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113A7399-7F8C-4208-A33E-D28B84565DEF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16 - WHEELCHR RAMPS" sheetId="16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6" l="1"/>
  <c r="F31" i="16"/>
  <c r="F40" i="16"/>
  <c r="F35" i="16" l="1"/>
  <c r="F30" i="16" l="1"/>
  <c r="F32" i="16"/>
  <c r="F54" i="16" l="1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39" i="16"/>
  <c r="F38" i="16"/>
  <c r="F37" i="16"/>
  <c r="F36" i="16"/>
  <c r="F34" i="16"/>
  <c r="F33" i="16"/>
  <c r="F29" i="16"/>
  <c r="F28" i="16"/>
  <c r="F27" i="16"/>
  <c r="F26" i="16"/>
  <c r="F25" i="16"/>
  <c r="F24" i="16"/>
  <c r="F23" i="16"/>
  <c r="F22" i="16"/>
  <c r="G21" i="16" l="1"/>
  <c r="G20" i="16"/>
  <c r="G19" i="16"/>
  <c r="G18" i="16"/>
  <c r="G17" i="16"/>
  <c r="G16" i="16"/>
  <c r="G14" i="16"/>
  <c r="G15" i="16"/>
  <c r="G13" i="16"/>
  <c r="G12" i="16"/>
  <c r="G11" i="16"/>
  <c r="G10" i="16"/>
  <c r="G9" i="16"/>
  <c r="G8" i="16"/>
  <c r="G7" i="16"/>
  <c r="G6" i="16"/>
  <c r="G57" i="16" l="1"/>
  <c r="F57" i="16"/>
  <c r="E57" i="1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<sst xmlns="http://schemas.openxmlformats.org/spreadsheetml/2006/main" count="60" uniqueCount="35">
  <si>
    <t>TYPE 2</t>
  </si>
  <si>
    <t>TYPE 3</t>
  </si>
  <si>
    <t>TYPE 4</t>
  </si>
  <si>
    <t>WHEELCHAIR RAMPS</t>
  </si>
  <si>
    <t>STATION</t>
  </si>
  <si>
    <t>TOTALS:</t>
  </si>
  <si>
    <t>LOCATION</t>
  </si>
  <si>
    <t>SQ.YD.</t>
  </si>
  <si>
    <t>LT. OF C.L. CONST. JOHN HARDEN DR. (MARSHALL RD.)</t>
  </si>
  <si>
    <t>LT. OF C.L. CONST. JOHN HARDEN DR. (JAMES ST.)</t>
  </si>
  <si>
    <t>RT. OF C.L. CONST. T.P. WHITE DR. (JAMES ST.)</t>
  </si>
  <si>
    <t>RT. OF C.L. CONST. N.J.P. WRIGHT LOOP (N. 1ST ST.)</t>
  </si>
  <si>
    <t>LT. OF C.L. CONST. N.J.P. WRIGHT LOOP (N. 1ST ST.)</t>
  </si>
  <si>
    <t>LT. OF C.L. CONST. MARSHALL RD. (JOHN HARDEN DR.)</t>
  </si>
  <si>
    <t>RT. OF C.L. CONST. MARSHALL RD. (JOHN HARDEN DR.)</t>
  </si>
  <si>
    <t>RT. OF C.L. CONST. JOHN HARDEN DR. (MARSHALL RD.)</t>
  </si>
  <si>
    <t>RT. OF C.L. CONST. BRADEN ST. (JOHN HARDEN DR.)</t>
  </si>
  <si>
    <t>LT. OF C.L. CONST. BRADEN ST. (JOHN HARDEN DR.)</t>
  </si>
  <si>
    <t>RT. OF C.L. CONST. N. BAILEY BLVD. CONN. (JOHN HARDEN DR.)</t>
  </si>
  <si>
    <t>LT. OF C.L. CONST. N. BAILEY BLVD. CONN. (JOHN HARDEN DR.)</t>
  </si>
  <si>
    <t>LT. OF C.L. CONST. WALMART ENTR. (JOHN HARDEN DR.)</t>
  </si>
  <si>
    <t>RT. OF C.L. CONST. WALMART ENTR. (JOHN HARDEN DR.)</t>
  </si>
  <si>
    <t>LT. OF C.L. CONST. JOHN HARDEN DR. (ENTR. STA. 185+58)</t>
  </si>
  <si>
    <t>LT. OF C.L. CONST. JAMES ST. (T.P. WHITE DR.)</t>
  </si>
  <si>
    <t>RT. OF C.L. CONST. JAMES ST. (T.P. WHITE DR.)</t>
  </si>
  <si>
    <t>RT. OF C.L. CONST. T.P. WHITE DR. (DRWY. STA. 206+72)</t>
  </si>
  <si>
    <t>LT. OF C.L. CONST. GREGORY ST. (N. BAILEY BLVD. CONN.)</t>
  </si>
  <si>
    <t>LT. OF C.L. CONST. GREGORY ST. (HWY. 161 (N. 1ST ST.))</t>
  </si>
  <si>
    <t>RT. OF C.L. CONST. GREGORY ST. (HWY. 161 (N. 1ST ST.))</t>
  </si>
  <si>
    <t>RT. OF C.L. CONST. HWY. 161 (N. 1ST ST.) (GREGORY ST.)</t>
  </si>
  <si>
    <t>LT. OF C.L. CONST. HWY. 161 (N. 1ST ST.) (GREGORY ST.)</t>
  </si>
  <si>
    <t>RT. OF C.L. CONST. JOHN HARDEN DR. (JAMES ST.)</t>
  </si>
  <si>
    <t>TYPE 6</t>
  </si>
  <si>
    <t>SQ. YD.</t>
  </si>
  <si>
    <t>LT. OF C.L. CONST. JOHN HARDEN 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</si>
</sst>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36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/>
    <xf numFmtId="0" fontId="4" fillId="2" borderId="2" xfId="0" applyFont="1" applyFill="1" applyBorder="1" applyAlignment="1">
      <alignment horizontal="left"/>
    </xf>
    <xf numFmtId="0" fontId="3" fillId="0" borderId="0" xfId="0" applyFont="1" applyBorder="1"/>
    <xf numFmtId="164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164" fontId="4" fillId="2" borderId="4" xfId="0" applyNumberFormat="1" applyFont="1" applyFill="1" applyBorder="1" applyAlignment="1">
      <alignment horizontal="center"/>
    </xf>
    <xf numFmtId="0" fontId="5" fillId="0" borderId="0" xfId="0" applyFont="1"/>
    <xf numFmtId="0" fontId="3" fillId="2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left"/>
    </xf>
    <xf numFmtId="164" fontId="4" fillId="0" borderId="0" xfId="0" applyNumberFormat="1" applyFont="1"/>
    <xf numFmtId="164" fontId="0" fillId="0" borderId="0" xfId="0" applyNumberFormat="1"/>
    <xf numFmtId="165" fontId="4" fillId="0" borderId="4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7" fillId="0" borderId="0" xfId="0" applyFont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0" borderId="12" xfId="0" applyFont="1" applyFill="1" applyBorder="1" applyAlignment="1"/>
    <xf numFmtId="0" fontId="3" fillId="0" borderId="13" xfId="0" applyFont="1" applyFill="1" applyBorder="1" applyAlignment="1">
      <alignment horizont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>
    <pageSetUpPr fitToPage="1"/>
  </sheetPr>
  <dimension ref="B2:I60"/>
  <sheetViews>
    <sheetView showGridLines="0" showZeros="0" tabSelected="1" zoomScaleNormal="100" workbookViewId="0">
      <pane ySplit="5" topLeftCell="A33" activePane="bottomLeft" state="frozen"/>
      <selection pane="bottomLeft" activeCell="H59" sqref="H59"/>
    </sheetView>
  </sheetViews>
  <sheetFormatPr defaultRowHeight="12.75" x14ac:dyDescent="0.2"/>
  <cols>
    <col min="1" max="1" width="12.5703125" customWidth="1"/>
    <col min="2" max="2" width="1.7109375" customWidth="1"/>
    <col min="3" max="3" width="12.7109375" style="14" customWidth="1"/>
    <col min="4" max="4" width="70.7109375" customWidth="1"/>
    <col min="5" max="5" width="12.7109375" style="23" hidden="1" customWidth="1"/>
    <col min="6" max="8" width="10.7109375" style="23" customWidth="1"/>
    <col min="9" max="9" width="1.7109375" customWidth="1"/>
  </cols>
  <sheetData>
    <row r="2" spans="2:9" ht="21" customHeight="1" thickBot="1" x14ac:dyDescent="0.25">
      <c r="B2" s="24" t="s">
        <v>3</v>
      </c>
      <c r="C2" s="24"/>
      <c r="D2" s="24"/>
      <c r="E2" s="24"/>
      <c r="F2" s="24"/>
      <c r="G2" s="24"/>
      <c r="H2" s="24"/>
      <c r="I2" s="24"/>
    </row>
    <row r="3" spans="2:9" ht="15" customHeight="1" x14ac:dyDescent="0.2">
      <c r="B3" s="11"/>
      <c r="C3" s="25" t="s">
        <v>4</v>
      </c>
      <c r="D3" s="28" t="s">
        <v>6</v>
      </c>
      <c r="E3" s="31" t="s">
        <v>0</v>
      </c>
      <c r="F3" s="31" t="s">
        <v>1</v>
      </c>
      <c r="G3" s="31" t="s">
        <v>2</v>
      </c>
      <c r="H3" s="31" t="s">
        <v>32</v>
      </c>
      <c r="I3" s="11"/>
    </row>
    <row r="4" spans="2:9" ht="15" customHeight="1" thickBot="1" x14ac:dyDescent="0.25">
      <c r="C4" s="26"/>
      <c r="D4" s="29"/>
      <c r="E4" s="32"/>
      <c r="F4" s="32"/>
      <c r="G4" s="32"/>
      <c r="H4" s="32"/>
      <c r="I4" s="2"/>
    </row>
    <row r="5" spans="2:9" ht="15" customHeight="1" thickBot="1" x14ac:dyDescent="0.3">
      <c r="C5" s="27"/>
      <c r="D5" s="30"/>
      <c r="E5" s="34" t="s">
        <v>7</v>
      </c>
      <c r="F5" s="33" t="s">
        <v>33</v>
      </c>
      <c r="G5" s="33"/>
      <c r="H5" s="35"/>
      <c r="I5" s="1"/>
    </row>
    <row r="6" spans="2:9" ht="15" x14ac:dyDescent="0.2">
      <c r="C6" s="8">
        <v>10028</v>
      </c>
      <c r="D6" s="7" t="s">
        <v>8</v>
      </c>
      <c r="E6" s="15"/>
      <c r="F6" s="15"/>
      <c r="G6" s="16">
        <f>68.92/9</f>
        <v>7.7</v>
      </c>
      <c r="H6" s="16"/>
      <c r="I6" s="2"/>
    </row>
    <row r="7" spans="2:9" ht="15" x14ac:dyDescent="0.2">
      <c r="C7" s="8">
        <v>10032</v>
      </c>
      <c r="D7" s="7" t="s">
        <v>8</v>
      </c>
      <c r="E7" s="15"/>
      <c r="F7" s="15"/>
      <c r="G7" s="17">
        <f>68.2/9</f>
        <v>7.6</v>
      </c>
      <c r="H7" s="17"/>
      <c r="I7" s="2"/>
    </row>
    <row r="8" spans="2:9" ht="15" x14ac:dyDescent="0.2">
      <c r="C8" s="8">
        <v>13940</v>
      </c>
      <c r="D8" s="7" t="s">
        <v>9</v>
      </c>
      <c r="E8" s="15"/>
      <c r="F8" s="15"/>
      <c r="G8" s="17">
        <f>75.2/9</f>
        <v>8.4</v>
      </c>
      <c r="H8" s="17"/>
      <c r="I8" s="2"/>
    </row>
    <row r="9" spans="2:9" ht="15" x14ac:dyDescent="0.2">
      <c r="C9" s="8">
        <v>13961</v>
      </c>
      <c r="D9" s="7" t="s">
        <v>9</v>
      </c>
      <c r="E9" s="15"/>
      <c r="F9" s="15"/>
      <c r="G9" s="17">
        <f>74.91/9</f>
        <v>8.3000000000000007</v>
      </c>
      <c r="H9" s="17"/>
      <c r="I9" s="2"/>
    </row>
    <row r="10" spans="2:9" ht="15" x14ac:dyDescent="0.2">
      <c r="C10" s="8">
        <v>14029</v>
      </c>
      <c r="D10" s="7" t="s">
        <v>9</v>
      </c>
      <c r="E10" s="15"/>
      <c r="F10" s="15"/>
      <c r="G10" s="17">
        <f>75.66/9</f>
        <v>8.4</v>
      </c>
      <c r="H10" s="17"/>
      <c r="I10" s="2"/>
    </row>
    <row r="11" spans="2:9" ht="15" x14ac:dyDescent="0.2">
      <c r="C11" s="8">
        <v>14039</v>
      </c>
      <c r="D11" s="7" t="s">
        <v>9</v>
      </c>
      <c r="E11" s="15"/>
      <c r="F11" s="15"/>
      <c r="G11" s="17">
        <f>76.19/9</f>
        <v>8.5</v>
      </c>
      <c r="H11" s="17"/>
      <c r="I11" s="2"/>
    </row>
    <row r="12" spans="2:9" ht="15" x14ac:dyDescent="0.2">
      <c r="C12" s="8">
        <v>14068</v>
      </c>
      <c r="D12" s="7" t="s">
        <v>9</v>
      </c>
      <c r="E12" s="15"/>
      <c r="F12" s="15"/>
      <c r="G12" s="17">
        <f>65.97/9</f>
        <v>7.3</v>
      </c>
      <c r="H12" s="17"/>
      <c r="I12" s="2"/>
    </row>
    <row r="13" spans="2:9" ht="15" x14ac:dyDescent="0.2">
      <c r="C13" s="8">
        <v>13744</v>
      </c>
      <c r="D13" s="7" t="s">
        <v>10</v>
      </c>
      <c r="E13" s="15"/>
      <c r="F13" s="15"/>
      <c r="G13" s="17">
        <f>74.45/9</f>
        <v>8.3000000000000007</v>
      </c>
      <c r="H13" s="17"/>
      <c r="I13" s="2"/>
    </row>
    <row r="14" spans="2:9" ht="15" x14ac:dyDescent="0.2">
      <c r="C14" s="8">
        <v>13761</v>
      </c>
      <c r="D14" s="7" t="s">
        <v>10</v>
      </c>
      <c r="E14" s="15"/>
      <c r="F14" s="15"/>
      <c r="G14" s="17">
        <f>66/9</f>
        <v>7.3</v>
      </c>
      <c r="H14" s="17"/>
      <c r="I14" s="2"/>
    </row>
    <row r="15" spans="2:9" ht="15" x14ac:dyDescent="0.2">
      <c r="C15" s="8">
        <v>13768</v>
      </c>
      <c r="D15" s="7" t="s">
        <v>10</v>
      </c>
      <c r="E15" s="15"/>
      <c r="F15" s="15"/>
      <c r="G15" s="17">
        <f>74.55/9</f>
        <v>8.3000000000000007</v>
      </c>
      <c r="H15" s="17"/>
      <c r="I15" s="2"/>
    </row>
    <row r="16" spans="2:9" ht="15" x14ac:dyDescent="0.2">
      <c r="C16" s="8">
        <v>1297</v>
      </c>
      <c r="D16" s="7" t="s">
        <v>11</v>
      </c>
      <c r="E16" s="15"/>
      <c r="F16" s="15"/>
      <c r="G16" s="17">
        <f>65.69/9</f>
        <v>7.3</v>
      </c>
      <c r="H16" s="17"/>
      <c r="I16" s="2"/>
    </row>
    <row r="17" spans="3:9" ht="15" x14ac:dyDescent="0.2">
      <c r="C17" s="8">
        <v>1305</v>
      </c>
      <c r="D17" s="7" t="s">
        <v>11</v>
      </c>
      <c r="E17" s="15"/>
      <c r="F17" s="15"/>
      <c r="G17" s="17">
        <f>67.96/9</f>
        <v>7.6</v>
      </c>
      <c r="H17" s="17"/>
      <c r="I17" s="2"/>
    </row>
    <row r="18" spans="3:9" ht="15" x14ac:dyDescent="0.2">
      <c r="C18" s="8">
        <v>1315</v>
      </c>
      <c r="D18" s="7" t="s">
        <v>11</v>
      </c>
      <c r="E18" s="15"/>
      <c r="F18" s="15"/>
      <c r="G18" s="17">
        <f>66/9</f>
        <v>7.3</v>
      </c>
      <c r="H18" s="17"/>
      <c r="I18" s="2"/>
    </row>
    <row r="19" spans="3:9" ht="15" x14ac:dyDescent="0.2">
      <c r="C19" s="8">
        <v>1377</v>
      </c>
      <c r="D19" s="7" t="s">
        <v>12</v>
      </c>
      <c r="E19" s="15"/>
      <c r="F19" s="15"/>
      <c r="G19" s="17">
        <f>68.31/9</f>
        <v>7.6</v>
      </c>
      <c r="H19" s="17"/>
      <c r="I19" s="2"/>
    </row>
    <row r="20" spans="3:9" ht="15" x14ac:dyDescent="0.2">
      <c r="C20" s="8">
        <v>1387</v>
      </c>
      <c r="D20" s="7" t="s">
        <v>12</v>
      </c>
      <c r="E20" s="15"/>
      <c r="F20" s="15"/>
      <c r="G20" s="17">
        <f>69/9</f>
        <v>7.7</v>
      </c>
      <c r="H20" s="17"/>
      <c r="I20" s="2"/>
    </row>
    <row r="21" spans="3:9" ht="15" x14ac:dyDescent="0.2">
      <c r="C21" s="8">
        <v>1396</v>
      </c>
      <c r="D21" s="7" t="s">
        <v>12</v>
      </c>
      <c r="E21" s="15"/>
      <c r="F21" s="15"/>
      <c r="G21" s="17">
        <f>65.59/9</f>
        <v>7.3</v>
      </c>
      <c r="H21" s="17"/>
      <c r="I21" s="2"/>
    </row>
    <row r="22" spans="3:9" ht="15" x14ac:dyDescent="0.2">
      <c r="C22" s="8">
        <v>7137</v>
      </c>
      <c r="D22" s="7" t="s">
        <v>13</v>
      </c>
      <c r="E22" s="15"/>
      <c r="F22" s="15">
        <f>30/9</f>
        <v>3.3</v>
      </c>
      <c r="G22" s="17"/>
      <c r="H22" s="17"/>
      <c r="I22" s="2"/>
    </row>
    <row r="23" spans="3:9" ht="15" x14ac:dyDescent="0.2">
      <c r="C23" s="8">
        <v>7171</v>
      </c>
      <c r="D23" s="7" t="s">
        <v>13</v>
      </c>
      <c r="E23" s="15"/>
      <c r="F23" s="15">
        <f>30/9</f>
        <v>3.3</v>
      </c>
      <c r="G23" s="17"/>
      <c r="H23" s="17"/>
      <c r="I23" s="2"/>
    </row>
    <row r="24" spans="3:9" ht="15" x14ac:dyDescent="0.2">
      <c r="C24" s="8">
        <v>7191</v>
      </c>
      <c r="D24" s="7" t="s">
        <v>13</v>
      </c>
      <c r="E24" s="15"/>
      <c r="F24" s="15">
        <f>34.39/9</f>
        <v>3.8</v>
      </c>
      <c r="G24" s="17"/>
      <c r="H24" s="17"/>
      <c r="I24" s="2"/>
    </row>
    <row r="25" spans="3:9" ht="15" x14ac:dyDescent="0.2">
      <c r="C25" s="8">
        <v>7215</v>
      </c>
      <c r="D25" s="7" t="s">
        <v>14</v>
      </c>
      <c r="E25" s="15"/>
      <c r="F25" s="15">
        <f>33.76/9</f>
        <v>3.8</v>
      </c>
      <c r="G25" s="17"/>
      <c r="H25" s="17"/>
      <c r="I25" s="2"/>
    </row>
    <row r="26" spans="3:9" ht="15" x14ac:dyDescent="0.2">
      <c r="C26" s="8">
        <v>10029</v>
      </c>
      <c r="D26" s="7" t="s">
        <v>15</v>
      </c>
      <c r="E26" s="15"/>
      <c r="F26" s="15">
        <f>29.94/9</f>
        <v>3.3</v>
      </c>
      <c r="G26" s="17"/>
      <c r="H26" s="17"/>
      <c r="I26" s="2"/>
    </row>
    <row r="27" spans="3:9" ht="15" x14ac:dyDescent="0.2">
      <c r="C27" s="8">
        <v>10050</v>
      </c>
      <c r="D27" s="7" t="s">
        <v>8</v>
      </c>
      <c r="E27" s="15"/>
      <c r="F27" s="15">
        <f>27.92/9</f>
        <v>3.1</v>
      </c>
      <c r="G27" s="17"/>
      <c r="H27" s="17"/>
      <c r="I27" s="2"/>
    </row>
    <row r="28" spans="3:9" ht="15" x14ac:dyDescent="0.2">
      <c r="C28" s="8">
        <v>1086</v>
      </c>
      <c r="D28" s="7" t="s">
        <v>16</v>
      </c>
      <c r="E28" s="15"/>
      <c r="F28" s="15">
        <f>26.82/9</f>
        <v>3</v>
      </c>
      <c r="G28" s="17"/>
      <c r="H28" s="17"/>
      <c r="I28" s="2"/>
    </row>
    <row r="29" spans="3:9" ht="15" x14ac:dyDescent="0.2">
      <c r="C29" s="8">
        <v>1091</v>
      </c>
      <c r="D29" s="7" t="s">
        <v>17</v>
      </c>
      <c r="E29" s="15"/>
      <c r="F29" s="15">
        <f>43.7/9</f>
        <v>4.9000000000000004</v>
      </c>
      <c r="G29" s="17"/>
      <c r="H29" s="17"/>
      <c r="I29" s="2"/>
    </row>
    <row r="30" spans="3:9" ht="15" x14ac:dyDescent="0.2">
      <c r="C30" s="8">
        <v>13921</v>
      </c>
      <c r="D30" s="7" t="s">
        <v>31</v>
      </c>
      <c r="E30" s="15"/>
      <c r="F30" s="15">
        <f>28.53/9</f>
        <v>3.2</v>
      </c>
      <c r="G30" s="17"/>
      <c r="H30" s="17"/>
      <c r="I30" s="2"/>
    </row>
    <row r="31" spans="3:9" ht="15" x14ac:dyDescent="0.2">
      <c r="C31" s="8">
        <v>14017</v>
      </c>
      <c r="D31" s="7" t="s">
        <v>31</v>
      </c>
      <c r="E31" s="15"/>
      <c r="F31" s="15">
        <f>58.99/9</f>
        <v>6.6</v>
      </c>
      <c r="G31" s="17"/>
      <c r="H31" s="17"/>
      <c r="I31" s="2"/>
    </row>
    <row r="32" spans="3:9" ht="15" x14ac:dyDescent="0.2">
      <c r="C32" s="8">
        <v>14093</v>
      </c>
      <c r="D32" s="7" t="s">
        <v>9</v>
      </c>
      <c r="E32" s="15"/>
      <c r="F32" s="15">
        <f>27.72/9</f>
        <v>3.1</v>
      </c>
      <c r="G32" s="17"/>
      <c r="H32" s="17"/>
      <c r="I32" s="2"/>
    </row>
    <row r="33" spans="3:9" ht="15" x14ac:dyDescent="0.2">
      <c r="C33" s="8">
        <v>2361</v>
      </c>
      <c r="D33" s="7" t="s">
        <v>18</v>
      </c>
      <c r="E33" s="15"/>
      <c r="F33" s="15">
        <f>33.83/9</f>
        <v>3.8</v>
      </c>
      <c r="G33" s="17"/>
      <c r="H33" s="17"/>
      <c r="I33" s="2"/>
    </row>
    <row r="34" spans="3:9" ht="15" x14ac:dyDescent="0.2">
      <c r="C34" s="8">
        <v>2394</v>
      </c>
      <c r="D34" s="7" t="s">
        <v>19</v>
      </c>
      <c r="E34" s="15"/>
      <c r="F34" s="15">
        <f>42.94/9</f>
        <v>4.8</v>
      </c>
      <c r="G34" s="17"/>
      <c r="H34" s="17"/>
      <c r="I34" s="2"/>
    </row>
    <row r="35" spans="3:9" ht="15" x14ac:dyDescent="0.2">
      <c r="C35" s="8">
        <v>1035</v>
      </c>
      <c r="D35" s="7" t="s">
        <v>20</v>
      </c>
      <c r="E35" s="15"/>
      <c r="F35" s="15">
        <f>52.7/9</f>
        <v>5.9</v>
      </c>
      <c r="G35" s="17"/>
      <c r="H35" s="17"/>
      <c r="I35" s="2"/>
    </row>
    <row r="36" spans="3:9" ht="15" x14ac:dyDescent="0.2">
      <c r="C36" s="8">
        <v>1048</v>
      </c>
      <c r="D36" s="7" t="s">
        <v>21</v>
      </c>
      <c r="E36" s="15"/>
      <c r="F36" s="15">
        <f>27.03/9</f>
        <v>3</v>
      </c>
      <c r="G36" s="17"/>
      <c r="H36" s="17"/>
      <c r="I36" s="2"/>
    </row>
    <row r="37" spans="3:9" ht="15" x14ac:dyDescent="0.2">
      <c r="C37" s="8">
        <v>18535</v>
      </c>
      <c r="D37" s="7" t="s">
        <v>22</v>
      </c>
      <c r="E37" s="15"/>
      <c r="F37" s="15">
        <f>37.4/9</f>
        <v>4.2</v>
      </c>
      <c r="G37" s="17"/>
      <c r="H37" s="17"/>
      <c r="I37" s="2"/>
    </row>
    <row r="38" spans="3:9" ht="15" x14ac:dyDescent="0.2">
      <c r="C38" s="8">
        <v>18578</v>
      </c>
      <c r="D38" s="7" t="s">
        <v>22</v>
      </c>
      <c r="E38" s="15"/>
      <c r="F38" s="15">
        <f>37.19/9</f>
        <v>4.0999999999999996</v>
      </c>
      <c r="G38" s="17"/>
      <c r="H38" s="17"/>
      <c r="I38" s="2"/>
    </row>
    <row r="39" spans="3:9" ht="15" x14ac:dyDescent="0.2">
      <c r="C39" s="8">
        <v>20507</v>
      </c>
      <c r="D39" s="7" t="s">
        <v>23</v>
      </c>
      <c r="E39" s="15"/>
      <c r="F39" s="15">
        <f>28.52/9</f>
        <v>3.2</v>
      </c>
      <c r="G39" s="17"/>
      <c r="H39" s="17"/>
      <c r="I39" s="2"/>
    </row>
    <row r="40" spans="3:9" ht="15" x14ac:dyDescent="0.2">
      <c r="C40" s="8">
        <v>20562</v>
      </c>
      <c r="D40" s="7" t="s">
        <v>24</v>
      </c>
      <c r="E40" s="15"/>
      <c r="F40" s="15">
        <f>52.5/9</f>
        <v>5.8</v>
      </c>
      <c r="G40" s="17"/>
      <c r="H40" s="17"/>
      <c r="I40" s="2"/>
    </row>
    <row r="41" spans="3:9" ht="15" x14ac:dyDescent="0.2">
      <c r="C41" s="8">
        <v>20586</v>
      </c>
      <c r="D41" s="7" t="s">
        <v>23</v>
      </c>
      <c r="E41" s="15"/>
      <c r="F41" s="15">
        <f>27.62/9</f>
        <v>3.1</v>
      </c>
      <c r="G41" s="17"/>
      <c r="H41" s="17"/>
      <c r="I41" s="2"/>
    </row>
    <row r="42" spans="3:9" ht="15" x14ac:dyDescent="0.2">
      <c r="C42" s="8">
        <v>20654</v>
      </c>
      <c r="D42" s="7" t="s">
        <v>24</v>
      </c>
      <c r="E42" s="15"/>
      <c r="F42" s="15">
        <f>38.73/9</f>
        <v>4.3</v>
      </c>
      <c r="G42" s="17"/>
      <c r="H42" s="17"/>
      <c r="I42" s="2"/>
    </row>
    <row r="43" spans="3:9" ht="15" x14ac:dyDescent="0.2">
      <c r="C43" s="8">
        <v>20658</v>
      </c>
      <c r="D43" s="7" t="s">
        <v>25</v>
      </c>
      <c r="E43" s="15"/>
      <c r="F43" s="15">
        <f>30.01/9</f>
        <v>3.3</v>
      </c>
      <c r="G43" s="17"/>
      <c r="H43" s="17"/>
      <c r="I43" s="2"/>
    </row>
    <row r="44" spans="3:9" ht="15" x14ac:dyDescent="0.2">
      <c r="C44" s="8">
        <v>20689</v>
      </c>
      <c r="D44" s="7" t="s">
        <v>25</v>
      </c>
      <c r="E44" s="15"/>
      <c r="F44" s="15">
        <f>30/9</f>
        <v>3.3</v>
      </c>
      <c r="G44" s="17"/>
      <c r="H44" s="17"/>
      <c r="I44" s="2"/>
    </row>
    <row r="45" spans="3:9" ht="15" x14ac:dyDescent="0.2">
      <c r="C45" s="8">
        <v>80318</v>
      </c>
      <c r="D45" s="7" t="s">
        <v>26</v>
      </c>
      <c r="E45" s="15"/>
      <c r="F45" s="15">
        <f>44.53/9</f>
        <v>4.9000000000000004</v>
      </c>
      <c r="G45" s="17"/>
      <c r="H45" s="17"/>
      <c r="I45" s="2"/>
    </row>
    <row r="46" spans="3:9" ht="15" x14ac:dyDescent="0.2">
      <c r="C46" s="8">
        <v>80424</v>
      </c>
      <c r="D46" s="7" t="s">
        <v>26</v>
      </c>
      <c r="E46" s="15"/>
      <c r="F46" s="15">
        <f>47.78/9</f>
        <v>5.3</v>
      </c>
      <c r="G46" s="17"/>
      <c r="H46" s="17"/>
      <c r="I46" s="2"/>
    </row>
    <row r="47" spans="3:9" ht="15" x14ac:dyDescent="0.2">
      <c r="C47" s="8">
        <v>81587</v>
      </c>
      <c r="D47" s="7" t="s">
        <v>28</v>
      </c>
      <c r="E47" s="15"/>
      <c r="F47" s="15">
        <f>31.21/9</f>
        <v>3.5</v>
      </c>
      <c r="G47" s="17"/>
      <c r="H47" s="17"/>
      <c r="I47" s="2"/>
    </row>
    <row r="48" spans="3:9" ht="15" x14ac:dyDescent="0.2">
      <c r="C48" s="8">
        <v>81587</v>
      </c>
      <c r="D48" s="7" t="s">
        <v>27</v>
      </c>
      <c r="E48" s="15"/>
      <c r="F48" s="15">
        <f>36.74/9</f>
        <v>4.0999999999999996</v>
      </c>
      <c r="G48" s="17"/>
      <c r="H48" s="17"/>
      <c r="I48" s="2"/>
    </row>
    <row r="49" spans="3:9" ht="15" x14ac:dyDescent="0.2">
      <c r="C49" s="8">
        <v>30273</v>
      </c>
      <c r="D49" s="7" t="s">
        <v>29</v>
      </c>
      <c r="E49" s="15"/>
      <c r="F49" s="15">
        <f>30/9</f>
        <v>3.3</v>
      </c>
      <c r="G49" s="17"/>
      <c r="H49" s="17"/>
      <c r="I49" s="2"/>
    </row>
    <row r="50" spans="3:9" ht="15" x14ac:dyDescent="0.2">
      <c r="C50" s="8">
        <v>30274</v>
      </c>
      <c r="D50" s="7" t="s">
        <v>30</v>
      </c>
      <c r="E50" s="15"/>
      <c r="F50" s="15">
        <f>34.76/9</f>
        <v>3.9</v>
      </c>
      <c r="G50" s="17"/>
      <c r="H50" s="17"/>
      <c r="I50" s="2"/>
    </row>
    <row r="51" spans="3:9" ht="15" x14ac:dyDescent="0.2">
      <c r="C51" s="8">
        <v>1280</v>
      </c>
      <c r="D51" s="7" t="s">
        <v>11</v>
      </c>
      <c r="E51" s="15"/>
      <c r="F51" s="15">
        <f>27.6/9</f>
        <v>3.1</v>
      </c>
      <c r="G51" s="17"/>
      <c r="H51" s="17"/>
      <c r="I51" s="2"/>
    </row>
    <row r="52" spans="3:9" ht="15" x14ac:dyDescent="0.2">
      <c r="C52" s="8">
        <v>1287</v>
      </c>
      <c r="D52" s="7" t="s">
        <v>12</v>
      </c>
      <c r="E52" s="15"/>
      <c r="F52" s="15">
        <f>28.83/9</f>
        <v>3.2</v>
      </c>
      <c r="G52" s="17"/>
      <c r="H52" s="17"/>
      <c r="I52" s="2"/>
    </row>
    <row r="53" spans="3:9" ht="15" x14ac:dyDescent="0.2">
      <c r="C53" s="8">
        <v>1406</v>
      </c>
      <c r="D53" s="7" t="s">
        <v>11</v>
      </c>
      <c r="E53" s="15"/>
      <c r="F53" s="15">
        <f>28.01/9</f>
        <v>3.1</v>
      </c>
      <c r="G53" s="17"/>
      <c r="H53" s="17"/>
      <c r="I53" s="2"/>
    </row>
    <row r="54" spans="3:9" ht="15" x14ac:dyDescent="0.2">
      <c r="C54" s="8">
        <v>1414</v>
      </c>
      <c r="D54" s="7" t="s">
        <v>12</v>
      </c>
      <c r="E54" s="15"/>
      <c r="F54" s="15">
        <f>27.57/9</f>
        <v>3.1</v>
      </c>
      <c r="G54" s="17"/>
      <c r="H54" s="17"/>
      <c r="I54" s="2"/>
    </row>
    <row r="55" spans="3:9" ht="15" x14ac:dyDescent="0.2">
      <c r="C55" s="8">
        <v>11482</v>
      </c>
      <c r="D55" s="7" t="s">
        <v>34</v>
      </c>
      <c r="E55" s="15"/>
      <c r="F55" s="15"/>
      <c r="G55" s="17"/>
      <c r="H55" s="17">
        <v>15.2</v>
      </c>
      <c r="I55" s="2"/>
    </row>
    <row r="56" spans="3:9" ht="15.75" thickBot="1" x14ac:dyDescent="0.25">
      <c r="C56" s="6"/>
      <c r="D56" s="4"/>
      <c r="E56" s="18"/>
      <c r="F56" s="18"/>
      <c r="G56" s="19"/>
      <c r="H56" s="19"/>
      <c r="I56" s="2"/>
    </row>
    <row r="57" spans="3:9" s="9" customFormat="1" ht="16.5" thickBot="1" x14ac:dyDescent="0.3">
      <c r="C57" s="12" t="s">
        <v>5</v>
      </c>
      <c r="D57" s="10"/>
      <c r="E57" s="20">
        <f>SUM(E6:E56)</f>
        <v>0</v>
      </c>
      <c r="F57" s="20">
        <f>SUM(F6:F56)</f>
        <v>127.7</v>
      </c>
      <c r="G57" s="21">
        <f>SUM(G6:G56)</f>
        <v>124.9</v>
      </c>
      <c r="H57" s="21">
        <f>SUM(H6:H56)</f>
        <v>15.2</v>
      </c>
      <c r="I57" s="5"/>
    </row>
    <row r="58" spans="3:9" ht="15" x14ac:dyDescent="0.2">
      <c r="C58" s="13"/>
      <c r="D58" s="3"/>
      <c r="E58" s="22"/>
      <c r="F58" s="22"/>
      <c r="G58" s="22"/>
      <c r="H58" s="22"/>
      <c r="I58" s="3"/>
    </row>
    <row r="59" spans="3:9" ht="15" x14ac:dyDescent="0.2">
      <c r="C59" s="13"/>
      <c r="D59" s="3"/>
      <c r="E59" s="22"/>
      <c r="F59" s="22"/>
      <c r="G59" s="22"/>
      <c r="H59" s="22"/>
      <c r="I59" s="3"/>
    </row>
    <row r="60" spans="3:9" ht="15" x14ac:dyDescent="0.2">
      <c r="C60" s="13"/>
      <c r="D60" s="3"/>
      <c r="E60" s="22"/>
      <c r="F60" s="22"/>
      <c r="G60" s="22"/>
      <c r="H60" s="22"/>
      <c r="I60" s="3"/>
    </row>
  </sheetData>
  <mergeCells count="8">
    <mergeCell ref="B2:I2"/>
    <mergeCell ref="C3:C5"/>
    <mergeCell ref="D3:D5"/>
    <mergeCell ref="E3:E4"/>
    <mergeCell ref="F3:F4"/>
    <mergeCell ref="G3:G4"/>
    <mergeCell ref="H3:H4"/>
    <mergeCell ref="F5:H5"/>
  </mergeCells>
  <phoneticPr fontId="0" type="noConversion"/>
  <pageMargins left="0.75" right="0.75" top="1" bottom="1" header="0.5" footer="0.5"/>
  <pageSetup scale="68" orientation="portrait" horizont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16 - WHEELCHR RAMPS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2022-06-01T16:30:19Z</cp:lastPrinted>
  <dcterms:created xsi:type="dcterms:W3CDTF">1998-05-14T18:41:22Z</dcterms:created>
  <dcterms:modified xsi:type="dcterms:W3CDTF">2022-06-01T16:38:01Z</dcterms:modified>
</cp:coreProperties>
</file>