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BC0C5D04-0A39-4817-BA77-DA0C6DD7B1E6}" xr6:coauthVersionLast="47" xr6:coauthVersionMax="47" xr10:uidLastSave="{00000000-0000-0000-0000-000000000000}"/>
  <bookViews>
    <workbookView xWindow="28680" yWindow="-120" windowWidth="29040" windowHeight="15840" tabRatio="766" activeTab="1" xr2:uid="{00000000-000D-0000-FFFF-FFFF00000000}"/>
  </bookViews>
  <sheets>
    <sheet name="ITEM_LIST" sheetId="71" r:id="rId1"/>
    <sheet name="1-SUMMARY" sheetId="60" r:id="rId2"/>
    <sheet name="Sheet1" sheetId="72" r:id="rId3"/>
  </sheets>
  <definedNames>
    <definedName name="_xlnm._FilterDatabase" localSheetId="1" hidden="1">'1-SUMMARY'!$A$1:$K$377</definedName>
    <definedName name="ACHM.PAT.EX.RDWY._ASPHALT">#REF!</definedName>
    <definedName name="MAINT.TRAF._PATCHING">#REF!</definedName>
    <definedName name="MAINT.TRAFF._TACK_COAT">#REF!</definedName>
    <definedName name="_xlnm.Print_Area" localSheetId="1">'1-SUMMARY'!$D$1:$N$125,'1-SUMMARY'!$D$127:$N$418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1" i="60" l="1"/>
  <c r="E121" i="60"/>
  <c r="F121" i="60"/>
  <c r="H43" i="60" l="1"/>
  <c r="H40" i="60"/>
  <c r="H38" i="60"/>
  <c r="H271" i="60" l="1"/>
  <c r="H236" i="60"/>
  <c r="H233" i="60"/>
  <c r="H229" i="60"/>
  <c r="H226" i="60"/>
  <c r="E238" i="60" l="1"/>
  <c r="F238" i="60"/>
  <c r="I238" i="60"/>
  <c r="E239" i="60"/>
  <c r="F239" i="60"/>
  <c r="I239" i="60"/>
  <c r="E240" i="60"/>
  <c r="F240" i="60"/>
  <c r="I240" i="60"/>
  <c r="E237" i="60"/>
  <c r="F237" i="60"/>
  <c r="I237" i="60"/>
  <c r="E233" i="60"/>
  <c r="F233" i="60"/>
  <c r="I233" i="60"/>
  <c r="E234" i="60"/>
  <c r="F234" i="60"/>
  <c r="I234" i="60"/>
  <c r="E235" i="60"/>
  <c r="F235" i="60"/>
  <c r="I235" i="60"/>
  <c r="E236" i="60"/>
  <c r="F236" i="60"/>
  <c r="I236" i="60"/>
  <c r="H160" i="60"/>
  <c r="H157" i="60"/>
  <c r="E157" i="60"/>
  <c r="F157" i="60"/>
  <c r="I157" i="60"/>
  <c r="E158" i="60"/>
  <c r="F158" i="60"/>
  <c r="I158" i="60"/>
  <c r="E159" i="60"/>
  <c r="F159" i="60"/>
  <c r="I159" i="60"/>
  <c r="E160" i="60"/>
  <c r="F160" i="60"/>
  <c r="I160" i="60"/>
  <c r="I91" i="60"/>
  <c r="E91" i="60"/>
  <c r="F91" i="60"/>
  <c r="I305" i="60" l="1"/>
  <c r="E305" i="60"/>
  <c r="F305" i="60"/>
  <c r="I306" i="60"/>
  <c r="I307" i="60"/>
  <c r="I308" i="60"/>
  <c r="I309" i="60"/>
  <c r="I310" i="60"/>
  <c r="I311" i="60"/>
  <c r="I312" i="60"/>
  <c r="E306" i="60"/>
  <c r="F306" i="60"/>
  <c r="E307" i="60"/>
  <c r="F307" i="60"/>
  <c r="E308" i="60"/>
  <c r="F308" i="60"/>
  <c r="E309" i="60"/>
  <c r="F309" i="60"/>
  <c r="E310" i="60"/>
  <c r="F310" i="60"/>
  <c r="E311" i="60"/>
  <c r="F311" i="60"/>
  <c r="E312" i="60"/>
  <c r="F312" i="60"/>
  <c r="I372" i="60" l="1"/>
  <c r="E372" i="60"/>
  <c r="F372" i="60"/>
  <c r="I366" i="60"/>
  <c r="E366" i="60"/>
  <c r="F366" i="60"/>
  <c r="I365" i="60"/>
  <c r="E365" i="60"/>
  <c r="F365" i="60"/>
  <c r="I360" i="60"/>
  <c r="E360" i="60"/>
  <c r="F360" i="60"/>
  <c r="I313" i="60"/>
  <c r="E313" i="60"/>
  <c r="F313" i="60"/>
  <c r="I263" i="60"/>
  <c r="F263" i="60"/>
  <c r="E263" i="60"/>
  <c r="I199" i="60"/>
  <c r="I200" i="60"/>
  <c r="I201" i="60"/>
  <c r="E199" i="60"/>
  <c r="F199" i="60"/>
  <c r="E200" i="60"/>
  <c r="F200" i="60"/>
  <c r="E201" i="60"/>
  <c r="F201" i="60"/>
  <c r="I170" i="60"/>
  <c r="E170" i="60"/>
  <c r="F170" i="60"/>
  <c r="I169" i="60"/>
  <c r="E169" i="60"/>
  <c r="F169" i="60"/>
  <c r="I168" i="60"/>
  <c r="E168" i="60"/>
  <c r="F168" i="60"/>
  <c r="I133" i="60"/>
  <c r="E133" i="60"/>
  <c r="F133" i="60"/>
  <c r="E128" i="60"/>
  <c r="F128" i="60"/>
  <c r="E129" i="60"/>
  <c r="F129" i="60"/>
  <c r="E130" i="60"/>
  <c r="F130" i="60"/>
  <c r="E131" i="60"/>
  <c r="F131" i="60"/>
  <c r="E132" i="60"/>
  <c r="F132" i="60"/>
  <c r="I127" i="60"/>
  <c r="I128" i="60"/>
  <c r="I129" i="60"/>
  <c r="I130" i="60"/>
  <c r="I131" i="60"/>
  <c r="I132" i="60"/>
  <c r="E127" i="60"/>
  <c r="F127" i="60"/>
  <c r="E124" i="60"/>
  <c r="F124" i="60"/>
  <c r="E123" i="60"/>
  <c r="F123" i="60"/>
  <c r="E122" i="60"/>
  <c r="F122" i="60"/>
  <c r="E120" i="60"/>
  <c r="F120" i="60"/>
  <c r="E119" i="60"/>
  <c r="F119" i="60"/>
  <c r="F118" i="60"/>
  <c r="E118" i="60"/>
  <c r="E117" i="60"/>
  <c r="F117" i="60"/>
  <c r="E116" i="60"/>
  <c r="F116" i="60"/>
  <c r="F115" i="60"/>
  <c r="E115" i="60"/>
  <c r="E114" i="60"/>
  <c r="F114" i="60"/>
  <c r="E113" i="60"/>
  <c r="F113" i="60"/>
  <c r="I106" i="60"/>
  <c r="I107" i="60"/>
  <c r="I108" i="60"/>
  <c r="I109" i="60"/>
  <c r="I110" i="60"/>
  <c r="I111" i="60"/>
  <c r="I112" i="60"/>
  <c r="I113" i="60"/>
  <c r="I114" i="60"/>
  <c r="I115" i="60"/>
  <c r="I116" i="60"/>
  <c r="I117" i="60"/>
  <c r="I118" i="60"/>
  <c r="I119" i="60"/>
  <c r="I120" i="60"/>
  <c r="I122" i="60"/>
  <c r="I123" i="60"/>
  <c r="I124" i="60"/>
  <c r="F112" i="60"/>
  <c r="E112" i="60"/>
  <c r="E111" i="60"/>
  <c r="F111" i="60"/>
  <c r="E110" i="60"/>
  <c r="F110" i="60"/>
  <c r="F109" i="60"/>
  <c r="E109" i="60"/>
  <c r="F108" i="60"/>
  <c r="E108" i="60"/>
  <c r="E107" i="60"/>
  <c r="F107" i="60"/>
  <c r="E106" i="60"/>
  <c r="F106" i="60"/>
  <c r="I105" i="60"/>
  <c r="E105" i="60"/>
  <c r="F105" i="60"/>
  <c r="I67" i="60"/>
  <c r="E67" i="60"/>
  <c r="F67" i="60"/>
  <c r="I66" i="60"/>
  <c r="F66" i="60"/>
  <c r="E66" i="60"/>
  <c r="I64" i="60"/>
  <c r="E64" i="60"/>
  <c r="F64" i="60"/>
  <c r="I63" i="60"/>
  <c r="E63" i="60"/>
  <c r="F63" i="60"/>
  <c r="I62" i="60"/>
  <c r="E62" i="60"/>
  <c r="F62" i="60"/>
  <c r="I46" i="60"/>
  <c r="E46" i="60"/>
  <c r="F46" i="60"/>
  <c r="I45" i="60"/>
  <c r="E45" i="60"/>
  <c r="F45" i="60"/>
  <c r="I44" i="60"/>
  <c r="F44" i="60"/>
  <c r="E44" i="60"/>
  <c r="I36" i="60"/>
  <c r="F36" i="60"/>
  <c r="E36" i="60"/>
  <c r="I232" i="60"/>
  <c r="F232" i="60"/>
  <c r="E232" i="60"/>
  <c r="I230" i="60"/>
  <c r="E230" i="60"/>
  <c r="F230" i="60"/>
  <c r="I228" i="60"/>
  <c r="F228" i="60"/>
  <c r="E228" i="60"/>
  <c r="I215" i="60" l="1"/>
  <c r="E215" i="60"/>
  <c r="F215" i="60"/>
  <c r="I214" i="60"/>
  <c r="E214" i="60"/>
  <c r="F214" i="60"/>
  <c r="I210" i="60"/>
  <c r="E210" i="60"/>
  <c r="F210" i="60"/>
  <c r="I205" i="60"/>
  <c r="E205" i="60"/>
  <c r="F205" i="60"/>
  <c r="I203" i="60"/>
  <c r="E203" i="60"/>
  <c r="F203" i="60"/>
  <c r="H128" i="60" l="1"/>
  <c r="H154" i="60" l="1"/>
  <c r="H149" i="60"/>
  <c r="H150" i="60"/>
  <c r="H148" i="60"/>
  <c r="H146" i="60"/>
  <c r="H145" i="60"/>
  <c r="H138" i="60"/>
  <c r="H108" i="60"/>
  <c r="H104" i="60"/>
  <c r="H29" i="60"/>
  <c r="H324" i="60"/>
  <c r="H323" i="60"/>
  <c r="H80" i="60"/>
  <c r="H76" i="60"/>
  <c r="H49" i="60"/>
  <c r="H37" i="60" l="1"/>
  <c r="I42" i="60" l="1"/>
  <c r="E42" i="60"/>
  <c r="F42" i="60"/>
  <c r="I48" i="60" l="1"/>
  <c r="I47" i="60"/>
  <c r="F48" i="60"/>
  <c r="E48" i="60"/>
  <c r="F47" i="60"/>
  <c r="E47" i="60"/>
  <c r="E343" i="60" l="1"/>
  <c r="F343" i="60"/>
  <c r="I343" i="60"/>
  <c r="E344" i="60"/>
  <c r="F344" i="60"/>
  <c r="I344" i="60"/>
  <c r="E345" i="60"/>
  <c r="F345" i="60"/>
  <c r="I345" i="60"/>
  <c r="I202" i="60" l="1"/>
  <c r="F202" i="60"/>
  <c r="E202" i="60"/>
  <c r="H194" i="60"/>
  <c r="E81" i="60" l="1"/>
  <c r="F81" i="60"/>
  <c r="I81" i="60"/>
  <c r="E247" i="60"/>
  <c r="F247" i="60"/>
  <c r="I247" i="60"/>
  <c r="E206" i="60"/>
  <c r="F206" i="60"/>
  <c r="I206" i="60"/>
  <c r="E270" i="60"/>
  <c r="F270" i="60"/>
  <c r="I270" i="60"/>
  <c r="E259" i="60" l="1"/>
  <c r="F259" i="60"/>
  <c r="I259" i="60"/>
  <c r="E260" i="60"/>
  <c r="F260" i="60"/>
  <c r="I260" i="60"/>
  <c r="E261" i="60"/>
  <c r="F261" i="60"/>
  <c r="I261" i="60"/>
  <c r="E258" i="60"/>
  <c r="F258" i="60"/>
  <c r="I258" i="60"/>
  <c r="E256" i="60"/>
  <c r="F256" i="60"/>
  <c r="I256" i="60"/>
  <c r="E255" i="60"/>
  <c r="F255" i="60"/>
  <c r="I255" i="60"/>
  <c r="E250" i="60"/>
  <c r="F250" i="60"/>
  <c r="I250" i="60"/>
  <c r="E249" i="60"/>
  <c r="F249" i="60"/>
  <c r="I249" i="60"/>
  <c r="E218" i="60"/>
  <c r="F218" i="60"/>
  <c r="I218" i="60"/>
  <c r="E216" i="60"/>
  <c r="F216" i="60"/>
  <c r="I216" i="60"/>
  <c r="E213" i="60"/>
  <c r="F213" i="60"/>
  <c r="I213" i="60"/>
  <c r="I212" i="60"/>
  <c r="F212" i="60"/>
  <c r="E212" i="60"/>
  <c r="I211" i="60"/>
  <c r="F211" i="60"/>
  <c r="E211" i="60"/>
  <c r="E204" i="60"/>
  <c r="F204" i="60"/>
  <c r="I204" i="60"/>
  <c r="E268" i="60" l="1"/>
  <c r="F268" i="60"/>
  <c r="I268" i="60"/>
  <c r="E347" i="60"/>
  <c r="F347" i="60"/>
  <c r="I347" i="60"/>
  <c r="E209" i="60"/>
  <c r="F209" i="60"/>
  <c r="I209" i="60"/>
  <c r="E208" i="60"/>
  <c r="F208" i="60"/>
  <c r="I208" i="60"/>
  <c r="E346" i="60"/>
  <c r="F346" i="60"/>
  <c r="I346" i="60"/>
  <c r="E217" i="60"/>
  <c r="F217" i="60"/>
  <c r="I217" i="60"/>
  <c r="E342" i="60" l="1"/>
  <c r="F342" i="60"/>
  <c r="I342" i="60"/>
  <c r="E322" i="60" l="1"/>
  <c r="F322" i="60"/>
  <c r="I322" i="60"/>
  <c r="E29" i="60" l="1"/>
  <c r="F29" i="60"/>
  <c r="I29" i="60"/>
  <c r="H195" i="60" l="1"/>
  <c r="H326" i="60" l="1"/>
  <c r="H39" i="60" l="1"/>
  <c r="E374" i="60"/>
  <c r="F374" i="60"/>
  <c r="I374" i="60"/>
  <c r="E353" i="60"/>
  <c r="F353" i="60"/>
  <c r="I353" i="60"/>
  <c r="E341" i="60" l="1"/>
  <c r="F341" i="60"/>
  <c r="I341" i="60"/>
  <c r="E340" i="60" l="1"/>
  <c r="F340" i="60"/>
  <c r="I340" i="60"/>
  <c r="E330" i="60" l="1"/>
  <c r="F330" i="60"/>
  <c r="I330" i="60"/>
  <c r="E327" i="60" l="1"/>
  <c r="F327" i="60"/>
  <c r="I327" i="60"/>
  <c r="E37" i="60"/>
  <c r="F37" i="60"/>
  <c r="I37" i="60"/>
  <c r="E77" i="60" l="1"/>
  <c r="F77" i="60"/>
  <c r="I77" i="60"/>
  <c r="E40" i="60"/>
  <c r="F40" i="60"/>
  <c r="I40" i="60"/>
  <c r="E41" i="60"/>
  <c r="F41" i="60"/>
  <c r="I41" i="60"/>
  <c r="E193" i="60"/>
  <c r="F193" i="60"/>
  <c r="I193" i="60"/>
  <c r="E304" i="60" l="1"/>
  <c r="F304" i="60"/>
  <c r="I304" i="60"/>
  <c r="E39" i="60"/>
  <c r="F39" i="60"/>
  <c r="I39" i="60"/>
  <c r="E331" i="60"/>
  <c r="F331" i="60"/>
  <c r="I331" i="60"/>
  <c r="E329" i="60"/>
  <c r="F329" i="60"/>
  <c r="I329" i="60"/>
  <c r="E303" i="60" l="1"/>
  <c r="F303" i="60"/>
  <c r="I303" i="60"/>
  <c r="I302" i="60"/>
  <c r="F302" i="60"/>
  <c r="E302" i="60"/>
  <c r="E300" i="60"/>
  <c r="F300" i="60"/>
  <c r="I300" i="60"/>
  <c r="E299" i="60"/>
  <c r="F299" i="60"/>
  <c r="I299" i="60"/>
  <c r="I298" i="60"/>
  <c r="F298" i="60"/>
  <c r="E298" i="60"/>
  <c r="E194" i="60"/>
  <c r="F194" i="60"/>
  <c r="I194" i="60"/>
  <c r="E26" i="60"/>
  <c r="F26" i="60"/>
  <c r="I26" i="60"/>
  <c r="E25" i="60"/>
  <c r="F25" i="60"/>
  <c r="I25" i="60"/>
  <c r="E30" i="60"/>
  <c r="F30" i="60"/>
  <c r="I30" i="60"/>
  <c r="E27" i="60"/>
  <c r="F27" i="60"/>
  <c r="I27" i="60"/>
  <c r="E14" i="60"/>
  <c r="F14" i="60"/>
  <c r="I14" i="60"/>
  <c r="E17" i="60"/>
  <c r="F17" i="60"/>
  <c r="I17" i="60"/>
  <c r="E28" i="60"/>
  <c r="F28" i="60"/>
  <c r="I28" i="60"/>
  <c r="E370" i="60" l="1"/>
  <c r="F370" i="60"/>
  <c r="I370" i="60"/>
  <c r="E368" i="60"/>
  <c r="F368" i="60"/>
  <c r="I368" i="60"/>
  <c r="E367" i="60"/>
  <c r="F367" i="60"/>
  <c r="I367" i="60"/>
  <c r="E364" i="60"/>
  <c r="F364" i="60"/>
  <c r="I364" i="60"/>
  <c r="E272" i="60"/>
  <c r="F272" i="60"/>
  <c r="I272" i="60"/>
  <c r="E273" i="60"/>
  <c r="F273" i="60"/>
  <c r="I273" i="60"/>
  <c r="E301" i="60"/>
  <c r="F301" i="60"/>
  <c r="I301" i="60"/>
  <c r="E314" i="60"/>
  <c r="F314" i="60"/>
  <c r="I314" i="60"/>
  <c r="E315" i="60"/>
  <c r="F315" i="60"/>
  <c r="I315" i="60"/>
  <c r="E316" i="60"/>
  <c r="F316" i="60"/>
  <c r="I316" i="60"/>
  <c r="E317" i="60"/>
  <c r="F317" i="60"/>
  <c r="I317" i="60"/>
  <c r="E318" i="60"/>
  <c r="F318" i="60"/>
  <c r="I318" i="60"/>
  <c r="E319" i="60"/>
  <c r="F319" i="60"/>
  <c r="I319" i="60"/>
  <c r="E320" i="60"/>
  <c r="F320" i="60"/>
  <c r="I320" i="60"/>
  <c r="E321" i="60"/>
  <c r="F321" i="60"/>
  <c r="I321" i="60"/>
  <c r="E207" i="60" l="1"/>
  <c r="F207" i="60"/>
  <c r="I207" i="60"/>
  <c r="E219" i="60"/>
  <c r="F219" i="60"/>
  <c r="I219" i="60"/>
  <c r="E220" i="60"/>
  <c r="F220" i="60"/>
  <c r="I220" i="60"/>
  <c r="E221" i="60"/>
  <c r="F221" i="60"/>
  <c r="I221" i="60"/>
  <c r="E222" i="60"/>
  <c r="F222" i="60"/>
  <c r="I222" i="60"/>
  <c r="E223" i="60"/>
  <c r="F223" i="60"/>
  <c r="I223" i="60"/>
  <c r="E224" i="60"/>
  <c r="F224" i="60"/>
  <c r="I224" i="60"/>
  <c r="E225" i="60"/>
  <c r="F225" i="60"/>
  <c r="I225" i="60"/>
  <c r="E226" i="60"/>
  <c r="F226" i="60"/>
  <c r="I226" i="60"/>
  <c r="E227" i="60"/>
  <c r="F227" i="60"/>
  <c r="I227" i="60"/>
  <c r="E229" i="60"/>
  <c r="F229" i="60"/>
  <c r="I229" i="60"/>
  <c r="E231" i="60"/>
  <c r="F231" i="60"/>
  <c r="I231" i="60"/>
  <c r="E248" i="60"/>
  <c r="F248" i="60"/>
  <c r="I248" i="60"/>
  <c r="E251" i="60"/>
  <c r="F251" i="60"/>
  <c r="I251" i="60"/>
  <c r="E252" i="60"/>
  <c r="F252" i="60"/>
  <c r="I252" i="60"/>
  <c r="E253" i="60"/>
  <c r="F253" i="60"/>
  <c r="I253" i="60"/>
  <c r="E254" i="60"/>
  <c r="F254" i="60"/>
  <c r="I254" i="60"/>
  <c r="E257" i="60"/>
  <c r="F257" i="60"/>
  <c r="I257" i="60"/>
  <c r="E267" i="60"/>
  <c r="F267" i="60"/>
  <c r="I267" i="60"/>
  <c r="E271" i="60"/>
  <c r="F271" i="60"/>
  <c r="I271" i="60"/>
  <c r="E31" i="60" l="1"/>
  <c r="F31" i="60"/>
  <c r="I31" i="60"/>
  <c r="E35" i="60"/>
  <c r="F35" i="60"/>
  <c r="I35" i="60"/>
  <c r="E275" i="60"/>
  <c r="F275" i="60"/>
  <c r="I275" i="60"/>
  <c r="E280" i="60"/>
  <c r="F280" i="60"/>
  <c r="I280" i="60"/>
  <c r="E277" i="60"/>
  <c r="F277" i="60"/>
  <c r="I277" i="60"/>
  <c r="E284" i="60"/>
  <c r="F284" i="60"/>
  <c r="I284" i="60"/>
  <c r="E325" i="60"/>
  <c r="F325" i="60"/>
  <c r="I325" i="60"/>
  <c r="E167" i="60"/>
  <c r="F167" i="60"/>
  <c r="I167" i="60"/>
  <c r="E72" i="60"/>
  <c r="F72" i="60"/>
  <c r="I72" i="60"/>
  <c r="I156" i="60" l="1"/>
  <c r="F156" i="60"/>
  <c r="E156" i="60"/>
  <c r="I191" i="60" l="1"/>
  <c r="F191" i="60"/>
  <c r="E191" i="60"/>
  <c r="I100" i="60" l="1"/>
  <c r="F100" i="60"/>
  <c r="E100" i="60"/>
  <c r="I99" i="60"/>
  <c r="F99" i="60"/>
  <c r="E99" i="60"/>
  <c r="I98" i="60"/>
  <c r="F98" i="60"/>
  <c r="E98" i="60"/>
  <c r="I101" i="60"/>
  <c r="F101" i="60"/>
  <c r="E101" i="60"/>
  <c r="I103" i="60"/>
  <c r="F103" i="60"/>
  <c r="E103" i="60"/>
  <c r="I102" i="60"/>
  <c r="F102" i="60"/>
  <c r="E102" i="60"/>
  <c r="I89" i="60" l="1"/>
  <c r="F89" i="60"/>
  <c r="E89" i="60"/>
  <c r="I88" i="60"/>
  <c r="F88" i="60"/>
  <c r="E88" i="60"/>
  <c r="I279" i="60" l="1"/>
  <c r="F279" i="60"/>
  <c r="E279" i="60"/>
  <c r="I276" i="60"/>
  <c r="F276" i="60"/>
  <c r="E276" i="60"/>
  <c r="I376" i="60"/>
  <c r="F376" i="60"/>
  <c r="E376" i="60"/>
  <c r="I371" i="60"/>
  <c r="F371" i="60"/>
  <c r="E371" i="60"/>
  <c r="I369" i="60"/>
  <c r="F369" i="60"/>
  <c r="E369" i="60"/>
  <c r="I363" i="60"/>
  <c r="F363" i="60"/>
  <c r="E363" i="60"/>
  <c r="I362" i="60"/>
  <c r="F362" i="60"/>
  <c r="E362" i="60"/>
  <c r="I361" i="60"/>
  <c r="F361" i="60"/>
  <c r="E361" i="60"/>
  <c r="I359" i="60"/>
  <c r="F359" i="60"/>
  <c r="E359" i="60"/>
  <c r="I358" i="60"/>
  <c r="F358" i="60"/>
  <c r="E358" i="60"/>
  <c r="I357" i="60"/>
  <c r="F357" i="60"/>
  <c r="E357" i="60"/>
  <c r="I356" i="60"/>
  <c r="F356" i="60"/>
  <c r="E356" i="60"/>
  <c r="I355" i="60"/>
  <c r="F355" i="60"/>
  <c r="E355" i="60"/>
  <c r="I354" i="60"/>
  <c r="F354" i="60"/>
  <c r="E354" i="60"/>
  <c r="I350" i="60"/>
  <c r="I332" i="60"/>
  <c r="F332" i="60"/>
  <c r="E332" i="60"/>
  <c r="I328" i="60"/>
  <c r="F328" i="60"/>
  <c r="E328" i="60"/>
  <c r="I326" i="60"/>
  <c r="F326" i="60"/>
  <c r="E326" i="60"/>
  <c r="I324" i="60"/>
  <c r="F324" i="60"/>
  <c r="E324" i="60"/>
  <c r="I323" i="60"/>
  <c r="F323" i="60"/>
  <c r="E323" i="60"/>
  <c r="I286" i="60"/>
  <c r="F286" i="60"/>
  <c r="E286" i="60"/>
  <c r="I282" i="60"/>
  <c r="F282" i="60"/>
  <c r="E282" i="60"/>
  <c r="I281" i="60"/>
  <c r="F281" i="60"/>
  <c r="E281" i="60"/>
  <c r="I285" i="60"/>
  <c r="F285" i="60"/>
  <c r="E285" i="60"/>
  <c r="I278" i="60"/>
  <c r="F278" i="60"/>
  <c r="E278" i="60"/>
  <c r="I283" i="60"/>
  <c r="F283" i="60"/>
  <c r="E283" i="60"/>
  <c r="I274" i="60"/>
  <c r="F274" i="60"/>
  <c r="E274" i="60"/>
  <c r="I198" i="60"/>
  <c r="F198" i="60"/>
  <c r="E198" i="60"/>
  <c r="I197" i="60"/>
  <c r="F197" i="60"/>
  <c r="E197" i="60"/>
  <c r="I196" i="60"/>
  <c r="F196" i="60"/>
  <c r="E196" i="60"/>
  <c r="I195" i="60"/>
  <c r="F195" i="60"/>
  <c r="E195" i="60"/>
  <c r="I192" i="60"/>
  <c r="F192" i="60"/>
  <c r="E192" i="60"/>
  <c r="I190" i="60"/>
  <c r="F190" i="60"/>
  <c r="E190" i="60"/>
  <c r="I189" i="60"/>
  <c r="F189" i="60"/>
  <c r="E189" i="60"/>
  <c r="I155" i="60"/>
  <c r="F155" i="60"/>
  <c r="E155" i="60"/>
  <c r="I154" i="60"/>
  <c r="F154" i="60"/>
  <c r="E154" i="60"/>
  <c r="I153" i="60"/>
  <c r="F153" i="60"/>
  <c r="E153" i="60"/>
  <c r="I152" i="60"/>
  <c r="F152" i="60"/>
  <c r="E152" i="60"/>
  <c r="I151" i="60"/>
  <c r="F151" i="60"/>
  <c r="E151" i="60"/>
  <c r="I150" i="60"/>
  <c r="F150" i="60"/>
  <c r="E150" i="60"/>
  <c r="I149" i="60"/>
  <c r="F149" i="60"/>
  <c r="E149" i="60"/>
  <c r="I148" i="60"/>
  <c r="F148" i="60"/>
  <c r="E148" i="60"/>
  <c r="I147" i="60"/>
  <c r="F147" i="60"/>
  <c r="E147" i="60"/>
  <c r="I146" i="60"/>
  <c r="F146" i="60"/>
  <c r="E146" i="60"/>
  <c r="I145" i="60"/>
  <c r="F145" i="60"/>
  <c r="E145" i="60"/>
  <c r="I144" i="60"/>
  <c r="F144" i="60"/>
  <c r="E144" i="60"/>
  <c r="I143" i="60"/>
  <c r="F143" i="60"/>
  <c r="E143" i="60"/>
  <c r="I142" i="60"/>
  <c r="F142" i="60"/>
  <c r="E142" i="60"/>
  <c r="I141" i="60"/>
  <c r="F141" i="60"/>
  <c r="E141" i="60"/>
  <c r="I140" i="60"/>
  <c r="F140" i="60"/>
  <c r="E140" i="60"/>
  <c r="I139" i="60"/>
  <c r="F139" i="60"/>
  <c r="E139" i="60"/>
  <c r="I138" i="60"/>
  <c r="F138" i="60"/>
  <c r="E138" i="60"/>
  <c r="I137" i="60"/>
  <c r="F137" i="60"/>
  <c r="E137" i="60"/>
  <c r="I136" i="60"/>
  <c r="F136" i="60"/>
  <c r="E136" i="60"/>
  <c r="I135" i="60"/>
  <c r="F135" i="60"/>
  <c r="E135" i="60"/>
  <c r="I134" i="60"/>
  <c r="F134" i="60"/>
  <c r="E134" i="60"/>
  <c r="I126" i="60"/>
  <c r="F126" i="60"/>
  <c r="E126" i="60"/>
  <c r="I125" i="60"/>
  <c r="F125" i="60"/>
  <c r="E125" i="60"/>
  <c r="I104" i="60"/>
  <c r="F104" i="60"/>
  <c r="E104" i="60"/>
  <c r="I90" i="60"/>
  <c r="F90" i="60"/>
  <c r="E90" i="60"/>
  <c r="I87" i="60"/>
  <c r="F87" i="60"/>
  <c r="E87" i="60"/>
  <c r="I86" i="60"/>
  <c r="F86" i="60"/>
  <c r="E86" i="60"/>
  <c r="I85" i="60"/>
  <c r="F85" i="60"/>
  <c r="E85" i="60"/>
  <c r="I84" i="60"/>
  <c r="F84" i="60"/>
  <c r="E84" i="60"/>
  <c r="I83" i="60"/>
  <c r="F83" i="60"/>
  <c r="E83" i="60"/>
  <c r="I82" i="60"/>
  <c r="F82" i="60"/>
  <c r="E82" i="60"/>
  <c r="I80" i="60"/>
  <c r="F80" i="60"/>
  <c r="E80" i="60"/>
  <c r="I79" i="60"/>
  <c r="F79" i="60"/>
  <c r="E79" i="60"/>
  <c r="I78" i="60"/>
  <c r="F78" i="60"/>
  <c r="E78" i="60"/>
  <c r="I76" i="60"/>
  <c r="F76" i="60"/>
  <c r="E76" i="60"/>
  <c r="I75" i="60"/>
  <c r="F75" i="60"/>
  <c r="E75" i="60"/>
  <c r="I74" i="60"/>
  <c r="F74" i="60"/>
  <c r="E74" i="60"/>
  <c r="I73" i="60"/>
  <c r="F73" i="60"/>
  <c r="E73" i="60"/>
  <c r="I71" i="60"/>
  <c r="F71" i="60"/>
  <c r="E71" i="60"/>
  <c r="I70" i="60"/>
  <c r="F70" i="60"/>
  <c r="E70" i="60"/>
  <c r="I69" i="60"/>
  <c r="F69" i="60"/>
  <c r="E69" i="60"/>
  <c r="I68" i="60"/>
  <c r="F68" i="60"/>
  <c r="E68" i="60"/>
  <c r="I65" i="60"/>
  <c r="F65" i="60"/>
  <c r="E65" i="60"/>
  <c r="I61" i="60"/>
  <c r="F61" i="60"/>
  <c r="E61" i="60"/>
  <c r="I60" i="60"/>
  <c r="F60" i="60"/>
  <c r="E60" i="60"/>
  <c r="I59" i="60"/>
  <c r="F59" i="60"/>
  <c r="E59" i="60"/>
  <c r="I58" i="60"/>
  <c r="F58" i="60"/>
  <c r="E58" i="60"/>
  <c r="I57" i="60"/>
  <c r="F57" i="60"/>
  <c r="E57" i="60"/>
  <c r="I56" i="60"/>
  <c r="F56" i="60"/>
  <c r="E56" i="60"/>
  <c r="I55" i="60"/>
  <c r="F55" i="60"/>
  <c r="E55" i="60"/>
  <c r="I54" i="60"/>
  <c r="F54" i="60"/>
  <c r="E54" i="60"/>
  <c r="I53" i="60"/>
  <c r="F53" i="60"/>
  <c r="E53" i="60"/>
  <c r="I52" i="60"/>
  <c r="F52" i="60"/>
  <c r="E52" i="60"/>
  <c r="I51" i="60"/>
  <c r="F51" i="60"/>
  <c r="E51" i="60"/>
  <c r="I50" i="60"/>
  <c r="F50" i="60"/>
  <c r="E50" i="60"/>
  <c r="I49" i="60"/>
  <c r="F49" i="60"/>
  <c r="E49" i="60"/>
  <c r="I43" i="60"/>
  <c r="F43" i="60"/>
  <c r="E43" i="60"/>
  <c r="I38" i="60"/>
  <c r="F38" i="60"/>
  <c r="E38" i="60"/>
  <c r="I34" i="60"/>
  <c r="F34" i="60"/>
  <c r="E34" i="60"/>
  <c r="I33" i="60"/>
  <c r="F33" i="60"/>
  <c r="E33" i="60"/>
  <c r="I32" i="60"/>
  <c r="F32" i="60"/>
  <c r="E32" i="60"/>
  <c r="I24" i="60"/>
  <c r="F24" i="60"/>
  <c r="E24" i="60"/>
  <c r="I23" i="60"/>
  <c r="F23" i="60"/>
  <c r="E23" i="60"/>
  <c r="I22" i="60"/>
  <c r="F22" i="60"/>
  <c r="E22" i="60"/>
  <c r="I21" i="60"/>
  <c r="F21" i="60"/>
  <c r="E21" i="60"/>
  <c r="I20" i="60"/>
  <c r="F20" i="60"/>
  <c r="E20" i="60"/>
  <c r="I19" i="60"/>
  <c r="F19" i="60"/>
  <c r="E19" i="60"/>
  <c r="I18" i="60"/>
  <c r="F18" i="60"/>
  <c r="E18" i="60"/>
  <c r="I16" i="60"/>
  <c r="F16" i="60"/>
  <c r="E16" i="60"/>
  <c r="I15" i="60"/>
  <c r="F15" i="60"/>
  <c r="E15" i="60"/>
  <c r="I13" i="60"/>
  <c r="F13" i="60"/>
  <c r="E13" i="60"/>
  <c r="I12" i="60"/>
  <c r="F12" i="60"/>
  <c r="E12" i="60"/>
  <c r="I11" i="60"/>
  <c r="F11" i="60"/>
  <c r="E11" i="60"/>
  <c r="I10" i="60"/>
  <c r="F10" i="60"/>
  <c r="E10" i="60"/>
  <c r="I9" i="60"/>
  <c r="F9" i="60"/>
  <c r="E9" i="60"/>
  <c r="I8" i="60"/>
  <c r="F8" i="60"/>
  <c r="E8" i="6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<sst xmlns="http://schemas.openxmlformats.org/spreadsheetml/2006/main" count="19793" uniqueCount="9049">
  <si>
    <t>308201</t>
  </si>
  <si>
    <t>308101</t>
  </si>
  <si>
    <t>308001</t>
  </si>
  <si>
    <t>MULCH COVER</t>
  </si>
  <si>
    <t>SECOND SEEDING APPLICATION</t>
  </si>
  <si>
    <t>TEMPORARY SEEDING</t>
  </si>
  <si>
    <t>SAND BAG DITCH CHECKS</t>
  </si>
  <si>
    <t>ROCK DITCH CHECKS</t>
  </si>
  <si>
    <t>DROP INLET SILT FENCE</t>
  </si>
  <si>
    <t>DIVERSION DITCH</t>
  </si>
  <si>
    <t>SEDIMENT BASIN</t>
  </si>
  <si>
    <t>OBLITERATION OF SEDIMENT BASIN</t>
  </si>
  <si>
    <t>DUMPED RIPRAP (GROUTED)</t>
  </si>
  <si>
    <t>FILTER BLANKET</t>
  </si>
  <si>
    <t>GUARDRAIL (TYPE A)</t>
  </si>
  <si>
    <t>THRIE BEAM GUARDRAIL TERMINAL</t>
  </si>
  <si>
    <t>GUARDRAIL TERMINAL (TYPE 2)</t>
  </si>
  <si>
    <t>641007</t>
  </si>
  <si>
    <t>PIPE FOR SLOPE DRAINS</t>
  </si>
  <si>
    <t>CULVERT CLEAN OUT</t>
  </si>
  <si>
    <t xml:space="preserve">                               SUMMARY OF QUANTITIES (BOX 2 OF 2)</t>
  </si>
  <si>
    <t>309005</t>
  </si>
  <si>
    <t>309009</t>
  </si>
  <si>
    <t>PORTLAND CEMENT CONCRETE DRIVEWAY</t>
  </si>
  <si>
    <t>COLD MILLING ASPHALT PAVEMENT</t>
  </si>
  <si>
    <t>TEMPORARY IMPACT ATTENUATION BARRIER (REPAIR)</t>
  </si>
  <si>
    <t>COMPACTED EMBANKMENT</t>
  </si>
  <si>
    <t>TEXTURED COATING FINISH</t>
  </si>
  <si>
    <t>FURNISHING AND INSTALLING PRECAST CONCRETE BARRIER</t>
  </si>
  <si>
    <t>RELOCATING PRECAST CONCRETE BARRIER</t>
  </si>
  <si>
    <t>1</t>
  </si>
  <si>
    <t>CU. YD.</t>
  </si>
  <si>
    <t>SQ. YD.</t>
  </si>
  <si>
    <t>QUANTITY</t>
  </si>
  <si>
    <t>STRUCTURES OVER 20' SPAN</t>
  </si>
  <si>
    <t>UTILITY ADJUSTMENTS</t>
  </si>
  <si>
    <t>CONCRETE ISLAND</t>
  </si>
  <si>
    <t>MAILBOXES</t>
  </si>
  <si>
    <t>GRUBBING</t>
  </si>
  <si>
    <t>STATION</t>
  </si>
  <si>
    <t>EACH</t>
  </si>
  <si>
    <t xml:space="preserve"> </t>
  </si>
  <si>
    <t>636001</t>
  </si>
  <si>
    <t>816020</t>
  </si>
  <si>
    <t>604026</t>
  </si>
  <si>
    <t>REVISION</t>
  </si>
  <si>
    <t>SHEET NUMBER</t>
  </si>
  <si>
    <t>REMOVAL AND DISPOSAL OF FENCE</t>
  </si>
  <si>
    <t>SEEDING</t>
  </si>
  <si>
    <t>LIME</t>
  </si>
  <si>
    <t>WATER</t>
  </si>
  <si>
    <t>ELASTOMERIC BEARINGS</t>
  </si>
  <si>
    <t>720516</t>
  </si>
  <si>
    <t>720515</t>
  </si>
  <si>
    <t>CONCRETE WALKS</t>
  </si>
  <si>
    <t>UNDERDRAIN OUTLET PROTECTORS</t>
  </si>
  <si>
    <t>APPROACH SLABS</t>
  </si>
  <si>
    <t>SELECTED PIPE BEDDING</t>
  </si>
  <si>
    <t>SELECTED PIPE BACKFILL</t>
  </si>
  <si>
    <t>LIN. FT.</t>
  </si>
  <si>
    <t>TON</t>
  </si>
  <si>
    <t>TACK COAT</t>
  </si>
  <si>
    <t>DUMPED RIPRAP</t>
  </si>
  <si>
    <t>4" PIPE UNDERDRAINS</t>
  </si>
  <si>
    <t>FLOWABLE SELECT MATERIAL</t>
  </si>
  <si>
    <t>ACHM PATCHING OF EXISTING ROADWAY</t>
  </si>
  <si>
    <t>ASPHALT CONCRETE PATCHING FOR MAINTENANCE OF TRAFFIC</t>
  </si>
  <si>
    <t>202042</t>
  </si>
  <si>
    <t>HEADWALLS</t>
  </si>
  <si>
    <t>RETAINING WALL</t>
  </si>
  <si>
    <t>401011</t>
  </si>
  <si>
    <t>406161</t>
  </si>
  <si>
    <t>406402</t>
  </si>
  <si>
    <t>406412</t>
  </si>
  <si>
    <t>406422</t>
  </si>
  <si>
    <t>407162</t>
  </si>
  <si>
    <t>407432</t>
  </si>
  <si>
    <t>407442</t>
  </si>
  <si>
    <t>407452</t>
  </si>
  <si>
    <t>412001</t>
  </si>
  <si>
    <t>504001</t>
  </si>
  <si>
    <t>505001</t>
  </si>
  <si>
    <t>601001</t>
  </si>
  <si>
    <t>602001</t>
  </si>
  <si>
    <t>602002</t>
  </si>
  <si>
    <t>603001</t>
  </si>
  <si>
    <t>603018</t>
  </si>
  <si>
    <t>603024</t>
  </si>
  <si>
    <t>603030</t>
  </si>
  <si>
    <t>603036</t>
  </si>
  <si>
    <t>603042</t>
  </si>
  <si>
    <t>603048</t>
  </si>
  <si>
    <t>603054</t>
  </si>
  <si>
    <t>603060</t>
  </si>
  <si>
    <t>603072</t>
  </si>
  <si>
    <t>604031</t>
  </si>
  <si>
    <t>604036</t>
  </si>
  <si>
    <t>604041</t>
  </si>
  <si>
    <t>604045</t>
  </si>
  <si>
    <t>604046</t>
  </si>
  <si>
    <t>604051</t>
  </si>
  <si>
    <t>604055</t>
  </si>
  <si>
    <t>604061</t>
  </si>
  <si>
    <t>605001</t>
  </si>
  <si>
    <t>605002</t>
  </si>
  <si>
    <t>606025</t>
  </si>
  <si>
    <t>606028</t>
  </si>
  <si>
    <t>606030</t>
  </si>
  <si>
    <t>606032</t>
  </si>
  <si>
    <t>606037</t>
  </si>
  <si>
    <t>606040</t>
  </si>
  <si>
    <t>606042</t>
  </si>
  <si>
    <t>606043</t>
  </si>
  <si>
    <t>606045</t>
  </si>
  <si>
    <t>606047</t>
  </si>
  <si>
    <t>606048</t>
  </si>
  <si>
    <t>606057</t>
  </si>
  <si>
    <t>606351</t>
  </si>
  <si>
    <t>609038</t>
  </si>
  <si>
    <t>609042</t>
  </si>
  <si>
    <t>609205</t>
  </si>
  <si>
    <t>609301</t>
  </si>
  <si>
    <t>609302</t>
  </si>
  <si>
    <t>609501</t>
  </si>
  <si>
    <t>611003</t>
  </si>
  <si>
    <t>611004</t>
  </si>
  <si>
    <t>615001</t>
  </si>
  <si>
    <t>617001</t>
  </si>
  <si>
    <t>617302</t>
  </si>
  <si>
    <t>617331</t>
  </si>
  <si>
    <t>619003</t>
  </si>
  <si>
    <t>619004</t>
  </si>
  <si>
    <t>619005</t>
  </si>
  <si>
    <t>619006</t>
  </si>
  <si>
    <t>619316</t>
  </si>
  <si>
    <t>619416</t>
  </si>
  <si>
    <t>620001</t>
  </si>
  <si>
    <t>620011</t>
  </si>
  <si>
    <t>620030</t>
  </si>
  <si>
    <t>621001</t>
  </si>
  <si>
    <t>621021</t>
  </si>
  <si>
    <t>621031</t>
  </si>
  <si>
    <t>621041</t>
  </si>
  <si>
    <t>621051</t>
  </si>
  <si>
    <t>621071</t>
  </si>
  <si>
    <t>621101</t>
  </si>
  <si>
    <t>621111</t>
  </si>
  <si>
    <t>621131</t>
  </si>
  <si>
    <t>621151</t>
  </si>
  <si>
    <t>623001</t>
  </si>
  <si>
    <t>624001</t>
  </si>
  <si>
    <t>626003</t>
  </si>
  <si>
    <t>632001</t>
  </si>
  <si>
    <t>633001</t>
  </si>
  <si>
    <t>634201</t>
  </si>
  <si>
    <t>635001</t>
  </si>
  <si>
    <t>637001</t>
  </si>
  <si>
    <t>637011</t>
  </si>
  <si>
    <t>637012</t>
  </si>
  <si>
    <t>641005</t>
  </si>
  <si>
    <t>641006</t>
  </si>
  <si>
    <t>718001</t>
  </si>
  <si>
    <t>718004</t>
  </si>
  <si>
    <t>718101</t>
  </si>
  <si>
    <t>718104</t>
  </si>
  <si>
    <t>719001</t>
  </si>
  <si>
    <t>719003</t>
  </si>
  <si>
    <t>719005</t>
  </si>
  <si>
    <t>719101</t>
  </si>
  <si>
    <t>719201</t>
  </si>
  <si>
    <t>719202</t>
  </si>
  <si>
    <t>721002</t>
  </si>
  <si>
    <t>731061</t>
  </si>
  <si>
    <t>731062</t>
  </si>
  <si>
    <t>801001</t>
  </si>
  <si>
    <t>801101</t>
  </si>
  <si>
    <t>803001</t>
  </si>
  <si>
    <t>804001</t>
  </si>
  <si>
    <t>804011</t>
  </si>
  <si>
    <t>804021</t>
  </si>
  <si>
    <t>805002</t>
  </si>
  <si>
    <t>807003</t>
  </si>
  <si>
    <t>808011</t>
  </si>
  <si>
    <t>812004</t>
  </si>
  <si>
    <t>816001</t>
  </si>
  <si>
    <t>816011</t>
  </si>
  <si>
    <t>205011</t>
  </si>
  <si>
    <t>202092</t>
  </si>
  <si>
    <t>202093</t>
  </si>
  <si>
    <t>303107</t>
  </si>
  <si>
    <t>UNCLASSIFIED EXCAVATION</t>
  </si>
  <si>
    <t>201011</t>
  </si>
  <si>
    <t>201111</t>
  </si>
  <si>
    <t>202001</t>
  </si>
  <si>
    <t>202003</t>
  </si>
  <si>
    <t>202011</t>
  </si>
  <si>
    <t>202017</t>
  </si>
  <si>
    <t>202047</t>
  </si>
  <si>
    <t>202062</t>
  </si>
  <si>
    <t>202072</t>
  </si>
  <si>
    <t>202082</t>
  </si>
  <si>
    <t>202084</t>
  </si>
  <si>
    <t>202096</t>
  </si>
  <si>
    <t>202097</t>
  </si>
  <si>
    <t>202099</t>
  </si>
  <si>
    <t>202132</t>
  </si>
  <si>
    <t>202171</t>
  </si>
  <si>
    <t>202190</t>
  </si>
  <si>
    <t>202191</t>
  </si>
  <si>
    <t>202198</t>
  </si>
  <si>
    <t>206001</t>
  </si>
  <si>
    <t>210201</t>
  </si>
  <si>
    <t>210211</t>
  </si>
  <si>
    <t>210601</t>
  </si>
  <si>
    <t>210611</t>
  </si>
  <si>
    <t>210702</t>
  </si>
  <si>
    <t>301001</t>
  </si>
  <si>
    <t>301102</t>
  </si>
  <si>
    <t>301103</t>
  </si>
  <si>
    <t>MAINTENANCE OF TRAFFIC</t>
  </si>
  <si>
    <t>ITEM</t>
  </si>
  <si>
    <t>UNIT</t>
  </si>
  <si>
    <t>LUMP SUM</t>
  </si>
  <si>
    <t>SIGNS</t>
  </si>
  <si>
    <t>TRAFFIC DRUMS</t>
  </si>
  <si>
    <t>CONSTRUCTION PAVEMENT MARKINGS</t>
  </si>
  <si>
    <t>CONSTRUCTION PAVEMENT MARKINGS (WORDS)</t>
  </si>
  <si>
    <t>CONSTRUCTION PAVEMENT MARKINGS (ARROWS)</t>
  </si>
  <si>
    <t>REMOVAL OF CONSTRUCTION PAVEMENT MARKINGS</t>
  </si>
  <si>
    <t>REMOVAL OF PERMANENT PAVEMENT MARKINGS</t>
  </si>
  <si>
    <t>SOIL STABILIZATION</t>
  </si>
  <si>
    <t>M. GAL.</t>
  </si>
  <si>
    <t>VERTICAL PANELS</t>
  </si>
  <si>
    <t>ITEM NUMBER</t>
  </si>
  <si>
    <t>VALUE ENGINEERING</t>
  </si>
  <si>
    <t>ACRE</t>
  </si>
  <si>
    <t>BAG</t>
  </si>
  <si>
    <t>SOLID SODDING</t>
  </si>
  <si>
    <t>POUND</t>
  </si>
  <si>
    <t>DATE</t>
  </si>
  <si>
    <t>TRAFFIC CONE</t>
  </si>
  <si>
    <t>REMOVABLE CONSTRUCTION PAVEMENT MARKINGS</t>
  </si>
  <si>
    <t>TEMPORARY IMPACT ATTENUATION BARRIER</t>
  </si>
  <si>
    <t>SQ. FT.</t>
  </si>
  <si>
    <t>619104</t>
  </si>
  <si>
    <t>619105</t>
  </si>
  <si>
    <t>619204</t>
  </si>
  <si>
    <t>619205</t>
  </si>
  <si>
    <t>719327</t>
  </si>
  <si>
    <t>719427</t>
  </si>
  <si>
    <t>719527</t>
  </si>
  <si>
    <t>720513</t>
  </si>
  <si>
    <t>720514</t>
  </si>
  <si>
    <t>407161</t>
  </si>
  <si>
    <t>407431</t>
  </si>
  <si>
    <t>405161</t>
  </si>
  <si>
    <t>405402</t>
  </si>
  <si>
    <t>405412</t>
  </si>
  <si>
    <t>405422</t>
  </si>
  <si>
    <t>414011</t>
  </si>
  <si>
    <t>415011</t>
  </si>
  <si>
    <t>802113</t>
  </si>
  <si>
    <t>802123</t>
  </si>
  <si>
    <t>AGGREGATE BASE COURSE (CLASS 7)</t>
  </si>
  <si>
    <t>GAL.</t>
  </si>
  <si>
    <t>ARCHITECTURAL FINISH</t>
  </si>
  <si>
    <t>802229</t>
  </si>
  <si>
    <t>802951</t>
  </si>
  <si>
    <t>642001</t>
  </si>
  <si>
    <t>621173</t>
  </si>
  <si>
    <t>RUMBLE STRIPS IN ASPHALT SHOULDERS</t>
  </si>
  <si>
    <t>615002</t>
  </si>
  <si>
    <t>REVISIONS</t>
  </si>
  <si>
    <t>504261</t>
  </si>
  <si>
    <t>719627</t>
  </si>
  <si>
    <t>719328</t>
  </si>
  <si>
    <t>720521</t>
  </si>
  <si>
    <t>606020</t>
  </si>
  <si>
    <t>606321</t>
  </si>
  <si>
    <t>606326</t>
  </si>
  <si>
    <t>606027</t>
  </si>
  <si>
    <t>606331</t>
  </si>
  <si>
    <t>606033</t>
  </si>
  <si>
    <t>606035</t>
  </si>
  <si>
    <t>606336</t>
  </si>
  <si>
    <t>606038</t>
  </si>
  <si>
    <t>606341</t>
  </si>
  <si>
    <t>606346</t>
  </si>
  <si>
    <t>606050</t>
  </si>
  <si>
    <t>606052</t>
  </si>
  <si>
    <t>606053</t>
  </si>
  <si>
    <t>606055</t>
  </si>
  <si>
    <t>606356</t>
  </si>
  <si>
    <t>606058</t>
  </si>
  <si>
    <t>606065</t>
  </si>
  <si>
    <t>606067</t>
  </si>
  <si>
    <t>606068</t>
  </si>
  <si>
    <t>606502</t>
  </si>
  <si>
    <t>606622</t>
  </si>
  <si>
    <t>606503</t>
  </si>
  <si>
    <t>606623</t>
  </si>
  <si>
    <t>606504</t>
  </si>
  <si>
    <t>606505</t>
  </si>
  <si>
    <t>606701</t>
  </si>
  <si>
    <t>606703</t>
  </si>
  <si>
    <t>606704</t>
  </si>
  <si>
    <t>606705</t>
  </si>
  <si>
    <t>606706</t>
  </si>
  <si>
    <t>606707</t>
  </si>
  <si>
    <t>606708</t>
  </si>
  <si>
    <t>606709</t>
  </si>
  <si>
    <t>606710</t>
  </si>
  <si>
    <t>606712</t>
  </si>
  <si>
    <t>606721</t>
  </si>
  <si>
    <t>606723</t>
  </si>
  <si>
    <t>606724</t>
  </si>
  <si>
    <t>606761</t>
  </si>
  <si>
    <t>606762</t>
  </si>
  <si>
    <t>606763</t>
  </si>
  <si>
    <t>606764</t>
  </si>
  <si>
    <t>606765</t>
  </si>
  <si>
    <t>606766</t>
  </si>
  <si>
    <t>606767</t>
  </si>
  <si>
    <t>606769</t>
  </si>
  <si>
    <t>606803</t>
  </si>
  <si>
    <t>606805</t>
  </si>
  <si>
    <t>606807</t>
  </si>
  <si>
    <t>606809</t>
  </si>
  <si>
    <t>606811</t>
  </si>
  <si>
    <t>606813</t>
  </si>
  <si>
    <t>606815</t>
  </si>
  <si>
    <t>606817</t>
  </si>
  <si>
    <t>606821</t>
  </si>
  <si>
    <t>606833</t>
  </si>
  <si>
    <t>606835</t>
  </si>
  <si>
    <t>606837</t>
  </si>
  <si>
    <t>606990</t>
  </si>
  <si>
    <t>604003</t>
  </si>
  <si>
    <t>604013</t>
  </si>
  <si>
    <t>604023</t>
  </si>
  <si>
    <t>604083</t>
  </si>
  <si>
    <t>802016</t>
  </si>
  <si>
    <t>202032</t>
  </si>
  <si>
    <t>609003</t>
  </si>
  <si>
    <t>609005</t>
  </si>
  <si>
    <t>609034</t>
  </si>
  <si>
    <t>609036</t>
  </si>
  <si>
    <t>620022</t>
  </si>
  <si>
    <t>TEMPORARY CULVERTS</t>
  </si>
  <si>
    <t>THERMOPLASTIC PAVEMENT MARKING WHITE (12")</t>
  </si>
  <si>
    <t>REFLECTORIZED PAINT PAVEMENT MARKING WHITE (4")</t>
  </si>
  <si>
    <t>REFLECTORIZED PAINT PAVEMENT MARKING YELLOW (4")</t>
  </si>
  <si>
    <t>REFLECTORIZED PAINT PAVEMENT MARKING WHITE (10")</t>
  </si>
  <si>
    <t>REFLECTORIZED PAINT PAVEMENT MARKING YELLOW (10")</t>
  </si>
  <si>
    <t>HAND RAILING</t>
  </si>
  <si>
    <t>633201</t>
  </si>
  <si>
    <t>YARD DRAINS</t>
  </si>
  <si>
    <t>606126</t>
  </si>
  <si>
    <t>606225</t>
  </si>
  <si>
    <t>606325</t>
  </si>
  <si>
    <t>606682</t>
  </si>
  <si>
    <t>606692</t>
  </si>
  <si>
    <t>606131</t>
  </si>
  <si>
    <t>606230</t>
  </si>
  <si>
    <t>606330</t>
  </si>
  <si>
    <t>606683</t>
  </si>
  <si>
    <t>606693</t>
  </si>
  <si>
    <t>606694</t>
  </si>
  <si>
    <t>606684</t>
  </si>
  <si>
    <t>606335</t>
  </si>
  <si>
    <t>606235</t>
  </si>
  <si>
    <t>606136</t>
  </si>
  <si>
    <t>606685</t>
  </si>
  <si>
    <t>606141</t>
  </si>
  <si>
    <t>606240</t>
  </si>
  <si>
    <t>606340</t>
  </si>
  <si>
    <t>606686</t>
  </si>
  <si>
    <t>606345</t>
  </si>
  <si>
    <t>606245</t>
  </si>
  <si>
    <t>606146</t>
  </si>
  <si>
    <t>606151</t>
  </si>
  <si>
    <t>606250</t>
  </si>
  <si>
    <t>606350</t>
  </si>
  <si>
    <t>606156</t>
  </si>
  <si>
    <t>606255</t>
  </si>
  <si>
    <t>606355</t>
  </si>
  <si>
    <t>606166</t>
  </si>
  <si>
    <t>606265</t>
  </si>
  <si>
    <t>606365</t>
  </si>
  <si>
    <t>606583</t>
  </si>
  <si>
    <t>606544</t>
  </si>
  <si>
    <t>606603</t>
  </si>
  <si>
    <t>606519</t>
  </si>
  <si>
    <t>606584</t>
  </si>
  <si>
    <t>606545</t>
  </si>
  <si>
    <t>606604</t>
  </si>
  <si>
    <t>606537</t>
  </si>
  <si>
    <t>606512</t>
  </si>
  <si>
    <t>606585</t>
  </si>
  <si>
    <t>606546</t>
  </si>
  <si>
    <t>606605</t>
  </si>
  <si>
    <t>606806</t>
  </si>
  <si>
    <t>606808</t>
  </si>
  <si>
    <t>606810</t>
  </si>
  <si>
    <t>606812</t>
  </si>
  <si>
    <t>606814</t>
  </si>
  <si>
    <t>606816</t>
  </si>
  <si>
    <t>606818</t>
  </si>
  <si>
    <t>606822</t>
  </si>
  <si>
    <t>606834</t>
  </si>
  <si>
    <t>606836</t>
  </si>
  <si>
    <t>606838</t>
  </si>
  <si>
    <t>UNITS</t>
  </si>
  <si>
    <t>ENHANCED THERMOPLASTIC PAVEMENT MARKING WHITE (6")</t>
  </si>
  <si>
    <t>ENHANCED THERMOPLASTIC PAVEMENT MARKING YELLOW (6")</t>
  </si>
  <si>
    <t>ENHANCED THERMOPLASTIC PAVEMENT MARKING WHITE (8")</t>
  </si>
  <si>
    <t>ENHANCED THERMOPLASTIC PAVEMENT MARKING (WORDS)</t>
  </si>
  <si>
    <t>ENHANCED THERMOPLASTIC PAVEMENT MARKING (ARROWS)</t>
  </si>
  <si>
    <t>301101</t>
  </si>
  <si>
    <t>ITEM NO</t>
  </si>
  <si>
    <t>ALT ID NO</t>
  </si>
  <si>
    <t>ITEM DESCRIPTION</t>
  </si>
  <si>
    <t>201001</t>
  </si>
  <si>
    <t>201</t>
  </si>
  <si>
    <t>CLEARING</t>
  </si>
  <si>
    <t>201002</t>
  </si>
  <si>
    <t>SP &amp; 201</t>
  </si>
  <si>
    <t>201012</t>
  </si>
  <si>
    <t>201101</t>
  </si>
  <si>
    <t>201112</t>
  </si>
  <si>
    <t>201201</t>
  </si>
  <si>
    <t>SELECTIVE CLEARING</t>
  </si>
  <si>
    <t>201251</t>
  </si>
  <si>
    <t>SP</t>
  </si>
  <si>
    <t>SPECIAL CLEARING</t>
  </si>
  <si>
    <t>201301</t>
  </si>
  <si>
    <t>CLEARING AND GRUBBING TREES</t>
  </si>
  <si>
    <t>201311</t>
  </si>
  <si>
    <t>201401</t>
  </si>
  <si>
    <t>SITE PREPARATION (SITE NO. 1)</t>
  </si>
  <si>
    <t>201410</t>
  </si>
  <si>
    <t>BRIDGE SITE PREPARATION</t>
  </si>
  <si>
    <t>202000</t>
  </si>
  <si>
    <t>202</t>
  </si>
  <si>
    <t>REMOVAL AND DISPOSAL OF CURB INLETS</t>
  </si>
  <si>
    <t>REMOVAL AND DISPOSAL OF CURB</t>
  </si>
  <si>
    <t>REMOVAL AND DISPOSAL OF CURB AND GUTTER</t>
  </si>
  <si>
    <t>202004</t>
  </si>
  <si>
    <t>REMOVAL AND DISPOSAL OF ASPHALT CURB</t>
  </si>
  <si>
    <t>202005</t>
  </si>
  <si>
    <t>REMOVAL AND DISPOSAL OF CONCRETE CURB</t>
  </si>
  <si>
    <t>202006</t>
  </si>
  <si>
    <t>REMOVAL AND DISPOSAL OF WATER WELL</t>
  </si>
  <si>
    <t>202007</t>
  </si>
  <si>
    <t>REMOVAL AND DISPOSAL OF TIRES</t>
  </si>
  <si>
    <t>202008</t>
  </si>
  <si>
    <t>REMOVAL AND DISPOSAL OF BRICK COLUMNS</t>
  </si>
  <si>
    <t>202009</t>
  </si>
  <si>
    <t>REMOVAL AND DISPOSAL OF WELL</t>
  </si>
  <si>
    <t>202010</t>
  </si>
  <si>
    <t>REMOVAL AND DISPOSAL OF FRAME SHED</t>
  </si>
  <si>
    <t>202012</t>
  </si>
  <si>
    <t>REMOVAL AND DISPOSAL OF WIRE FENCE</t>
  </si>
  <si>
    <t>202013</t>
  </si>
  <si>
    <t>REMOVAL AND DISPOSAL OF CHAIN LINK FENCE</t>
  </si>
  <si>
    <t>202014</t>
  </si>
  <si>
    <t>REMOVAL AND DISPOSAL OF BOARD FENCE</t>
  </si>
  <si>
    <t>202015</t>
  </si>
  <si>
    <t>REMOVAL AND DISPOSAL OF ORNAMENTAL FENCE</t>
  </si>
  <si>
    <t>202016</t>
  </si>
  <si>
    <t>REMOVAL AND DISPOSAL OF PIPE FENCE</t>
  </si>
  <si>
    <t>REMOVAL AND DISPOSAL OF GATES</t>
  </si>
  <si>
    <t>202018</t>
  </si>
  <si>
    <t>REMOVAL AND DISPOSAL OF LAWN HYDRANT</t>
  </si>
  <si>
    <t>202019</t>
  </si>
  <si>
    <t>REMOVAL AND DISPOSAL OF UNDERGROUND ELECTRICAL LINE</t>
  </si>
  <si>
    <t>202020</t>
  </si>
  <si>
    <t>REMOVAL AND DISPOSAL OF PVC PIPE</t>
  </si>
  <si>
    <t>202021</t>
  </si>
  <si>
    <t>REMOVAL AND DISPOSAL OF POSTS</t>
  </si>
  <si>
    <t>202022</t>
  </si>
  <si>
    <t>REMOVAL AND DISPOSAL OF FENCE POSTS</t>
  </si>
  <si>
    <t>202023</t>
  </si>
  <si>
    <t>REMOVAL AND DISPOSAL OF GATE POSTS</t>
  </si>
  <si>
    <t>202024</t>
  </si>
  <si>
    <t>REMOVAL AND DISPOSAL OF BRICK POSTS</t>
  </si>
  <si>
    <t>202025</t>
  </si>
  <si>
    <t>REMOVAL AND DISPOSAL OF STEEL POSTS</t>
  </si>
  <si>
    <t>202026</t>
  </si>
  <si>
    <t>REMOVAL AND DISPOSAL OF CONCRETE POSTS</t>
  </si>
  <si>
    <t>202028</t>
  </si>
  <si>
    <t>REMOVAL AND DISPOSAL OF SIGN POSTS</t>
  </si>
  <si>
    <t>202029</t>
  </si>
  <si>
    <t>REMOVAL AND DISPOSAL OF BUTANE TANKS</t>
  </si>
  <si>
    <t>202030</t>
  </si>
  <si>
    <t>REMOVAL AND DISPOSAL OF CONCRETE SLABS</t>
  </si>
  <si>
    <t>202031</t>
  </si>
  <si>
    <t>REMOVAL AND DISPOSAL OF WALLS</t>
  </si>
  <si>
    <t>REMOVAL AND DISPOSAL OF RETAINING WALLS</t>
  </si>
  <si>
    <t>202033</t>
  </si>
  <si>
    <t>REMOVAL AND DISPOSAL OF BRICK WALLS</t>
  </si>
  <si>
    <t>202034</t>
  </si>
  <si>
    <t>REMOVAL AND DISPOSAL OF ROCK WALLS</t>
  </si>
  <si>
    <t>202035</t>
  </si>
  <si>
    <t>REMOVAL AND DISPOSAL OF CONCRETE WALLS</t>
  </si>
  <si>
    <t>202036</t>
  </si>
  <si>
    <t>REMOVAL AND DISPOSAL OF PARAPET WALLS</t>
  </si>
  <si>
    <t>202037</t>
  </si>
  <si>
    <t>REMOVAL AND DISPOSAL OF BARRIER WALL</t>
  </si>
  <si>
    <t>202038</t>
  </si>
  <si>
    <t>REMOVAL AND DISPOSAL OF CONCRETE PARAPET WALL</t>
  </si>
  <si>
    <t>202039</t>
  </si>
  <si>
    <t>REMOVAL AND DISPOSAL OF PIER PROTECTION</t>
  </si>
  <si>
    <t>202040</t>
  </si>
  <si>
    <t>SP &amp; 202</t>
  </si>
  <si>
    <t>REMOVAL AND DISPOSAL OF EXISTING STRUCTURES</t>
  </si>
  <si>
    <t>202041</t>
  </si>
  <si>
    <t>REMOVAL AND DISPOSAL OF PAVEMENT</t>
  </si>
  <si>
    <t>REMOVAL AND DISPOSAL OF CONCRETE PAVEMENT</t>
  </si>
  <si>
    <t>202043</t>
  </si>
  <si>
    <t>REMOVAL AND DISPOSAL OF ASPHALT PAVEMENT</t>
  </si>
  <si>
    <t>202044</t>
  </si>
  <si>
    <t>REMOVAL OF EXISTING PORTLAND CEMENT CONCRETE PAVEMENT</t>
  </si>
  <si>
    <t>202045</t>
  </si>
  <si>
    <t>202046</t>
  </si>
  <si>
    <t>REMOVAL AND DISPOSAL OF ISLANDS</t>
  </si>
  <si>
    <t>REMOVAL AND DISPOSAL OF CONCRETE ISLANDS</t>
  </si>
  <si>
    <t>202048</t>
  </si>
  <si>
    <t>REMOVAL AND DISPOSAL OF ASPHALT ISLANDS</t>
  </si>
  <si>
    <t>202050</t>
  </si>
  <si>
    <t>REMOVAL AND DISPOSAL OF COLUMNS</t>
  </si>
  <si>
    <t>202051</t>
  </si>
  <si>
    <t>REMOVAL AND DISPOSAL OF APPROACH SLABS</t>
  </si>
  <si>
    <t>202052</t>
  </si>
  <si>
    <t>REMOVAL AND DISPOSAL OF APPROACH GUTTERS</t>
  </si>
  <si>
    <t>202053</t>
  </si>
  <si>
    <t>REMOVAL AND DISPOSAL OF APPROACH SLAB AND GUTTERS</t>
  </si>
  <si>
    <t>202056</t>
  </si>
  <si>
    <t>202057</t>
  </si>
  <si>
    <t>REMOVAL AND DISPOSAL OF BIRD BATH</t>
  </si>
  <si>
    <t>202058</t>
  </si>
  <si>
    <t>REMOVAL AND DISPOSAL OF BELL</t>
  </si>
  <si>
    <t>202059</t>
  </si>
  <si>
    <t>REMOVAL AND DISPOSAL OF WAGON WHEELS</t>
  </si>
  <si>
    <t>202060</t>
  </si>
  <si>
    <t>REMOVAL AND DISPOSAL OF ROCK DITCH LINING</t>
  </si>
  <si>
    <t>202061</t>
  </si>
  <si>
    <t>REMOVAL AND DISPOSAL OF DRIVEWAYS</t>
  </si>
  <si>
    <t>REMOVAL AND DISPOSAL OF CONCRETE DRIVEWAYS</t>
  </si>
  <si>
    <t>202063</t>
  </si>
  <si>
    <t>REMOVAL AND DISPOSAL OF ASPHALT DRIVEWAYS</t>
  </si>
  <si>
    <t>202064</t>
  </si>
  <si>
    <t>REMOVAL AND DISPOSAL OF PARKING METERS</t>
  </si>
  <si>
    <t>202065</t>
  </si>
  <si>
    <t>REMOVAL AND DISPOSAL OF BARRICADES</t>
  </si>
  <si>
    <t>202066</t>
  </si>
  <si>
    <t>REMOVAL AND DISPOSAL OF CONCRETE PARKING AREA</t>
  </si>
  <si>
    <t>202067</t>
  </si>
  <si>
    <t>REMOVAL AND DISPOSAL OF ASPHALT PARKING AREAS</t>
  </si>
  <si>
    <t>202068</t>
  </si>
  <si>
    <t>REMOVAL AND DISPOSAL OF CONCRETE DEBRIS</t>
  </si>
  <si>
    <t>202071</t>
  </si>
  <si>
    <t>REMOVAL AND DISPOSAL OF STEPS</t>
  </si>
  <si>
    <t>REMOVAL AND DISPOSAL OF WALKS</t>
  </si>
  <si>
    <t>202073</t>
  </si>
  <si>
    <t>REMOVAL AND DISPOSAL OF WALKS AND STEPS</t>
  </si>
  <si>
    <t>202074</t>
  </si>
  <si>
    <t>REMOVAL AND DISPOSAL OF EXISTING WINGS</t>
  </si>
  <si>
    <t>202075</t>
  </si>
  <si>
    <t>REMOVAL AND DISPOSAL OF PEDESTRIAN BRIDGE</t>
  </si>
  <si>
    <t>202076</t>
  </si>
  <si>
    <t>REMOVAL AND DISPOSAL OF FOOT BRIDGE</t>
  </si>
  <si>
    <t>202077</t>
  </si>
  <si>
    <t>REMOVAL AND DISPOSAL OF UNDERDRAIN COVER</t>
  </si>
  <si>
    <t>202078</t>
  </si>
  <si>
    <t>REMOVAL AND DISPOSAL OF CONCRETE HEADWALLS AND WINGWALLS</t>
  </si>
  <si>
    <t>202079</t>
  </si>
  <si>
    <t>REMOVAL AND DISPOSAL OF GRAIN BIN</t>
  </si>
  <si>
    <t>202080</t>
  </si>
  <si>
    <t>REMOVAL AND DISPOSAL OF SIDEWALKS</t>
  </si>
  <si>
    <t>202081</t>
  </si>
  <si>
    <t>REMOVAL AND DISPOSAL OF FOUNDATIONS</t>
  </si>
  <si>
    <t>202083</t>
  </si>
  <si>
    <t>REMOVAL AND DISPOSAL OF CONCRETE FOUNDATION</t>
  </si>
  <si>
    <t>REMOVAL AND DISPOSAL OF SIGN FOUNDATIONS</t>
  </si>
  <si>
    <t>202085</t>
  </si>
  <si>
    <t>REMOVAL AND DISPOSAL OF POLE FOUNDATION</t>
  </si>
  <si>
    <t>202086</t>
  </si>
  <si>
    <t>REMOVAL AND DISPOSAL OF HOUSE FOUNDATION</t>
  </si>
  <si>
    <t>202087</t>
  </si>
  <si>
    <t>REMOVAL AND DISPOSAL OF CONCRETE FOOTINGS</t>
  </si>
  <si>
    <t>202088</t>
  </si>
  <si>
    <t>REMOVAL AND DISPOSAL OF RISER</t>
  </si>
  <si>
    <t>202089</t>
  </si>
  <si>
    <t>REMOVAL AND DISPOSAL OF PIPE</t>
  </si>
  <si>
    <t>202090</t>
  </si>
  <si>
    <t>REMOVAL AND DISPOSAL OF STEEL GRATE ASSEMBLIES</t>
  </si>
  <si>
    <t>REMOVAL AND DISPOSAL OF JUNCTION BOXES</t>
  </si>
  <si>
    <t>REMOVAL AND DISPOSAL OF DROP INLETS</t>
  </si>
  <si>
    <t>202094</t>
  </si>
  <si>
    <t>REMOVAL AND DISPOSAL OF CATCH BASINS</t>
  </si>
  <si>
    <t>202095</t>
  </si>
  <si>
    <t>REMOVAL AND DISPOSAL OF MANHOLES</t>
  </si>
  <si>
    <t>REMOVAL AND DISPOSAL OF PIPE CULVERTS</t>
  </si>
  <si>
    <t>REMOVAL AND DISPOSAL OF BOX CULVERTS</t>
  </si>
  <si>
    <t>202098</t>
  </si>
  <si>
    <t>REMOVAL AND DISPOSAL OF FLARED END SECTIONS</t>
  </si>
  <si>
    <t>REMOVAL AND DISPOSAL OF HEADWALLS</t>
  </si>
  <si>
    <t>202100</t>
  </si>
  <si>
    <t>REMOVAL AND DISPOSAL OF WINGWALLS</t>
  </si>
  <si>
    <t>202101</t>
  </si>
  <si>
    <t>REMOVAL AND DISPOSAL OF SAFETY END SECTIONS</t>
  </si>
  <si>
    <t>202102</t>
  </si>
  <si>
    <t>REMOVAL OF RUMBLE STRIP</t>
  </si>
  <si>
    <t>202103</t>
  </si>
  <si>
    <t>REMOVAL AND DISPOSAL OF CONCRETE PIERS</t>
  </si>
  <si>
    <t>202104</t>
  </si>
  <si>
    <t>REMOVAL AND DISPOSAL OF CONCRETE WALKS</t>
  </si>
  <si>
    <t>202105</t>
  </si>
  <si>
    <t>REMOVAL AND DISPOSAL OF BENCH</t>
  </si>
  <si>
    <t>202106</t>
  </si>
  <si>
    <t>REMOVAL AND DISPOSAL OF PUMP ISLAND</t>
  </si>
  <si>
    <t>202107</t>
  </si>
  <si>
    <t>202108</t>
  </si>
  <si>
    <t>REMOVAL AND DISPOSAL OF BACKFLOW PREVENTER</t>
  </si>
  <si>
    <t>202109</t>
  </si>
  <si>
    <t>202110</t>
  </si>
  <si>
    <t>202111</t>
  </si>
  <si>
    <t>REMOVAL AND DISPOSAL OF CONCRETE RIPRAP</t>
  </si>
  <si>
    <t>202112</t>
  </si>
  <si>
    <t>REMOVAL AND DISPOSAL OF ROCK RIPRAP</t>
  </si>
  <si>
    <t>202114</t>
  </si>
  <si>
    <t>REMOVAL AND DISPOSAL OF CONCRETE SLOPE PAVEMENT</t>
  </si>
  <si>
    <t>202115</t>
  </si>
  <si>
    <t>REMOVAL AND DISPOSAL OF CONCRETE DRAIN</t>
  </si>
  <si>
    <t>202116</t>
  </si>
  <si>
    <t>REMOVAL AND DISPOSAL OF YARD DRAIN</t>
  </si>
  <si>
    <t>202117</t>
  </si>
  <si>
    <t>REMOVAL AND DISPOSAL OF SIDE DRAINS</t>
  </si>
  <si>
    <t>202118</t>
  </si>
  <si>
    <t>REMOVAL AND DISPOSAL OF CONCRETE RAILING</t>
  </si>
  <si>
    <t>202119</t>
  </si>
  <si>
    <t>REMOVAL AND DISPOSAL OF TRAFFIC DRUMS LEFT IN PLACE</t>
  </si>
  <si>
    <t>202120</t>
  </si>
  <si>
    <t>REMOVAL AND DISPOSAL OF LOW WATER SLAB</t>
  </si>
  <si>
    <t>202121</t>
  </si>
  <si>
    <t>REMOVAL AND DISPOSAL OF CONCRETE SPILLWAY</t>
  </si>
  <si>
    <t>202122</t>
  </si>
  <si>
    <t>202123</t>
  </si>
  <si>
    <t>REMOVAL AND DISPOSAL OF FLOOD GATES</t>
  </si>
  <si>
    <t>202124</t>
  </si>
  <si>
    <t>REMOVAL AND DISPOSAL OF DITCH PAVING</t>
  </si>
  <si>
    <t>202125</t>
  </si>
  <si>
    <t>REMOVAL AND DISPOSAL OF CONCRETE DITCH PAVING</t>
  </si>
  <si>
    <t>202126</t>
  </si>
  <si>
    <t>REMOVAL AND DISPOSAL OF BLOCK CISTERN</t>
  </si>
  <si>
    <t>202127</t>
  </si>
  <si>
    <t>REMOVAL AND DISPOSAL OF RAILROAD TIE RETAINING WALL</t>
  </si>
  <si>
    <t>202128</t>
  </si>
  <si>
    <t>REMOVAL AND DISPOSAL OF ELECTRIC METER AND POLE</t>
  </si>
  <si>
    <t>202129</t>
  </si>
  <si>
    <t>REMOVAL AND DISPOSAL OF WIRE ROPE SAFETY FENCE</t>
  </si>
  <si>
    <t>202130</t>
  </si>
  <si>
    <t>202131</t>
  </si>
  <si>
    <t>REMOVAL AND DISPOSAL OF GUARD CABLE</t>
  </si>
  <si>
    <t>REMOVAL AND DISPOSAL OF GUARDRAIL</t>
  </si>
  <si>
    <t>202133</t>
  </si>
  <si>
    <t>REMOVAL AND DISPOSAL OF TERMINAL ANCHOR POSTS</t>
  </si>
  <si>
    <t>202134</t>
  </si>
  <si>
    <t>REMOVAL AND DISPOSAL OF DELINEATOR POST</t>
  </si>
  <si>
    <t>202135</t>
  </si>
  <si>
    <t>REMOVAL AND DISPOSAL OF GUARDRAIL ANCHOR POST</t>
  </si>
  <si>
    <t>202136</t>
  </si>
  <si>
    <t>202137</t>
  </si>
  <si>
    <t>202138</t>
  </si>
  <si>
    <t>202139</t>
  </si>
  <si>
    <t>REMOVAL AND DISPOSAL OF PRECAST CONCRETE BARRIER</t>
  </si>
  <si>
    <t>202140</t>
  </si>
  <si>
    <t>202141</t>
  </si>
  <si>
    <t>REMOVAL AND DISPOSAL OF CONCRETE MEDIAN BARRIER</t>
  </si>
  <si>
    <t>202142</t>
  </si>
  <si>
    <t>202143</t>
  </si>
  <si>
    <t>REMOVAL AND DISPOSAL OF IMPACT ATTENUATION BARRIER</t>
  </si>
  <si>
    <t>202144</t>
  </si>
  <si>
    <t>REMOVAL AND DISPOSAL OF CONCRETE PIER PROTECTION</t>
  </si>
  <si>
    <t>202145</t>
  </si>
  <si>
    <t>REMOVAL AND DISPOSAL OF PIPE RAILING</t>
  </si>
  <si>
    <t>202146</t>
  </si>
  <si>
    <t>REMOVAL AND DISPOSAL OF FLEXIBLE DELINEATORS</t>
  </si>
  <si>
    <t>202147</t>
  </si>
  <si>
    <t>REMOVAL AND DISPOSAL OF METER POLES</t>
  </si>
  <si>
    <t>202148</t>
  </si>
  <si>
    <t>REMOVAL AND DISPOSAL OF SIGN POLE</t>
  </si>
  <si>
    <t>202149</t>
  </si>
  <si>
    <t>REMOVAL AND DISPOSAL OF SIGN POLE AND FOUNDATION</t>
  </si>
  <si>
    <t>202150</t>
  </si>
  <si>
    <t>REMOVAL AND DISPOSAL OF WOOD POLE</t>
  </si>
  <si>
    <t>202151</t>
  </si>
  <si>
    <t>REMOVAL AND DISPOSAL OF LUMINAIRE POLES</t>
  </si>
  <si>
    <t>202152</t>
  </si>
  <si>
    <t>REMOVAL AND DISPOSAL OF LUMINAIRE FOUNDATIONS</t>
  </si>
  <si>
    <t>202153</t>
  </si>
  <si>
    <t>REMOVAL AND DISPOSAL OF LUMINAIRE POLE AND FOUNDATION</t>
  </si>
  <si>
    <t>202156</t>
  </si>
  <si>
    <t>REMOVAL AND DISPOSAL OF OVERHEAD SIGN STRUCTURE</t>
  </si>
  <si>
    <t>202157</t>
  </si>
  <si>
    <t>REMOVAL AND DISPOSAL OF DECORATIVE LIGHT POLE</t>
  </si>
  <si>
    <t>202158</t>
  </si>
  <si>
    <t>REMOVAL AND DISPOSAL OF CONCRETE STRUCTURES</t>
  </si>
  <si>
    <t>202159</t>
  </si>
  <si>
    <t>REMOVAL AND DISPOSAL OF TOWER</t>
  </si>
  <si>
    <t>202160</t>
  </si>
  <si>
    <t>202161</t>
  </si>
  <si>
    <t>REMOVAL AND DISPOSAL OF PUMPS</t>
  </si>
  <si>
    <t>202162</t>
  </si>
  <si>
    <t>REMOVAL AND DISPOSAL OF SEPTIC TANK</t>
  </si>
  <si>
    <t>202163</t>
  </si>
  <si>
    <t>202164</t>
  </si>
  <si>
    <t>REMOVAL AND DISPOSAL OF WELL HOUSE</t>
  </si>
  <si>
    <t>202165</t>
  </si>
  <si>
    <t>REMOVAL AND DISPOSAL OF CONCRETE SPRING BOX</t>
  </si>
  <si>
    <t>202166</t>
  </si>
  <si>
    <t>REMOVAL AND DISPOSAL OF CONCRETE BASIN</t>
  </si>
  <si>
    <t>202167</t>
  </si>
  <si>
    <t>REMOVAL AND DISPOSAL OF BRIDGE MOUNTED SIGN STRUCTURE</t>
  </si>
  <si>
    <t>202168</t>
  </si>
  <si>
    <t>REMOVAL AND DISPOSAL OF RADIO TOWER</t>
  </si>
  <si>
    <t>202169</t>
  </si>
  <si>
    <t>REMOVAL AND DISPOSAL OF SWIMMING POOL</t>
  </si>
  <si>
    <t>202170</t>
  </si>
  <si>
    <t>REMOVAL AND DISPOSAL OF BOARDWALK/ PIERS</t>
  </si>
  <si>
    <t>REMOVAL AND DISPOSAL OF BUILDINGS</t>
  </si>
  <si>
    <t>202173</t>
  </si>
  <si>
    <t>REMOVAL AND DISPOSAL OF CONCRETE BLOCK BUILDING</t>
  </si>
  <si>
    <t>202174</t>
  </si>
  <si>
    <t>REMOVAL AND DISPOSAL OF STORM CELLAR</t>
  </si>
  <si>
    <t>202175</t>
  </si>
  <si>
    <t>REMOVAL AND DISPOSAL OF MOBILE HOME</t>
  </si>
  <si>
    <t>202177</t>
  </si>
  <si>
    <t>202179</t>
  </si>
  <si>
    <t>REMOVAL AND DISPOSAL OF ROCK COLUMNS</t>
  </si>
  <si>
    <t>202180</t>
  </si>
  <si>
    <t>REMOVAL AND DISPOSAL OF SATELLITE DISH</t>
  </si>
  <si>
    <t>202181</t>
  </si>
  <si>
    <t>REMOVAL AND DISPOSAL OF WEIGH SCALES</t>
  </si>
  <si>
    <t>202182</t>
  </si>
  <si>
    <t>REMOVAL AND DISPOSAL OF SCALE PIT</t>
  </si>
  <si>
    <t>202184</t>
  </si>
  <si>
    <t>REMOVAL AND DISPOSAL OF PAVEMENT MARKERS</t>
  </si>
  <si>
    <t>202185</t>
  </si>
  <si>
    <t>REMOVAL AND DISPOSAL OF EXISTING LANDSCAPING</t>
  </si>
  <si>
    <t>202186</t>
  </si>
  <si>
    <t>202187</t>
  </si>
  <si>
    <t>REMOVAL AND DISPOSAL OF BILLBOARDS</t>
  </si>
  <si>
    <t>202189</t>
  </si>
  <si>
    <t>REMOVAL AND DISPOSAL OF BRICK SIGN AND PLANTER</t>
  </si>
  <si>
    <t>REMOVAL AND DISPOSAL OF CATTLE GUARD</t>
  </si>
  <si>
    <t>REMOVAL AND DISPOSAL OF SIGNS</t>
  </si>
  <si>
    <t>202192</t>
  </si>
  <si>
    <t>REMOVAL AND DISPOSAL OF RAILROAD RAILS</t>
  </si>
  <si>
    <t>202193</t>
  </si>
  <si>
    <t>202194</t>
  </si>
  <si>
    <t>REMOVAL AND DISPOSAL OF CONCRETE PLANTERS</t>
  </si>
  <si>
    <t>202195</t>
  </si>
  <si>
    <t>REMOVAL AND DISPOSAL OF BRICK PLANTERS</t>
  </si>
  <si>
    <t>202196</t>
  </si>
  <si>
    <t>REMOVAL AND DISPOSAL OF TYPE 3 OBJECT MARKER</t>
  </si>
  <si>
    <t>202197</t>
  </si>
  <si>
    <t>REMOVAL AND DISPOSAL OF RUBBISH</t>
  </si>
  <si>
    <t>REMOVAL AND DISPOSAL OF PLANTERS</t>
  </si>
  <si>
    <t>202200</t>
  </si>
  <si>
    <t>REMOVAL AND DISPOSAL OF MAILBOXES</t>
  </si>
  <si>
    <t>202201</t>
  </si>
  <si>
    <t>REMOVAL AND DISPOSAL OF WOODEN BRIDGES</t>
  </si>
  <si>
    <t>202202</t>
  </si>
  <si>
    <t>REMOVAL AND DISPOSAL OF BRIDGE PIERS</t>
  </si>
  <si>
    <t>202203</t>
  </si>
  <si>
    <t>REMOVAL AND DISPOSAL OF BRIDGE END TREATMENT</t>
  </si>
  <si>
    <t>202204</t>
  </si>
  <si>
    <t>REMOVAL AND DISPOSAL OF WIRE CAGES</t>
  </si>
  <si>
    <t>202205</t>
  </si>
  <si>
    <t>REMOVAL AND DISPOSAL OF BARRICADES LEFT IN PLACE</t>
  </si>
  <si>
    <t>202206</t>
  </si>
  <si>
    <t>REMOVAL AND DISPOSAL OF SIGNS LEFT IN PLACE</t>
  </si>
  <si>
    <t>202207</t>
  </si>
  <si>
    <t>202208</t>
  </si>
  <si>
    <t>REMOVAL AND DISPOSAL OF CONCRETE PAD</t>
  </si>
  <si>
    <t>202209</t>
  </si>
  <si>
    <t>REMOVAL AND DISPOSAL OF UNDERDRAIN OUTLET PROTECTORS</t>
  </si>
  <si>
    <t>202210</t>
  </si>
  <si>
    <t>REMOVAL AND DISPOSAL OF PIPE UNDERDRAINS</t>
  </si>
  <si>
    <t>202211</t>
  </si>
  <si>
    <t>REMOVAL AND DISPOSAL OF TELEPHONE PEDESTAL</t>
  </si>
  <si>
    <t>202212</t>
  </si>
  <si>
    <t>202213</t>
  </si>
  <si>
    <t>REMOVAL AND DISPOSAL OF ELECTRIC FENCE</t>
  </si>
  <si>
    <t>202214</t>
  </si>
  <si>
    <t>REMOVAL AND DISPOSAL OF POWER POLE</t>
  </si>
  <si>
    <t>202215</t>
  </si>
  <si>
    <t>REMOVAL AND DISPOSAL OF RPZ BACKFLOW PREVENTER</t>
  </si>
  <si>
    <t>202216</t>
  </si>
  <si>
    <t>REMOVAL AND DISPOSAL OF CONCRETE STOPBLOCK</t>
  </si>
  <si>
    <t>202218</t>
  </si>
  <si>
    <t>REMOVAL AND DISPOSAL OF FLAG POLE</t>
  </si>
  <si>
    <t>202219</t>
  </si>
  <si>
    <t>REMOVAL AND DISPOSAL OF VACUUM STATION</t>
  </si>
  <si>
    <t>202220</t>
  </si>
  <si>
    <t>REMOVAL AND DISPOSAL OF AIR STATION</t>
  </si>
  <si>
    <t>202221</t>
  </si>
  <si>
    <t>REMOVAL AND DISPOSAL OF CANOPY</t>
  </si>
  <si>
    <t>202222</t>
  </si>
  <si>
    <t>REMOVAL AND DISPOSAL OF LIGHTS</t>
  </si>
  <si>
    <t>202224</t>
  </si>
  <si>
    <t>REMOVAL AND DISPOSAL OF R.C. BOX CULVERT</t>
  </si>
  <si>
    <t>202225</t>
  </si>
  <si>
    <t>REMOVAL AND DISPOSAL OF WIRE ROPE SAFETY FENCE END TERMINAL</t>
  </si>
  <si>
    <t>202226</t>
  </si>
  <si>
    <t>REMOVAL AND DISPOSAL OF SEPTIC SYSTEM</t>
  </si>
  <si>
    <t>202227</t>
  </si>
  <si>
    <t>REMOVAL AND DISPOSAL OF DOSING TANK</t>
  </si>
  <si>
    <t>202229</t>
  </si>
  <si>
    <t>REMOVAL AND DISPOSAL OF CRASH CUSHIONS</t>
  </si>
  <si>
    <t>202230</t>
  </si>
  <si>
    <t>REMOVAL AND DISPOSAL OF LIGHT POLE</t>
  </si>
  <si>
    <t>202231</t>
  </si>
  <si>
    <t>REMOVAL AND DISPOSAL OF POLE AND FOUNDATION</t>
  </si>
  <si>
    <t>202232</t>
  </si>
  <si>
    <t>REMOVAL AND DISPOSAL OF CONDUIT</t>
  </si>
  <si>
    <t>202233</t>
  </si>
  <si>
    <t>REMOVAL AND DISPOSAL OF ELECTRICAL TRANSFORMER</t>
  </si>
  <si>
    <t>202285</t>
  </si>
  <si>
    <t>REMOVAL AND DISPOSAL OF DECK</t>
  </si>
  <si>
    <t>202286</t>
  </si>
  <si>
    <t>REMOVAL AND DISPOSAL OF GAS LIGHT</t>
  </si>
  <si>
    <t>202501</t>
  </si>
  <si>
    <t>202502</t>
  </si>
  <si>
    <t>202505</t>
  </si>
  <si>
    <t>REMOVAL AND DISPOSAL OF TERMINAL ANCHOR POST</t>
  </si>
  <si>
    <t>202506</t>
  </si>
  <si>
    <t>REMOVAL AND DISPOSAL OF GUARDRAIL TERMINAL</t>
  </si>
  <si>
    <t>202507</t>
  </si>
  <si>
    <t>REMOVAL AND DISPOSAL OF GUARDRAIL TERMINAL (TYPE 2)</t>
  </si>
  <si>
    <t>202508</t>
  </si>
  <si>
    <t>REMOVAL AND DISPOSAL OF BRIDGE END TERMINAL</t>
  </si>
  <si>
    <t>202509</t>
  </si>
  <si>
    <t>REMOVAL AND DISPOSAL OF CONCRETE TRANSITIONAL APPROACH RAIL</t>
  </si>
  <si>
    <t>202510</t>
  </si>
  <si>
    <t>REMOVAL AND DISPOSAL OF ASBESTOS-CEMENT WATER LINE</t>
  </si>
  <si>
    <t>202511</t>
  </si>
  <si>
    <t>202512</t>
  </si>
  <si>
    <t>REMOVAL AND DISPOSAL OF PLOWABLE PAVEMENT MARKER</t>
  </si>
  <si>
    <t>202541</t>
  </si>
  <si>
    <t>202542</t>
  </si>
  <si>
    <t>202543</t>
  </si>
  <si>
    <t>202544</t>
  </si>
  <si>
    <t>REMOVAL AND DISPOSAL OF GRATE INLETS</t>
  </si>
  <si>
    <t>202596</t>
  </si>
  <si>
    <t>202598</t>
  </si>
  <si>
    <t>REMOVAL AND DISPOSAL OF BRICK PAVERS</t>
  </si>
  <si>
    <t>202599</t>
  </si>
  <si>
    <t>REMOVAL AND DISPOSAL OF BRICK PAVEMENT</t>
  </si>
  <si>
    <t>202693</t>
  </si>
  <si>
    <t>REMOVAL AND DISPOSAL OF WATER SPIGOT</t>
  </si>
  <si>
    <t>202695</t>
  </si>
  <si>
    <t>REMOVAL AND DISPOSAL OF SIPHON</t>
  </si>
  <si>
    <t>202697</t>
  </si>
  <si>
    <t>REMOVAL AND DISPOSAL OF SPRINKLER SYSTEM</t>
  </si>
  <si>
    <t>202698</t>
  </si>
  <si>
    <t>REMOVAL AND DISPOSAL OF ENTRANCE FRAMEWORK WITH FOUNDATION</t>
  </si>
  <si>
    <t>202699</t>
  </si>
  <si>
    <t>REMOVAL AND DISPOSAL OF WATER TANK</t>
  </si>
  <si>
    <t>202700</t>
  </si>
  <si>
    <t>REMOVAL AND DISPOSAL OF BRICK ENTRANCE</t>
  </si>
  <si>
    <t>202701</t>
  </si>
  <si>
    <t>REMOVAL AND DISPOSAL OF CONCRETE AND ROCK WALL</t>
  </si>
  <si>
    <t>202702</t>
  </si>
  <si>
    <t>REMOVAL AND DISPOSAL OF WHEEL</t>
  </si>
  <si>
    <t>202703</t>
  </si>
  <si>
    <t>REMOVAL AND DISPOSAL OF PROPANE TANK</t>
  </si>
  <si>
    <t>202704</t>
  </si>
  <si>
    <t>REMOVAL AND DISPOSAL OF ABOVEGROUND GAS TANK</t>
  </si>
  <si>
    <t>202705</t>
  </si>
  <si>
    <t>REMOVAL AND DISPOSAL OF KEY PAD</t>
  </si>
  <si>
    <t>202706</t>
  </si>
  <si>
    <t>REMOVAL AND DISPOSAL OF IRRIGATION WELL</t>
  </si>
  <si>
    <t>202707</t>
  </si>
  <si>
    <t>REMOVAL AND DISPOSAL OF ABOVEGROUND FUEL TANK SYSTEM</t>
  </si>
  <si>
    <t>202708</t>
  </si>
  <si>
    <t>DISPOSAL OF WASTE</t>
  </si>
  <si>
    <t>202709</t>
  </si>
  <si>
    <t>REMOVAL OF LUMINAIRE POLES</t>
  </si>
  <si>
    <t>202798</t>
  </si>
  <si>
    <t>REMOVAL OF RUMBLE STRIPS IN CONCRETE PAVEMENT</t>
  </si>
  <si>
    <t>202799</t>
  </si>
  <si>
    <t>REMOVAL OF RUMBLE STRIPS</t>
  </si>
  <si>
    <t>202801</t>
  </si>
  <si>
    <t>REMOVAL AND DISPOSAL OF CONCRETE FOUNDATIONS</t>
  </si>
  <si>
    <t>202899</t>
  </si>
  <si>
    <t>202901</t>
  </si>
  <si>
    <t>202905</t>
  </si>
  <si>
    <t>REMOVAL AND DISPOSAL OF RIPRAP</t>
  </si>
  <si>
    <t>202906</t>
  </si>
  <si>
    <t>REMOVAL AND DISPOSAL OF HANDRAIL</t>
  </si>
  <si>
    <t>202907</t>
  </si>
  <si>
    <t>REMOVAL AND DISPOSAL OF RETAINING WALL</t>
  </si>
  <si>
    <t>202908</t>
  </si>
  <si>
    <t>REMOVAL, STORAGE, AND REINSTALLATION OF BUS STOP SHELTER</t>
  </si>
  <si>
    <t>202909</t>
  </si>
  <si>
    <t>202910</t>
  </si>
  <si>
    <t>REMOVAL AND DISPOSAL OF WATER FOUNTAIN</t>
  </si>
  <si>
    <t>202911</t>
  </si>
  <si>
    <t>REMOVAL AND DISPOSAL OF BOLLARDS</t>
  </si>
  <si>
    <t>202912</t>
  </si>
  <si>
    <t>REMOVAL AND DISPOSAL OF TIMBER PILES</t>
  </si>
  <si>
    <t>202913</t>
  </si>
  <si>
    <t>REMOVAL AND DISPOSAL OF IRRIGATION/SPRINKLER SYSTEM</t>
  </si>
  <si>
    <t>202914</t>
  </si>
  <si>
    <t>REMOVAL OF AIR CONDITIONING UNIT</t>
  </si>
  <si>
    <t>202917</t>
  </si>
  <si>
    <t>REMOVAL OF CORRUGATIONS IN CONCRETE PAVEMENT</t>
  </si>
  <si>
    <t>202921</t>
  </si>
  <si>
    <t>REMOVAL AND SALVAGE OF PIPE CULVERTS</t>
  </si>
  <si>
    <t>202922</t>
  </si>
  <si>
    <t>REMOVAL AND RELOCATION OF SIGN</t>
  </si>
  <si>
    <t>202923</t>
  </si>
  <si>
    <t>REMOVAL AND RELOCATION OF LIGHT POLE</t>
  </si>
  <si>
    <t>202924</t>
  </si>
  <si>
    <t>203001</t>
  </si>
  <si>
    <t>203</t>
  </si>
  <si>
    <t>REMOVAL AND DISPOSAL OF UNDERGROUND STORAGE TANK SYSTEMS (110 GAL TO 750 GAL)</t>
  </si>
  <si>
    <t>203002</t>
  </si>
  <si>
    <t>REMOVAL AND DISPOSAL OF UNDERGROUND STORAGE TANK SYSTEMS (751 GAL TO 1500 GAL)</t>
  </si>
  <si>
    <t>205</t>
  </si>
  <si>
    <t>REMOVAL OF EXISTING BRIDGE STRUCTURE (SITE NO. 1)</t>
  </si>
  <si>
    <t>205012</t>
  </si>
  <si>
    <t>REMOVAL OF EXISTING BRIDGE STRUCTURE (SITE NO. 2)</t>
  </si>
  <si>
    <t>205013</t>
  </si>
  <si>
    <t>REMOVAL OF EXISTING BRIDGE STRUCTURE (SITE NO. 3)</t>
  </si>
  <si>
    <t>205014</t>
  </si>
  <si>
    <t>REMOVAL OF EXISTING BRIDGE STRUCTURE (SITE NO. 4)</t>
  </si>
  <si>
    <t>205015</t>
  </si>
  <si>
    <t>REMOVAL OF EXISTING BRIDGE STRUCTURE (SITE NO. 5)</t>
  </si>
  <si>
    <t>205016</t>
  </si>
  <si>
    <t>REMOVAL OF EXISTING BRIDGE STRUCTURE (SITE NO. 6)</t>
  </si>
  <si>
    <t>205017</t>
  </si>
  <si>
    <t>REMOVAL OF EXISTING BRIDGE STRUCTURE (SITE NO. 7)</t>
  </si>
  <si>
    <t>205018</t>
  </si>
  <si>
    <t>REMOVAL OF EXISTING BRIDGE STRUCTURE (SITE NO. 8)</t>
  </si>
  <si>
    <t>205019</t>
  </si>
  <si>
    <t>REMOVAL OF EXISTING BRIDGE STRUCTURE (SITE NO. 9)</t>
  </si>
  <si>
    <t>205020</t>
  </si>
  <si>
    <t>REMOVAL OF EXISTING BRIDGE STRUCTURE (SITE NO. 10)</t>
  </si>
  <si>
    <t>205021</t>
  </si>
  <si>
    <t>REMOVAL OF EXISTING BRIDGE STRUCTURE (SITE NO. 11)</t>
  </si>
  <si>
    <t>205111</t>
  </si>
  <si>
    <t>SP &amp; 205</t>
  </si>
  <si>
    <t>205112</t>
  </si>
  <si>
    <t>205113</t>
  </si>
  <si>
    <t>205114</t>
  </si>
  <si>
    <t>205301</t>
  </si>
  <si>
    <t>REMOVAL OF PLOWABLE PAVEMENT MARKER</t>
  </si>
  <si>
    <t>206</t>
  </si>
  <si>
    <t>206011</t>
  </si>
  <si>
    <t>SP &amp; 206</t>
  </si>
  <si>
    <t>207001</t>
  </si>
  <si>
    <t>207</t>
  </si>
  <si>
    <t>STONE BACKFILL</t>
  </si>
  <si>
    <t>207011</t>
  </si>
  <si>
    <t>SP &amp; 207</t>
  </si>
  <si>
    <t>207021</t>
  </si>
  <si>
    <t>208001</t>
  </si>
  <si>
    <t>208</t>
  </si>
  <si>
    <t>FENCE REMOVED AND RECONSTRUCTED</t>
  </si>
  <si>
    <t>208002</t>
  </si>
  <si>
    <t>GATES REMOVED AND RECONSTRUCTED</t>
  </si>
  <si>
    <t>208011</t>
  </si>
  <si>
    <t>SP &amp; 208</t>
  </si>
  <si>
    <t>208012</t>
  </si>
  <si>
    <t>209001</t>
  </si>
  <si>
    <t>209</t>
  </si>
  <si>
    <t>REMOVING AND REPLACING BASE COURSE AND ASPHALT SURFACING</t>
  </si>
  <si>
    <t>209013</t>
  </si>
  <si>
    <t>REMOVING AND STOCKPILING BASE COURSE AND ASPHALT SURFACING</t>
  </si>
  <si>
    <t>210</t>
  </si>
  <si>
    <t>SP &amp; 210</t>
  </si>
  <si>
    <t>210212</t>
  </si>
  <si>
    <t>UNCLASSIFIED EXCAVATION - (PLATING)</t>
  </si>
  <si>
    <t>210322</t>
  </si>
  <si>
    <t>SHAPING DITCH</t>
  </si>
  <si>
    <t>210323</t>
  </si>
  <si>
    <t>210401</t>
  </si>
  <si>
    <t>BORROW</t>
  </si>
  <si>
    <t>210411</t>
  </si>
  <si>
    <t>210432</t>
  </si>
  <si>
    <t>SELECT GRANULAR FILL</t>
  </si>
  <si>
    <t>210433</t>
  </si>
  <si>
    <t>SELECT GRANULAR BACKFILL</t>
  </si>
  <si>
    <t>210434</t>
  </si>
  <si>
    <t>TYPE 1 GRANULAR MATERIAL</t>
  </si>
  <si>
    <t>210501</t>
  </si>
  <si>
    <t>PRESPLITTING</t>
  </si>
  <si>
    <t>210612</t>
  </si>
  <si>
    <t>COMPACTED EMBANKMENT (SPECIAL)</t>
  </si>
  <si>
    <t>210613</t>
  </si>
  <si>
    <t>210621</t>
  </si>
  <si>
    <t>CHANNEL RELOCATION AND RESTORATION</t>
  </si>
  <si>
    <t>210631</t>
  </si>
  <si>
    <t>ROCK FILL</t>
  </si>
  <si>
    <t>210632</t>
  </si>
  <si>
    <t>210633</t>
  </si>
  <si>
    <t>210634</t>
  </si>
  <si>
    <t>210641</t>
  </si>
  <si>
    <t>UNDERCUT BACKFILL</t>
  </si>
  <si>
    <t>210651</t>
  </si>
  <si>
    <t>UNDERCUT AND BACKFILL SPECIAL</t>
  </si>
  <si>
    <t>210671</t>
  </si>
  <si>
    <t>COHESIVE SOIL BACKFILL</t>
  </si>
  <si>
    <t>210703</t>
  </si>
  <si>
    <t>210704</t>
  </si>
  <si>
    <t>210705</t>
  </si>
  <si>
    <t>SOIL STABILIZATION ADDITIVE</t>
  </si>
  <si>
    <t>213001</t>
  </si>
  <si>
    <t>213</t>
  </si>
  <si>
    <t>SHAPING ROADWAY SECTION</t>
  </si>
  <si>
    <t>213011</t>
  </si>
  <si>
    <t>SP &amp; 213</t>
  </si>
  <si>
    <t>214001</t>
  </si>
  <si>
    <t>214</t>
  </si>
  <si>
    <t>SUBGRADE PREPARATION</t>
  </si>
  <si>
    <t>214011</t>
  </si>
  <si>
    <t>SP &amp; 214</t>
  </si>
  <si>
    <t>214015</t>
  </si>
  <si>
    <t>SUBGRADE PREPARATION (DRIVEWAY)</t>
  </si>
  <si>
    <t>214016</t>
  </si>
  <si>
    <t>SUBGRADE PREPARATION (PARKING AREA AND ROADWAY)</t>
  </si>
  <si>
    <t>214022</t>
  </si>
  <si>
    <t>SLOPE PREPARATION</t>
  </si>
  <si>
    <t>214041</t>
  </si>
  <si>
    <t>RESHAPE SLOPES</t>
  </si>
  <si>
    <t>215001</t>
  </si>
  <si>
    <t>215</t>
  </si>
  <si>
    <t>TRENCHING AND SHOULDER PREPARATION</t>
  </si>
  <si>
    <t>215011</t>
  </si>
  <si>
    <t>SP &amp; 215</t>
  </si>
  <si>
    <t>215013</t>
  </si>
  <si>
    <t>TRENCHING EXISTING SHOULDERS</t>
  </si>
  <si>
    <t>216001</t>
  </si>
  <si>
    <t>216</t>
  </si>
  <si>
    <t>SCARIFYING AND RECOMPACTING SHOULDERS</t>
  </si>
  <si>
    <t>216101</t>
  </si>
  <si>
    <t>SCARIFYING AND RECOMPACTING ROADWAY</t>
  </si>
  <si>
    <t>216201</t>
  </si>
  <si>
    <t>216301</t>
  </si>
  <si>
    <t>SCARIFYING AND RESHAPING ROADWAY</t>
  </si>
  <si>
    <t>301</t>
  </si>
  <si>
    <t>PROCESSING LIME TREATED SUBGRADE</t>
  </si>
  <si>
    <t>301011</t>
  </si>
  <si>
    <t>SP &amp; 301</t>
  </si>
  <si>
    <t>QUICKLIME (SLURRY) IN TREATED SUBGRADE</t>
  </si>
  <si>
    <t>QUICKLIME (DRY) IN TREATED SUBGRADE</t>
  </si>
  <si>
    <t>HYDRATED LIME IN TREATED SUBGRADE</t>
  </si>
  <si>
    <t>301112</t>
  </si>
  <si>
    <t>302001</t>
  </si>
  <si>
    <t>302</t>
  </si>
  <si>
    <t>SELECTED MATERIAL (CLASS SM-1)</t>
  </si>
  <si>
    <t>302002</t>
  </si>
  <si>
    <t>SELECTED MATERIAL (CLASS SM-2)</t>
  </si>
  <si>
    <t>302003</t>
  </si>
  <si>
    <t>SELECTED MATERIAL (CLASS SM-3)</t>
  </si>
  <si>
    <t>302004</t>
  </si>
  <si>
    <t>SELECTED MATERIAL (CLASS SM-4)</t>
  </si>
  <si>
    <t>302011</t>
  </si>
  <si>
    <t>SP &amp; 302</t>
  </si>
  <si>
    <t>302012</t>
  </si>
  <si>
    <t>302013</t>
  </si>
  <si>
    <t>302014</t>
  </si>
  <si>
    <t>302101</t>
  </si>
  <si>
    <t>302111</t>
  </si>
  <si>
    <t>303001</t>
  </si>
  <si>
    <t>SS &amp; 303</t>
  </si>
  <si>
    <t>AGGREGATE BASE COURSE (CLASS 1)</t>
  </si>
  <si>
    <t>303002</t>
  </si>
  <si>
    <t>AGGREGATE BASE COURSE (CLASS 2)</t>
  </si>
  <si>
    <t>303007</t>
  </si>
  <si>
    <t>303017</t>
  </si>
  <si>
    <t>SP, SS, &amp; 303</t>
  </si>
  <si>
    <t>303101</t>
  </si>
  <si>
    <t>303102</t>
  </si>
  <si>
    <t>303105</t>
  </si>
  <si>
    <t>AGGREGATE BASE COURSE (CLASS 5)</t>
  </si>
  <si>
    <t>303111</t>
  </si>
  <si>
    <t>303112</t>
  </si>
  <si>
    <t>303115</t>
  </si>
  <si>
    <t>303117</t>
  </si>
  <si>
    <t>303120</t>
  </si>
  <si>
    <t>SP &amp; 303</t>
  </si>
  <si>
    <t>AGGREGATE BASE COURSE (BASE REPLACEMENT)</t>
  </si>
  <si>
    <t>303302</t>
  </si>
  <si>
    <t>AGGREGATE SURFACE COURSE (CLASS D-2)</t>
  </si>
  <si>
    <t>303308</t>
  </si>
  <si>
    <t>AGGREGATE SURFACE COURSE (CLASS D-8)</t>
  </si>
  <si>
    <t>305001</t>
  </si>
  <si>
    <t>305</t>
  </si>
  <si>
    <t>RECONSTRUCTED BASE COURSE</t>
  </si>
  <si>
    <t>305002</t>
  </si>
  <si>
    <t>SP &amp; 305</t>
  </si>
  <si>
    <t>305011</t>
  </si>
  <si>
    <t>305201</t>
  </si>
  <si>
    <t>PROCESSING CEMENT TREATED RECONSTRUCTED BASE</t>
  </si>
  <si>
    <t>305202</t>
  </si>
  <si>
    <t>CEMENT IN CEMENT TREATED RECONSTRUCTED BASE</t>
  </si>
  <si>
    <t>305203</t>
  </si>
  <si>
    <t>AGGREGATE IN CEMENT TREATED RECONSTRUCTED BASE</t>
  </si>
  <si>
    <t>307004</t>
  </si>
  <si>
    <t>307</t>
  </si>
  <si>
    <t>PROCESSING CEMENT TREATED BASE COURSE (4" UNIFORM THICKNESS)</t>
  </si>
  <si>
    <t>307005</t>
  </si>
  <si>
    <t>PROCESSING CEMENT TREATED BASE COURSE (5" UNIFORM THICKNESS)</t>
  </si>
  <si>
    <t>307006</t>
  </si>
  <si>
    <t>PROCESSING CEMENT TREATED BASE COURSE (6" UNIFORM THICKNESS)</t>
  </si>
  <si>
    <t>307007</t>
  </si>
  <si>
    <t>PROCESSING CEMENT TREATED BASE COURSE (7" UNIFORM THICKNESS)</t>
  </si>
  <si>
    <t>307008</t>
  </si>
  <si>
    <t>PROCESSING CEMENT TREATED BASE COURSE (8" UNIFORM THICKNESS)</t>
  </si>
  <si>
    <t>307009</t>
  </si>
  <si>
    <t>PROCESSING CEMENT TREATED BASE COURSE (9" UNIFORM THICKNESS)</t>
  </si>
  <si>
    <t>307010</t>
  </si>
  <si>
    <t>PROCESSING CEMENT TREATED BASE COURSE (10" UNIFORM THICKNESS)</t>
  </si>
  <si>
    <t>307011</t>
  </si>
  <si>
    <t>PROCESSING CEMENT TREATED BASE COURSE (11" UNIFORM THICKNESS)</t>
  </si>
  <si>
    <t>307012</t>
  </si>
  <si>
    <t>PROCESSING CEMENT TREATED BASE COURSE (12" UNIFORM THICKNESS)</t>
  </si>
  <si>
    <t>307204</t>
  </si>
  <si>
    <t>SP &amp; 307</t>
  </si>
  <si>
    <t>307205</t>
  </si>
  <si>
    <t>307206</t>
  </si>
  <si>
    <t>307207</t>
  </si>
  <si>
    <t>307208</t>
  </si>
  <si>
    <t>307209</t>
  </si>
  <si>
    <t>307210</t>
  </si>
  <si>
    <t>307211</t>
  </si>
  <si>
    <t>307212</t>
  </si>
  <si>
    <t>307401</t>
  </si>
  <si>
    <t>CEMENT IN TREATED BASE COURSE</t>
  </si>
  <si>
    <t>307411</t>
  </si>
  <si>
    <t>307501</t>
  </si>
  <si>
    <t>CEMENT TREATED BASE</t>
  </si>
  <si>
    <t>307504</t>
  </si>
  <si>
    <t>SOIL AGGREGATE IN CEMENT TREATED BASE COURSE (4" COMPACTED DEPTH)</t>
  </si>
  <si>
    <t>307505</t>
  </si>
  <si>
    <t>SOIL AGGREGATE IN CEMENT TREATED BASE COURSE (5" COMPACTED DEPTH)</t>
  </si>
  <si>
    <t>307506</t>
  </si>
  <si>
    <t>SOIL AGGREGATE IN CEMENT TREATED BASE COURSE (6" COMPACTED DEPTH)</t>
  </si>
  <si>
    <t>307507</t>
  </si>
  <si>
    <t>SOIL AGGREGATE IN CEMENT TREATED BASE COURSE (7" COMPACTED DEPTH)</t>
  </si>
  <si>
    <t>307508</t>
  </si>
  <si>
    <t>SOIL AGGREGATE IN CEMENT TREATED BASE COURSE (8" COMPACTED DEPTH)</t>
  </si>
  <si>
    <t>307509</t>
  </si>
  <si>
    <t>SOIL AGGREGATE IN CEMENT TREATED BASE COURSE (9" COMPACTED DEPTH)</t>
  </si>
  <si>
    <t>307510</t>
  </si>
  <si>
    <t>307511</t>
  </si>
  <si>
    <t>307512</t>
  </si>
  <si>
    <t>308</t>
  </si>
  <si>
    <t>AGGREGATE IN CEMENT STABILIZED CRUSHED STONE BASE COURSE</t>
  </si>
  <si>
    <t>CEMENT IN CEMENT STABILIZED CRUSHED STONE BASE COURSE</t>
  </si>
  <si>
    <t>PROCESSING CEMENT STABILIZED CRUSHED STONE BASE COURSE</t>
  </si>
  <si>
    <t>309002</t>
  </si>
  <si>
    <t>309</t>
  </si>
  <si>
    <t>PORTLAND CEMENT CONCRETE BASE (2" UNIFORM THICKNESS)</t>
  </si>
  <si>
    <t>309003</t>
  </si>
  <si>
    <t>PORTLAND CEMENT CONCRETE BASE (3 1/2" UNIFORM THICKNESS)</t>
  </si>
  <si>
    <t>309004</t>
  </si>
  <si>
    <t>PORTLAND CEMENT CONCRETE BASE (4" UNIFORM THICKNESS)</t>
  </si>
  <si>
    <t>PORTLAND CEMENT CONCRETE BASE (5" UNIFORM THICKNESS)</t>
  </si>
  <si>
    <t>309006</t>
  </si>
  <si>
    <t>PORTLAND CEMENT CONCRETE BASE (6" UNIFORM THICKNESS)</t>
  </si>
  <si>
    <t>309007</t>
  </si>
  <si>
    <t>PORTLAND CEMENT CONCRETE BASE (7" UNIFORM THICKNESS)</t>
  </si>
  <si>
    <t>309008</t>
  </si>
  <si>
    <t>PORTLAND CEMENT CONCRETE BASE (8" UNIFORM THICKNESS)</t>
  </si>
  <si>
    <t>PORTLAND CEMENT CONCRETE BASE (9" UNIFORM THICKNESS)</t>
  </si>
  <si>
    <t>309010</t>
  </si>
  <si>
    <t>PORTLAND CEMENT CONCRETE BASE (10" UNIFORM THICKNESS)</t>
  </si>
  <si>
    <t>309011</t>
  </si>
  <si>
    <t>PORTLAND CEMENT CONCRETE BASE (11" UNIFORM THICKNESS)</t>
  </si>
  <si>
    <t>309012</t>
  </si>
  <si>
    <t>PORTLAND CEMENT CONCRETE BASE (12" UNIFORM THICKNESS)</t>
  </si>
  <si>
    <t>309013</t>
  </si>
  <si>
    <t>PORTLAND CEMENT CONCRETE BASE (11 1/2" UNIFORM THICKNESS)</t>
  </si>
  <si>
    <t>309015</t>
  </si>
  <si>
    <t>PORTLAND CEMENT CONCRETE BASE (13" UNIFORM THICKNESS)</t>
  </si>
  <si>
    <t>309017</t>
  </si>
  <si>
    <t>PORTLAND CEMENT CONCRETE BASE (5 1/2" UNIFORM THICKNESS)</t>
  </si>
  <si>
    <t>309018</t>
  </si>
  <si>
    <t>PORTLAND CEMENT CONCRETE BASE (4 1/2" UNIFORM THICKNESS)</t>
  </si>
  <si>
    <t>309019</t>
  </si>
  <si>
    <t>PORTLAND CEMENT CONCRETE BASE (17 1/2" UNIFORM THICKNESS)</t>
  </si>
  <si>
    <t>309020</t>
  </si>
  <si>
    <t>PORTLAND CEMENT CONCRETE BASE (13 1/2" UNIFORM THICKNESS)</t>
  </si>
  <si>
    <t>309021</t>
  </si>
  <si>
    <t>PORTLAND CEMENT CONCRETE BASE (6 1/2" UNIFORM THICKNESS)</t>
  </si>
  <si>
    <t>309022</t>
  </si>
  <si>
    <t>PORTLAND CEMENT CONCRETE BASE (3" UNIFORM THICKNESS)</t>
  </si>
  <si>
    <t>309109</t>
  </si>
  <si>
    <t>SP &amp; 309</t>
  </si>
  <si>
    <t>309190</t>
  </si>
  <si>
    <t>PORTLAND CEMENT CONCRETE BASE (7 1/2" UNIFORM THICKNESS)</t>
  </si>
  <si>
    <t>309213</t>
  </si>
  <si>
    <t>PORTLAND CEMENT CONCRETE BASE (8 1/2" UNIFORM THICKNESS)</t>
  </si>
  <si>
    <t>309238</t>
  </si>
  <si>
    <t>PORTLAND CEMENT CONCRETE BASE (9 1/2" UNIFORM THICKNESS)</t>
  </si>
  <si>
    <t>309239</t>
  </si>
  <si>
    <t>PORTLAND CEMENT CONCRETE BASE (10 1/2" UNIFORM THICKNESS)</t>
  </si>
  <si>
    <t>309240</t>
  </si>
  <si>
    <t>PORTLAND CEMENT CONCRETE BASE (VARIABLE UNIFORM THICKNESS)</t>
  </si>
  <si>
    <t>309313</t>
  </si>
  <si>
    <t>PORTLAND CEMENT CONCRETE BASE (12 1/2" UNIFORM THICKNESS)</t>
  </si>
  <si>
    <t>401001</t>
  </si>
  <si>
    <t>SS &amp; 401</t>
  </si>
  <si>
    <t>PRIME COAT</t>
  </si>
  <si>
    <t>401003</t>
  </si>
  <si>
    <t>FOG SEAL</t>
  </si>
  <si>
    <t>401012</t>
  </si>
  <si>
    <t>SP, SS, &amp; 401</t>
  </si>
  <si>
    <t>401041</t>
  </si>
  <si>
    <t>401</t>
  </si>
  <si>
    <t>BLOTTER COURSE MATERIAL</t>
  </si>
  <si>
    <t>401043</t>
  </si>
  <si>
    <t>REFLECTIVE CRACK RELIEF INTERLAYER</t>
  </si>
  <si>
    <t>402101</t>
  </si>
  <si>
    <t>MINERAL AGGREGATE IN ASPHALT SURFACE TREATMENT (CLASS 1)</t>
  </si>
  <si>
    <t>402102</t>
  </si>
  <si>
    <t>MINERAL AGGREGATE IN ASPHALT SURFACE TREATMENT (CLASS 2)</t>
  </si>
  <si>
    <t>402103</t>
  </si>
  <si>
    <t>MINERAL AGGREGATE IN ASPHALT SURFACE TREATMENT (CLASS 3)</t>
  </si>
  <si>
    <t>402104</t>
  </si>
  <si>
    <t>MINERAL AGGREGATE IN ASPHALT SURFACE TREATMENT (CLASS 4)</t>
  </si>
  <si>
    <t>402105</t>
  </si>
  <si>
    <t>MINERAL AGGREGATE IN ASPHALT SURFACE TREATMENT (CLASS 5)</t>
  </si>
  <si>
    <t>402112</t>
  </si>
  <si>
    <t>SP &amp; 402</t>
  </si>
  <si>
    <t>402201</t>
  </si>
  <si>
    <t>ASPHALT IN SURFACE TREATMENT</t>
  </si>
  <si>
    <t>402202</t>
  </si>
  <si>
    <t>POLYMER MODIFIED CATIONIC EMULSIFIED ASPHALT (CRS-2P)</t>
  </si>
  <si>
    <t>402203</t>
  </si>
  <si>
    <t>LATEX MODIFIED CATIONIC EMULSIFIED ASPHALT (CRS-2L)</t>
  </si>
  <si>
    <t>402301</t>
  </si>
  <si>
    <t>HIGH FRICTION SURFACE TREATMENT</t>
  </si>
  <si>
    <t>402401</t>
  </si>
  <si>
    <t>STRESS ABSORBING MEMBRANE INTERLAYER</t>
  </si>
  <si>
    <t>405151</t>
  </si>
  <si>
    <t>405</t>
  </si>
  <si>
    <t>MINERAL AGGREGATE IN ACHM BASE COURSE (1 1/2")</t>
  </si>
  <si>
    <t>405302</t>
  </si>
  <si>
    <t>ASPHALT BINDER (PG 64-22) IN ACHM BASE COURSE (1 1/2")</t>
  </si>
  <si>
    <t>405312</t>
  </si>
  <si>
    <t>ASPHALT BINDER (PG 70-22) IN ACHM BASE COURSE (1 1/2")</t>
  </si>
  <si>
    <t>405322</t>
  </si>
  <si>
    <t>ASPHALT BINDER (PG 76-22) IN ACHM BASE COURSE (1 1/2")</t>
  </si>
  <si>
    <t>406151</t>
  </si>
  <si>
    <t>SS &amp; 406</t>
  </si>
  <si>
    <t>MINERAL AGGREGATE IN ACHM BINDER COURSE (1")</t>
  </si>
  <si>
    <t>SP, SS, &amp; 406</t>
  </si>
  <si>
    <t>406302</t>
  </si>
  <si>
    <t>ASPHALT BINDER (PG 64-22) IN ACHM BINDER COURSE (1")</t>
  </si>
  <si>
    <t>406312</t>
  </si>
  <si>
    <t>ASPHALT BINDER (PG 70-22) IN ACHM BINDER COURSE (1")</t>
  </si>
  <si>
    <t>406322</t>
  </si>
  <si>
    <t>ASPHALT BINDER (PG 76-22) IN ACHM BINDER COURSE (1")</t>
  </si>
  <si>
    <t>407151</t>
  </si>
  <si>
    <t>SS &amp; 407</t>
  </si>
  <si>
    <t>MINERAL AGGREGATE IN ACHM SURFACE COURSE (3/8")</t>
  </si>
  <si>
    <t>407152</t>
  </si>
  <si>
    <t>MINERAL AGGREGATE IN ACHM SURFACE COURSE (1/2")</t>
  </si>
  <si>
    <t>SP, SS, &amp; 407</t>
  </si>
  <si>
    <t>407302</t>
  </si>
  <si>
    <t>ASPHALT BINDER (PG 64-22) IN ACHM SURFACE COURSE (3/8")</t>
  </si>
  <si>
    <t>407312</t>
  </si>
  <si>
    <t>ASPHALT BINDER (PG 70-22) IN ACHM SURFACE COURSE (3/8")</t>
  </si>
  <si>
    <t>407332</t>
  </si>
  <si>
    <t>ASPHALT BINDER (PG 64-22) IN ACHM SURFACE COURSE (1/2")</t>
  </si>
  <si>
    <t>407342</t>
  </si>
  <si>
    <t>ASPHALT BINDER (PG 70-22) IN ACHM SURFACE COURSE (1/2")</t>
  </si>
  <si>
    <t>407352</t>
  </si>
  <si>
    <t>ASPHALT BINDER (PG 76-22) IN ACHM SURFACE COURSE (1/2")</t>
  </si>
  <si>
    <t>407422</t>
  </si>
  <si>
    <t>ASPHALT BINDER (PG 76-22) IN ACHM SURFACE COURSE (3/8")</t>
  </si>
  <si>
    <t>407441</t>
  </si>
  <si>
    <t>407451</t>
  </si>
  <si>
    <t>407901</t>
  </si>
  <si>
    <t>ULTRATHIN BONDED WEARING COURSE (3/4"-TYPE C)</t>
  </si>
  <si>
    <t>407902</t>
  </si>
  <si>
    <t>ULTRATHIN BONDED WEARING COURSE (5/8"-TYPE B)</t>
  </si>
  <si>
    <t>407912</t>
  </si>
  <si>
    <t>MINERAL AGGREGATE IN ULTRATHIN BONDED WEARING COURSE (5/8"-TYPE B)</t>
  </si>
  <si>
    <t>407922</t>
  </si>
  <si>
    <t>ASPHALT BINDER IN ULTRATHIN BONDED WEARING COURSE (5/8"-TYPE B)</t>
  </si>
  <si>
    <t>407951</t>
  </si>
  <si>
    <t>ASPHALT CONCRETE SURFACE REHABILITATION</t>
  </si>
  <si>
    <t>407952</t>
  </si>
  <si>
    <t>REJUVENATING AGENT</t>
  </si>
  <si>
    <t>411001</t>
  </si>
  <si>
    <t>ASPHALT CONCRETE COLD PLANT MIX</t>
  </si>
  <si>
    <t>412</t>
  </si>
  <si>
    <t>412002</t>
  </si>
  <si>
    <t>SP &amp; 412</t>
  </si>
  <si>
    <t>412004</t>
  </si>
  <si>
    <t>COLD MILLING ASPHALT PAVEMENT (1"-4")</t>
  </si>
  <si>
    <t>412031</t>
  </si>
  <si>
    <t>COLD MILLING JOINTS IN EXISTING ASPHALT PAVEMENT</t>
  </si>
  <si>
    <t>412032</t>
  </si>
  <si>
    <t>414001</t>
  </si>
  <si>
    <t>415001</t>
  </si>
  <si>
    <t>SP &amp; 415</t>
  </si>
  <si>
    <t>415017</t>
  </si>
  <si>
    <t>ACHM PATCHING OF EXISTING SHOULDERS</t>
  </si>
  <si>
    <t>415031</t>
  </si>
  <si>
    <t>PATCHING OF EXISTING ROADWAY</t>
  </si>
  <si>
    <t>417004</t>
  </si>
  <si>
    <t>417</t>
  </si>
  <si>
    <t>MINERAL AGGREGATE IN OPEN GRADED ASPHALT BASE COURSE (TYPE 4)</t>
  </si>
  <si>
    <t>417632</t>
  </si>
  <si>
    <t>ASPHALT BINDER (PG 64-22) IN OPEN GRADED ASPHALT BASE COURSE (TYPE 4)</t>
  </si>
  <si>
    <t>417732</t>
  </si>
  <si>
    <t>ASPHALT BINDER (PG 76-22) IN OPEN GRADED ASPHALT BASE COURSE (TYPE 4)</t>
  </si>
  <si>
    <t>418001</t>
  </si>
  <si>
    <t>418</t>
  </si>
  <si>
    <t>SLURRY SEAL</t>
  </si>
  <si>
    <t>418101</t>
  </si>
  <si>
    <t>AGGREGATE IN SLURRY SEAL (POLYMER MODIFIED)</t>
  </si>
  <si>
    <t>418201</t>
  </si>
  <si>
    <t>ASPHALT IN SLURRY SEAL (POLYMER MODIFIED)</t>
  </si>
  <si>
    <t>501006</t>
  </si>
  <si>
    <t>501</t>
  </si>
  <si>
    <t>PORTLAND CEMENT CONCRETE PAVEMENT (6" UNIFORM THICKNESS)</t>
  </si>
  <si>
    <t>501007</t>
  </si>
  <si>
    <t>PORTLAND CEMENT CONCRETE PAVEMENT (7" UNIFORM THICKNESS)</t>
  </si>
  <si>
    <t>501008</t>
  </si>
  <si>
    <t>PORTLAND CEMENT CONCRETE PAVEMENT (8" UNIFORM THICKNESS)</t>
  </si>
  <si>
    <t>501009</t>
  </si>
  <si>
    <t>PORTLAND CEMENT CONCRETE PAVEMENT (9" UNIFORM THICKNESS)</t>
  </si>
  <si>
    <t>501010</t>
  </si>
  <si>
    <t>PORTLAND CEMENT CONCRETE PAVEMENT (10" UNIFORM THICKNESS)</t>
  </si>
  <si>
    <t>501011</t>
  </si>
  <si>
    <t>PORTLAND CEMENT CONCRETE PAVEMENT (11" UNIFORM THICKNESS)</t>
  </si>
  <si>
    <t>501012</t>
  </si>
  <si>
    <t>PORTLAND CEMENT CONCRETE PAVEMENT (12" UNIFORM THICKNESS)</t>
  </si>
  <si>
    <t>501013</t>
  </si>
  <si>
    <t>PORTLAND CEMENT CONCRETE PAVEMENT (13" UNIFORM THICKNESS)</t>
  </si>
  <si>
    <t>501014</t>
  </si>
  <si>
    <t>PORTLAND CEMENT CONCRETE PAVEMENT (14" UNIFORM THICKNESS)</t>
  </si>
  <si>
    <t>501025</t>
  </si>
  <si>
    <t>PORTLAND CEMENT CONCRETE PAVEMENT (15.5" UNIFORM THICKNESS)</t>
  </si>
  <si>
    <t>501106</t>
  </si>
  <si>
    <t>SP &amp; 501</t>
  </si>
  <si>
    <t>501108</t>
  </si>
  <si>
    <t>501109</t>
  </si>
  <si>
    <t>501112</t>
  </si>
  <si>
    <t>501115</t>
  </si>
  <si>
    <t>PORTLAND CEMENT CONCRETE PAVEMENT (9 1/2" UNIFORM THICKNESS)</t>
  </si>
  <si>
    <t>501121</t>
  </si>
  <si>
    <t>501151</t>
  </si>
  <si>
    <t>SEPARATION FABRIC FOR PAVEMENT REINFORCEMENT</t>
  </si>
  <si>
    <t>501152</t>
  </si>
  <si>
    <t>GEOGRID FOR PAVEMENT REINFORCEMENT</t>
  </si>
  <si>
    <t>501154</t>
  </si>
  <si>
    <t>DIAMOND GRINDING ACHM PAVEMENT</t>
  </si>
  <si>
    <t>501210</t>
  </si>
  <si>
    <t>TEMPORARY PORTLAND CEMENT CONCRETE PAVEMENT (10" UNIFORM THICKNESS)</t>
  </si>
  <si>
    <t>501310</t>
  </si>
  <si>
    <t>HIGH EARLY STRENGTH CONCRETE PAVEMENT (10" UNIFORM THICKNESS)</t>
  </si>
  <si>
    <t>501607</t>
  </si>
  <si>
    <t>ROLLER COMPACTED CONCRETE PAVEMENT (7")</t>
  </si>
  <si>
    <t>501608</t>
  </si>
  <si>
    <t>ROLLER COMPACTED CONCRETE PAVEMENT (8")</t>
  </si>
  <si>
    <t>502001</t>
  </si>
  <si>
    <t>502</t>
  </si>
  <si>
    <t>REINFORCING STEEL FOR PAVEMENT (BARS)</t>
  </si>
  <si>
    <t>502103</t>
  </si>
  <si>
    <t>REINFORCING STEEL FOR PAVEMENT (MESH FABRIC TYPE 3)</t>
  </si>
  <si>
    <t>503011</t>
  </si>
  <si>
    <t>503</t>
  </si>
  <si>
    <t>CONTINUOUSLY REINFORCED CONCRETE PAVEMENT (11" UNIFORM THICKNESS)</t>
  </si>
  <si>
    <t>503013</t>
  </si>
  <si>
    <t>CONTINUOUSLY REINFORCED CONCRETE PAVEMENT (13" UNIFORM THICKNESS)</t>
  </si>
  <si>
    <t>504</t>
  </si>
  <si>
    <t>APPROACH GUTTERS</t>
  </si>
  <si>
    <t>505011</t>
  </si>
  <si>
    <t>SP &amp; 505</t>
  </si>
  <si>
    <t>505012</t>
  </si>
  <si>
    <t>PORTLAND CEMENT CONCRETE DRIVEWAY (SPECIAL)</t>
  </si>
  <si>
    <t>506001</t>
  </si>
  <si>
    <t>506</t>
  </si>
  <si>
    <t>PORTLAND CEMENT CONCRETE CORRUGATIONS</t>
  </si>
  <si>
    <t>507001</t>
  </si>
  <si>
    <t>507</t>
  </si>
  <si>
    <t>REMOVAL AND DISPOSAL OF CONCRETE PAVEMENT FOR PATCHING</t>
  </si>
  <si>
    <t>507013</t>
  </si>
  <si>
    <t>REMOVAL AND DISPOSAL OF CONTINUOUSLY REINFORCED CONCRETE PAVEMENT FOR PATCHING</t>
  </si>
  <si>
    <t>507108</t>
  </si>
  <si>
    <t>PORTLAND CEMENT CONCRETE PAVEMENT PATCHING (8" UNIFORM THICKNESS)</t>
  </si>
  <si>
    <t>507109</t>
  </si>
  <si>
    <t>PORTLAND CEMENT CONCRETE PAVEMENT PATCHING (9" UNIFORM THICKNESS)</t>
  </si>
  <si>
    <t>507110</t>
  </si>
  <si>
    <t>PORTLAND CEMENT CONCRETE PAVEMENT PATCHING (10" UNIFORM THICKNESS)</t>
  </si>
  <si>
    <t>507111</t>
  </si>
  <si>
    <t>PORTLAND CEMENT CONCRETE PAVEMENT PATCHING (11" UNIFORM THICKNESS)</t>
  </si>
  <si>
    <t>507112</t>
  </si>
  <si>
    <t>PORTLAND CEMENT CONCRETE PAVEMENT PATCHING (12" UNIFORM THICKNESS)</t>
  </si>
  <si>
    <t>507113</t>
  </si>
  <si>
    <t>PORTLAND CEMENT CONCRETE PAVEMENT PATCHING (13" UNIFORM THICKNESS)</t>
  </si>
  <si>
    <t>507114</t>
  </si>
  <si>
    <t>PORTLAND CEMENT CONCRETE PAVEMENT PATCHING (14" UNIFORM THICKNESS)</t>
  </si>
  <si>
    <t>507208</t>
  </si>
  <si>
    <t>SP &amp; 507</t>
  </si>
  <si>
    <t>507209</t>
  </si>
  <si>
    <t>507210</t>
  </si>
  <si>
    <t>507212</t>
  </si>
  <si>
    <t>507213</t>
  </si>
  <si>
    <t>507308</t>
  </si>
  <si>
    <t>CONTINUOUSLY REINFORCED CONCRETE PAVEMENT PATCHING (8" UNIFORM THICKNESS)</t>
  </si>
  <si>
    <t>507610</t>
  </si>
  <si>
    <t>PORTLAND CEMENT CONCRETE PAVEMENT PATCHING (10" UNIFORM THICKNESS)-VESC</t>
  </si>
  <si>
    <t>507612</t>
  </si>
  <si>
    <t>PORTLAND CEMENT CONCRETE PAVEMENT PATCHING (12" UNIFORM THICKNESS)-VESC</t>
  </si>
  <si>
    <t>507706</t>
  </si>
  <si>
    <t>CONTINUOUSLY REINFORCED CONCRETE PAVEMENT PATCHING (6" UNIFORM THICKNESS)-VESC</t>
  </si>
  <si>
    <t>509001</t>
  </si>
  <si>
    <t>509</t>
  </si>
  <si>
    <t>JOINT REHABILITATION (TYPE A)</t>
  </si>
  <si>
    <t>509002</t>
  </si>
  <si>
    <t>JOINT REHABILITATION (TYPE B)</t>
  </si>
  <si>
    <t>509003</t>
  </si>
  <si>
    <t>JOINT REHABILITATION (TYPE C)</t>
  </si>
  <si>
    <t>509004</t>
  </si>
  <si>
    <t>JOINT REHABILITATION (TYPE D)</t>
  </si>
  <si>
    <t>509011</t>
  </si>
  <si>
    <t>SP &amp; 509</t>
  </si>
  <si>
    <t>509300</t>
  </si>
  <si>
    <t>JOINT INSTALLATION</t>
  </si>
  <si>
    <t>510001</t>
  </si>
  <si>
    <t>510</t>
  </si>
  <si>
    <t>GRINDING PORTLAND CEMENT CONCRETE PAVEMENT</t>
  </si>
  <si>
    <t>510011</t>
  </si>
  <si>
    <t>SP &amp; 510</t>
  </si>
  <si>
    <t>510012</t>
  </si>
  <si>
    <t>SCARIFYING CONCRETE PAVEMENT</t>
  </si>
  <si>
    <t>512007</t>
  </si>
  <si>
    <t>512</t>
  </si>
  <si>
    <t>513001</t>
  </si>
  <si>
    <t>513</t>
  </si>
  <si>
    <t>RUBBLIZING PORTLAND CEMENT CONCRETE PAVEMENT</t>
  </si>
  <si>
    <t>513002</t>
  </si>
  <si>
    <t>REMOVAL OF EXISTING ASPHALT OVERLAY</t>
  </si>
  <si>
    <t>513012</t>
  </si>
  <si>
    <t>SP &amp; 513</t>
  </si>
  <si>
    <t>601</t>
  </si>
  <si>
    <t>MOBILIZATION</t>
  </si>
  <si>
    <t>601002</t>
  </si>
  <si>
    <t>SP &amp; 601</t>
  </si>
  <si>
    <t>602</t>
  </si>
  <si>
    <t>FURNISHING FIELD OFFICE</t>
  </si>
  <si>
    <t>FURNISHING FIELD LABORATORY</t>
  </si>
  <si>
    <t>602011</t>
  </si>
  <si>
    <t>SP &amp; 602</t>
  </si>
  <si>
    <t>602012</t>
  </si>
  <si>
    <t>603</t>
  </si>
  <si>
    <t>603002</t>
  </si>
  <si>
    <t>TRAFFIC CONTROL SUPERVISOR</t>
  </si>
  <si>
    <t>603011</t>
  </si>
  <si>
    <t>SP &amp; 603</t>
  </si>
  <si>
    <t>603012</t>
  </si>
  <si>
    <t>603013</t>
  </si>
  <si>
    <t>12" TEMPORARY CULVERT</t>
  </si>
  <si>
    <t>603015</t>
  </si>
  <si>
    <t>15" TEMPORARY CULVERT</t>
  </si>
  <si>
    <t>18" TEMPORARY CULVERT</t>
  </si>
  <si>
    <t>603021</t>
  </si>
  <si>
    <t>HOUR</t>
  </si>
  <si>
    <t>PILOT CAR</t>
  </si>
  <si>
    <t>24" TEMPORARY CULVERT</t>
  </si>
  <si>
    <t>603025</t>
  </si>
  <si>
    <t>30" TEMPORARY CULVERT</t>
  </si>
  <si>
    <t>36" TEMPORARY CULVERT</t>
  </si>
  <si>
    <t>603037</t>
  </si>
  <si>
    <t>42" TEMPORARY CULVERT</t>
  </si>
  <si>
    <t>48" TEMPORARY CULVERT</t>
  </si>
  <si>
    <t>603049</t>
  </si>
  <si>
    <t>54" TEMPORARY CULVERT</t>
  </si>
  <si>
    <t>60" TEMPORARY CULVERT</t>
  </si>
  <si>
    <t>603066</t>
  </si>
  <si>
    <t>66" TEMPORARY CULVERT</t>
  </si>
  <si>
    <t>72" TEMPORARY CULVERT</t>
  </si>
  <si>
    <t>603084</t>
  </si>
  <si>
    <t>84" TEMPORARY CULVERT</t>
  </si>
  <si>
    <t>603096</t>
  </si>
  <si>
    <t>96" TEMPORARY CULVERT</t>
  </si>
  <si>
    <t>603120</t>
  </si>
  <si>
    <t>18" X 11" TEMPORARY CULVERT</t>
  </si>
  <si>
    <t>603121</t>
  </si>
  <si>
    <t>21" X 15" TEMPORARY CULVERT</t>
  </si>
  <si>
    <t>603122</t>
  </si>
  <si>
    <t>22" X 14" TEMPORARY CULVERT</t>
  </si>
  <si>
    <t>603124</t>
  </si>
  <si>
    <t>24" X 18" TEMPORARY CULVERT</t>
  </si>
  <si>
    <t>603128</t>
  </si>
  <si>
    <t>28" X 20" TEMPORARY CULVERT</t>
  </si>
  <si>
    <t>603135</t>
  </si>
  <si>
    <t>35" X 24" TEMPORARY CULVERT</t>
  </si>
  <si>
    <t>603142</t>
  </si>
  <si>
    <t>42" X 29" TEMPORARY CULVERT</t>
  </si>
  <si>
    <t>603149</t>
  </si>
  <si>
    <t>49" X 33" TEMPORARY CULVERT</t>
  </si>
  <si>
    <t>603157</t>
  </si>
  <si>
    <t>57" X 38" TEMPORARY CULVERT</t>
  </si>
  <si>
    <t>603164</t>
  </si>
  <si>
    <t>64" X 43" TEMPORARY CULVERT</t>
  </si>
  <si>
    <t>603171</t>
  </si>
  <si>
    <t>71" X 47" TEMPORARY CULVERT</t>
  </si>
  <si>
    <t>603198</t>
  </si>
  <si>
    <t>102" X 62" TEMPORARY ARCH CULVERT</t>
  </si>
  <si>
    <t>603199</t>
  </si>
  <si>
    <t>103" X 71" TEMPORARY CULVERT</t>
  </si>
  <si>
    <t>603220</t>
  </si>
  <si>
    <t>TEMPORARY BRIDGE STRUCTURE (20' ROADWAY WIDTH)</t>
  </si>
  <si>
    <t>603224</t>
  </si>
  <si>
    <t>TEMPORARY BRIDGE STRUCTURE (24' ROADWAY WIDTH)</t>
  </si>
  <si>
    <t>603324</t>
  </si>
  <si>
    <t>SS &amp; 604</t>
  </si>
  <si>
    <t>604005</t>
  </si>
  <si>
    <t>SP, SS, &amp; 604</t>
  </si>
  <si>
    <t>SIGNS LEFT IN PLACE</t>
  </si>
  <si>
    <t>604006</t>
  </si>
  <si>
    <t>604012</t>
  </si>
  <si>
    <t>BARRICADES</t>
  </si>
  <si>
    <t>604015</t>
  </si>
  <si>
    <t>BARRICADES LEFT IN PLACE</t>
  </si>
  <si>
    <t>604016</t>
  </si>
  <si>
    <t>BARRICADES (TYPE III) LEFT IN PLACE</t>
  </si>
  <si>
    <t>604022</t>
  </si>
  <si>
    <t>604029</t>
  </si>
  <si>
    <t>TRAFFIC DRUMS LEFT IN PLACE</t>
  </si>
  <si>
    <t>604030</t>
  </si>
  <si>
    <t>PRECAST CONCRETE BARRIER LEFT IN PLACE</t>
  </si>
  <si>
    <t>604</t>
  </si>
  <si>
    <t>604032</t>
  </si>
  <si>
    <t>SP &amp; 604</t>
  </si>
  <si>
    <t>604033</t>
  </si>
  <si>
    <t>FURNISHING, INSTALLING AND LEAVING IN PLACE PRECAST CONCRETE BARRIER</t>
  </si>
  <si>
    <t>604034</t>
  </si>
  <si>
    <t>MOBILE SPEED NOTIFICATION SYSTEM</t>
  </si>
  <si>
    <t>604035</t>
  </si>
  <si>
    <t>FURNISH AND OPERATION OF MOBILE SPEED NOTIFICATION SYSTEM</t>
  </si>
  <si>
    <t>604037</t>
  </si>
  <si>
    <t>604038</t>
  </si>
  <si>
    <t>RELOCATING PRECAST CONCRETE BARRIERS LEFT IN PLACE</t>
  </si>
  <si>
    <t>604039</t>
  </si>
  <si>
    <t>FURNISHING AND INSTALLING WORK ZONE INFORMATION SYSTEM</t>
  </si>
  <si>
    <t>604040</t>
  </si>
  <si>
    <t>DAY</t>
  </si>
  <si>
    <t>WORK ZONE INFORMATION SYSTEM</t>
  </si>
  <si>
    <t>604042</t>
  </si>
  <si>
    <t>604047</t>
  </si>
  <si>
    <t>CONSTRUCTION PAVEMENT MARKINGS (RAILROAD EMBLEMS)</t>
  </si>
  <si>
    <t>604048</t>
  </si>
  <si>
    <t>OPERATION AND MAINTENANCE OF WORK ZONE INFORMATION SYSTEM</t>
  </si>
  <si>
    <t>604049</t>
  </si>
  <si>
    <t>TUBULAR MARKERS</t>
  </si>
  <si>
    <t>604052</t>
  </si>
  <si>
    <t>604054</t>
  </si>
  <si>
    <t>604056</t>
  </si>
  <si>
    <t>REMOVAL OF CONSTRUCTION PAVEMENT MARKINGS (WORDS)</t>
  </si>
  <si>
    <t>604057</t>
  </si>
  <si>
    <t>REMOVAL OF CONSTRUCTION PAVEMENT MARKINGS (ARROWS)</t>
  </si>
  <si>
    <t>604062</t>
  </si>
  <si>
    <t>REMOVAL OF PERMANENT PAVEMENT MARKINGS (WORDS)</t>
  </si>
  <si>
    <t>604063</t>
  </si>
  <si>
    <t>REMOVAL OF PERMANENT PAVEMENT MARKINGS (ARROWS)</t>
  </si>
  <si>
    <t>604064</t>
  </si>
  <si>
    <t>REMOVAL OF PERMANENT PAVEMENT MARKINGS (RAILROAD EMBLEMS)</t>
  </si>
  <si>
    <t>604065</t>
  </si>
  <si>
    <t>REMOVAL OF PERMANENT PAVEMENT MARKINGS (WHEELCHAIR EMBLEMS)</t>
  </si>
  <si>
    <t>604066</t>
  </si>
  <si>
    <t>REMOVABLE CONSTRUCTION PAVEMENT MARKINGS (WORDS)</t>
  </si>
  <si>
    <t>604067</t>
  </si>
  <si>
    <t>REMOVABLE CONSTRUCTION PAVEMENT MARKINGS (ARROWS)</t>
  </si>
  <si>
    <t>604068</t>
  </si>
  <si>
    <t>604069</t>
  </si>
  <si>
    <t>604071</t>
  </si>
  <si>
    <t>ADVANCE WARNING ARROW PANEL</t>
  </si>
  <si>
    <t>604072</t>
  </si>
  <si>
    <t>PORTABLE CHANGEABLE MESSAGE SIGN</t>
  </si>
  <si>
    <t>604073</t>
  </si>
  <si>
    <t>ADVANCE WARNING ARROW PANEL LEFT IN PLACE</t>
  </si>
  <si>
    <t>604074</t>
  </si>
  <si>
    <t>WEEK</t>
  </si>
  <si>
    <t>PORTABLE CHANGEABLE MESSAGE SIGNS (TRUCK MOUNTED)</t>
  </si>
  <si>
    <t>604076</t>
  </si>
  <si>
    <t>604077</t>
  </si>
  <si>
    <t>604078</t>
  </si>
  <si>
    <t>604080</t>
  </si>
  <si>
    <t>604082</t>
  </si>
  <si>
    <t>604091</t>
  </si>
  <si>
    <t>TEMPORARY PORTABLE RUMBLE STRIPS</t>
  </si>
  <si>
    <t>604092</t>
  </si>
  <si>
    <t>MODULAR GLARE SHIELD</t>
  </si>
  <si>
    <t>604093</t>
  </si>
  <si>
    <t>WARNING LIGHTS</t>
  </si>
  <si>
    <t>604094</t>
  </si>
  <si>
    <t>MOTORIST ASSISTANCE PATROL</t>
  </si>
  <si>
    <t>604095</t>
  </si>
  <si>
    <t>PORTABLE HIGHWAY ADVISORY RADIO ASSEMBLY</t>
  </si>
  <si>
    <t>604096</t>
  </si>
  <si>
    <t>PORTABLE CONSTRUCTION LIGHTING</t>
  </si>
  <si>
    <t>604097</t>
  </si>
  <si>
    <t>PORTABLE CAMERA ASSEMBLY</t>
  </si>
  <si>
    <t>604098</t>
  </si>
  <si>
    <t>WRECKER SERVICE</t>
  </si>
  <si>
    <t>604099</t>
  </si>
  <si>
    <t>604101</t>
  </si>
  <si>
    <t>AWIS MOBILIZATION</t>
  </si>
  <si>
    <t>604102</t>
  </si>
  <si>
    <t>AWIS OPERATION</t>
  </si>
  <si>
    <t>604103</t>
  </si>
  <si>
    <t>DEVICE RELOCATION</t>
  </si>
  <si>
    <t>604104</t>
  </si>
  <si>
    <t>FURNISH AND INSTALL CLOSED CIRCUIT TELEVISION SYSTEM</t>
  </si>
  <si>
    <t>604105</t>
  </si>
  <si>
    <t>FURNISH AND INSTALL PUBLIC NOTIFICATION SYSTEM</t>
  </si>
  <si>
    <t>604106</t>
  </si>
  <si>
    <t>FURNISH AND INSTALL VARIABLE MESSAGE SIGN</t>
  </si>
  <si>
    <t>604107</t>
  </si>
  <si>
    <t>FURNISH AND INSTALL VEHICLE DETECTION SYSTEM</t>
  </si>
  <si>
    <t>604110</t>
  </si>
  <si>
    <t>RELOCATION OF VARIABLE MESSAGE SIGN ASSEMBLY</t>
  </si>
  <si>
    <t>CONCRETE DITCH PAVING (TYPE A)</t>
  </si>
  <si>
    <t>CONCRETE DITCH PAVING (TYPE B)</t>
  </si>
  <si>
    <t>605005</t>
  </si>
  <si>
    <t>CONCRETE DITCH PAVING (TYPE SPECIAL)</t>
  </si>
  <si>
    <t>605011</t>
  </si>
  <si>
    <t>SP &amp; 605</t>
  </si>
  <si>
    <t>CONCRETE DITCH PAVING (TYPE A )</t>
  </si>
  <si>
    <t>605012</t>
  </si>
  <si>
    <t>606002</t>
  </si>
  <si>
    <t>606008</t>
  </si>
  <si>
    <t>CONCRETE HEADWALL</t>
  </si>
  <si>
    <t>606009</t>
  </si>
  <si>
    <t>606</t>
  </si>
  <si>
    <t>TRENCH GRATE (24")</t>
  </si>
  <si>
    <t>606010</t>
  </si>
  <si>
    <t>12" REINFORCED CONCRETE PIPE CULVERTS (CLASS III)</t>
  </si>
  <si>
    <t>606011</t>
  </si>
  <si>
    <t>SP &amp; 606</t>
  </si>
  <si>
    <t>606012</t>
  </si>
  <si>
    <t>12" REINFORCED CONCRETE PIPE CULVERTS (CLASS IV)</t>
  </si>
  <si>
    <t>606013</t>
  </si>
  <si>
    <t>12" REINFORCED CONCRETE PIPE CULVERTS (CLASS V)</t>
  </si>
  <si>
    <t>606015</t>
  </si>
  <si>
    <t>15" REINFORCED CONCRETE PIPE CULVERTS (CLASS III)</t>
  </si>
  <si>
    <t>606016</t>
  </si>
  <si>
    <t>606017</t>
  </si>
  <si>
    <t>15" REINFORCED CONCRETE PIPE CULVERTS (CLASS IV)</t>
  </si>
  <si>
    <t>606018</t>
  </si>
  <si>
    <t>15" REINFORCED CONCRETE PIPE CULVERTS (CLASS V)</t>
  </si>
  <si>
    <t>18" REINFORCED CONCRETE PIPE CULVERTS (CLASS III)</t>
  </si>
  <si>
    <t>606021</t>
  </si>
  <si>
    <t>606022</t>
  </si>
  <si>
    <t>18" REINFORCED CONCRETE PIPE CULVERTS (CLASS IV)</t>
  </si>
  <si>
    <t>606023</t>
  </si>
  <si>
    <t>18" REINFORCED CONCRETE PIPE CULVERTS (CLASS V)</t>
  </si>
  <si>
    <t>606024</t>
  </si>
  <si>
    <t>24" REINFORCED CONCRETE PIPE CULVERTS (CLASS III)</t>
  </si>
  <si>
    <t>606026</t>
  </si>
  <si>
    <t>24" REINFORCED CONCRETE PIPE CULVERTS (CLASS IV)</t>
  </si>
  <si>
    <t>24" REINFORCED CONCRETE PIPE CULVERTS (CLASS V)</t>
  </si>
  <si>
    <t>606029</t>
  </si>
  <si>
    <t>30" REINFORCED CONCRETE PIPE CULVERTS (CLASS III)</t>
  </si>
  <si>
    <t>606031</t>
  </si>
  <si>
    <t>30" REINFORCED CONCRETE PIPE CULVERTS (CLASS IV)</t>
  </si>
  <si>
    <t>30" REINFORCED CONCRETE PIPE CULVERTS (CLASS V)</t>
  </si>
  <si>
    <t>606034</t>
  </si>
  <si>
    <t>36" REINFORCED CONCRETE PIPE CULVERTS (CLASS III)</t>
  </si>
  <si>
    <t>606036</t>
  </si>
  <si>
    <t>36" REINFORCED CONCRETE PIPE CULVERTS (CLASS IV)</t>
  </si>
  <si>
    <t>36" REINFORCED CONCRETE PIPE CULVERTS (CLASS V)</t>
  </si>
  <si>
    <t>606039</t>
  </si>
  <si>
    <t>42" REINFORCED CONCRETE PIPE CULVERTS (CLASS III)</t>
  </si>
  <si>
    <t>606041</t>
  </si>
  <si>
    <t>42" REINFORCED CONCRETE PIPE CULVERTS (CLASS IV)</t>
  </si>
  <si>
    <t>42" REINFORCED CONCRETE PIPE CULVERTS (CLASS V)</t>
  </si>
  <si>
    <t>606044</t>
  </si>
  <si>
    <t>48" REINFORCED CONCRETE PIPE CULVERTS (CLASS III)</t>
  </si>
  <si>
    <t>606046</t>
  </si>
  <si>
    <t>48" REINFORCED CONCRETE PIPE CULVERTS (CLASS IV)</t>
  </si>
  <si>
    <t>48" REINFORCED CONCRETE PIPE CULVERTS (CLASS V)</t>
  </si>
  <si>
    <t>606049</t>
  </si>
  <si>
    <t>54" REINFORCED CONCRETE PIPE CULVERTS (CLASS III)</t>
  </si>
  <si>
    <t>606051</t>
  </si>
  <si>
    <t>54" REINFORCED CONCRETE PIPE CULVERTS (CLASS IV)</t>
  </si>
  <si>
    <t>54" REINFORCED CONCRETE PIPE CULVERTS (CLASS V)</t>
  </si>
  <si>
    <t>606054</t>
  </si>
  <si>
    <t>60" REINFORCED CONCRETE PIPE CULVERTS (CLASS III)</t>
  </si>
  <si>
    <t>606056</t>
  </si>
  <si>
    <t>60" REINFORCED CONCRETE PIPE CULVERTS (CLASS IV)</t>
  </si>
  <si>
    <t>60" REINFORCED CONCRETE PIPE CULVERTS (CLASS V)</t>
  </si>
  <si>
    <t>606059</t>
  </si>
  <si>
    <t>606060</t>
  </si>
  <si>
    <t>66" REINFORCED CONCRETE PIPE CULVERTS (CLASS III)</t>
  </si>
  <si>
    <t>606061</t>
  </si>
  <si>
    <t>606062</t>
  </si>
  <si>
    <t>66" REINFORCED CONCRETE PIPE CULVERTS (CLASS IV)</t>
  </si>
  <si>
    <t>606063</t>
  </si>
  <si>
    <t>66" REINFORCED CONCRETE PIPE CULVERTS (CLASS V)</t>
  </si>
  <si>
    <t>72" REINFORCED CONCRETE PIPE CULVERTS (CLASS III)</t>
  </si>
  <si>
    <t>606066</t>
  </si>
  <si>
    <t>72" REINFORCED CONCRETE PIPE CULVERTS (CLASS IV)</t>
  </si>
  <si>
    <t>72" REINFORCED CONCRETE PIPE CULVERTS (CLASS V)</t>
  </si>
  <si>
    <t>606069</t>
  </si>
  <si>
    <t>606070</t>
  </si>
  <si>
    <t>78" REINFORCED CONCRETE PIPE CULVERTS (CLASS III)</t>
  </si>
  <si>
    <t>606071</t>
  </si>
  <si>
    <t>606072</t>
  </si>
  <si>
    <t>78" REINFORCED CONCRETE PIPE CULVERTS (CLASS IV)</t>
  </si>
  <si>
    <t>606073</t>
  </si>
  <si>
    <t>78" REINFORCED CONCRETE PIPE CULVERTS (CLASS V)</t>
  </si>
  <si>
    <t>606075</t>
  </si>
  <si>
    <t>84" REINFORCED CONCRETE PIPE CULVERTS (CLASS III)</t>
  </si>
  <si>
    <t>606076</t>
  </si>
  <si>
    <t>606077</t>
  </si>
  <si>
    <t>84" REINFORCED CONCRETE PIPE CULVERTS (CLASS IV)</t>
  </si>
  <si>
    <t>606078</t>
  </si>
  <si>
    <t>84" REINFORCED CONCRETE PIPE CULVERTS (CLASS V)</t>
  </si>
  <si>
    <t>606080</t>
  </si>
  <si>
    <t>90" REINFORCED CONCRETE PIPE CULVERTS (CLASS III)</t>
  </si>
  <si>
    <t>606081</t>
  </si>
  <si>
    <t>606082</t>
  </si>
  <si>
    <t>90" REINFORCED CONCRETE PIPE CULVERTS (CLASS IV)</t>
  </si>
  <si>
    <t>606083</t>
  </si>
  <si>
    <t>90" REINFORCED CONCRETE PIPE CULVERTS (CLASS V)</t>
  </si>
  <si>
    <t>606085</t>
  </si>
  <si>
    <t>96" REINFORCED CONCRETE PIPE CULVERTS (CLASS III)</t>
  </si>
  <si>
    <t>606086</t>
  </si>
  <si>
    <t>606087</t>
  </si>
  <si>
    <t>96" REINFORCED CONCRETE PIPE CULVERTS (CLASS IV)</t>
  </si>
  <si>
    <t>606088</t>
  </si>
  <si>
    <t>96" REINFORCED CONCRETE PIPE CULVERTS (CLASS V)</t>
  </si>
  <si>
    <t>606089</t>
  </si>
  <si>
    <t>606090</t>
  </si>
  <si>
    <t>108" REINFORCED CONCRETE PIPE CULVERTS (CLASS III)</t>
  </si>
  <si>
    <t>606091</t>
  </si>
  <si>
    <t>606092</t>
  </si>
  <si>
    <t>108" REINFORCED CONCRETE PIPE CULVERTS (CLASS IV)</t>
  </si>
  <si>
    <t>606093</t>
  </si>
  <si>
    <t>108" REINFORCED CONCRETE PIPE CULVERTS (CLASS V)</t>
  </si>
  <si>
    <t>606094</t>
  </si>
  <si>
    <t>606095</t>
  </si>
  <si>
    <t>48" REINFORCED CONCRETE PIPE CULVERTS (CLASS SPECIAL)</t>
  </si>
  <si>
    <t>606096</t>
  </si>
  <si>
    <t>INSTALLING 36" REINFORCED CONCRETE PIPE CULVERTS (CLASS III)</t>
  </si>
  <si>
    <t>606097</t>
  </si>
  <si>
    <t>606099</t>
  </si>
  <si>
    <t>606100</t>
  </si>
  <si>
    <t>606101</t>
  </si>
  <si>
    <t>54" REINFORCED CONCRETE PIPE CULVERTS (CLASS SPECIAL)</t>
  </si>
  <si>
    <t>606102</t>
  </si>
  <si>
    <t>24" REINFORCED CONCRETE PIPE CULVERTS (CLASS SPECIAL)</t>
  </si>
  <si>
    <t>606103</t>
  </si>
  <si>
    <t>30" REINFORCED CONCRETE PIPE CULVERTS (CLASS SPECIAL)</t>
  </si>
  <si>
    <t>606104</t>
  </si>
  <si>
    <t>36" REINFORCED CONCRETE PIPE CULVERTS (CLASS SPECIAL)</t>
  </si>
  <si>
    <t>606105</t>
  </si>
  <si>
    <t>42" REINFORCED CONCRETE PIPE CULVERTS (CLASS SPECIAL)</t>
  </si>
  <si>
    <t>606106</t>
  </si>
  <si>
    <t>606107</t>
  </si>
  <si>
    <t>606108</t>
  </si>
  <si>
    <t>606110</t>
  </si>
  <si>
    <t>606112</t>
  </si>
  <si>
    <t>606120</t>
  </si>
  <si>
    <t>606121</t>
  </si>
  <si>
    <t>18" ASPHALT COATED CORRUGATED STEEL PIPE CULVERTS (16 GAUGE)</t>
  </si>
  <si>
    <t>606125</t>
  </si>
  <si>
    <t>24" ASPHALT COATED CORRUGATED STEEL PIPE CULVERTS (16 GAUGE)</t>
  </si>
  <si>
    <t>30" ASPHALT COATED CORRUGATED STEEL PIPE CULVERTS (16 GAUGE)</t>
  </si>
  <si>
    <t>606135</t>
  </si>
  <si>
    <t>36" ASPHALT COATED CORRUGATED STEEL PIPE CULVERTS (14 GAUGE)</t>
  </si>
  <si>
    <t>42" ASPHALT COATED CORRUGATED STEEL PIPE CULVERTS (14 GAUGE)</t>
  </si>
  <si>
    <t>48" ASPHALT COATED CORRUGATED STEEL PIPE CULVERTS (14 GAUGE)</t>
  </si>
  <si>
    <t>54" ASPHALT COATED CORRUGATED STEEL PIPE CULVERTS (16 GAUGE)</t>
  </si>
  <si>
    <t>60" ASPHALT COATED CORRUGATED STEEL PIPE CULVERTS (16 GAUGE)</t>
  </si>
  <si>
    <t>606161</t>
  </si>
  <si>
    <t>66" ASPHALT COATED CORRUGATED STEEL PIPE CULVERTS (16 GAUGE)</t>
  </si>
  <si>
    <t>72" ASPHALT COATED CORRUGATED STEEL PIPE CULVERTS (16 GAUGE)</t>
  </si>
  <si>
    <t>606171</t>
  </si>
  <si>
    <t>78" ASPHALT COATED CORRUGATED STEEL PIPE CULVERTS (14 GAUGE)</t>
  </si>
  <si>
    <t>606176</t>
  </si>
  <si>
    <t>84" ASPHALT COATED CORRUGATED STEEL PIPE CULVERTS (14 GAUGE)</t>
  </si>
  <si>
    <t>606179</t>
  </si>
  <si>
    <t>90" ASPHALT COATED CORRUGATED STEEL PIPE CULVERTS (14 GAUGE)</t>
  </si>
  <si>
    <t>606181</t>
  </si>
  <si>
    <t>96" ASPHALT COATED CORRUGATED STEEL PIPE CULVERTS (14 GAUGE)</t>
  </si>
  <si>
    <t>606220</t>
  </si>
  <si>
    <t>606248</t>
  </si>
  <si>
    <t>606260</t>
  </si>
  <si>
    <t>606270</t>
  </si>
  <si>
    <t>78" ALUMINUM COATED CORRUGATED STEEL PIPE CULVERTS (14 GAUGE)</t>
  </si>
  <si>
    <t>606275</t>
  </si>
  <si>
    <t>606279</t>
  </si>
  <si>
    <t>90" ALUMINUM COATED CORRUGATED STEEL PIPE CULVERTS (14 GAUGE)</t>
  </si>
  <si>
    <t>606280</t>
  </si>
  <si>
    <t>606311</t>
  </si>
  <si>
    <t>606320</t>
  </si>
  <si>
    <t>606324</t>
  </si>
  <si>
    <t>18" POLYMER PRECOATED METALLIC COATED CORRUGATED STEEL PIPE CULVERT (12 GAUGE)</t>
  </si>
  <si>
    <t>24" POLYMER PRECOATED METALLIC COATED CORRUGATED STEEL PIPE CULVERTS (16 GAUGE)</t>
  </si>
  <si>
    <t>606348</t>
  </si>
  <si>
    <t>606360</t>
  </si>
  <si>
    <t>606361</t>
  </si>
  <si>
    <t>606366</t>
  </si>
  <si>
    <t>606370</t>
  </si>
  <si>
    <t>606375</t>
  </si>
  <si>
    <t>606379</t>
  </si>
  <si>
    <t>90" POLYMER PRECOATED METALLIC COATED CORRUGATED STEEL PIPE CULVERT (14 GAUGE)</t>
  </si>
  <si>
    <t>606380</t>
  </si>
  <si>
    <t>96" POLYMER PRECOATED METALLIC COATED CORRUGATED STEEL PIPE CULVERT (14 GAUGE)</t>
  </si>
  <si>
    <t>606411</t>
  </si>
  <si>
    <t>SLIP LINE PIPE (18")</t>
  </si>
  <si>
    <t>606412</t>
  </si>
  <si>
    <t>SLIP LINE PIPE (24")</t>
  </si>
  <si>
    <t>606413</t>
  </si>
  <si>
    <t>SLIP LINE PIPE (30")</t>
  </si>
  <si>
    <t>606414</t>
  </si>
  <si>
    <t>SLIP LINE PIPE (36")</t>
  </si>
  <si>
    <t>606415</t>
  </si>
  <si>
    <t>SLIP LINE PIPE (42")</t>
  </si>
  <si>
    <t>606416</t>
  </si>
  <si>
    <t>SLIP LINE PIPE (48")</t>
  </si>
  <si>
    <t>606420</t>
  </si>
  <si>
    <t>12" CORRUGATED ALUMINUM PIPE CULVERTS (16 GAUGE)</t>
  </si>
  <si>
    <t>606422</t>
  </si>
  <si>
    <t>18" CORRUGATED ALUMINUM PIPE CULVERTS (16 GAUGE)</t>
  </si>
  <si>
    <t>606426</t>
  </si>
  <si>
    <t>24" ASPHALT COATED CORRUGATED ALUMINUM PIPE CULVERTS (16 GAUGE)</t>
  </si>
  <si>
    <t>606431</t>
  </si>
  <si>
    <t>30" ASPHALT COATED CORRUGATED ALUMINUM PIPE CULVERTS (16 GAUGE)</t>
  </si>
  <si>
    <t>606441</t>
  </si>
  <si>
    <t>CEMENTITIOUS PIPE LINER (18")</t>
  </si>
  <si>
    <t>606442</t>
  </si>
  <si>
    <t>CEMENTITIOUS PIPE LINER (24")</t>
  </si>
  <si>
    <t>606443</t>
  </si>
  <si>
    <t>CEMENTITIOUS PIPE LINER (30")</t>
  </si>
  <si>
    <t>606444</t>
  </si>
  <si>
    <t>CEMENTITIOUS PIPE LINER (36")</t>
  </si>
  <si>
    <t>606445</t>
  </si>
  <si>
    <t>CEMENTITIOUS PIPE LINER (42")</t>
  </si>
  <si>
    <t>606446</t>
  </si>
  <si>
    <t>CEMENTITIOUS PIPE LINER (48")</t>
  </si>
  <si>
    <t>606455</t>
  </si>
  <si>
    <t>60" CORRUGATED ALUMINUM PIPE CULVERTS (10 GAUGE)</t>
  </si>
  <si>
    <t>606486</t>
  </si>
  <si>
    <t>30" X 19" REINFORCED CONCRETE HORIZONTAL ELLIPTICAL PIPE CULVERTS (CLASS III)</t>
  </si>
  <si>
    <t>606492</t>
  </si>
  <si>
    <t>76" X 48" REINFORCED CONCRETE HORIZONTAL ELLIPTICAL PIPE CULVERTS (CLASS III)</t>
  </si>
  <si>
    <t>606501</t>
  </si>
  <si>
    <t>18" X 11" REINFORCED CONCRETE ARCH PIPE CULVERTS (CLASS III)</t>
  </si>
  <si>
    <t>22" X 14" REINFORCED CONCRETE ARCH PIPE CULVERTS (CLASS III)</t>
  </si>
  <si>
    <t>29" X 18" REINFORCED CONCRETE ARCH PIPE CULVERTS (CLASS III)</t>
  </si>
  <si>
    <t>36" X 23" REINFORCED CONCRETE ARCH PIPE CULVERTS (CLASS III)</t>
  </si>
  <si>
    <t>44" X 27" REINFORCED CONCRETE ARCH PIPE CULVERTS (CLASS III)</t>
  </si>
  <si>
    <t>606506</t>
  </si>
  <si>
    <t>51" X 31" REINFORCED CONCRETE ARCH PIPE CULVERTS (CLASS III)</t>
  </si>
  <si>
    <t>606507</t>
  </si>
  <si>
    <t>59" X 36" REINFORCED CONCRETE ARCH PIPE CULVERTS (CLASS III)</t>
  </si>
  <si>
    <t>606508</t>
  </si>
  <si>
    <t>65" X 40" REINFORCED CONCRETE ARCH PIPE CULVERTS (CLASS III)</t>
  </si>
  <si>
    <t>606509</t>
  </si>
  <si>
    <t>73" X 45" REINFORCED CONCRETE ARCH PIPE CULVERTS (CLASS III)</t>
  </si>
  <si>
    <t>606511</t>
  </si>
  <si>
    <t>88" X 54" REINFORCED CONCRETE ARCH PIPE CULVERTS (CLASS III)</t>
  </si>
  <si>
    <t>44" X 27" REINFORCED CONCRETE ARCH PIPE CULVERTS (CLASS IV)</t>
  </si>
  <si>
    <t>606513</t>
  </si>
  <si>
    <t>65" X 40" REINFORCED CONCRETE ARCH PIPE CULVERTS (CLASS IV)</t>
  </si>
  <si>
    <t>606514</t>
  </si>
  <si>
    <t>73" X 45" REINFORCED CONCRETE ARCH PIPE CULVERTS (CLASS V)</t>
  </si>
  <si>
    <t>606515</t>
  </si>
  <si>
    <t>122" X 77" REINFORCED CONCRETE ARCH PIPE CULVERTS CLASS III)</t>
  </si>
  <si>
    <t>606516</t>
  </si>
  <si>
    <t>51" X 31" REINFORCED CONCRETE ARCH PIPE CULVERTS (CLASS IV)</t>
  </si>
  <si>
    <t>606517</t>
  </si>
  <si>
    <t>29" X 18" REINFORCED CONCRETE ARCH PIPE CULVERTS (CLASS V)</t>
  </si>
  <si>
    <t>606518</t>
  </si>
  <si>
    <t>22" X 14" REINFORCED CONCRETE ARCH PIPE CULVERTS (CLASS IV)</t>
  </si>
  <si>
    <t>29" X 18" REINFORCED CONCRETE ARCH PIPE CULVERTS (CLASS IV)</t>
  </si>
  <si>
    <t>606520</t>
  </si>
  <si>
    <t>73" X 45" REINFORCED CONCRETE ARCH PIPE CULVERTS (CLASS IV)</t>
  </si>
  <si>
    <t>606526</t>
  </si>
  <si>
    <t>51" X 31" REINFORCED CONCRETE ARCH PIPE CULVERTS (CLASS V)</t>
  </si>
  <si>
    <t>606536</t>
  </si>
  <si>
    <t>44" X 27" REINFORCED CONCRETE ARCH PIPE CULVERTS (CLASS V)</t>
  </si>
  <si>
    <t>36" X 23" REINFORCED CONCRETE ARCH PIPE CULVERTS (CLASS IV)</t>
  </si>
  <si>
    <t>606538</t>
  </si>
  <si>
    <t>59" X 36" REINFORCED CONCRETE ARCH PIPE CULVERTS (CLASS IV)</t>
  </si>
  <si>
    <t>606539</t>
  </si>
  <si>
    <t>102" X 62" REINFORCED CONCRETE ARCH PIPE CULVERTS (CLASS III)</t>
  </si>
  <si>
    <t>606541</t>
  </si>
  <si>
    <t>606542</t>
  </si>
  <si>
    <t>606543</t>
  </si>
  <si>
    <t>606547</t>
  </si>
  <si>
    <t>606548</t>
  </si>
  <si>
    <t>606549</t>
  </si>
  <si>
    <t>606550</t>
  </si>
  <si>
    <t>606552</t>
  </si>
  <si>
    <t>606553</t>
  </si>
  <si>
    <t>81" X 59" ALUMINUM COATED CORRUGATED STEEL ARCH PIPE CULVERTS (14 GAUGE)</t>
  </si>
  <si>
    <t>606554</t>
  </si>
  <si>
    <t>112" X 75" ALUMINUM COATED CORRUGATED STEEL ARCH PIPE CULVERTS (12 GAUGE)</t>
  </si>
  <si>
    <t>606555</t>
  </si>
  <si>
    <t>95" X 67" ALUMINUM COATED CORRUGATED STEEL ARCH PIPE CULVERTS (12 GAUGE)</t>
  </si>
  <si>
    <t>606582</t>
  </si>
  <si>
    <t>21" X 15" ASPHALT COATED CORRUGATED STEEL ARCH PIPE CULVERTS (16 GAUGE)</t>
  </si>
  <si>
    <t>28" X 20" ASPHALT COATED CORRUGATED STEEL ARCH PIPE CULVERTS (16 GAUGE)</t>
  </si>
  <si>
    <t>35" X 24" ASPHALT COATED CORRUGATED STEEL ARCH PIPE CULVERTS (14 GAUGE)</t>
  </si>
  <si>
    <t>42" X 29" ASPHALT COATED CORRUGATED STEEL ARCH PIPE CULVERTS (14 GAUGE)</t>
  </si>
  <si>
    <t>606586</t>
  </si>
  <si>
    <t>49" X 33" ASPHALT COATED CORRUGATED STEEL ARCH PIPE CULVERTS (14 GAUGE)</t>
  </si>
  <si>
    <t>606587</t>
  </si>
  <si>
    <t>57" X 38" ASPHALT COATED CORRUGATED STEEL ARCH PIPE CULVERTS (12 GAUGE)</t>
  </si>
  <si>
    <t>606588</t>
  </si>
  <si>
    <t>64" X 43" ASPHALT COATED CORRUGATED STEEL ARCH PIPE CULVERTS (12 GAUGE)</t>
  </si>
  <si>
    <t>606589</t>
  </si>
  <si>
    <t>71" X 47" ASPHALT COATED CORRUGATED STEEL ARCH PIPE CULVERTS (10 GAUGE)</t>
  </si>
  <si>
    <t>606591</t>
  </si>
  <si>
    <t>83" X 57" ASPHALT COATED CORRUGATED STEEL ARCH PIPE CULVERTS (8 GAUGE)</t>
  </si>
  <si>
    <t>606592</t>
  </si>
  <si>
    <t>81" X 59" ASPHALT COATED CORRUGATED STEEL ARCH PIPE CULVERTS (14 GAUGE)</t>
  </si>
  <si>
    <t>606593</t>
  </si>
  <si>
    <t>112" X 75" ASPHALT COATED CORRUGATED STEEL ARCH PIPE CULVERTS (12 GAUGE)</t>
  </si>
  <si>
    <t>606594</t>
  </si>
  <si>
    <t>95" X 67" ASPHALT COATED CORRUGATED STEEL ARCH PIPE CULVERTS (12 GAUGE)</t>
  </si>
  <si>
    <t>606602</t>
  </si>
  <si>
    <t>21" X 15" POLYMER PRECOATED METALLIC COATED CORRUGATED STEEL ARCH PIPE CULVERT (16 GAUGE)</t>
  </si>
  <si>
    <t>28" X 20" POLYMER PRECOATED METALLIC COATED CORRUGATED STEEL ARCH PIPE CULVERT (16 GAUGE)</t>
  </si>
  <si>
    <t>35" X 24" POLYMER PRECOATED METALLIC COATED CORRUGATED STEEL ARCH PIPE CULVERT (14 GAUGE)</t>
  </si>
  <si>
    <t>42" X 29" POLYMER PRECOATED METALLIC COATED CORRUGATED STEEL ARCH PIPE CULVERT (14 GAUGE)</t>
  </si>
  <si>
    <t>606606</t>
  </si>
  <si>
    <t>49" X 33" POLYMER PRECOATED METALLIC COATED CORRUGATED STEEL ARCH PIPE CULVERT (14 GAUGE)</t>
  </si>
  <si>
    <t>606607</t>
  </si>
  <si>
    <t>57" X 38" POLYMER PRECOATED METALLIC COATED CORRUGATED STEEL ARCH PIPE CULVERT (12 GAUGE)</t>
  </si>
  <si>
    <t>606608</t>
  </si>
  <si>
    <t>64" X 43" POLYMER PRECOATED METALLIC COATED CORRUGATED STEEL ARCH PIPE CULVERT (12 GAUGE)</t>
  </si>
  <si>
    <t>606609</t>
  </si>
  <si>
    <t>71" X 47" POLYMER PRECOATED METALLIC COATED CORRUGATED STEEL ARCH PIPE CULVERT (10 GAUGE)</t>
  </si>
  <si>
    <t>606611</t>
  </si>
  <si>
    <t>83" X 57" POLYMER PRECOATED METALLIC COATED CORRUGATED STEEL ARCH PIPE CULVERT (8 GAUGE)</t>
  </si>
  <si>
    <t>606613</t>
  </si>
  <si>
    <t>81" X 59" POLYMER PRECOATED METALLIC COATED CORRUGATED STEEL ARCH PIPE CULVERT (14 GAUGE)</t>
  </si>
  <si>
    <t>606614</t>
  </si>
  <si>
    <t>112" X 75" POLYMER PRECOATED METALLIC COATED CORRUGATED STEEL ARCH PIPE CULVERT (12 GAUGE)</t>
  </si>
  <si>
    <t>606615</t>
  </si>
  <si>
    <t>95" X 67" POLYMER PRECOATED METALLIC COATED CORRUGATED STEEL ARCH PIPE CULVERT (12 GAUGE)</t>
  </si>
  <si>
    <t>606624</t>
  </si>
  <si>
    <t>606625</t>
  </si>
  <si>
    <t>606626</t>
  </si>
  <si>
    <t>606627</t>
  </si>
  <si>
    <t>606628</t>
  </si>
  <si>
    <t>606629</t>
  </si>
  <si>
    <t>606631</t>
  </si>
  <si>
    <t>606633</t>
  </si>
  <si>
    <t>51" X 31" SMOOTH LINED POLYMER PRECOATED METALLIC COATED CORRUGATED STEEL ARCH PIPE</t>
  </si>
  <si>
    <t>606646</t>
  </si>
  <si>
    <t>49" X 33" CORRUGATED ALUMINUM ARCH PIPE CULVERTS (12 GAUGE)</t>
  </si>
  <si>
    <t>606681</t>
  </si>
  <si>
    <t>18" HIGH DENSITY POLYETHYLENE PIPE</t>
  </si>
  <si>
    <t>24" HIGH DENSITY POLYETHYLENE PIPE</t>
  </si>
  <si>
    <t>30" HIGH DENSITY POLYETHYLENE PIPE</t>
  </si>
  <si>
    <t>36" HIGH DENSITY POLYETHYLENE PIPE</t>
  </si>
  <si>
    <t>42" HIGH DENSITY POLYETHYLENE PIPE</t>
  </si>
  <si>
    <t>48" HIGH DENSITY POLYETHYLENE PIPE</t>
  </si>
  <si>
    <t>606691</t>
  </si>
  <si>
    <t>18" PVC PIPE</t>
  </si>
  <si>
    <t>24" PVC PIPE</t>
  </si>
  <si>
    <t>30" PVC PIPE</t>
  </si>
  <si>
    <t>36" PVC PIPE</t>
  </si>
  <si>
    <t>606699</t>
  </si>
  <si>
    <t>WALK DRAINS</t>
  </si>
  <si>
    <t>606700</t>
  </si>
  <si>
    <t>SS &amp; 606</t>
  </si>
  <si>
    <t>6" SIDE DRAIN</t>
  </si>
  <si>
    <t>12" SIDE DRAIN</t>
  </si>
  <si>
    <t>606702</t>
  </si>
  <si>
    <t>15" SIDE DRAIN</t>
  </si>
  <si>
    <t>SP, SS, &amp; 606</t>
  </si>
  <si>
    <t>18" SIDE DRAIN</t>
  </si>
  <si>
    <t>24" SIDE DRAIN</t>
  </si>
  <si>
    <t>30" SIDE DRAIN</t>
  </si>
  <si>
    <t>36" SIDE DRAIN</t>
  </si>
  <si>
    <t>42" SIDE DRAIN</t>
  </si>
  <si>
    <t>48" SIDE DRAIN</t>
  </si>
  <si>
    <t>54" SIDE DRAIN</t>
  </si>
  <si>
    <t>60" SIDE DRAIN</t>
  </si>
  <si>
    <t>606711</t>
  </si>
  <si>
    <t>66" SIDE DRAIN</t>
  </si>
  <si>
    <t>72" SIDE DRAIN</t>
  </si>
  <si>
    <t>606713</t>
  </si>
  <si>
    <t>78" SIDE DRAIN</t>
  </si>
  <si>
    <t>606714</t>
  </si>
  <si>
    <t>84" SIDE DRAIN</t>
  </si>
  <si>
    <t>606718</t>
  </si>
  <si>
    <t>4" SIDE DRAIN</t>
  </si>
  <si>
    <t>21" X 15" SIDE DRAIN</t>
  </si>
  <si>
    <t>606722</t>
  </si>
  <si>
    <t>24" X 18" SIDE DRAIN</t>
  </si>
  <si>
    <t>28" X 20" SIDE DRAIN</t>
  </si>
  <si>
    <t>35" X 24" SIDE DRAIN</t>
  </si>
  <si>
    <t>606725</t>
  </si>
  <si>
    <t>42" X 29" SIDE DRAIN</t>
  </si>
  <si>
    <t>606726</t>
  </si>
  <si>
    <t>49" X 33" SIDE DRAIN</t>
  </si>
  <si>
    <t>606727</t>
  </si>
  <si>
    <t>57" X 38" SIDE DRAIN</t>
  </si>
  <si>
    <t>606728</t>
  </si>
  <si>
    <t>64" X 43" SIDE DRAIN</t>
  </si>
  <si>
    <t>606729</t>
  </si>
  <si>
    <t>71" X 47" SIDE DRAIN</t>
  </si>
  <si>
    <t>606730</t>
  </si>
  <si>
    <t>51" X 31" SIDE DRAIN</t>
  </si>
  <si>
    <t>606731</t>
  </si>
  <si>
    <t>83" X 57" SIDE DRAIN</t>
  </si>
  <si>
    <t>606734</t>
  </si>
  <si>
    <t>77" X 52" SIDE DRAIN</t>
  </si>
  <si>
    <t>606735</t>
  </si>
  <si>
    <t>117" X 79" SIDE DRAIN</t>
  </si>
  <si>
    <t>606737</t>
  </si>
  <si>
    <t>36" X 23" SIDE DRAIN</t>
  </si>
  <si>
    <t>606738</t>
  </si>
  <si>
    <t>22" X 14" SIDE DRAIN</t>
  </si>
  <si>
    <t>606739</t>
  </si>
  <si>
    <t>29" X 18" SIDE DRAIN</t>
  </si>
  <si>
    <t>606740</t>
  </si>
  <si>
    <t>73" X 45" SIDE DRAIN</t>
  </si>
  <si>
    <t>606742</t>
  </si>
  <si>
    <t>606743</t>
  </si>
  <si>
    <t>606744</t>
  </si>
  <si>
    <t>606745</t>
  </si>
  <si>
    <t>606746</t>
  </si>
  <si>
    <t>606747</t>
  </si>
  <si>
    <t>606748</t>
  </si>
  <si>
    <t>606749</t>
  </si>
  <si>
    <t>606750</t>
  </si>
  <si>
    <t>606751</t>
  </si>
  <si>
    <t>606752</t>
  </si>
  <si>
    <t>606757</t>
  </si>
  <si>
    <t>606760</t>
  </si>
  <si>
    <t>606768</t>
  </si>
  <si>
    <t>606772</t>
  </si>
  <si>
    <t>INSTALLING 24" SAFETY END SECTIONS FOR CROSS DRAIN PIPE CULVERTS (CLASS 2)</t>
  </si>
  <si>
    <t>606773</t>
  </si>
  <si>
    <t>INSTALLING 30" SAFETY END SECTIONS FOR CROSS DRAIN PIPE CULVERTS (CLASS 2)</t>
  </si>
  <si>
    <t>606774</t>
  </si>
  <si>
    <t>INSTALLING 36" SAFETY END SECTIONS FOR CROSS DRAIN PIPE CULVERTS (CLASS 2)</t>
  </si>
  <si>
    <t>606775</t>
  </si>
  <si>
    <t>21" X 15" SAFETY END SECTIONS FOR CROSS DRAIN ARCH PIPE CULVERTS (CLASS 1)</t>
  </si>
  <si>
    <t>606776</t>
  </si>
  <si>
    <t>28" X 20" SAFETY END SECTIONS FOR CROSS DRAIN ARCH PIPE CULVERTS (CLASS 1)</t>
  </si>
  <si>
    <t>606777</t>
  </si>
  <si>
    <t>35" X 24" SAFETY END SECTIONS FOR CROSS DRAIN ARCH PIPE CULVERTS (CLASS 1)</t>
  </si>
  <si>
    <t>606778</t>
  </si>
  <si>
    <t>42" X 29" SAFETY END SECTIONS FOR CROSS DRAIN ARCH PIPE CULVERTS (CLASS 1)</t>
  </si>
  <si>
    <t>606779</t>
  </si>
  <si>
    <t>49" X 33" SAFETY END SECTIONS FOR CROSS DRAIN ARCH PIPE CULVERTS (CLASS 1)</t>
  </si>
  <si>
    <t>606780</t>
  </si>
  <si>
    <t>57" X 38" SAFETY END SECTIONS FOR CROSS DRAIN ARCH PIPE CULVERTS (CLASS 1)</t>
  </si>
  <si>
    <t>606781</t>
  </si>
  <si>
    <t>83" X 57" SAFETY END SECTIONS FOR CROSS DRAIN ARCH PIPE CULVERTS (CLASS 1)</t>
  </si>
  <si>
    <t>606782</t>
  </si>
  <si>
    <t>71" X 47" SAFETY END SECTIONS FOR CROSS DRAIN ARCH PIPE CULVERTS (CLASS 1)</t>
  </si>
  <si>
    <t>606783</t>
  </si>
  <si>
    <t>44" X 27" SAFETY END SECTIONS FOR CROSS DRAIN ARCH PIPE CULVERTS (CLASS 1)</t>
  </si>
  <si>
    <t>606784</t>
  </si>
  <si>
    <t>51" X 31" SAFETY END SECTIONS FOR CROSS DRAIN ARCH PIPE CULVERTS (CLASS 1)</t>
  </si>
  <si>
    <t>606785</t>
  </si>
  <si>
    <t>22" X 14" SAFETY END SECTIONS FOR CROSS DRAIN ARCH PIPE CULVERTS (CLASS 1)</t>
  </si>
  <si>
    <t>606786</t>
  </si>
  <si>
    <t>21" X 15" SAFETY END SECTIONS FOR CROSS DRAIN ARCH PIPE CULVERTS (CLASS 2)</t>
  </si>
  <si>
    <t>606787</t>
  </si>
  <si>
    <t>28" X 20" SAFETY END SECTIONS FOR CROSS DRAIN ARCH PIPE CULVERTS (CLASS 2)</t>
  </si>
  <si>
    <t>606788</t>
  </si>
  <si>
    <t>35" X 24" SAFETY END SECTIONS FOR CROSS DRAIN ARCH PIPE CULVERTS (CLASS 2)</t>
  </si>
  <si>
    <t>606789</t>
  </si>
  <si>
    <t>42" X 29" SAFETY END SECTIONS FOR CROSS DRAIN ARCH PIPE CULVERTS (CLASS 2)</t>
  </si>
  <si>
    <t>606790</t>
  </si>
  <si>
    <t>49" X 33" SAFETY END SECTIONS FOR CROSS DRAIN ARCH PIPE CULVERTS (CLASS 2)</t>
  </si>
  <si>
    <t>606791</t>
  </si>
  <si>
    <t>57" X 38" SAFETY END SECTIONS FOR CROSS DRAIN ARCH PIPE CULVERTS (CLASS 2)</t>
  </si>
  <si>
    <t>606792</t>
  </si>
  <si>
    <t>64" X 43" SAFETY END SECTIONS FOR CROSS DRAIN ARCH PIPE CULVERTS (CLASS 2)</t>
  </si>
  <si>
    <t>606793</t>
  </si>
  <si>
    <t>71" X 47" SAFETY END SECTIONS FOR CROSS DRAIN ARCH PIPE CULVERTS (CLASS 2)</t>
  </si>
  <si>
    <t>606794</t>
  </si>
  <si>
    <t>83" X 57" SAFETY END SECTIONS FOR CROSS DRAIN ARCH PIPE CULVERTS (CLASS 2)</t>
  </si>
  <si>
    <t>606795</t>
  </si>
  <si>
    <t>606796</t>
  </si>
  <si>
    <t>65" X 40" SAFETY END SECTIONS FOR CROSS DRAIN ARCH PIPE CULVERTS (CLASS 2)</t>
  </si>
  <si>
    <t>606797</t>
  </si>
  <si>
    <t>73" X 45" SAFETY END SECTIONS FOR CROSS DRAIN ARCH PIPE CULVERTS (CLASS I)</t>
  </si>
  <si>
    <t>606798</t>
  </si>
  <si>
    <t>INSTALLING 36" FLARED END SECTIONS FOR REINFORCED CONCRETE PIPE CULVERTS</t>
  </si>
  <si>
    <t>606799</t>
  </si>
  <si>
    <t>15" FLARED END SECTION FOR REINFORCED CONCRETE PIPE CULVERTS</t>
  </si>
  <si>
    <t>606801</t>
  </si>
  <si>
    <t>12" FLARED END SECTIONS FOR REINFORCED CONCRETE PIPE CULVERTS</t>
  </si>
  <si>
    <t>606802</t>
  </si>
  <si>
    <t>12" FLARED END SECTIONS FOR CORRUGATED STEEL PIPE CULVERTS</t>
  </si>
  <si>
    <t>606804</t>
  </si>
  <si>
    <t>18" FLARED END SECTIONS FOR CORRUGATED STEEL PIPE CULVERTS</t>
  </si>
  <si>
    <t>24" FLARED END SECTIONS FOR CORRUGATED STEEL PIPE CULVERTS</t>
  </si>
  <si>
    <t>30" FLARED END SECTIONS FOR CORRUGATED STEEL PIPE CULVERTS</t>
  </si>
  <si>
    <t>36" FLARED END SECTIONS FOR CORRUGATED STEEL PIPE CULVERTS</t>
  </si>
  <si>
    <t>42" FLARED END SECTIONS FOR CORRUGATED STEEL PIPE CULVERTS</t>
  </si>
  <si>
    <t>48" FLARED END SECTIONS FOR CORRUGATED STEEL PIPE CULVERTS</t>
  </si>
  <si>
    <t>54" FLARED END SECTIONS FOR CORRUGATED STEEL PIPE CULVERTS</t>
  </si>
  <si>
    <t>60" FLARED END SECTIONS FOR CORRUGATED STEEL PIPE CULVERTS</t>
  </si>
  <si>
    <t>606819</t>
  </si>
  <si>
    <t>72" FLARED END SECTIONS FOR CORRUGATED STEEL PIPE CULVERTS</t>
  </si>
  <si>
    <t>606823</t>
  </si>
  <si>
    <t>606824</t>
  </si>
  <si>
    <t>84" FLARED END SECTIONS FOR CORRUGATED STEEL PIPE CULVERTS</t>
  </si>
  <si>
    <t>606825</t>
  </si>
  <si>
    <t>606827</t>
  </si>
  <si>
    <t>96" FLARED END SECTION FOR REINFORCED CONCRETE PIPE CULVERTS</t>
  </si>
  <si>
    <t>606828</t>
  </si>
  <si>
    <t>96" FLARED END SECTION FOR CORRUGATED STEEL PIPE CULVERTS</t>
  </si>
  <si>
    <t>606830</t>
  </si>
  <si>
    <t>17" X 13" FLARED END SECTION FOR CORRUGATED STEEL ARCH PIPE CULVERTS</t>
  </si>
  <si>
    <t>606831</t>
  </si>
  <si>
    <t>606832</t>
  </si>
  <si>
    <t>21" X 15" FLARED END SECTIONS FOR CORRUGATED STEEL ARCH PIPE CULVERT</t>
  </si>
  <si>
    <t>28" X 20" FLARED END SECTIONS FOR CORRUGATED STEEL ARCH PIPE CULVERT</t>
  </si>
  <si>
    <t>35" X 24" FLARED END SECTIONS FOR CORRUGATED STEEL ARCH PIPE CULVERT</t>
  </si>
  <si>
    <t>42" X 29" FLARED END SECTIONS FOR CORRUGATED STEEL ARCH PIPE CULVERTS</t>
  </si>
  <si>
    <t>606839</t>
  </si>
  <si>
    <t>606840</t>
  </si>
  <si>
    <t>49" X 33" FLARED END SECTIONS FOR CORRUGATED STEEL ARCH PIPE CULVERTS</t>
  </si>
  <si>
    <t>606841</t>
  </si>
  <si>
    <t>606842</t>
  </si>
  <si>
    <t>57" X 38" FLARED END SECTIONS FOR CORRUGATED STEEL ARCH PIPE CULVERTS</t>
  </si>
  <si>
    <t>606843</t>
  </si>
  <si>
    <t>606844</t>
  </si>
  <si>
    <t>64" X 43" FLARED END SECTIONS FOR CORRUGATED STEEL ARCH PIPE CULVERTS</t>
  </si>
  <si>
    <t>606845</t>
  </si>
  <si>
    <t>606846</t>
  </si>
  <si>
    <t>71" X 47" FLARED END SECTIONS FOR CORRUGATED STEEL ARCH PIPE CULVERTS</t>
  </si>
  <si>
    <t>606847</t>
  </si>
  <si>
    <t>88" X 54" FLARED END SECTION FOR REINFORCED CONCRETE ARCH PIPE CULVERTS</t>
  </si>
  <si>
    <t>606848</t>
  </si>
  <si>
    <t>81" X 59" FLARED END SECTIONS FOR CORRUGATED STEEL ARCH PIPE CULVERTS</t>
  </si>
  <si>
    <t>606849</t>
  </si>
  <si>
    <t>42" X 29" FLARED END SECTIONS FOR REINFORCED CONCRETE ARCH PIPE CULVERTS</t>
  </si>
  <si>
    <t>606851</t>
  </si>
  <si>
    <t>30" X 19" FLARED END SECTIONS FOR REINFORCED CONCRETE HORIZONTAL ELLIPTICAL PIPE CULVERTS</t>
  </si>
  <si>
    <t>606857</t>
  </si>
  <si>
    <t>606858</t>
  </si>
  <si>
    <t>606859</t>
  </si>
  <si>
    <t>606860</t>
  </si>
  <si>
    <t>606861</t>
  </si>
  <si>
    <t>606862</t>
  </si>
  <si>
    <t>606863</t>
  </si>
  <si>
    <t>606864</t>
  </si>
  <si>
    <t>606866</t>
  </si>
  <si>
    <t>606874</t>
  </si>
  <si>
    <t>606875</t>
  </si>
  <si>
    <t>606876</t>
  </si>
  <si>
    <t>606877</t>
  </si>
  <si>
    <t>606878</t>
  </si>
  <si>
    <t>606879</t>
  </si>
  <si>
    <t>606880</t>
  </si>
  <si>
    <t>606881</t>
  </si>
  <si>
    <t>606882</t>
  </si>
  <si>
    <t>606890</t>
  </si>
  <si>
    <t>24" X 18" SAFETY END SECTIONS FOR SIDE DRAIN ARCH PIPE CULVERTS (CLASS 1)</t>
  </si>
  <si>
    <t>606891</t>
  </si>
  <si>
    <t>28" X 20" SAFETY END SECTIONS FOR SIDE DRAIN ARCH PIPE CULVERTS (CLASS 1)</t>
  </si>
  <si>
    <t>606892</t>
  </si>
  <si>
    <t>35" X 24" SAFETY END SECTIONS FOR SIDE DRAIN ARCH PIPE CULVERTS (CLASS 1)</t>
  </si>
  <si>
    <t>606893</t>
  </si>
  <si>
    <t>42" X 29" SAFETY END SECTIONS FOR SIDE DRAIN ARCH PIPE CULVERTS (CLASS 1)</t>
  </si>
  <si>
    <t>606895</t>
  </si>
  <si>
    <t>49" X 33" SAFETY END SECTIONS FOR SIDE DRAIN ARCH PIPE CULVERTS (CLASS 1)</t>
  </si>
  <si>
    <t>606896</t>
  </si>
  <si>
    <t>57" X 38" SAFETY END SECTIONS FOR SIDE DRAIN ARCH PIPE CULVERTS (CLASS 1)</t>
  </si>
  <si>
    <t>606897</t>
  </si>
  <si>
    <t>64" X 43" SAFETY END SECTIONS FOR SIDE DRAIN ARCH PIPE CULVERTS (CLASS 1)</t>
  </si>
  <si>
    <t>606900</t>
  </si>
  <si>
    <t>21" X 15" SAFETY END SECTIONS FOR SIDE DRAIN ARCH PIPE CULVERTS (CLASS 2)</t>
  </si>
  <si>
    <t>606901</t>
  </si>
  <si>
    <t>28" X 20" SAFETY END SECTIONS FOR SIDE DRAIN ARCH PIPE CULVERTS (CLASS 2)</t>
  </si>
  <si>
    <t>606902</t>
  </si>
  <si>
    <t>35" X 24" SAFETY END SECTIONS FOR SIDE DRAIN ARCH PIPE CULVERTS (CLASS 2)</t>
  </si>
  <si>
    <t>606903</t>
  </si>
  <si>
    <t>42" X 29" SAFETY END SECTIONS FOR SIDE DRAIN ARCH PIPE CULVERTS (CLASS 2)</t>
  </si>
  <si>
    <t>606904</t>
  </si>
  <si>
    <t>49" X 33" SAFETY END SECTIONS FOR SIDE DRAIN ARCH PIPE CULVERTS (CLASS 2)</t>
  </si>
  <si>
    <t>606905</t>
  </si>
  <si>
    <t>57" X 38" SAFETY END SECTIONS FOR SIDE DRAIN ARCH PIPE CULVERTS (CLASS 2)</t>
  </si>
  <si>
    <t>606906</t>
  </si>
  <si>
    <t>64" X 43" SAFETY END SECTIONS FOR SIDE DRAIN ARCH PIPE CULVERTS (CLASS 2)</t>
  </si>
  <si>
    <t>606908</t>
  </si>
  <si>
    <t>44" X 27" SAFETY END SECTIONS FOR CROSS DRAIN ARCH PIPE CULVERTS (CLASS 2)</t>
  </si>
  <si>
    <t>606909</t>
  </si>
  <si>
    <t>59" X 36" SAFETY END SECTIONS FOR CROSS DRAIN ARCH PIPE CULVERTS (CLASS I)</t>
  </si>
  <si>
    <t>606910</t>
  </si>
  <si>
    <t>22" X 14" SAFETY END SECTIONS FOR CROSS DRAIN ARCH PIPE CULVERTS (CLASS 2)</t>
  </si>
  <si>
    <t>606951</t>
  </si>
  <si>
    <t>36" MITERED PIPE ENDS FOR REINFORCED CONCRETE PIPE CULVERTS</t>
  </si>
  <si>
    <t>606972</t>
  </si>
  <si>
    <t>18" FLARED END SECTIONS REMOVED AND RECONSTRUCTED</t>
  </si>
  <si>
    <t>606991</t>
  </si>
  <si>
    <t>606992</t>
  </si>
  <si>
    <t>606993</t>
  </si>
  <si>
    <t>607001</t>
  </si>
  <si>
    <t>END PROTECTION FOR BOX CULVERTS (_______' X _______')</t>
  </si>
  <si>
    <t>607101</t>
  </si>
  <si>
    <t>SP &amp; 607</t>
  </si>
  <si>
    <t>PRECAST REINFORCED CONCRETE BOX CULVERT (6' X 3')</t>
  </si>
  <si>
    <t>607102</t>
  </si>
  <si>
    <t>PRECAST REINFORCED CONCRETE BOX CULVERT (6'X6')</t>
  </si>
  <si>
    <t>607103</t>
  </si>
  <si>
    <t>PRECAST REINFORCED CONCRETE BOX CULVERT (10'X5')</t>
  </si>
  <si>
    <t>607104</t>
  </si>
  <si>
    <t>PRECAST REINFORCED CONCRETE BOX CULVERTS (12'X8')</t>
  </si>
  <si>
    <t>607105</t>
  </si>
  <si>
    <t>PRECAST REINFORCED CONCRETE BOX CULVERT (7'X4')</t>
  </si>
  <si>
    <t>607106</t>
  </si>
  <si>
    <t>PRECAST REINFORCED CONCRETE BOX CULVERT (7'X3')</t>
  </si>
  <si>
    <t>607107</t>
  </si>
  <si>
    <t>PRECAST REINFORCED CONCRETE BOX CULVERT (3'X3')</t>
  </si>
  <si>
    <t>607108</t>
  </si>
  <si>
    <t>PRECAST REINFORCED CONCRETE BOX CULVERT (5' X 5')</t>
  </si>
  <si>
    <t>607110</t>
  </si>
  <si>
    <t>PRECAST REINFORCED CONCRETE BOX CULVERT (5'X3')</t>
  </si>
  <si>
    <t>607111</t>
  </si>
  <si>
    <t>PRECAST REINFORCED CONCRETE BOX CULVERT (7'X7')</t>
  </si>
  <si>
    <t>607112</t>
  </si>
  <si>
    <t>PRECAST REINFORCED CONCRETE BOX CULVERT (4'X4')</t>
  </si>
  <si>
    <t>607113</t>
  </si>
  <si>
    <t>PRECAST REINFORCED CONCRETE BOX CULVERT (8' X 4')</t>
  </si>
  <si>
    <t>607114</t>
  </si>
  <si>
    <t>PRECAST REINFORCED CONCRETE BOX CULVERTS (9'X5')</t>
  </si>
  <si>
    <t>607115</t>
  </si>
  <si>
    <t>PRECAST REINFORCED CONCRETE BOX CULVERT (12'X3')</t>
  </si>
  <si>
    <t>607116</t>
  </si>
  <si>
    <t>PRECAST REINFORCED CONCRETE BOX CULVERT (12'X7')</t>
  </si>
  <si>
    <t>607117</t>
  </si>
  <si>
    <t>PRECAST REINFORCED CONCRETE BOX CULVERTS (10'X6')</t>
  </si>
  <si>
    <t>607118</t>
  </si>
  <si>
    <t>PRECAST REINFORCED CONCRETE BOX CULVERTS (4'X6')</t>
  </si>
  <si>
    <t>607119</t>
  </si>
  <si>
    <t>PRECAST REINFORCED CONCRETE BOX CULVERT (10' X 2')</t>
  </si>
  <si>
    <t>607120</t>
  </si>
  <si>
    <t>PRECAST REINFORCED CONCRETE BOX CULVERT (4' X 3')</t>
  </si>
  <si>
    <t>607121</t>
  </si>
  <si>
    <t>PRECAST REINFORCED CONCRETE BOX CULVERT (12'X12')</t>
  </si>
  <si>
    <t>607122</t>
  </si>
  <si>
    <t>PRECAST REINFORCED CONCRETE BOX CULVERTS (13' X 3')</t>
  </si>
  <si>
    <t>607123</t>
  </si>
  <si>
    <t>PRECAST REINFORCED CONCRETE BOX CULVERTS (8' X 3')</t>
  </si>
  <si>
    <t>607124</t>
  </si>
  <si>
    <t>PRECAST REINFORCED CONCRETE BOX CULVERT (4' X 2')</t>
  </si>
  <si>
    <t>607125</t>
  </si>
  <si>
    <t>PRECAST REINFORCED CONCRETE BOX CULVERTS (6' X 4')</t>
  </si>
  <si>
    <t>607126</t>
  </si>
  <si>
    <t>PRECAST REINFORCED CONCRETE BOX CULVERTS (10' X 10')</t>
  </si>
  <si>
    <t>607127</t>
  </si>
  <si>
    <t>PRECAST REINFORCED CONCRETE BOX CULVERT (8' X 5')</t>
  </si>
  <si>
    <t>607128</t>
  </si>
  <si>
    <t>PRECAST REINFORCED CONCRETE BOX CULVERT (12' X 6')</t>
  </si>
  <si>
    <t>607129</t>
  </si>
  <si>
    <t>PRECAST REINFORCED CONCRETE BOX CULVERTS (11' X 6')</t>
  </si>
  <si>
    <t>607141</t>
  </si>
  <si>
    <t>THREE-SIDED PRECAST CULVERT (28'X12')</t>
  </si>
  <si>
    <t>607151</t>
  </si>
  <si>
    <t>END PROTECTION FOR BOX CULVERTS (8'X4')</t>
  </si>
  <si>
    <t>607157</t>
  </si>
  <si>
    <t>END PROTECTION FOR BOX CULVERTS (DOUBLE 5'X2')</t>
  </si>
  <si>
    <t>607159</t>
  </si>
  <si>
    <t>END PROTECTION FOR BOX CULVERTS (DOUBLE 8'X3')</t>
  </si>
  <si>
    <t>607160</t>
  </si>
  <si>
    <t>PRECAST REINFORCED CONCRETE BOX CULVERT 10' X 8'</t>
  </si>
  <si>
    <t>607251</t>
  </si>
  <si>
    <t>PRECAST REINFORCED CONCRETE BOX CULVERT (QUADRUPLE 9'X5')</t>
  </si>
  <si>
    <t>607260</t>
  </si>
  <si>
    <t>END PROTECTION FOR BOX CULVERTS (5'X2')</t>
  </si>
  <si>
    <t>607501</t>
  </si>
  <si>
    <t>ALUMINUM BOX CULVERT (25'-4" X 8'-7")</t>
  </si>
  <si>
    <t>607504</t>
  </si>
  <si>
    <t>ALUMINUM BOX CULVERT (23'-0" X 6'-1")</t>
  </si>
  <si>
    <t>607506</t>
  </si>
  <si>
    <t>ALUMINUM BOX CULVERT (20'-4" X 4'-6")</t>
  </si>
  <si>
    <t>607610</t>
  </si>
  <si>
    <t>CONTRA-COSTA ENERGY DISSIPATOR</t>
  </si>
  <si>
    <t>607611</t>
  </si>
  <si>
    <t>CONTRA-COSTA ENERGY DISSIPATOR FOR DOUBLE 5' X 5' BOX CULVERT</t>
  </si>
  <si>
    <t>607612</t>
  </si>
  <si>
    <t>CONTRA-COSTA ENERGY DISSIPATOR FOR DOUBLE 6' X 6' BOX CULVERT</t>
  </si>
  <si>
    <t>607613</t>
  </si>
  <si>
    <t>CONTRA-COSTA ENERGY DISSIPATOR FOR 4' X 3' BOX CULVERT</t>
  </si>
  <si>
    <t>607651</t>
  </si>
  <si>
    <t>CONTRA-COSTA ENERGY DISSIPATOR FOR 42" PIPE CULVERT</t>
  </si>
  <si>
    <t>607741</t>
  </si>
  <si>
    <t>END PROTECTION FOR BOX CULVERTS (8' X 3')</t>
  </si>
  <si>
    <t>607743</t>
  </si>
  <si>
    <t>END PROTECTION FOR BOX CULVERTS (8' X 5')</t>
  </si>
  <si>
    <t>607799</t>
  </si>
  <si>
    <t>END PROTECTION FOR BOX CULVERTS (10' X 5')</t>
  </si>
  <si>
    <t>607810</t>
  </si>
  <si>
    <t>END PROTECTION FOR BOX CULVERTS (DOUBLE 10' X 10')</t>
  </si>
  <si>
    <t>607900</t>
  </si>
  <si>
    <t>HEADWALL AND WINGWALLS</t>
  </si>
  <si>
    <t>607911</t>
  </si>
  <si>
    <t>WINGWALL TIE DOWN</t>
  </si>
  <si>
    <t>608001</t>
  </si>
  <si>
    <t>608</t>
  </si>
  <si>
    <t>132" STRUCTURAL PLATE PIPE (12 GAUGE)</t>
  </si>
  <si>
    <t>608101</t>
  </si>
  <si>
    <t>6'-1" X 4'-7" STRUCTURAL PLATE PIPE-ARCH (12 GAUGE)</t>
  </si>
  <si>
    <t>608201</t>
  </si>
  <si>
    <t>6'-1" X 4'-7" STRUCTURAL PLATE ARCH (12 GAUGE)</t>
  </si>
  <si>
    <t>608250</t>
  </si>
  <si>
    <t>21'-0" X 6'-11" STRUCTURAL PLATE ARCH (10 GAUGE)</t>
  </si>
  <si>
    <t>609</t>
  </si>
  <si>
    <t>DROP INLETS (TYPE C)</t>
  </si>
  <si>
    <t>609004</t>
  </si>
  <si>
    <t>DROP INLETS (TYPE D)</t>
  </si>
  <si>
    <t>DROP INLETS (TYPE E)</t>
  </si>
  <si>
    <t>609006</t>
  </si>
  <si>
    <t>DROP INLETS (TYPE C SPECIAL)</t>
  </si>
  <si>
    <t>609025</t>
  </si>
  <si>
    <t>DROP INLETS (TYPE N1)</t>
  </si>
  <si>
    <t>609026</t>
  </si>
  <si>
    <t>DROP INLETS (TYPE N2)</t>
  </si>
  <si>
    <t>609027</t>
  </si>
  <si>
    <t>DROP INLETS (TYPE N3)</t>
  </si>
  <si>
    <t>DROP INLETS (TYPE MO)</t>
  </si>
  <si>
    <t>DROP INLETS (TYPE RM)</t>
  </si>
  <si>
    <t>609037</t>
  </si>
  <si>
    <t>DROP INLETS (TYPE RM MODIFIED)</t>
  </si>
  <si>
    <t>DROP INLETS (TYPE ST)</t>
  </si>
  <si>
    <t>609039</t>
  </si>
  <si>
    <t>DROP INLETS (TYPE ST MODIFIED)</t>
  </si>
  <si>
    <t>609040</t>
  </si>
  <si>
    <t>DROP INLETS (TYPE ST SPECIAL)</t>
  </si>
  <si>
    <t>609041</t>
  </si>
  <si>
    <t>DROP INLETS (TYPE RM SPECIAL)</t>
  </si>
  <si>
    <t>DROP INLETS (TYPE TM)</t>
  </si>
  <si>
    <t>609043</t>
  </si>
  <si>
    <t>SP &amp; 609</t>
  </si>
  <si>
    <t>609045</t>
  </si>
  <si>
    <t>DROP INLETS (TYPE SPECIAL)</t>
  </si>
  <si>
    <t>609046</t>
  </si>
  <si>
    <t>609047</t>
  </si>
  <si>
    <t>DROP INLET (TYPE SPECIAL-1)</t>
  </si>
  <si>
    <t>609048</t>
  </si>
  <si>
    <t>DROP INLET (TYPE SPECIAL-2)</t>
  </si>
  <si>
    <t>609121</t>
  </si>
  <si>
    <t>MODIFYING HEADWALLS</t>
  </si>
  <si>
    <t>609131</t>
  </si>
  <si>
    <t>COMPLETING DROP INLETS (TYPE ST)</t>
  </si>
  <si>
    <t>609201</t>
  </si>
  <si>
    <t>JUNCTION BOXES (TYPE SPECIAL)</t>
  </si>
  <si>
    <t>609203</t>
  </si>
  <si>
    <t>JUNCTION BOXES (TYPE E SPECIAL)</t>
  </si>
  <si>
    <t>609204</t>
  </si>
  <si>
    <t>JUNCTION BOXES (TYPE E)</t>
  </si>
  <si>
    <t>609211</t>
  </si>
  <si>
    <t>JUNCTION BOXES (TYPE ST SPECIAL)</t>
  </si>
  <si>
    <t>609235</t>
  </si>
  <si>
    <t>JUNCTION BOXES (TYPE ST)</t>
  </si>
  <si>
    <t>DROP INLET EXTENSIONS (4')</t>
  </si>
  <si>
    <t>DROP INLET EXTENSIONS (8')</t>
  </si>
  <si>
    <t>609502</t>
  </si>
  <si>
    <t>609522</t>
  </si>
  <si>
    <t>ENERGY DISSIPATOR (SIZE A)</t>
  </si>
  <si>
    <t>609523</t>
  </si>
  <si>
    <t>ENERGY DISSIPATOR (SIZE B)</t>
  </si>
  <si>
    <t>609524</t>
  </si>
  <si>
    <t>ENERGY DISSIPATOR (SIZE C)</t>
  </si>
  <si>
    <t>609525</t>
  </si>
  <si>
    <t>ENERGY DISSIPATOR (SIZE D)</t>
  </si>
  <si>
    <t>610001</t>
  </si>
  <si>
    <t>610</t>
  </si>
  <si>
    <t>MANHOLES ADJUSTED TO GRADE</t>
  </si>
  <si>
    <t>610002</t>
  </si>
  <si>
    <t>DROP INLETS ADJUSTED TO GRADE</t>
  </si>
  <si>
    <t>610003</t>
  </si>
  <si>
    <t>JUNCTION BOXES ADJUSTED TO GRADE</t>
  </si>
  <si>
    <t>610012</t>
  </si>
  <si>
    <t>SP &amp; 610</t>
  </si>
  <si>
    <t>610113</t>
  </si>
  <si>
    <t>CURB INLET PROTECTION</t>
  </si>
  <si>
    <t>611001</t>
  </si>
  <si>
    <t>611</t>
  </si>
  <si>
    <t>UNDERDRAIN COVER</t>
  </si>
  <si>
    <t>611002</t>
  </si>
  <si>
    <t>SP &amp; 611</t>
  </si>
  <si>
    <t>611005</t>
  </si>
  <si>
    <t>611006</t>
  </si>
  <si>
    <t>6" PIPE UNDERDRAINS</t>
  </si>
  <si>
    <t>611007</t>
  </si>
  <si>
    <t>611014</t>
  </si>
  <si>
    <t>UNDERDRAIN VIDEO INSPECTION</t>
  </si>
  <si>
    <t>611016</t>
  </si>
  <si>
    <t>611103</t>
  </si>
  <si>
    <t>611104</t>
  </si>
  <si>
    <t>FLUSHING UNDERDRAIN</t>
  </si>
  <si>
    <t>611110</t>
  </si>
  <si>
    <t>4" PIPE UNDERDRAINS (3'-6' DEPTH)</t>
  </si>
  <si>
    <t>611301</t>
  </si>
  <si>
    <t>DRAINAGE LAYER</t>
  </si>
  <si>
    <t>612001</t>
  </si>
  <si>
    <t>612</t>
  </si>
  <si>
    <t>8" PIPE SIPHONS</t>
  </si>
  <si>
    <t>612005</t>
  </si>
  <si>
    <t>18" PIPE SIPHONS</t>
  </si>
  <si>
    <t>613011</t>
  </si>
  <si>
    <t>613</t>
  </si>
  <si>
    <t>18" STEEL GRATE ASSEMBLY (TYPE 1)</t>
  </si>
  <si>
    <t>613012</t>
  </si>
  <si>
    <t>STEEL GRATE ASSEMBLY</t>
  </si>
  <si>
    <t>613013</t>
  </si>
  <si>
    <t>613404</t>
  </si>
  <si>
    <t>STEEL GRATE ASSEMBLY (ADJUSTED TO GRADE)</t>
  </si>
  <si>
    <t>614001</t>
  </si>
  <si>
    <t>614</t>
  </si>
  <si>
    <t>CONCRETE SPILLWAY (TYPE A)</t>
  </si>
  <si>
    <t>615</t>
  </si>
  <si>
    <t>PAVEMENT REPAIR OVER CULVERTS (CONCRETE)</t>
  </si>
  <si>
    <t>PAVEMENT REPAIR OVER CULVERTS (ASPHALT)</t>
  </si>
  <si>
    <t>615011</t>
  </si>
  <si>
    <t>SP &amp; 615</t>
  </si>
  <si>
    <t>615012</t>
  </si>
  <si>
    <t>615021</t>
  </si>
  <si>
    <t>CONCRETE PATCHING OF EXISTING ROADWAY</t>
  </si>
  <si>
    <t>616002</t>
  </si>
  <si>
    <t>616</t>
  </si>
  <si>
    <t>12" AUTOMATIC FLOODGATES</t>
  </si>
  <si>
    <t>616004</t>
  </si>
  <si>
    <t>18" AUTOMATIC FLOODGATES</t>
  </si>
  <si>
    <t>616006</t>
  </si>
  <si>
    <t>24" AUTOMATIC FLOODGATES</t>
  </si>
  <si>
    <t>616007</t>
  </si>
  <si>
    <t>30" AUTOMATIC FLOODGATES</t>
  </si>
  <si>
    <t>616008</t>
  </si>
  <si>
    <t>36" AUTOMATIC FLOODGATES</t>
  </si>
  <si>
    <t>616009</t>
  </si>
  <si>
    <t>42" AUTOMATIC FLOODGATES</t>
  </si>
  <si>
    <t>616010</t>
  </si>
  <si>
    <t>48" AUTOMATIC FLOODGATES</t>
  </si>
  <si>
    <t>616106</t>
  </si>
  <si>
    <t>SP &amp; 616</t>
  </si>
  <si>
    <t>616110</t>
  </si>
  <si>
    <t>617</t>
  </si>
  <si>
    <t>617002</t>
  </si>
  <si>
    <t>GUARDRAIL (TYPE B)</t>
  </si>
  <si>
    <t>617003</t>
  </si>
  <si>
    <t>GUARDRAIL (TYPE C)</t>
  </si>
  <si>
    <t>617011</t>
  </si>
  <si>
    <t>SP &amp; 617</t>
  </si>
  <si>
    <t>617013</t>
  </si>
  <si>
    <t>617021</t>
  </si>
  <si>
    <t>GUARDRAIL (TYPE A SPECIAL)</t>
  </si>
  <si>
    <t>617101</t>
  </si>
  <si>
    <t>TERMINAL ANCHOR POSTS (TYPE 1)</t>
  </si>
  <si>
    <t>617102</t>
  </si>
  <si>
    <t>TERMINAL ANCHOR POSTS (TYPE 2)</t>
  </si>
  <si>
    <t>617111</t>
  </si>
  <si>
    <t>617222</t>
  </si>
  <si>
    <t>GUARDRAIL SPACER BLOCKOUTS</t>
  </si>
  <si>
    <t>617301</t>
  </si>
  <si>
    <t>GUARDRAIL TERMINAL (TYPE I)</t>
  </si>
  <si>
    <t>617341</t>
  </si>
  <si>
    <t>617401</t>
  </si>
  <si>
    <t>BRIDGE RAIL GUARD RAIL TRANSITION</t>
  </si>
  <si>
    <t>618001</t>
  </si>
  <si>
    <t>618</t>
  </si>
  <si>
    <t>GUARD CABLE</t>
  </si>
  <si>
    <t>618011</t>
  </si>
  <si>
    <t>GUARD CABLE ANCHOR</t>
  </si>
  <si>
    <t>618201</t>
  </si>
  <si>
    <t>GUARD CABLE MOVED AND RECONSTRUCTED</t>
  </si>
  <si>
    <t>618301</t>
  </si>
  <si>
    <t>WRSF SOCKET LINE POST SYSTEM</t>
  </si>
  <si>
    <t>618302</t>
  </si>
  <si>
    <t>WRGT END ANCHOR</t>
  </si>
  <si>
    <t>618303</t>
  </si>
  <si>
    <t>TEMPORARY TERMINAL ANCHOR FOR WIRE ROPE SAFETY FENCE</t>
  </si>
  <si>
    <t>618351</t>
  </si>
  <si>
    <t>WIRE ROPE SAFETY FENCE</t>
  </si>
  <si>
    <t>618352</t>
  </si>
  <si>
    <t>WIRE ROPE SAFETY FENCE END TERMINAL</t>
  </si>
  <si>
    <t>618353</t>
  </si>
  <si>
    <t>WIRE ROPE SAFETY FENCE MAINTENANCE MATERIALS</t>
  </si>
  <si>
    <t>618354</t>
  </si>
  <si>
    <t>WIRE ROPE SAFETY FENCE (POST REPAIR)</t>
  </si>
  <si>
    <t>619001</t>
  </si>
  <si>
    <t>619</t>
  </si>
  <si>
    <t>WIRE FENCE (TYPE A)</t>
  </si>
  <si>
    <t>619002</t>
  </si>
  <si>
    <t>WIRE FENCE (TYPE B)</t>
  </si>
  <si>
    <t>WIRE FENCE (TYPE C)</t>
  </si>
  <si>
    <t>WIRE FENCE (TYPE D)</t>
  </si>
  <si>
    <t>WIRE FENCE (TYPE D-1)</t>
  </si>
  <si>
    <t>WIRE FENCE (TYPE D-2)</t>
  </si>
  <si>
    <t>619011</t>
  </si>
  <si>
    <t>SP &amp; 619</t>
  </si>
  <si>
    <t>619013</t>
  </si>
  <si>
    <t>619015</t>
  </si>
  <si>
    <t>619016</t>
  </si>
  <si>
    <t>619017</t>
  </si>
  <si>
    <t>WIRE FENCE (SPECIAL TYPE D)</t>
  </si>
  <si>
    <t>619022</t>
  </si>
  <si>
    <t>WIRE FENCE (TYPE A SPECIAL)</t>
  </si>
  <si>
    <t>619032</t>
  </si>
  <si>
    <t>BOARD FENCE</t>
  </si>
  <si>
    <t>619050</t>
  </si>
  <si>
    <t>TEMPORARY FENCE</t>
  </si>
  <si>
    <t>619071</t>
  </si>
  <si>
    <t>WATER GATE</t>
  </si>
  <si>
    <t>619074</t>
  </si>
  <si>
    <t>WATER GAP</t>
  </si>
  <si>
    <t>619103</t>
  </si>
  <si>
    <t>3' STEEL CHAIN LINK FENCE</t>
  </si>
  <si>
    <t>4' STEEL CHAIN LINK FENCE</t>
  </si>
  <si>
    <t>5' STEEL CHAIN LINK FENCE</t>
  </si>
  <si>
    <t>619106</t>
  </si>
  <si>
    <t>6' STEEL CHAIN LINK FENCE</t>
  </si>
  <si>
    <t>619107</t>
  </si>
  <si>
    <t>7' STEEL CHAIN LINK FENCE</t>
  </si>
  <si>
    <t>619108</t>
  </si>
  <si>
    <t>8' STEEL CHAIN LINK FENCE</t>
  </si>
  <si>
    <t>619110</t>
  </si>
  <si>
    <t>10' STEEL CHAIN LINK FENCE</t>
  </si>
  <si>
    <t>619114</t>
  </si>
  <si>
    <t>619115</t>
  </si>
  <si>
    <t>619116</t>
  </si>
  <si>
    <t>619203</t>
  </si>
  <si>
    <t>3' ALUMINUM CHAIN LINK FENCE</t>
  </si>
  <si>
    <t>4' ALUMINUM CHAIN LINK FENCE</t>
  </si>
  <si>
    <t>5' ALUMINUM CHAIN LINK FENCE</t>
  </si>
  <si>
    <t>619206</t>
  </si>
  <si>
    <t>6' ALUMINUM CHAIN LINK FENCE</t>
  </si>
  <si>
    <t>619208</t>
  </si>
  <si>
    <t>8' ALUMINUM CHAIN LINK FENCE</t>
  </si>
  <si>
    <t>619216</t>
  </si>
  <si>
    <t>619300</t>
  </si>
  <si>
    <t>ORNAMENTAL FENCE</t>
  </si>
  <si>
    <t>619303</t>
  </si>
  <si>
    <t>3' STEEL GATES</t>
  </si>
  <si>
    <t>619304</t>
  </si>
  <si>
    <t>619305</t>
  </si>
  <si>
    <t>5' STEEL GATES</t>
  </si>
  <si>
    <t>619308</t>
  </si>
  <si>
    <t>8' STEEL GATES</t>
  </si>
  <si>
    <t>619310</t>
  </si>
  <si>
    <t>10' STEEL GATES</t>
  </si>
  <si>
    <t>619312</t>
  </si>
  <si>
    <t>12' STEEL GATES</t>
  </si>
  <si>
    <t>619314</t>
  </si>
  <si>
    <t>14' STEEL GATES</t>
  </si>
  <si>
    <t>16' STEEL GATES</t>
  </si>
  <si>
    <t>619318</t>
  </si>
  <si>
    <t>18' STEEL GATES</t>
  </si>
  <si>
    <t>619319</t>
  </si>
  <si>
    <t>19' STEEL GATES</t>
  </si>
  <si>
    <t>619320</t>
  </si>
  <si>
    <t>20' STEEL GATES</t>
  </si>
  <si>
    <t>619324</t>
  </si>
  <si>
    <t>24' STEEL GATES</t>
  </si>
  <si>
    <t>619356</t>
  </si>
  <si>
    <t>6' STEEL GATES</t>
  </si>
  <si>
    <t>619366</t>
  </si>
  <si>
    <t>619404</t>
  </si>
  <si>
    <t>4' ALUMINUM GATES</t>
  </si>
  <si>
    <t>619408</t>
  </si>
  <si>
    <t>8' ALUMINUM GATES</t>
  </si>
  <si>
    <t>619410</t>
  </si>
  <si>
    <t>10' ALUMINUM GATES</t>
  </si>
  <si>
    <t>619412</t>
  </si>
  <si>
    <t>12' ALUMINUM GATES</t>
  </si>
  <si>
    <t>619414</t>
  </si>
  <si>
    <t>14' ALUMINUM GATES</t>
  </si>
  <si>
    <t>16' ALUMINUM GATES</t>
  </si>
  <si>
    <t>619418</t>
  </si>
  <si>
    <t>18' ALUMINUM GATES</t>
  </si>
  <si>
    <t>619420</t>
  </si>
  <si>
    <t>20' ALUMINUM GATES</t>
  </si>
  <si>
    <t>619424</t>
  </si>
  <si>
    <t>24' ALUMINUM GATES</t>
  </si>
  <si>
    <t>619462</t>
  </si>
  <si>
    <t>619501</t>
  </si>
  <si>
    <t>GATE (SPECIAL)</t>
  </si>
  <si>
    <t>620</t>
  </si>
  <si>
    <t>620002</t>
  </si>
  <si>
    <t>SP &amp; 620</t>
  </si>
  <si>
    <t>620012</t>
  </si>
  <si>
    <t>620015</t>
  </si>
  <si>
    <t>SPECIAL SEEDING</t>
  </si>
  <si>
    <t>620016</t>
  </si>
  <si>
    <t>SPECIAL SEEDING: NATIVE GRASSES</t>
  </si>
  <si>
    <t>620017</t>
  </si>
  <si>
    <t>SPECIAL SEEDING: NATIVE WILDFLOWERS</t>
  </si>
  <si>
    <t>SS &amp; 620</t>
  </si>
  <si>
    <t>620023</t>
  </si>
  <si>
    <t>SP, SS, &amp; 620</t>
  </si>
  <si>
    <t>SPECIAL MULCH COVER</t>
  </si>
  <si>
    <t>620031</t>
  </si>
  <si>
    <t>620042</t>
  </si>
  <si>
    <t>MOWING</t>
  </si>
  <si>
    <t>621</t>
  </si>
  <si>
    <t>621002</t>
  </si>
  <si>
    <t>SP &amp; 621</t>
  </si>
  <si>
    <t>621011</t>
  </si>
  <si>
    <t>BALE</t>
  </si>
  <si>
    <t>BALED STRAW DITCH CHECKS</t>
  </si>
  <si>
    <t>621012</t>
  </si>
  <si>
    <t>SILT FENCE</t>
  </si>
  <si>
    <t>621022</t>
  </si>
  <si>
    <t>621024</t>
  </si>
  <si>
    <t>TEMPORARY SILT FENCE (WITH BACKING)</t>
  </si>
  <si>
    <t>621032</t>
  </si>
  <si>
    <t>621052</t>
  </si>
  <si>
    <t>621074</t>
  </si>
  <si>
    <t>PERMANENT SEDIMENT BASIN</t>
  </si>
  <si>
    <t>621075</t>
  </si>
  <si>
    <t>DETENTION BASIN</t>
  </si>
  <si>
    <t>621081</t>
  </si>
  <si>
    <t>ROCK FILTER FOR SEDIMENT BASIN</t>
  </si>
  <si>
    <t>621082</t>
  </si>
  <si>
    <t>621091</t>
  </si>
  <si>
    <t>PIPE CULVERT FOR SEDIMENT BASIN</t>
  </si>
  <si>
    <t>SEDIMENT REMOVAL AND DISPOSAL</t>
  </si>
  <si>
    <t>621112</t>
  </si>
  <si>
    <t>621132</t>
  </si>
  <si>
    <t>621152</t>
  </si>
  <si>
    <t>621165</t>
  </si>
  <si>
    <t>ROCK DITCH LINER</t>
  </si>
  <si>
    <t>621168</t>
  </si>
  <si>
    <t>FILTER SOCK (12")</t>
  </si>
  <si>
    <t>621169</t>
  </si>
  <si>
    <t>FILTER SOCK (18")</t>
  </si>
  <si>
    <t>621170</t>
  </si>
  <si>
    <t>FILTER SOCK (____")</t>
  </si>
  <si>
    <t>621171</t>
  </si>
  <si>
    <t>WATTLE (12")</t>
  </si>
  <si>
    <t>621172</t>
  </si>
  <si>
    <t>WATTLE (20")</t>
  </si>
  <si>
    <t>621181</t>
  </si>
  <si>
    <t>TRIANGULAR SILT DIKE</t>
  </si>
  <si>
    <t>621182</t>
  </si>
  <si>
    <t>621202</t>
  </si>
  <si>
    <t>SPECIAL TEMPORARY SEEDING</t>
  </si>
  <si>
    <t>622001</t>
  </si>
  <si>
    <t>622</t>
  </si>
  <si>
    <t>SOD MULCH</t>
  </si>
  <si>
    <t>622021</t>
  </si>
  <si>
    <t>OVERSEEDING SOD MULCH</t>
  </si>
  <si>
    <t>622022</t>
  </si>
  <si>
    <t>SP &amp; 622</t>
  </si>
  <si>
    <t>623</t>
  </si>
  <si>
    <t>623002</t>
  </si>
  <si>
    <t>SP &amp; 623</t>
  </si>
  <si>
    <t>623005</t>
  </si>
  <si>
    <t>SPECIAL SECOND SEEDING</t>
  </si>
  <si>
    <t>623006</t>
  </si>
  <si>
    <t>SPECIAL SECOND SEEDING APPLICATION</t>
  </si>
  <si>
    <t>624</t>
  </si>
  <si>
    <t>624011</t>
  </si>
  <si>
    <t>SP &amp; 624</t>
  </si>
  <si>
    <t>624012</t>
  </si>
  <si>
    <t>625001</t>
  </si>
  <si>
    <t>625</t>
  </si>
  <si>
    <t>GEOTEXTILE FABRIC (TYPE 1)</t>
  </si>
  <si>
    <t>625002</t>
  </si>
  <si>
    <t>GEOTEXTILE FABRIC (TYPE 2)</t>
  </si>
  <si>
    <t>625003</t>
  </si>
  <si>
    <t>GEOTEXTILE FABRIC (TYPE 3)</t>
  </si>
  <si>
    <t>625004</t>
  </si>
  <si>
    <t>GEOTEXTILE FABRIC (TYPE 4)</t>
  </si>
  <si>
    <t>625005</t>
  </si>
  <si>
    <t>GEOTEXTILE FABRIC (TYPE 5)</t>
  </si>
  <si>
    <t>625006</t>
  </si>
  <si>
    <t>GEOTEXTILE FABRIC (TYPE 6)</t>
  </si>
  <si>
    <t>625007</t>
  </si>
  <si>
    <t>GEOTEXTILE FABRIC (TYPE 7)</t>
  </si>
  <si>
    <t>625008</t>
  </si>
  <si>
    <t>GEOTEXTILE FABRIC (TYPE 8)</t>
  </si>
  <si>
    <t>625009</t>
  </si>
  <si>
    <t>GEOTEXTILE FABRIC (TYPE 9)</t>
  </si>
  <si>
    <t>625010</t>
  </si>
  <si>
    <t>GEOTEXTILE FABRIC (TYPE 10)</t>
  </si>
  <si>
    <t>625012</t>
  </si>
  <si>
    <t>SP &amp; 625</t>
  </si>
  <si>
    <t>625015</t>
  </si>
  <si>
    <t>625018</t>
  </si>
  <si>
    <t>625019</t>
  </si>
  <si>
    <t>625020</t>
  </si>
  <si>
    <t>625031</t>
  </si>
  <si>
    <t>GEOTEXTILE FABRIC (TYPE SPECIAL)</t>
  </si>
  <si>
    <t>625041</t>
  </si>
  <si>
    <t>WOVEN GEOTEXTILE FABRIC</t>
  </si>
  <si>
    <t>625101</t>
  </si>
  <si>
    <t>INSTALLATION OF GEOTEXTILE PAVING FABRIC</t>
  </si>
  <si>
    <t>626001</t>
  </si>
  <si>
    <t>626</t>
  </si>
  <si>
    <t>EROSION CONTROL MATTING (CLASS 1)</t>
  </si>
  <si>
    <t>626002</t>
  </si>
  <si>
    <t>EROSION CONTROL MATTING (CLASS 2)</t>
  </si>
  <si>
    <t>EROSION CONTROL MATTING (CLASS 3)</t>
  </si>
  <si>
    <t>626011</t>
  </si>
  <si>
    <t>SP &amp; 626</t>
  </si>
  <si>
    <t>626012</t>
  </si>
  <si>
    <t>626013</t>
  </si>
  <si>
    <t>628001</t>
  </si>
  <si>
    <t>628</t>
  </si>
  <si>
    <t>TOPSOIL FURNISHED AND PLACED</t>
  </si>
  <si>
    <t>628011</t>
  </si>
  <si>
    <t>SP &amp; 628</t>
  </si>
  <si>
    <t>629001</t>
  </si>
  <si>
    <t>629</t>
  </si>
  <si>
    <t>GABIONS</t>
  </si>
  <si>
    <t>629023</t>
  </si>
  <si>
    <t>ROCK ANCHOR</t>
  </si>
  <si>
    <t>630001</t>
  </si>
  <si>
    <t>630</t>
  </si>
  <si>
    <t>ROCK BUTTRESS</t>
  </si>
  <si>
    <t>630011</t>
  </si>
  <si>
    <t>SP &amp; 630</t>
  </si>
  <si>
    <t>631001</t>
  </si>
  <si>
    <t>631</t>
  </si>
  <si>
    <t>CONCRETE BARRIER WALL (MEDIAN TYPE A)</t>
  </si>
  <si>
    <t>631002</t>
  </si>
  <si>
    <t>CONCRETE BARRIER WALL (MEDIAN TYPE B)</t>
  </si>
  <si>
    <t>631003</t>
  </si>
  <si>
    <t>CONCRETE BARRIER WALL (MEDIAN TYPE C)</t>
  </si>
  <si>
    <t>631004</t>
  </si>
  <si>
    <t>CONCRETE BARRIER WALL (MEDIAN TYPE C SPECIAL)</t>
  </si>
  <si>
    <t>631005</t>
  </si>
  <si>
    <t>SP &amp; 631</t>
  </si>
  <si>
    <t>CONCRETE BARRIER WALL (TYPE SP-1)</t>
  </si>
  <si>
    <t>631006</t>
  </si>
  <si>
    <t>CONCRETE BARRIER WALL (MEDIAN TYPE SP-1)</t>
  </si>
  <si>
    <t>631007</t>
  </si>
  <si>
    <t>631008</t>
  </si>
  <si>
    <t>CONCRETE BARRIER WALL (MEDIAN TYPE SP-2)</t>
  </si>
  <si>
    <t>631009</t>
  </si>
  <si>
    <t>CONCRETE BARRIER WALL (MEDIAN TYPE SPECIAL)</t>
  </si>
  <si>
    <t>631010</t>
  </si>
  <si>
    <t>CONCRETE BARRIER WALL (MEDIAN TYPE SP-3)</t>
  </si>
  <si>
    <t>631011</t>
  </si>
  <si>
    <t>CONCRETE BARRIER WALL (PARAPET TYPE A)</t>
  </si>
  <si>
    <t>631012</t>
  </si>
  <si>
    <t>CONCRETE BARRIER WALL (PARAPET TYPE B)</t>
  </si>
  <si>
    <t>631013</t>
  </si>
  <si>
    <t>CONCRETE BARRIER WALL (TYPE SP-2)</t>
  </si>
  <si>
    <t>631014</t>
  </si>
  <si>
    <t>631015</t>
  </si>
  <si>
    <t>631016</t>
  </si>
  <si>
    <t>CONCRETE BARRIER WALL (PARAPET TYPE C)</t>
  </si>
  <si>
    <t>631019</t>
  </si>
  <si>
    <t>CONCRETE BARRIER WALL (PARAPET TYPE SP)</t>
  </si>
  <si>
    <t>631030</t>
  </si>
  <si>
    <t>CONCRETE BARRIER WALL (PIER PROTECTION TYPE A SPECIAL)</t>
  </si>
  <si>
    <t>631031</t>
  </si>
  <si>
    <t>CONCRETE BARRIER WALL (PIER PROTECTION TYPE A)</t>
  </si>
  <si>
    <t>631035</t>
  </si>
  <si>
    <t>CONCRETE BARRIER WALL (PIER PROTECTION TYPE SPECIAL)</t>
  </si>
  <si>
    <t>631101</t>
  </si>
  <si>
    <t>631102</t>
  </si>
  <si>
    <t>631103</t>
  </si>
  <si>
    <t>631110</t>
  </si>
  <si>
    <t>631111</t>
  </si>
  <si>
    <t>CONCRETE BARRIER WALL (MEDIAN TYPE B SPECIAL)</t>
  </si>
  <si>
    <t>631112</t>
  </si>
  <si>
    <t>CONCRETE BARRIER WALL (MEDIAN TYPE SP-4)</t>
  </si>
  <si>
    <t>631118</t>
  </si>
  <si>
    <t>CONCRETE BARRIER WALL (PARAPET TYPE SPECIAL)</t>
  </si>
  <si>
    <t>631119</t>
  </si>
  <si>
    <t>631125</t>
  </si>
  <si>
    <t>CONCRETE BARRIER WALL (MEDIAN TYPE A-1)</t>
  </si>
  <si>
    <t>631126</t>
  </si>
  <si>
    <t>CONCRETE BARRIER WALL (MEDIAN TYPE A-2)</t>
  </si>
  <si>
    <t>631127</t>
  </si>
  <si>
    <t>CONCRETE BARRIER WALL (MEDIAN TYPE C-1)</t>
  </si>
  <si>
    <t>631132</t>
  </si>
  <si>
    <t>CONCRETE BARRIER WALL (PARAPET TYPE SPECIAL 1)</t>
  </si>
  <si>
    <t>631133</t>
  </si>
  <si>
    <t>CONCRETE BARRIER WALL (PARAPET TYPE SPECIAL 2)</t>
  </si>
  <si>
    <t>631134</t>
  </si>
  <si>
    <t>CONCRETE BARRIER WALL (PARAPET TYPE SPECIAL 3)</t>
  </si>
  <si>
    <t>631135</t>
  </si>
  <si>
    <t>CONCRETE BARRIER WALL (PARAPET TYPE SPECIAL 4)</t>
  </si>
  <si>
    <t>631136</t>
  </si>
  <si>
    <t>CONCRETE BARRIER WALL (PARAPET TYPE SPECIAL 5)</t>
  </si>
  <si>
    <t>631138</t>
  </si>
  <si>
    <t>CONCRETE BARRIER WALL (SIDE TYPE A-1)</t>
  </si>
  <si>
    <t>631139</t>
  </si>
  <si>
    <t>CONCRETE BARRIER WALL (SIDE TYPE SPECIAL-1)</t>
  </si>
  <si>
    <t>631140</t>
  </si>
  <si>
    <t>CONCRETE BARRIER WALL (SIDE TYPE SPECIAL)</t>
  </si>
  <si>
    <t>631141</t>
  </si>
  <si>
    <t>CONCRETE BARRIER WALL (SIDE TYPE A)</t>
  </si>
  <si>
    <t>631142</t>
  </si>
  <si>
    <t>CONCRETE BARRIER WALL (SIDE TYPE B)</t>
  </si>
  <si>
    <t>631143</t>
  </si>
  <si>
    <t>CONCRETE BARRIER WALL (SIDE TYPE C)</t>
  </si>
  <si>
    <t>631144</t>
  </si>
  <si>
    <t>CONCRETE BARRIER WALL (SIDE TYPE D)</t>
  </si>
  <si>
    <t>631145</t>
  </si>
  <si>
    <t>CONCRETE BARRIER WALL (SIDE TYPE E)</t>
  </si>
  <si>
    <t>631146</t>
  </si>
  <si>
    <t>CONCRETE BARRIER WALL (TYPE SPECIAL 1)</t>
  </si>
  <si>
    <t>631147</t>
  </si>
  <si>
    <t>CONCRETE BARRIER WALL (TYPE SPECIAL 2)</t>
  </si>
  <si>
    <t>631160</t>
  </si>
  <si>
    <t>MODIFICATION OF EXISTING BARRIER WALL</t>
  </si>
  <si>
    <t>631298</t>
  </si>
  <si>
    <t>NOISE BARRIER WALL</t>
  </si>
  <si>
    <t>631299</t>
  </si>
  <si>
    <t>NOISE BARRIER WALL (NO. 1)</t>
  </si>
  <si>
    <t>631300</t>
  </si>
  <si>
    <t>NOISE BARRIER WALL (NO. 2)</t>
  </si>
  <si>
    <t>632011</t>
  </si>
  <si>
    <t>SP &amp; 632</t>
  </si>
  <si>
    <t>632012</t>
  </si>
  <si>
    <t>BRICK PAVED ISLAND</t>
  </si>
  <si>
    <t>633002</t>
  </si>
  <si>
    <t>CONCRETE STEPS</t>
  </si>
  <si>
    <t>CONCRETE WALKS (TYPE SPECIAL)</t>
  </si>
  <si>
    <t>633011</t>
  </si>
  <si>
    <t>SP &amp; 633</t>
  </si>
  <si>
    <t>633012</t>
  </si>
  <si>
    <t>633017</t>
  </si>
  <si>
    <t>633023</t>
  </si>
  <si>
    <t>STAMPED CONCRETE</t>
  </si>
  <si>
    <t>633024</t>
  </si>
  <si>
    <t>COLORED CONCRETE WALKS</t>
  </si>
  <si>
    <t>633202</t>
  </si>
  <si>
    <t>633301</t>
  </si>
  <si>
    <t>METAL HANDRAIL (TYPE H1)</t>
  </si>
  <si>
    <t>633302</t>
  </si>
  <si>
    <t>METAL HANDRAIL (TYPE H2)</t>
  </si>
  <si>
    <t>634001</t>
  </si>
  <si>
    <t>INTEGRAL CURB (TYPE A)</t>
  </si>
  <si>
    <t>634002</t>
  </si>
  <si>
    <t>INTEGRAL CURB (TYPE B)</t>
  </si>
  <si>
    <t>634003</t>
  </si>
  <si>
    <t>INTEGRAL CURB (TYPE C)</t>
  </si>
  <si>
    <t>634009</t>
  </si>
  <si>
    <t>INTEGRAL CURB (TYPE SPECIAL)</t>
  </si>
  <si>
    <t>634010</t>
  </si>
  <si>
    <t>INTEGRAL CURB (TYPE SPECIAL) (8" BARRIER CURB)</t>
  </si>
  <si>
    <t>634011</t>
  </si>
  <si>
    <t>INTEGRAL CURB (TYPE SPECIAL) (12" BARRIER CURB)</t>
  </si>
  <si>
    <t>634013</t>
  </si>
  <si>
    <t>SP &amp; 634</t>
  </si>
  <si>
    <t>634101</t>
  </si>
  <si>
    <t>CONCRETE CURB (TYPE A)</t>
  </si>
  <si>
    <t>634102</t>
  </si>
  <si>
    <t>CONCRETE CURB (TYPE B)</t>
  </si>
  <si>
    <t>634103</t>
  </si>
  <si>
    <t>CONCRETE CURB (TYPE C)</t>
  </si>
  <si>
    <t>634104</t>
  </si>
  <si>
    <t>CONCRETE CURB (TYPE D)</t>
  </si>
  <si>
    <t>634105</t>
  </si>
  <si>
    <t>CONCRETE CURB (TYPE E)</t>
  </si>
  <si>
    <t>634111</t>
  </si>
  <si>
    <t>634151</t>
  </si>
  <si>
    <t>ASPHALT CURB</t>
  </si>
  <si>
    <t>634152</t>
  </si>
  <si>
    <t>CONCRETE COMBINATION CURB AND GUTTER (TYPE A) (1' 6")</t>
  </si>
  <si>
    <t>634202</t>
  </si>
  <si>
    <t>CONCRETE COMBINATION CURB AND GUTTER (TYPE A) (2' 0")</t>
  </si>
  <si>
    <t>634203</t>
  </si>
  <si>
    <t>CONCRETE COMBINATION CURB AND GUTTER (TYPE A) (2' 6")</t>
  </si>
  <si>
    <t>634211</t>
  </si>
  <si>
    <t>634231</t>
  </si>
  <si>
    <t>CONCRETE COMBINATION CURB AND GUTTER (TYPE B-1) (1' 6")</t>
  </si>
  <si>
    <t>634238</t>
  </si>
  <si>
    <t>CONCRETE COMBINATION CURB AND GUTTER (TYPE B-1) (1' 9")</t>
  </si>
  <si>
    <t>634261</t>
  </si>
  <si>
    <t>CONCRETE COMBINATION CURB AND GUTTER (TYPE B-2) (1' 6")</t>
  </si>
  <si>
    <t>634278</t>
  </si>
  <si>
    <t>CONCRETE COMBINATION CURB AND GUTTER (TYPE B-2) (1' 9")</t>
  </si>
  <si>
    <t>634291</t>
  </si>
  <si>
    <t>CONCRETE COMBINATION CURB AND GUTTER (TYPE C) (1' 6")</t>
  </si>
  <si>
    <t>634292</t>
  </si>
  <si>
    <t>CONCRETE COMBINATION CURB AND GUTTER (TYPE C) (2' 0")</t>
  </si>
  <si>
    <t>634301</t>
  </si>
  <si>
    <t>634404</t>
  </si>
  <si>
    <t>CONCRETE COMBINATION CURB AND GUTTER (TYPE SPECIAL)</t>
  </si>
  <si>
    <t>634405</t>
  </si>
  <si>
    <t>CONCRETE COMBINATION CURB AND GUTTER (TYPE SPECIAL)(1'6")</t>
  </si>
  <si>
    <t>634501</t>
  </si>
  <si>
    <t>CONCRETE COMBINATION CURB AND GUTTER (TYPE E-1) (2' 0")</t>
  </si>
  <si>
    <t>634521</t>
  </si>
  <si>
    <t>CONCRETE COMBINATION CURB AND GUTTER (TYPE E-2) (2' 0")</t>
  </si>
  <si>
    <t>635</t>
  </si>
  <si>
    <t>ROADWAY CONSTRUCTION CONTROL</t>
  </si>
  <si>
    <t>635011</t>
  </si>
  <si>
    <t>SP &amp; 635</t>
  </si>
  <si>
    <t>636</t>
  </si>
  <si>
    <t>BRIDGE CONSTRUCTION CONTROL</t>
  </si>
  <si>
    <t>636011</t>
  </si>
  <si>
    <t>SP &amp; 636</t>
  </si>
  <si>
    <t>637</t>
  </si>
  <si>
    <t>637003</t>
  </si>
  <si>
    <t>SP &amp; 637</t>
  </si>
  <si>
    <t>MAILBOXES (D4)</t>
  </si>
  <si>
    <t>MAILBOX SUPPORTS (SINGLE)</t>
  </si>
  <si>
    <t>MAILBOX SUPPORTS (DOUBLE)</t>
  </si>
  <si>
    <t>637013</t>
  </si>
  <si>
    <t>637014</t>
  </si>
  <si>
    <t>637015</t>
  </si>
  <si>
    <t>MAILBOX SUPPORTS (D4) (SINGLE)</t>
  </si>
  <si>
    <t>637016</t>
  </si>
  <si>
    <t>MAILBOX SUPPORTS (D4) (DOUBLE)</t>
  </si>
  <si>
    <t>637021</t>
  </si>
  <si>
    <t>REMOVE AND RESTORE MAILBOXES</t>
  </si>
  <si>
    <t>637023</t>
  </si>
  <si>
    <t>REMOVE AND RESTORE EXISTING MAILBOX ASSEMBLIES (D4)</t>
  </si>
  <si>
    <t>639001</t>
  </si>
  <si>
    <t>639</t>
  </si>
  <si>
    <t>GUARDRAIL MOVED AND RECONSTRUCTED</t>
  </si>
  <si>
    <t>639002</t>
  </si>
  <si>
    <t>SP &amp; 639</t>
  </si>
  <si>
    <t>640001</t>
  </si>
  <si>
    <t>640</t>
  </si>
  <si>
    <t>MODIFYING DROP INLETS</t>
  </si>
  <si>
    <t>640002</t>
  </si>
  <si>
    <t>MODIFYING JUNCTION BOXES</t>
  </si>
  <si>
    <t>640011</t>
  </si>
  <si>
    <t>SP &amp; 640</t>
  </si>
  <si>
    <t>640012</t>
  </si>
  <si>
    <t>641004</t>
  </si>
  <si>
    <t>641</t>
  </si>
  <si>
    <t>WHEELCHAIR RAMPS (TYPE 1)</t>
  </si>
  <si>
    <t>WHEELCHAIR RAMPS (TYPE 2)</t>
  </si>
  <si>
    <t>WHEELCHAIR RAMPS (TYPE 3)</t>
  </si>
  <si>
    <t>WHEELCHAIR RAMPS (TYPE 4)</t>
  </si>
  <si>
    <t>641008</t>
  </si>
  <si>
    <t>WHEELCHAIR RAMPS (TYPE 5)</t>
  </si>
  <si>
    <t>641009</t>
  </si>
  <si>
    <t>WHEELCHAIR RAMPS (TYPE 6)</t>
  </si>
  <si>
    <t>641010</t>
  </si>
  <si>
    <t>641011</t>
  </si>
  <si>
    <t>641034</t>
  </si>
  <si>
    <t>WHEELCHAIR RAMPS (TYPE 4 MODIFIED)</t>
  </si>
  <si>
    <t>641041</t>
  </si>
  <si>
    <t>WHEELCHAIR RAMPS (TYPE SPECIAL)</t>
  </si>
  <si>
    <t>641053</t>
  </si>
  <si>
    <t>WHEELCHAIR RAMPS - ALTERATIONS (TYPE 3)</t>
  </si>
  <si>
    <t>641054</t>
  </si>
  <si>
    <t>WHEELCHAIR RAMPS - ALTERATIONS (TYPE 4)</t>
  </si>
  <si>
    <t>641055</t>
  </si>
  <si>
    <t>WHEELCHAIR RAMPS - ALTERATIONS (TYPE 5)</t>
  </si>
  <si>
    <t>642</t>
  </si>
  <si>
    <t>642002</t>
  </si>
  <si>
    <t>RUMBLE STRIPS IN PORTLAND CEMENT CONCRETE SHOULDERS</t>
  </si>
  <si>
    <t>SP &amp; 642</t>
  </si>
  <si>
    <t>RUMBLE STRIPES</t>
  </si>
  <si>
    <t>701008</t>
  </si>
  <si>
    <t>701</t>
  </si>
  <si>
    <t>ACTUATED CONTROLLER TS1 (8 PHASES)</t>
  </si>
  <si>
    <t>701022</t>
  </si>
  <si>
    <t>SP &amp; 701</t>
  </si>
  <si>
    <t>ACTUATED CONTROLLER TS2-TYPE 2 (2 PHASES)</t>
  </si>
  <si>
    <t>701025</t>
  </si>
  <si>
    <t>ACTUATED CONTROLLER TS2-TYPE 2 (5 PHASES)</t>
  </si>
  <si>
    <t>701026</t>
  </si>
  <si>
    <t>ACTUATED CONTROLLER TS2-TYPE 2 (6 PHASES)</t>
  </si>
  <si>
    <t>701028</t>
  </si>
  <si>
    <t>ACTUATED CONTROLLER TS2-TYPE 2 (8 PHASES)</t>
  </si>
  <si>
    <t>701029</t>
  </si>
  <si>
    <t>701045</t>
  </si>
  <si>
    <t>ACTUATED CONTROLLER TS1 (5 PHASES)</t>
  </si>
  <si>
    <t>701048</t>
  </si>
  <si>
    <t>701106</t>
  </si>
  <si>
    <t>SYSTEM LOCAL CONTROLLER TS1 (6 PHASES)</t>
  </si>
  <si>
    <t>701108</t>
  </si>
  <si>
    <t>SYSTEM LOCAL CONTROLLER TS1 (8 PHASES)</t>
  </si>
  <si>
    <t>701117</t>
  </si>
  <si>
    <t>SYSTEM LOCAL CONTROLLER (8 PHASES)</t>
  </si>
  <si>
    <t>701118</t>
  </si>
  <si>
    <t>SYSTEM LOCAL CONTROLLER (16 PHASES)</t>
  </si>
  <si>
    <t>701122</t>
  </si>
  <si>
    <t>SYSTEM LOCAL CONTROLLER TS2-TYPE 2 (2 PHASES)</t>
  </si>
  <si>
    <t>701124</t>
  </si>
  <si>
    <t>SYSTEM LOCAL CONTROLLER TS2-TYPE 2 (4 PHASES)</t>
  </si>
  <si>
    <t>701125</t>
  </si>
  <si>
    <t>SYSTEM LOCAL CONTROLLER TS2-TYPE 2 (5 PHASES)</t>
  </si>
  <si>
    <t>701128</t>
  </si>
  <si>
    <t>SYSTEM LOCAL CONTROLLER TS2-TYPE 2 (8 PHASES)</t>
  </si>
  <si>
    <t>701136</t>
  </si>
  <si>
    <t>SYSTEM LOCAL CONTROLLER TS2-TYPE 2 (16 PHASES)</t>
  </si>
  <si>
    <t>701138</t>
  </si>
  <si>
    <t>SYSTEM LOCAL CONTROLLER TS2-TYPE 2 (18 PHASES)</t>
  </si>
  <si>
    <t>701152</t>
  </si>
  <si>
    <t>SYSTEM LOCAL CONTROLLER TS2-TYPE 2, E-NET (2 PHASES)</t>
  </si>
  <si>
    <t>701154</t>
  </si>
  <si>
    <t>SYSTEM LOCAL CONTROLLER TS2-TYPE 2, E-NET (4 PHASES)</t>
  </si>
  <si>
    <t>701155</t>
  </si>
  <si>
    <t>SYSTEM LOCAL CONTROLLER TS2-TYPE 2, E-NET (5 PHASES)</t>
  </si>
  <si>
    <t>701220</t>
  </si>
  <si>
    <t>SYSTEM LOCAL CONTROLLER-FIBER (8 PHASES)</t>
  </si>
  <si>
    <t>701224</t>
  </si>
  <si>
    <t>ON-STREET MASTER CONTROLLER</t>
  </si>
  <si>
    <t>701225</t>
  </si>
  <si>
    <t>701227</t>
  </si>
  <si>
    <t>SYSTEM LOCAL CONTROLLER TS2-TYPE 2, E-NET (8 PHASES)</t>
  </si>
  <si>
    <t>701228</t>
  </si>
  <si>
    <t>SYSTEM LOCAL CONTROLLER TS2-TYPE 2, E-NET (SPECIAL)</t>
  </si>
  <si>
    <t>701229</t>
  </si>
  <si>
    <t>ON-STREET MASTER CONTROLLER RELOCATION</t>
  </si>
  <si>
    <t>701230</t>
  </si>
  <si>
    <t>ON-STREET MASTER CONTROLLER (E-NET) WITH CABINET</t>
  </si>
  <si>
    <t>701231</t>
  </si>
  <si>
    <t>MASTER CONTROLLER WITH CABINET &amp; BATTERY BACKUP</t>
  </si>
  <si>
    <t>701250</t>
  </si>
  <si>
    <t>RELOCATE MASTER CONTROLLER</t>
  </si>
  <si>
    <t>701251</t>
  </si>
  <si>
    <t>MOUNTING PAD AND CONTROLLER CABINET INSTALLATION</t>
  </si>
  <si>
    <t>701401</t>
  </si>
  <si>
    <t>TRAFFIC SIGNAL CONTROLLER (MODIFICATION)</t>
  </si>
  <si>
    <t>701501</t>
  </si>
  <si>
    <t>LOAD SWITCH (REPLACE)</t>
  </si>
  <si>
    <t>701601</t>
  </si>
  <si>
    <t>PORTABLE TRAFFIC SIGNAL SYSTEM - ACTUATED</t>
  </si>
  <si>
    <t>701602</t>
  </si>
  <si>
    <t>701702</t>
  </si>
  <si>
    <t>NETWORK CABLE, EXTERIOR, CAT 5E</t>
  </si>
  <si>
    <t>701703</t>
  </si>
  <si>
    <t>NETWORK CABLE, EXTERIOR, CAT 5</t>
  </si>
  <si>
    <t>701711</t>
  </si>
  <si>
    <t>MULTIPORT EDGE CARD SWITCH (E-NET)</t>
  </si>
  <si>
    <t>701721</t>
  </si>
  <si>
    <t>SERIAL TO ETHERNET PORT SERVER, T100 HARDENED (2 PORT)</t>
  </si>
  <si>
    <t>701722</t>
  </si>
  <si>
    <t>ETHERNET SWITCH, T100 HARDENED (8-PORT)</t>
  </si>
  <si>
    <t>701751</t>
  </si>
  <si>
    <t>E-NET CABLE (EXTERIOR CAT 5E)</t>
  </si>
  <si>
    <t>701801</t>
  </si>
  <si>
    <t>SUPPLEMENTAL GROUNDING ARRAY</t>
  </si>
  <si>
    <t>701850</t>
  </si>
  <si>
    <t>TRAFFIC CABINET COMMUNICATIONS</t>
  </si>
  <si>
    <t>701901</t>
  </si>
  <si>
    <t>CELLULAR ROUTER, EXTENDED TEMPERATURE (4G, LTE)</t>
  </si>
  <si>
    <t>702027</t>
  </si>
  <si>
    <t>RADIO COMMUNICATIONS TEST UNIT</t>
  </si>
  <si>
    <t>702041</t>
  </si>
  <si>
    <t>PORTABLE DATA TERMINAL</t>
  </si>
  <si>
    <t>702060</t>
  </si>
  <si>
    <t>GPS PREEMPTION SYSTEM</t>
  </si>
  <si>
    <t>702061</t>
  </si>
  <si>
    <t>SYSTEM SOFTWARE</t>
  </si>
  <si>
    <t>702063</t>
  </si>
  <si>
    <t>SYSTEM SOFTWARE UPGRADE</t>
  </si>
  <si>
    <t>702081</t>
  </si>
  <si>
    <t>MODEM (RCM TELEMETRY)</t>
  </si>
  <si>
    <t>702092</t>
  </si>
  <si>
    <t>MODEM, HARDENED (33.6K BAUD)</t>
  </si>
  <si>
    <t>702100</t>
  </si>
  <si>
    <t>ANTENNA</t>
  </si>
  <si>
    <t>702110</t>
  </si>
  <si>
    <t>ANTENNA ORIENTATION</t>
  </si>
  <si>
    <t>702135</t>
  </si>
  <si>
    <t>ANTENNA SUPPORT (T-BASE, 35')</t>
  </si>
  <si>
    <t>702145</t>
  </si>
  <si>
    <t>ANTENNA SUPPORT (T-BASE, 45')</t>
  </si>
  <si>
    <t>702150</t>
  </si>
  <si>
    <t>ANTENNA SUPPORT (T-BASE, 50')</t>
  </si>
  <si>
    <t>702151</t>
  </si>
  <si>
    <t>INSTALLING ANTENNA SUPPORT (T-BASE,50')</t>
  </si>
  <si>
    <t>702152</t>
  </si>
  <si>
    <t>ANTENNA SUPPORT (T-BASE, 50' HT.)</t>
  </si>
  <si>
    <t>702245</t>
  </si>
  <si>
    <t>ANTENNA SUPPORT (SHOE BASE, 25' HT.)</t>
  </si>
  <si>
    <t>702246</t>
  </si>
  <si>
    <t>ANTENNA SUPPORT (SHOE BASE, 30' HT.)</t>
  </si>
  <si>
    <t>702247</t>
  </si>
  <si>
    <t>ANTENNA SUPPORT (SHOE BASE, 35' HT.)</t>
  </si>
  <si>
    <t>702250</t>
  </si>
  <si>
    <t>ANTENNA SUPPORT (SHOE BASE, 50' HT.)</t>
  </si>
  <si>
    <t>702277</t>
  </si>
  <si>
    <t>ANTENNA SUPPORT (10' HT.) WITH CAMERA</t>
  </si>
  <si>
    <t>702280</t>
  </si>
  <si>
    <t>ANTENNA SUPPORT (25' HT.) WITH CAMERA</t>
  </si>
  <si>
    <t>702301</t>
  </si>
  <si>
    <t>LOCAL RADIO</t>
  </si>
  <si>
    <t>702302</t>
  </si>
  <si>
    <t>LOCAL RADIO WITH ANTENNA</t>
  </si>
  <si>
    <t>702304</t>
  </si>
  <si>
    <t>LOCAL RADIO (E-NET 5.8) WITH ANTENNA</t>
  </si>
  <si>
    <t>702305</t>
  </si>
  <si>
    <t>E-NET CABLE (EXTERIOR CAT 5)</t>
  </si>
  <si>
    <t>702306</t>
  </si>
  <si>
    <t>LOCAL RADIO (E-NET 2.4) WITH ANTENNA</t>
  </si>
  <si>
    <t>702308</t>
  </si>
  <si>
    <t>LOCAL REPEATER RADIO WITH ANTENNA</t>
  </si>
  <si>
    <t>702309</t>
  </si>
  <si>
    <t>LOCAL RADIO WITH ANTENNA RELOCATION</t>
  </si>
  <si>
    <t>702322</t>
  </si>
  <si>
    <t>MASTER RADIO WITH ANTENNA</t>
  </si>
  <si>
    <t>702323</t>
  </si>
  <si>
    <t>MASTER RADIO WITH ANTENNA AND CABINET</t>
  </si>
  <si>
    <t>702324</t>
  </si>
  <si>
    <t>MASTER RADIO (E-NET 2.4) WITH ANTENNA</t>
  </si>
  <si>
    <t>702325</t>
  </si>
  <si>
    <t>MASTER RADIO (E-NET 5.8) WITH ANTENNA</t>
  </si>
  <si>
    <t>702331</t>
  </si>
  <si>
    <t>EMERGENCY BACKUP LOCAL RADIO UNIT</t>
  </si>
  <si>
    <t>702335</t>
  </si>
  <si>
    <t>BATTERY BACKUP SYSTEM</t>
  </si>
  <si>
    <t>702339</t>
  </si>
  <si>
    <t>EMERGENCY BACKUP LOCAL RADIO (E-NET 2.4) UNIT</t>
  </si>
  <si>
    <t>702340</t>
  </si>
  <si>
    <t>EMERGENCY BACKUP LOCAL RADIO (E-NET 5.8) UNIT</t>
  </si>
  <si>
    <t>702350</t>
  </si>
  <si>
    <t>EMERGENCY BACKUP LOCAL RADIO (E-NET 5.8) WITH ANTENNA</t>
  </si>
  <si>
    <t>702403</t>
  </si>
  <si>
    <t>TRAFFIC TIMER UNIT</t>
  </si>
  <si>
    <t>702901</t>
  </si>
  <si>
    <t>ATMS SOFTWARE UPGRADE</t>
  </si>
  <si>
    <t>702902</t>
  </si>
  <si>
    <t>ATMS CENTRAL COMPUTER SERVER</t>
  </si>
  <si>
    <t>702903</t>
  </si>
  <si>
    <t>ATMS WORK STATION</t>
  </si>
  <si>
    <t>702904</t>
  </si>
  <si>
    <t>ATMS SERVER MODIFICATION</t>
  </si>
  <si>
    <t>703001</t>
  </si>
  <si>
    <t>703</t>
  </si>
  <si>
    <t>FLASHING BEACON CONTROLLER</t>
  </si>
  <si>
    <t>703011</t>
  </si>
  <si>
    <t>SP &amp; 703</t>
  </si>
  <si>
    <t>703022</t>
  </si>
  <si>
    <t>FLASHING BEACON ASSEMBLY</t>
  </si>
  <si>
    <t>703023</t>
  </si>
  <si>
    <t>FLASHING BEACON RELOCATION</t>
  </si>
  <si>
    <t>703025</t>
  </si>
  <si>
    <t>FLASHING BEACON ASSEMBLY (RELOCATION)</t>
  </si>
  <si>
    <t>703026</t>
  </si>
  <si>
    <t>FLASHING BEACON ASSEMBLY, SHOULDER MT., MONO POLE, SOLAR</t>
  </si>
  <si>
    <t>704001</t>
  </si>
  <si>
    <t>704</t>
  </si>
  <si>
    <t>VEHICLE DETECTOR</t>
  </si>
  <si>
    <t>704002</t>
  </si>
  <si>
    <t>VEHICLE DETECTOR-WITH COUNT</t>
  </si>
  <si>
    <t>704003</t>
  </si>
  <si>
    <t>VEHICLE DETECTOR-RACK MOUNT</t>
  </si>
  <si>
    <t>704004</t>
  </si>
  <si>
    <t>VEHICLE DETECTOR-RACK MOUNT, WITH COUNT</t>
  </si>
  <si>
    <t>704005</t>
  </si>
  <si>
    <t>ANTENNA RELOCATION</t>
  </si>
  <si>
    <t>704020</t>
  </si>
  <si>
    <t>CONTROLLER CABINET RELOCATION</t>
  </si>
  <si>
    <t>704021</t>
  </si>
  <si>
    <t>CONTROLLER CABINET MODIFICATION</t>
  </si>
  <si>
    <t>704031</t>
  </si>
  <si>
    <t>LOOP WIRING</t>
  </si>
  <si>
    <t>704032</t>
  </si>
  <si>
    <t>SP &amp; 704</t>
  </si>
  <si>
    <t>704035</t>
  </si>
  <si>
    <t>LOOP WIRING CLASS I</t>
  </si>
  <si>
    <t>704036</t>
  </si>
  <si>
    <t>LOOP WIRING CLASS III (1C/16 A.W.G.)</t>
  </si>
  <si>
    <t>704041</t>
  </si>
  <si>
    <t>FEEDER WIRE</t>
  </si>
  <si>
    <t>704091</t>
  </si>
  <si>
    <t>PREFORMED DETECTOR LOOP (6' X 6')</t>
  </si>
  <si>
    <t>704098</t>
  </si>
  <si>
    <t>PREFORMED DETECTOR LOOP (6' X 12')</t>
  </si>
  <si>
    <t>704101</t>
  </si>
  <si>
    <t>PREFORMED DETECTOR LOOP (6' X 15')</t>
  </si>
  <si>
    <t>704107</t>
  </si>
  <si>
    <t>PREFORMED DETECTOR LOOP (6' X 20', Q)</t>
  </si>
  <si>
    <t>704111</t>
  </si>
  <si>
    <t>PREFORMED DETECTOR LOOP (6' X 30')</t>
  </si>
  <si>
    <t>704116</t>
  </si>
  <si>
    <t>PREFORMED DETECTOR LOOP (6' X 40')</t>
  </si>
  <si>
    <t>704120</t>
  </si>
  <si>
    <t>PREFORMED DETECTOR LOOP (6' X 50')</t>
  </si>
  <si>
    <t>704151</t>
  </si>
  <si>
    <t>PREFORMED DETECTOR LOOP (6' X 25', Q)</t>
  </si>
  <si>
    <t>704166</t>
  </si>
  <si>
    <t>PREFORMED DETECTOR LOOP (6' X 40', Q)</t>
  </si>
  <si>
    <t>704176</t>
  </si>
  <si>
    <t>PREFORMED DETECTOR LOOP (6' X 50', Q)</t>
  </si>
  <si>
    <t>704404</t>
  </si>
  <si>
    <t>CAMERA ASSEMBLY</t>
  </si>
  <si>
    <t>704411</t>
  </si>
  <si>
    <t>PTZ CAMERA SYSTEM</t>
  </si>
  <si>
    <t>704416</t>
  </si>
  <si>
    <t>ANTENNA CABLE (TYPE 6)</t>
  </si>
  <si>
    <t>704419</t>
  </si>
  <si>
    <t>ANTENNA CABLE (TYPE 9)</t>
  </si>
  <si>
    <t>704422</t>
  </si>
  <si>
    <t>ANTENNA CABLE (TYPE 12)</t>
  </si>
  <si>
    <t>704430</t>
  </si>
  <si>
    <t>FIBER OPTIC BLANK OUT SIGN</t>
  </si>
  <si>
    <t>704431</t>
  </si>
  <si>
    <t>WIC FIBER ENCLOSURE</t>
  </si>
  <si>
    <t>704432</t>
  </si>
  <si>
    <t>LED BLANK OUT SIGN</t>
  </si>
  <si>
    <t>704504</t>
  </si>
  <si>
    <t>LOOP WIRING CLASS III (2C)</t>
  </si>
  <si>
    <t>704506</t>
  </si>
  <si>
    <t>LOOP WIRING CLASS III (2)</t>
  </si>
  <si>
    <t>704601</t>
  </si>
  <si>
    <t>WIRELESS MAGNETIC DETECTOR</t>
  </si>
  <si>
    <t>704602</t>
  </si>
  <si>
    <t>WIRELESS MAGNETIC DETECTOR REPEATER</t>
  </si>
  <si>
    <t>704603</t>
  </si>
  <si>
    <t>MAGNETIC DETECTOR PROCESSOR</t>
  </si>
  <si>
    <t>704604</t>
  </si>
  <si>
    <t>MAGNETIC DETECTOR EXTENDER CARD</t>
  </si>
  <si>
    <t>706001</t>
  </si>
  <si>
    <t>706</t>
  </si>
  <si>
    <t>TRAFFIC SIGNAL HEAD (1 SECTION, 1 WAY)</t>
  </si>
  <si>
    <t>706009</t>
  </si>
  <si>
    <t>TRAFFIC SIGNAL HEAD (3 SECTION, 1 WAY)</t>
  </si>
  <si>
    <t>706013</t>
  </si>
  <si>
    <t>TRAFFIC SIGNAL HEAD (4 SECTION, 1 WAY)</t>
  </si>
  <si>
    <t>706017</t>
  </si>
  <si>
    <t>TRAFFIC SIGNAL HEAD (5 SECTION, 1 WAY)</t>
  </si>
  <si>
    <t>706031</t>
  </si>
  <si>
    <t>SP &amp; 706</t>
  </si>
  <si>
    <t>TRAFFIC SIGNAL HEAD, LED, (1 SECTION,1 WAY)</t>
  </si>
  <si>
    <t>706039</t>
  </si>
  <si>
    <t>TRAFFIC SIGNAL HEAD, LED, (3 SECTION, 1 WAY)</t>
  </si>
  <si>
    <t>706043</t>
  </si>
  <si>
    <t>TRAFFIC SIGNAL HEAD, LED, (4 SECTION, 1 WAY)</t>
  </si>
  <si>
    <t>706047</t>
  </si>
  <si>
    <t>TRAFFIC SIGNAL HEAD, LED, (5 SECTION, 1 WAY)</t>
  </si>
  <si>
    <t>706061</t>
  </si>
  <si>
    <t>TRAFFIC SIGNAL HEAD, LED LENS, RETROFIT (1 SECTION, 1 WAY)</t>
  </si>
  <si>
    <t>706069</t>
  </si>
  <si>
    <t>TRAFFIC SIGNAL HEAD, LED LENS, RETROFIT (3 SECTION, 1 WAY)</t>
  </si>
  <si>
    <t>706073</t>
  </si>
  <si>
    <t>TRAFFIC SIGNAL HEAD, LED LENS, RETROFIT (4 SECTION, 1 WAY)</t>
  </si>
  <si>
    <t>706077</t>
  </si>
  <si>
    <t>TRAFFIC SIGNAL HEAD, LED LENS, RETROFIT (5 SECTION, 1 WAY)</t>
  </si>
  <si>
    <t>706081</t>
  </si>
  <si>
    <t>OPTICALLY PROGRAMMED TRAFFIC SIGNAL HEAD</t>
  </si>
  <si>
    <t>706085</t>
  </si>
  <si>
    <t>TEMPORARY TRAFFIC SIGNAL HEAD</t>
  </si>
  <si>
    <t>706090</t>
  </si>
  <si>
    <t>TRAFFIC SIGNAL LENS, LED RETROFIT, (12" RED BALL)</t>
  </si>
  <si>
    <t>706091</t>
  </si>
  <si>
    <t>TRAFFIC SIGNAL LENS, LED RETROFIT, (12" YELLOW BALL)</t>
  </si>
  <si>
    <t>706092</t>
  </si>
  <si>
    <t>TRAFFIC SIGNAL LENS, LED RETROFIT, (12" GREEN BALL)</t>
  </si>
  <si>
    <t>706093</t>
  </si>
  <si>
    <t>TRAFFIC SIGNAL LENS, LED RETROFIT, (12" RED ARROW)</t>
  </si>
  <si>
    <t>706094</t>
  </si>
  <si>
    <t>TRAFFIC SIGNAL LENS, LED RETROFIT, (12" YELLOW ARROW)</t>
  </si>
  <si>
    <t>706095</t>
  </si>
  <si>
    <t>TRAFFIC SIGNAL LENS, LED RETROFIT, (12" GREEN ARROW)</t>
  </si>
  <si>
    <t>706101</t>
  </si>
  <si>
    <t>TRAFFIC SIGNAL MODIFICATION</t>
  </si>
  <si>
    <t>706103</t>
  </si>
  <si>
    <t>RELOCATION OF TRAFFIC SIGNAL HEAD</t>
  </si>
  <si>
    <t>706104</t>
  </si>
  <si>
    <t>REMOVE AND RELOCATE TRAFFIC SIGNAL HEAD</t>
  </si>
  <si>
    <t>706105</t>
  </si>
  <si>
    <t>SIGNAL HEAD RELOCATION</t>
  </si>
  <si>
    <t>706201</t>
  </si>
  <si>
    <t>LOUVERS</t>
  </si>
  <si>
    <t>707001</t>
  </si>
  <si>
    <t>SP &amp; 707</t>
  </si>
  <si>
    <t>PEDESTRIAN PUSH BUTTON</t>
  </si>
  <si>
    <t>707002</t>
  </si>
  <si>
    <t>PEDESTRIAN SIGNAL HEAD, LED</t>
  </si>
  <si>
    <t>707004</t>
  </si>
  <si>
    <t>PEDESTRIAN SIGNAL HEAD, LED LENS, RETROFIT (TWO SECTION)</t>
  </si>
  <si>
    <t>707006</t>
  </si>
  <si>
    <t>CENTRAL CONTROL UNIT</t>
  </si>
  <si>
    <t>707007</t>
  </si>
  <si>
    <t>POLE MOUNTED ASSEMBLY</t>
  </si>
  <si>
    <t>707008</t>
  </si>
  <si>
    <t>INFRARED PROGRAMMING DEVICE</t>
  </si>
  <si>
    <t>707012</t>
  </si>
  <si>
    <t>PEDESTRIAN SIGNAL HEAD RELOCATION</t>
  </si>
  <si>
    <t>707015</t>
  </si>
  <si>
    <t>COUNTDOWN PEDESTRIAN SIGNAL HEAD, LED</t>
  </si>
  <si>
    <t>707016</t>
  </si>
  <si>
    <t>COUNTDOWN PEDESTRIAN SIGNAL HEAD, LED RETROFIT</t>
  </si>
  <si>
    <t>707021</t>
  </si>
  <si>
    <t>AUDIBLE PEDESTRIAN WARNING SIGNALS</t>
  </si>
  <si>
    <t>707201</t>
  </si>
  <si>
    <t>PEDESTRIAN PUSH BUTTON REPLACEMENT</t>
  </si>
  <si>
    <t>708004</t>
  </si>
  <si>
    <t>708</t>
  </si>
  <si>
    <t>TRAFFIC SIGNAL CABLE (3C/14 A.W.G.)</t>
  </si>
  <si>
    <t>708007</t>
  </si>
  <si>
    <t>TRAFFIC SIGNAL CABLE (5C/12 A.W.G.)</t>
  </si>
  <si>
    <t>708008</t>
  </si>
  <si>
    <t>TRAFFIC SIGNAL CABLE (5C/14 A.W.G.)</t>
  </si>
  <si>
    <t>708011</t>
  </si>
  <si>
    <t>TRAFFIC SIGNAL CABLE (7C/12 A.W.G.)</t>
  </si>
  <si>
    <t>708012</t>
  </si>
  <si>
    <t>TRAFFIC SIGNAL CABLE (7C/14 A.W.G.)</t>
  </si>
  <si>
    <t>708021</t>
  </si>
  <si>
    <t>TRAFFIC SIGNAL CABLE (12C/12 A.W.G.)</t>
  </si>
  <si>
    <t>708022</t>
  </si>
  <si>
    <t>TRAFFIC SIGNAL CABLE (12C/14 A.W.G.)</t>
  </si>
  <si>
    <t>708037</t>
  </si>
  <si>
    <t>TRAFFIC SIGNAL CABLE (20C/12 A.W.G.)</t>
  </si>
  <si>
    <t>708038</t>
  </si>
  <si>
    <t>TRAFFIC SIGNAL CABLE (20C/14 A.W.G.)</t>
  </si>
  <si>
    <t>708108</t>
  </si>
  <si>
    <t>SP &amp; 708</t>
  </si>
  <si>
    <t>708112</t>
  </si>
  <si>
    <t>708138</t>
  </si>
  <si>
    <t>708203</t>
  </si>
  <si>
    <t>708204</t>
  </si>
  <si>
    <t>ELECTRICAL CONDUCTORS-IN-CONDUIT (2C/0000 A.W.G.)</t>
  </si>
  <si>
    <t>708205</t>
  </si>
  <si>
    <t>ELECTRICAL CONDUCTORS-IN-CONDUIT (2C/0000 A.W.G., E.G.C.)</t>
  </si>
  <si>
    <t>708206</t>
  </si>
  <si>
    <t>ELECTRICAL CONDUCTORS-IN-CONDUIT (1C/8 A.W.G.)</t>
  </si>
  <si>
    <t>708207</t>
  </si>
  <si>
    <t>ELECTRICAL CONDUCTORS-IN-CONDUIT (1C/8 A.W.G., E.G.C.)</t>
  </si>
  <si>
    <t>708208</t>
  </si>
  <si>
    <t>ELECTRICAL CONDUCTORS-IN-CONDUIT, COPPER (1C/8 A.W.G., E.G.C.)</t>
  </si>
  <si>
    <t>708209</t>
  </si>
  <si>
    <t>ELECTRICAL CONDUCTORS IN CONDUIT, COPPER (2C/6 A.W.G., E.G.C.)</t>
  </si>
  <si>
    <t>708210</t>
  </si>
  <si>
    <t>ELECTRICAL CONDUCTORS-IN-CONDUIT (2C/8 A.W.G., W/G)</t>
  </si>
  <si>
    <t>708211</t>
  </si>
  <si>
    <t>ELECTRICAL CONDUCTORS-IN-CONDUIT (1C/12 A.W.G., E.G.C.)</t>
  </si>
  <si>
    <t>708212</t>
  </si>
  <si>
    <t>ELECTRICAL CONDUCTORS-IN-CONDUIT (2C/8 A.W.G., E.G.C.)</t>
  </si>
  <si>
    <t>708213</t>
  </si>
  <si>
    <t>ELECTRICAL CONDUCTORS-IN-CONDUIT (1C/10 A.W.G., E.G.C.)</t>
  </si>
  <si>
    <t>708215</t>
  </si>
  <si>
    <t>ELECTRICAL CONDUCTORS-IN-CONDUIT (2C/2 A.W.G.)</t>
  </si>
  <si>
    <t>708216</t>
  </si>
  <si>
    <t>ELECTRICAL CONDUCTORS-IN-CONDUIT (2C/4 A.W.G.)</t>
  </si>
  <si>
    <t>708217</t>
  </si>
  <si>
    <t>ELECTRICAL CONDUCTORS-IN-CONDUIT (2C/6 A.W.G.)</t>
  </si>
  <si>
    <t>708219</t>
  </si>
  <si>
    <t>ELECTRICAL CONDUCTORS-IN-CONDUIT (2C/8 A.W.G.)</t>
  </si>
  <si>
    <t>708220</t>
  </si>
  <si>
    <t>ELECTRICAL CONDUCTORS-IN-CONDUIT (2C/10 A.W.G., E.G.C.)</t>
  </si>
  <si>
    <t>708221</t>
  </si>
  <si>
    <t>ELECTRICAL CONDUCTORS-IN-CONDUIT (2C/10 A.W.G.)</t>
  </si>
  <si>
    <t>708222</t>
  </si>
  <si>
    <t>ELECTRICAL CONDUCTORS IN CONDUIT (2C/0, A.W.G., E.G.C.)</t>
  </si>
  <si>
    <t>708223</t>
  </si>
  <si>
    <t>ELECTRICAL CONDUCTORS-IN-CONDUIT (2C/12 A.W.G.)</t>
  </si>
  <si>
    <t>708224</t>
  </si>
  <si>
    <t>ELECTRICAL CONDUCTORS-IN-CONDUIT (2C/2 A.W.G., E.G.C.)</t>
  </si>
  <si>
    <t>708226</t>
  </si>
  <si>
    <t>ELECTRICAL CONDUCTORS IN CONDUIT (3C/00, A.W.G., E.G.C.)</t>
  </si>
  <si>
    <t>708227</t>
  </si>
  <si>
    <t>ELECTRICAL CONDUCTORS-IN-CONDUIT (3C/0 A.W.G.)</t>
  </si>
  <si>
    <t>708228</t>
  </si>
  <si>
    <t>ELECTRICAL CONDUCTORS-IN-CONDUIT (3C/2 A.W.G.)</t>
  </si>
  <si>
    <t>708293</t>
  </si>
  <si>
    <t>708294</t>
  </si>
  <si>
    <t>ELECTRICAL CONDUCTORS-IN-CONDUIT, ALUMINUM (1C/3 A.W.G., E.G.C.)</t>
  </si>
  <si>
    <t>708295</t>
  </si>
  <si>
    <t>ELECTRICAL CONDUCTORS-IN-CONDUIT, ALUMINUM (1C/4 A.W.G., E.G.C.)</t>
  </si>
  <si>
    <t>708297</t>
  </si>
  <si>
    <t>ELECTRICAL CONDUCTORS-IN-CONDUIT, ALUMINUM (1C/6 A.W.G., E.G.C.)</t>
  </si>
  <si>
    <t>708300</t>
  </si>
  <si>
    <t>ELECTRICAL CONDUCTORS-IN-CONDUIT, ALUMINUM (2C/2 A.W.G.)</t>
  </si>
  <si>
    <t>708301</t>
  </si>
  <si>
    <t>ELECTRICAL CONDUCTORS-IN-CONDUIT, ALUMINUM (2C/3 A.W.G.)</t>
  </si>
  <si>
    <t>708303</t>
  </si>
  <si>
    <t>ELECTRICAL CONDUCTORS-IN-CONDUIT, ALUMINUM (2C/2 A.W.G., 1C/2 E.G.C.)</t>
  </si>
  <si>
    <t>708304</t>
  </si>
  <si>
    <t>ELECTRICAL CONDUCTORS-IN-CONDUIT, ALUMINUM (2C/4 A.W.G.)</t>
  </si>
  <si>
    <t>708306</t>
  </si>
  <si>
    <t>ELECTRICAL CONDUCTORS-IN-CONDUIT, ALUMINUM (2C/6 A.W.G.)</t>
  </si>
  <si>
    <t>708331</t>
  </si>
  <si>
    <t>ELECTRICAL CONDUCTORS-IN-CONDUIT, ALUMINUM (3C/0000 A.W.G.)</t>
  </si>
  <si>
    <t>708332</t>
  </si>
  <si>
    <t>ELECTRICAL CONDUCTORS-IN-CONDUIT, ALUMINUM (3C/2 A.W.G.)</t>
  </si>
  <si>
    <t>708333</t>
  </si>
  <si>
    <t>ELECTRICAL CONDUCTORS-IN-CONDUIT, ALUMINUM (3C/2 A.W.G., 1C/2 E.G.C.)</t>
  </si>
  <si>
    <t>708334</t>
  </si>
  <si>
    <t>ELECTRICAL CONDUCTORS-IN-CONDUIT, ALUMINUM (3C/4 A.W.G.)</t>
  </si>
  <si>
    <t>708336</t>
  </si>
  <si>
    <t>ELECTRICAL CONDUCTORS-IN-CONDUIT, ALUMINUM (3C/6 A.W.G.)</t>
  </si>
  <si>
    <t>708393</t>
  </si>
  <si>
    <t>ELECTRICAL CONDUCTORS-IN-CONDUIT, ALUMINUM(2C/4 A.W.G., w/g)</t>
  </si>
  <si>
    <t>708394</t>
  </si>
  <si>
    <t>708395</t>
  </si>
  <si>
    <t>ELECTRICAL CONDUCTORS-IN-CONDUIT, ALUMINUM(2C/2 A.W.G., W/G)</t>
  </si>
  <si>
    <t>708396</t>
  </si>
  <si>
    <t>ELECTRICAL CONDUCTORS-IN-CONDUIT, ALUMINUM(3C/0 A.W.G., W/G)</t>
  </si>
  <si>
    <t>708397</t>
  </si>
  <si>
    <t>ELECTRICAL CONDUCTORS-IN-CONDUIT, COPPER (2C/4 A.W.G., E.G.C.)</t>
  </si>
  <si>
    <t>708398</t>
  </si>
  <si>
    <t>708399</t>
  </si>
  <si>
    <t>708400</t>
  </si>
  <si>
    <t>708401</t>
  </si>
  <si>
    <t>708402</t>
  </si>
  <si>
    <t>708451</t>
  </si>
  <si>
    <t>ELECTRICAL CONDUCTORS FOR LUMINAIRES</t>
  </si>
  <si>
    <t>708492</t>
  </si>
  <si>
    <t>INSTALLATION AND TESTING OF COMMUNICATION CABLE-FIBER</t>
  </si>
  <si>
    <t>708508</t>
  </si>
  <si>
    <t>COMMUNICATION CABLE, (6 PAIR, 22 A.W.G.)</t>
  </si>
  <si>
    <t>708509</t>
  </si>
  <si>
    <t>COMMUNICATIONS CABLE, OVERHEAD (6 PAIR, 22 A.W.G.)</t>
  </si>
  <si>
    <t>708593</t>
  </si>
  <si>
    <t>COMMUNICATION CABLE, FIBER (6 CHANNEL)</t>
  </si>
  <si>
    <t>708596</t>
  </si>
  <si>
    <t>FSK COMMUNICATION CABLE RELOCATION</t>
  </si>
  <si>
    <t>708599</t>
  </si>
  <si>
    <t>RELOCATE COMMUNICATIONS CABLE</t>
  </si>
  <si>
    <t>709001</t>
  </si>
  <si>
    <t>709</t>
  </si>
  <si>
    <t>GALVANIZED STEEL CONDUIT (1")</t>
  </si>
  <si>
    <t>709002</t>
  </si>
  <si>
    <t>GALVANIZED STEEL CONDUIT (1.25")</t>
  </si>
  <si>
    <t>709003</t>
  </si>
  <si>
    <t>GALVANIZED STEEL CONDUIT (1.5")</t>
  </si>
  <si>
    <t>709004</t>
  </si>
  <si>
    <t>GALVANIZED STEEL CONDUIT (2")</t>
  </si>
  <si>
    <t>709005</t>
  </si>
  <si>
    <t>GALVANIZED STEEL CONDUIT (3")</t>
  </si>
  <si>
    <t>709006</t>
  </si>
  <si>
    <t>GALVANIZED STEEL CONDUIT (4")</t>
  </si>
  <si>
    <t>709035</t>
  </si>
  <si>
    <t>SP &amp; 709</t>
  </si>
  <si>
    <t>709066</t>
  </si>
  <si>
    <t>FIBERGLASS CONDUIT (2")</t>
  </si>
  <si>
    <t>709067</t>
  </si>
  <si>
    <t>FIBERGLASS CONDUIT H.D. (1.5")</t>
  </si>
  <si>
    <t>710000</t>
  </si>
  <si>
    <t>710</t>
  </si>
  <si>
    <t>NON-METALLIC CONDUIT (0.75")</t>
  </si>
  <si>
    <t>710001</t>
  </si>
  <si>
    <t>NON-METALLIC CONDUIT (1")</t>
  </si>
  <si>
    <t>710002</t>
  </si>
  <si>
    <t>NON-METALLIC CONDUIT (1.25")</t>
  </si>
  <si>
    <t>710003</t>
  </si>
  <si>
    <t>NON-METALLIC CONDUIT (1.5")</t>
  </si>
  <si>
    <t>710004</t>
  </si>
  <si>
    <t>NON-METALLIC CONDUIT (2")</t>
  </si>
  <si>
    <t>710005</t>
  </si>
  <si>
    <t>NON-METALLIC CONDUIT (3")</t>
  </si>
  <si>
    <t>710006</t>
  </si>
  <si>
    <t>NON-METALLIC CONDUIT (4")</t>
  </si>
  <si>
    <t>710008</t>
  </si>
  <si>
    <t>NON-METALLIC CONDUIT (8")</t>
  </si>
  <si>
    <t>710022</t>
  </si>
  <si>
    <t>SP &amp; 710</t>
  </si>
  <si>
    <t>710023</t>
  </si>
  <si>
    <t>710024</t>
  </si>
  <si>
    <t>710025</t>
  </si>
  <si>
    <t>710026</t>
  </si>
  <si>
    <t>710028</t>
  </si>
  <si>
    <t>NON-METALLIC CONDUIT (6")</t>
  </si>
  <si>
    <t>711001</t>
  </si>
  <si>
    <t>711</t>
  </si>
  <si>
    <t>CONCRETE PULL BOX (TYPE 1)</t>
  </si>
  <si>
    <t>711002</t>
  </si>
  <si>
    <t>CONCRETE PULL BOX (TYPE 2)</t>
  </si>
  <si>
    <t>711013</t>
  </si>
  <si>
    <t>SP &amp; 711</t>
  </si>
  <si>
    <t>CONCRETE PULL BOX (TYPE 3)</t>
  </si>
  <si>
    <t>711021</t>
  </si>
  <si>
    <t>CONCRETE PULL BOX (TYPE SPECIAL)</t>
  </si>
  <si>
    <t>711022</t>
  </si>
  <si>
    <t>CONCRETE PULL BOX (TYPE SPECIAL HD)</t>
  </si>
  <si>
    <t>711101</t>
  </si>
  <si>
    <t>CONCRETE PULL BOX (TYPE 1 HD)</t>
  </si>
  <si>
    <t>711102</t>
  </si>
  <si>
    <t>CONCRETE PULL BOX (TYPE 2 HD)</t>
  </si>
  <si>
    <t>711103</t>
  </si>
  <si>
    <t>CONCRETE PULL BOX (TYPE 3 HD)</t>
  </si>
  <si>
    <t>711111</t>
  </si>
  <si>
    <t>711112</t>
  </si>
  <si>
    <t>711113</t>
  </si>
  <si>
    <t>711141</t>
  </si>
  <si>
    <t>CONCRETE PULL BOX (TYPE 2 HD) WITH TAMPER RESISTANT INSERT</t>
  </si>
  <si>
    <t>711151</t>
  </si>
  <si>
    <t>TAMPER RESISTANT PULL BOX INSERT</t>
  </si>
  <si>
    <t>712001</t>
  </si>
  <si>
    <t>712</t>
  </si>
  <si>
    <t>SPAN WIRE SUPPORT POLE WITH FOUNDATION</t>
  </si>
  <si>
    <t>713001</t>
  </si>
  <si>
    <t>713</t>
  </si>
  <si>
    <t>SPAN WIRE ASSEMBLY</t>
  </si>
  <si>
    <t>713002</t>
  </si>
  <si>
    <t>SPAN WIRE ASSEMBLY (TEMPORARY)</t>
  </si>
  <si>
    <t>714003</t>
  </si>
  <si>
    <t>714</t>
  </si>
  <si>
    <t>TRAFFIC SIGNAL MAST ARM AND POLE WITH FOUNDATION (0')</t>
  </si>
  <si>
    <t>714005</t>
  </si>
  <si>
    <t>LIGHT POLE FOUNDATION</t>
  </si>
  <si>
    <t>714006</t>
  </si>
  <si>
    <t>REMOVAL OF EXISTING ILLUMINATION CONDUIT AND CONDUCTORS</t>
  </si>
  <si>
    <t>714007</t>
  </si>
  <si>
    <t>SP &amp; 714</t>
  </si>
  <si>
    <t>TRAFFIC SIGNAL MAST ARM AND POLE (RELOCATION)</t>
  </si>
  <si>
    <t>714009</t>
  </si>
  <si>
    <t>TRAFFIC SIGNAL MAST ARM AND POLE WITH FOUNDATION (20'-64')</t>
  </si>
  <si>
    <t>714010</t>
  </si>
  <si>
    <t>TRAFFIC SIGNAL MAST ARM AND POLE WITH FOUNDATION (10')</t>
  </si>
  <si>
    <t>714012</t>
  </si>
  <si>
    <t>TRAFFIC SIGNAL MAST ARM AND POLE WITH FOUNDATION (12')</t>
  </si>
  <si>
    <t>714014</t>
  </si>
  <si>
    <t>TRAFFIC SIGNAL MAST ARM AND POLE WITH FOUNDATION (14')</t>
  </si>
  <si>
    <t>714016</t>
  </si>
  <si>
    <t>TRAFFIC SIGNAL MAST ARM AND POLE WITH FOUNDATION (16')</t>
  </si>
  <si>
    <t>714018</t>
  </si>
  <si>
    <t>TRAFFIC SIGNAL MAST ARM AND POLE WITH FOUNDATION (18')</t>
  </si>
  <si>
    <t>714020</t>
  </si>
  <si>
    <t>TRAFFIC SIGNAL MAST ARM AND POLE WITH FOUNDATION (20')</t>
  </si>
  <si>
    <t>714022</t>
  </si>
  <si>
    <t>TRAFFIC SIGNAL MAST ARM AND POLE WITH FOUNDATION (22')</t>
  </si>
  <si>
    <t>714024</t>
  </si>
  <si>
    <t>TRAFFIC SIGNAL MAST ARM AND POLE WITH FOUNDATION (24')</t>
  </si>
  <si>
    <t>714026</t>
  </si>
  <si>
    <t>TRAFFIC SIGNAL MAST ARM AND POLE WITH FOUNDATION (26')</t>
  </si>
  <si>
    <t>714028</t>
  </si>
  <si>
    <t>TRAFFIC SIGNAL MAST ARM AND POLE WITH FOUNDATION (28')</t>
  </si>
  <si>
    <t>714030</t>
  </si>
  <si>
    <t>TRAFFIC SIGNAL MAST ARM AND POLE WITH FOUNDATION (30')</t>
  </si>
  <si>
    <t>714032</t>
  </si>
  <si>
    <t>TRAFFIC SIGNAL MAST ARM AND POLE WITH FOUNDATION (32')</t>
  </si>
  <si>
    <t>714034</t>
  </si>
  <si>
    <t>TRAFFIC SIGNAL MAST ARM AND POLE WITH FOUNDATION (34')</t>
  </si>
  <si>
    <t>714035</t>
  </si>
  <si>
    <t>TRAFFIC SIGNAL MAST ARM AND POLE WITH FOUNDATION (35')</t>
  </si>
  <si>
    <t>714036</t>
  </si>
  <si>
    <t>TRAFFIC SIGNAL MAST ARM AND POLE WITH FOUNDATION (36')</t>
  </si>
  <si>
    <t>714038</t>
  </si>
  <si>
    <t>TRAFFIC SIGNAL MAST ARM AND POLE WITH FOUNDATION (38')</t>
  </si>
  <si>
    <t>714040</t>
  </si>
  <si>
    <t>TRAFFIC SIGNAL MAST ARM AND POLE WITH FOUNDATION (40')</t>
  </si>
  <si>
    <t>714042</t>
  </si>
  <si>
    <t>TRAFFIC SIGNAL MAST ARM AND POLE WITH FOUNDATION (42')</t>
  </si>
  <si>
    <t>714044</t>
  </si>
  <si>
    <t>TRAFFIC SIGNAL MAST ARM AND POLE WITH FOUNDATION (44')</t>
  </si>
  <si>
    <t>714045</t>
  </si>
  <si>
    <t>TRAFFIC SIGNAL MAST ARM AND POLE WITH FOUNDATION (45')</t>
  </si>
  <si>
    <t>714046</t>
  </si>
  <si>
    <t>TRAFFIC SIGNAL MAST ARM AND POLE WITH FOUNDATION (46')</t>
  </si>
  <si>
    <t>714048</t>
  </si>
  <si>
    <t>TRAFFIC SIGNAL MAST ARM AND POLE WITH FOUNDATION (48')</t>
  </si>
  <si>
    <t>714050</t>
  </si>
  <si>
    <t>TRAFFIC SIGNAL MAST ARM AND POLE WITH FOUNDATION (50')</t>
  </si>
  <si>
    <t>714051</t>
  </si>
  <si>
    <t>TRAFFIC SIGNAL MAST ARM AND POLE (INSTALL) WITH FOUNDATION (28')</t>
  </si>
  <si>
    <t>714052</t>
  </si>
  <si>
    <t>TRAFFIC SIGNAL MAST ARM AND POLE WITH FOUNDATION (52')</t>
  </si>
  <si>
    <t>714054</t>
  </si>
  <si>
    <t>TRAFFIC SIGNAL MAST ARM AND POLE WITH FOUNDATION (54')</t>
  </si>
  <si>
    <t>714055</t>
  </si>
  <si>
    <t>TRAFFIC SIGNAL MAST ARM AND POLE WITH FOUNDATION (55')</t>
  </si>
  <si>
    <t>714056</t>
  </si>
  <si>
    <t>TRAFFIC SIGNAL MAST ARM AND POLE WITH FOUNDATION (56')</t>
  </si>
  <si>
    <t>714058</t>
  </si>
  <si>
    <t>TRAFFIC SIGNAL MAST ARM AND POLE WITH FOUNDATION (58')</t>
  </si>
  <si>
    <t>714060</t>
  </si>
  <si>
    <t>TRAFFIC SIGNAL MAST ARM AND POLE WITH FOUNDATION (60')</t>
  </si>
  <si>
    <t>714061</t>
  </si>
  <si>
    <t>TRAFFIC SIGNAL MAST ARM AND POLE WITH FOUNDATION (61')</t>
  </si>
  <si>
    <t>714062</t>
  </si>
  <si>
    <t>TRAFFIC SIGNAL MAST ARM AND POLE WITH FOUNDATION (62')</t>
  </si>
  <si>
    <t>714064</t>
  </si>
  <si>
    <t>TRAFFIC SIGNAL MAST ARM AND POLE WITH FOUNDATION (64')</t>
  </si>
  <si>
    <t>714066</t>
  </si>
  <si>
    <t>TRAFFIC SIGNAL MAST ARM AND POLE WITH FOUNDATION (66')</t>
  </si>
  <si>
    <t>714068</t>
  </si>
  <si>
    <t>TRAFFIC SIGNAL MAST ARM AND POLE WITH FOUNDATION (68')</t>
  </si>
  <si>
    <t>714070</t>
  </si>
  <si>
    <t>TRAFFIC SIGNAL MAST ARM AND POLE WITH FOUNDATION (70')</t>
  </si>
  <si>
    <t>714072</t>
  </si>
  <si>
    <t>TRAFFIC SIGNAL MAST ARM AND POLE WITH FOUNDATION (72')</t>
  </si>
  <si>
    <t>714074</t>
  </si>
  <si>
    <t>TRAFFIC SIGNAL MAST ARM AND POLE WITH FOUNDATION (74')</t>
  </si>
  <si>
    <t>714119</t>
  </si>
  <si>
    <t>TRAFFIC SIGNAL MAST ARM AND POLE (INSTALL) WITH FOUNDATION (30')</t>
  </si>
  <si>
    <t>714120</t>
  </si>
  <si>
    <t>TRAFFIC SIGNAL MAST ARM AND POLE WITH FOUNDATION (18'-18')</t>
  </si>
  <si>
    <t>714121</t>
  </si>
  <si>
    <t>TRAFFIC SIGNAL MAST ARM AND POLE WITH FOUNDATION (20'-8')</t>
  </si>
  <si>
    <t>714122</t>
  </si>
  <si>
    <t>TRAFFIC SIGNAL MAST ARM AND POLE WITH FOUNDATION (20'-10')</t>
  </si>
  <si>
    <t>714123</t>
  </si>
  <si>
    <t>TRAFFIC SIGNAL MAST ARM AND POLE WITH FOUNDATION (20-20')</t>
  </si>
  <si>
    <t>714128</t>
  </si>
  <si>
    <t>TRAFFIC SIGNAL MAST ARM AND POLE WITH FOUNDATION (22'-8')</t>
  </si>
  <si>
    <t>714129</t>
  </si>
  <si>
    <t>TRAFFIC SIGNAL MAST ARM AND POLE WITH FOUNDATION (22'-10')</t>
  </si>
  <si>
    <t>714130</t>
  </si>
  <si>
    <t>TRAFFIC SIGNAL MAST ARM AND POLE WITH FOUNDATION (22'-44')</t>
  </si>
  <si>
    <t>714144</t>
  </si>
  <si>
    <t>TRAFFIC SIGNAL MAST ARM AND POLE WITH FOUNDATION (24'-24')</t>
  </si>
  <si>
    <t>714154</t>
  </si>
  <si>
    <t>TRAFFIC SIGNAL MAST ARM AND POLE WITH FOUNDATION (26'-26')</t>
  </si>
  <si>
    <t>714159</t>
  </si>
  <si>
    <t>TRAFFIC SIGNAL MAST ARM AND POLE WITH FOUNDATION (28'-16')</t>
  </si>
  <si>
    <t>714161</t>
  </si>
  <si>
    <t>TRAFFIC SIGNAL MAST ARM AND POLE WITH FOUNDATION (28'-20')</t>
  </si>
  <si>
    <t>714171</t>
  </si>
  <si>
    <t>TRAFFIC SIGNAL MAST ARM AND POLE WITH FOUNDATION (30'-18')</t>
  </si>
  <si>
    <t>714172</t>
  </si>
  <si>
    <t>TRAFFIC SIGNAL MAST ARM AND POLE WITH FOUNDATION (30'-20')</t>
  </si>
  <si>
    <t>714191</t>
  </si>
  <si>
    <t>TRAFFIC SIGNAL MAST ARM AND POLE WITH FOUNDATION (34'-32')</t>
  </si>
  <si>
    <t>714211</t>
  </si>
  <si>
    <t>TRAFFIC SIGNAL MAST ARM AND POLE WITH FOUNDATION (36'-20')</t>
  </si>
  <si>
    <t>714212</t>
  </si>
  <si>
    <t>TRAFFIC SIGNAL MAST ARM AND POLE WITH FOUNDATION (36'-22')</t>
  </si>
  <si>
    <t>714214</t>
  </si>
  <si>
    <t>TRAFFIC SIGNAL MAST ARM AND POLE WITH FOUNDATION (36'-26')</t>
  </si>
  <si>
    <t>714216</t>
  </si>
  <si>
    <t>TRAFFIC SIGNAL MAST ARM AND POLE WITH FOUNDATION (36'-30')</t>
  </si>
  <si>
    <t>714231</t>
  </si>
  <si>
    <t>TRAFFIC SIGNAL MAST ARM AND POLE WITH FOUNDATION (38'-30')</t>
  </si>
  <si>
    <t>714232</t>
  </si>
  <si>
    <t>TRAFFIC SIGNAL MAST ARM AND POLE WITH FOUNDATION (38'-32')</t>
  </si>
  <si>
    <t>714235</t>
  </si>
  <si>
    <t>TRAFFIC SIGNAL MAST ARM AND POLE WITH FOUNDATION (38'-38')</t>
  </si>
  <si>
    <t>714250</t>
  </si>
  <si>
    <t>TRAFFIC SIGNAL MAST ARM AND POLE WITH FOUNDATION (40'-36')</t>
  </si>
  <si>
    <t>714252</t>
  </si>
  <si>
    <t>TRAFFIC SIGNAL MAST ARM AND POLE WITH FOUNDATION (40'-40')</t>
  </si>
  <si>
    <t>714265</t>
  </si>
  <si>
    <t>TRAFFIC SIGNAL MAST ARM AND POLE WITH FOUNDATION (42'-32')</t>
  </si>
  <si>
    <t>714267</t>
  </si>
  <si>
    <t>TRAFFIC SIGNAL MAST ARM AND POLE WITH FOUNDATION (42'-36')</t>
  </si>
  <si>
    <t>714269</t>
  </si>
  <si>
    <t>TRAFFIC SIGNAL MAST ARM AND POLE WITH FOUNDATION (42'-40')</t>
  </si>
  <si>
    <t>714270</t>
  </si>
  <si>
    <t>TRAFFIC SIGNAL MAST ARM AND POLE WITH FOUNDATION (42'-42')</t>
  </si>
  <si>
    <t>714271</t>
  </si>
  <si>
    <t>TRAFFIC SIGNAL MAST ARM AND POLE WITH FOUNDATION (44'-6')</t>
  </si>
  <si>
    <t>714282</t>
  </si>
  <si>
    <t>TRAFFIC SIGNAL MAST ARM AND POLE WITH FOUNDATION (44'-28')</t>
  </si>
  <si>
    <t>714285</t>
  </si>
  <si>
    <t>TRAFFIC SIGNAL MAST ARM AND POLE WITH FOUNDATION (44'-34')</t>
  </si>
  <si>
    <t>714287</t>
  </si>
  <si>
    <t>TRAFFIC SIGNAL MAST ARM AND POLE WITH FOUNDATION (44'-38')</t>
  </si>
  <si>
    <t>714290</t>
  </si>
  <si>
    <t>TRAFFIC SIGNAL MAST ARM AND POLE WITH FOUNDATION (44'-44')</t>
  </si>
  <si>
    <t>714296</t>
  </si>
  <si>
    <t>TRAFFIC SIGNAL MAST ARM AND POLE WITH FOUNDATION (46'-18')</t>
  </si>
  <si>
    <t>714303</t>
  </si>
  <si>
    <t>TRAFFIC SIGNAL MAST ARM AND POLE WITH FOUNDATION (46'-32')</t>
  </si>
  <si>
    <t>714304</t>
  </si>
  <si>
    <t>TRAFFIC SIGNAL MAST ARM AND POLE WITH FOUNDATION (46'-34')</t>
  </si>
  <si>
    <t>714306</t>
  </si>
  <si>
    <t>TRAFFIC SIGNAL MAST ARM AND POLE WITH FOUNDATION (46'-38')</t>
  </si>
  <si>
    <t>714307</t>
  </si>
  <si>
    <t>TRAFFIC SIGNAL MAST ARM AND POLE WITH FOUNDATION (46'-40')</t>
  </si>
  <si>
    <t>714308</t>
  </si>
  <si>
    <t>TRAFFIC SIGNAL MAST ARM AND POLE WITH FOUNDATION (46'-42')</t>
  </si>
  <si>
    <t>714309</t>
  </si>
  <si>
    <t>TRAFFIC SIGNAL MAST ARM AND POLE WITH FOUNDATION (46'-44')</t>
  </si>
  <si>
    <t>714310</t>
  </si>
  <si>
    <t>TRAFFIC SIGNAL MAST ARM AND POLE WITH FOUNDATION (46'-46')</t>
  </si>
  <si>
    <t>714326</t>
  </si>
  <si>
    <t>TRAFFIC SIGNAL MAST ARM AND POLE WITH FOUNDATION (48'-38')</t>
  </si>
  <si>
    <t>714342</t>
  </si>
  <si>
    <t>TRAFFIC SIGNAL MAST ARM AND POLE WITH FOUNDATION (50'-28')</t>
  </si>
  <si>
    <t>714348</t>
  </si>
  <si>
    <t>TRAFFIC SIGNAL MAST ARM AND POLE WITH FOUNDATION (50'-40')</t>
  </si>
  <si>
    <t>714349</t>
  </si>
  <si>
    <t>TRAFFIC SIGNAL MAST ARM AND POLE WITH FOUNDATION (50'-42')</t>
  </si>
  <si>
    <t>714351</t>
  </si>
  <si>
    <t>TRAFFIC SIGNAL MAST ARM AND POLE WITH FOUNDATION (50'-46')</t>
  </si>
  <si>
    <t>714353</t>
  </si>
  <si>
    <t>TRAFFIC SIGNAL MAST ARM AND POLE WITH FOUNDATION (50'-50')</t>
  </si>
  <si>
    <t>714357</t>
  </si>
  <si>
    <t>TRAFFIC SIGNAL MAST ARM AND POLE WITH FOUNDATION (28'-34')</t>
  </si>
  <si>
    <t>714360</t>
  </si>
  <si>
    <t>TRAFFIC SIGNAL MAST ARM AND POLE WITH FOUNDATION (52'-32')</t>
  </si>
  <si>
    <t>714364</t>
  </si>
  <si>
    <t>TRAFFIC SIGNAL MAST ARM AND POLE WITH FOUNDATION (30'-60')</t>
  </si>
  <si>
    <t>714365</t>
  </si>
  <si>
    <t>TRAFFIC SIGNAL MAST ARM AND POLE WITH FOUNDATION (30'-50')</t>
  </si>
  <si>
    <t>714404</t>
  </si>
  <si>
    <t>TRAFFIC SIGNAL MAST ARM AND POLE WITH FOUNDATION (30'-44')</t>
  </si>
  <si>
    <t>714405</t>
  </si>
  <si>
    <t>TRAFFIC SIGNAL MAST ARM AND POLE WITH FOUNDATION (22'-54')</t>
  </si>
  <si>
    <t>714406</t>
  </si>
  <si>
    <t>TRAFFIC SIGNAL MAST ARM AND POLE WITH FOUNDATION (38'-44')</t>
  </si>
  <si>
    <t>714423</t>
  </si>
  <si>
    <t>TRAFFIC SIGNAL MAST ARM AND POLE WITH FOUNDATION (40-'60')</t>
  </si>
  <si>
    <t>714424</t>
  </si>
  <si>
    <t>TRAFFIC SIGNAL MAST ARM AND POLE WITH FOUNDATION (30'-68')</t>
  </si>
  <si>
    <t>714491</t>
  </si>
  <si>
    <t>TRAFFIC SIGNAL MAST ARM AND POLE WITH FOUNDATION (36'-68')</t>
  </si>
  <si>
    <t>714520</t>
  </si>
  <si>
    <t>TRAFFIC SIGNAL MAST ARM AND POLE WITH FOUNDATION (46'-56')</t>
  </si>
  <si>
    <t>714521</t>
  </si>
  <si>
    <t>TRAFFIC SIGNAL MAST ARM AND POLE WITH FOUNDATION (46'-58')</t>
  </si>
  <si>
    <t>714522</t>
  </si>
  <si>
    <t>TRAFFIC SIGNAL MAST ARM AND POLE WITH FOUNDATION (40'-46')</t>
  </si>
  <si>
    <t>714523</t>
  </si>
  <si>
    <t>TRAFFIC SIGNAL MAST ARM AND POLE WITH FOUNDATION (40'-56')</t>
  </si>
  <si>
    <t>714524</t>
  </si>
  <si>
    <t>TRAFFIC SIGNAL MAST ARM AND POLE WITH FOUNDATION (46'-64')</t>
  </si>
  <si>
    <t>714580</t>
  </si>
  <si>
    <t>TRAFFIC SIGNAL MAST ARM AND POLE WITH FOUNDATION (60'-58')</t>
  </si>
  <si>
    <t>714584</t>
  </si>
  <si>
    <t>TRAFFIC SIGNAL MAST ARM AND POLE WITH FOUNDATION (40'-50')</t>
  </si>
  <si>
    <t>714586</t>
  </si>
  <si>
    <t>TRAFFIC SIGNAL MAST ARM AND POLE WITH FOUNDATION (62'-34')</t>
  </si>
  <si>
    <t>714588</t>
  </si>
  <si>
    <t>TRAFFIC SIGNAL MAST ARM AND POLE WITH FOUNDATION (32'-48')</t>
  </si>
  <si>
    <t>714589</t>
  </si>
  <si>
    <t>TRAFFIC SIGNAL MAST ARM AND POLE WITH FOUNDATION (32'-46')</t>
  </si>
  <si>
    <t>714590</t>
  </si>
  <si>
    <t>TRAFFIC SIGNAL MAST ARM AND POLE WITH FOUNDATION (36'-45')</t>
  </si>
  <si>
    <t>714591</t>
  </si>
  <si>
    <t>TRAFFIC SIGNAL MAST ARM AND POLE WITH FOUNDATION (58'-68')</t>
  </si>
  <si>
    <t>714592</t>
  </si>
  <si>
    <t>TRAFFIC SIGNAL MAST ARM AND POLE WITH FOUNDATION (25'-45')</t>
  </si>
  <si>
    <t>714593</t>
  </si>
  <si>
    <t>TRAFFIC SIGNAL MAST ARM AND POLE WITH FOUNDATION (36'-48')</t>
  </si>
  <si>
    <t>714594</t>
  </si>
  <si>
    <t>TRAFFIC SIGNAL MAST ARM AND POLE WITH FOUNDATION (30'-42')</t>
  </si>
  <si>
    <t>714596</t>
  </si>
  <si>
    <t>TRAFFIC SIGNAL MAST ARM AND POLE WITH FOUNDATION (12'-50')</t>
  </si>
  <si>
    <t>714597</t>
  </si>
  <si>
    <t>TRAFFIC SIGNAL MAST ARM AND POLE WITH FOUNDATION (18'-46')</t>
  </si>
  <si>
    <t>714598</t>
  </si>
  <si>
    <t>TRAFFIC SIGNAL MAST ARM AND POLE WITH FOUNDATION (28'-42')</t>
  </si>
  <si>
    <t>714600</t>
  </si>
  <si>
    <t>TRAFFIC SIGNAL MAST ARM AND POLE WITH FOUNDATION (32'-36')</t>
  </si>
  <si>
    <t>714601</t>
  </si>
  <si>
    <t>TRAFFIC SIGNAL MAST ARM AND POLE WITH FOUNDATION (38'-48')</t>
  </si>
  <si>
    <t>714602</t>
  </si>
  <si>
    <t>TRAFFIC SIGNAL MAST ARM AND POLE WITH FOUNDATION (52'-46')</t>
  </si>
  <si>
    <t>714603</t>
  </si>
  <si>
    <t>TRAFFIC SIGNAL MAST ARM AND POLE WITH FOUNDATION (38'-54')</t>
  </si>
  <si>
    <t>714604</t>
  </si>
  <si>
    <t>TRAFFIC SIGNAL MAST ARM AND POLE WITH FOUNDATION (52'-48')</t>
  </si>
  <si>
    <t>714605</t>
  </si>
  <si>
    <t>TRAFFIC SIGNAL MAST ARM AND POLE WITH FOUNDATION (30'-52')</t>
  </si>
  <si>
    <t>714606</t>
  </si>
  <si>
    <t>TRAFFIC SIGNAL MAST ARM AND POLE WITH FOUNDATION (32'-54')</t>
  </si>
  <si>
    <t>714607</t>
  </si>
  <si>
    <t>TRAFFIC SIGNAL MAST ARM AND POLE WITH FOUNDATION (32'-62')</t>
  </si>
  <si>
    <t>714609</t>
  </si>
  <si>
    <t>TRAFFIC SIGNAL MAST ARM AND POLE WITH FOUNDATION (18'-44')</t>
  </si>
  <si>
    <t>714610</t>
  </si>
  <si>
    <t>TRAFFIC SIGNAL MAST ARM AND POLE WITH FOUNDATION (36'-50')</t>
  </si>
  <si>
    <t>714611</t>
  </si>
  <si>
    <t>TRAFFIC SIGNAL MAST ARM AND POLE WITH FOUNDATION (24'-40')</t>
  </si>
  <si>
    <t>714612</t>
  </si>
  <si>
    <t>TRAFFIC SIGNAL MAST ARM AND POLE WITH FOUNDATION (24'-38')</t>
  </si>
  <si>
    <t>714613</t>
  </si>
  <si>
    <t>TRAFFIC SIGNAL MAST ARM AND POLE WITH FOUNDATION (46'-54')</t>
  </si>
  <si>
    <t>714614</t>
  </si>
  <si>
    <t>TRAFFIC SIGNAL MAST ARM AND POLE WITH FOUNDATION (60'-50')</t>
  </si>
  <si>
    <t>714615</t>
  </si>
  <si>
    <t>714616</t>
  </si>
  <si>
    <t>714617</t>
  </si>
  <si>
    <t>714618</t>
  </si>
  <si>
    <t>TRAFFIC SIGNAL MAST ARM AND POLE WITH FOUNDATION (36'-46')</t>
  </si>
  <si>
    <t>714619</t>
  </si>
  <si>
    <t>TRAFFIC SIGNAL MAST ARM AND POLE WITH FOUNDATION (40'-48')</t>
  </si>
  <si>
    <t>714620</t>
  </si>
  <si>
    <t>TRAFFIC SIGNAL MAST ARM AND POLE WITH FOUNDATION (46'-62')</t>
  </si>
  <si>
    <t>714621</t>
  </si>
  <si>
    <t>TRAFFIC SIGNAL MAST ARM AND POLE WITH FOUNDATION (48'-62')</t>
  </si>
  <si>
    <t>714622</t>
  </si>
  <si>
    <t>TRAFFIC SIGNAL MAST ARM AND POLE WITH FOUNDATION (48'-54')</t>
  </si>
  <si>
    <t>714623</t>
  </si>
  <si>
    <t>TRAFFIC SIGNAL MAST ARM AND POLE WITH FOUNDATION (38'-60')</t>
  </si>
  <si>
    <t>714625</t>
  </si>
  <si>
    <t>TRAFFIC SIGNAL MAST ARM AND POLE WITH FOUNDATION (30'-48')</t>
  </si>
  <si>
    <t>714626</t>
  </si>
  <si>
    <t>TRAFFIC SIGNAL MAST ARM AND POLE WITH FOUNDATION (30'-36')</t>
  </si>
  <si>
    <t>714628</t>
  </si>
  <si>
    <t>TRAFFIC SIGNAL MAST ARM AND POLE WITH FOUNDATION (34'-36')</t>
  </si>
  <si>
    <t>714629</t>
  </si>
  <si>
    <t>TRAFFIC SIGNAL MAST ARM AND POLE WITH FOUNDATION (54'-54')</t>
  </si>
  <si>
    <t>714630</t>
  </si>
  <si>
    <t>TRAFFIC SIGNAL MAST ARM AND POLE WITH FOUNDATION (18'-24')</t>
  </si>
  <si>
    <t>714631</t>
  </si>
  <si>
    <t>TRAFFIC SIGNAL MAST ARM AND POLE WITH FOUNDATION (52'-42')</t>
  </si>
  <si>
    <t>714632</t>
  </si>
  <si>
    <t>TRAFFIC SIGNAL MAST ARM AND POLE WITH FOUNDATION (24'-42')</t>
  </si>
  <si>
    <t>714633</t>
  </si>
  <si>
    <t>TRAFFIC SIGNAL MAST ARM AND POLE WITH FOUNDATION (44'-56')</t>
  </si>
  <si>
    <t>714634</t>
  </si>
  <si>
    <t>TRAFFIC SIGNAL MAST ARM AND POLE WITH FOUNDATION (46'-60')</t>
  </si>
  <si>
    <t>714635</t>
  </si>
  <si>
    <t>TRAFFIC SIGNAL MAST ARM AND POLE WITH FOUNDATION (56'-42')</t>
  </si>
  <si>
    <t>714636</t>
  </si>
  <si>
    <t>TRAFFIC SIGNAL MAST ARM AND POLE WITH FOUNDATION (42'-52')</t>
  </si>
  <si>
    <t>714637</t>
  </si>
  <si>
    <t>TRAFFIC SIGNAL MAST ARM AND POLE WITH FOUNDATION (30'-66')</t>
  </si>
  <si>
    <t>714638</t>
  </si>
  <si>
    <t>TRAFFIC SIGNAL MAST ARM AND POLE WITH FOUNDATION (20'-24')</t>
  </si>
  <si>
    <t>714639</t>
  </si>
  <si>
    <t>TRAFFIC SIGNAL MAST ARM AND POLE WITH FOUNDATION (32'-50')</t>
  </si>
  <si>
    <t>714640</t>
  </si>
  <si>
    <t>TRAFFIC SIGNAL MAST ARM AND POLE WITH FOUNDATION (20'-32')</t>
  </si>
  <si>
    <t>714641</t>
  </si>
  <si>
    <t>HIGH MAST ILLUMINATION ASSEMBLY (100'-4 LUMINAIRE)</t>
  </si>
  <si>
    <t>714642</t>
  </si>
  <si>
    <t>HIGH MAST ILLUMINATION ASSEMBLY (150'-6 LUMINAIRE)</t>
  </si>
  <si>
    <t>714643</t>
  </si>
  <si>
    <t>TRAFFIC SIGNAL MAST ARM AND POLE WITH FOUNDATION (40'-54')</t>
  </si>
  <si>
    <t>714644</t>
  </si>
  <si>
    <t>TRAFFIC SIGNAL MAST ARM AND POLE WITH FOUNDATION (44'-64')</t>
  </si>
  <si>
    <t>714645</t>
  </si>
  <si>
    <t>TRAFFIC SIGNAL MAST ARM AND POLE WITH FOUNDATION (38'-68')</t>
  </si>
  <si>
    <t>714646</t>
  </si>
  <si>
    <t>TRAFFIC SIGNAL MAST ARM AND POLE WITH FOUNDATION (34'-54')</t>
  </si>
  <si>
    <t>714647</t>
  </si>
  <si>
    <t>TRAFFIC SIGNAL MAST ARM AND POLE WITH FOUNDATION (54'-70')</t>
  </si>
  <si>
    <t>714648</t>
  </si>
  <si>
    <t>TRAFFIC SIGNAL MAST ARM AND POLE WITH FOUNDATION (36'-54')</t>
  </si>
  <si>
    <t>714649</t>
  </si>
  <si>
    <t>TRAFFIC SIGNAL MAST ARM AND POLE WITH FOUNDATION (54'-56')</t>
  </si>
  <si>
    <t>714650</t>
  </si>
  <si>
    <t>TRAFFIC SIGNAL MAST ARM AND POLE WITH FOUNDATION (40'-64')</t>
  </si>
  <si>
    <t>714652</t>
  </si>
  <si>
    <t>714653</t>
  </si>
  <si>
    <t>HIGH MAST ILLUMINATION ASSEMBLY WITH CAMERA (150'-8 LUMINAIRE)(HRC-</t>
  </si>
  <si>
    <t>714654</t>
  </si>
  <si>
    <t>TRAFFIC SIGNAL MAST ARM AND POLE WITH FOUNDATION (58'-52')</t>
  </si>
  <si>
    <t>714655</t>
  </si>
  <si>
    <t>TRAFFIC SIGNAL MAST ARM AND POLE WITH FOUNDATION (64'-44')</t>
  </si>
  <si>
    <t>714656</t>
  </si>
  <si>
    <t>TRAFFIC SIGNAL MAST ARM AND POLE WITH FOUNDATION (42'-48')</t>
  </si>
  <si>
    <t>714657</t>
  </si>
  <si>
    <t>TRAFFIC SIGNAL MAST ARM AND POLE WITH FOUNDATION (12'-36')</t>
  </si>
  <si>
    <t>714658</t>
  </si>
  <si>
    <t>TRAFFIC SIGNAL MAST ARM AND POLE WITH FOUNDATION (16'-52')</t>
  </si>
  <si>
    <t>714659</t>
  </si>
  <si>
    <t>TRAFFIC SIGNAL MAST ARM AND POLE WITH FOUNDATION (56'-32')</t>
  </si>
  <si>
    <t>714660</t>
  </si>
  <si>
    <t>HIGH MAST ASSEMBLY WITH CAMERA (60')</t>
  </si>
  <si>
    <t>714661</t>
  </si>
  <si>
    <t>714662</t>
  </si>
  <si>
    <t>714664</t>
  </si>
  <si>
    <t>TRAFFIC SIGNAL MAST ARM AND POLE WITH FOUNDATION (16'-28')</t>
  </si>
  <si>
    <t>714665</t>
  </si>
  <si>
    <t>TRAFFIC SIGNAL MAST ARM AND POLE WITH FOUNDATION (22'-28')</t>
  </si>
  <si>
    <t>714666</t>
  </si>
  <si>
    <t>TRAFFIC SIGNAL MAST ARM AND POLE WITH FOUNDATION (36'-42')</t>
  </si>
  <si>
    <t>714667</t>
  </si>
  <si>
    <t>TRAFFIC SIGNAL MAST ARM AND POLE WITH FOUNDATION (58'-72')</t>
  </si>
  <si>
    <t>714668</t>
  </si>
  <si>
    <t>HIGH MAST ASSEMBLY WITH CAMERA (100') (HRC-</t>
  </si>
  <si>
    <t>714669</t>
  </si>
  <si>
    <t>TRAFFIC SIGNAL MAST ARM AND POLE WITH FOUNDATION (28'-40')</t>
  </si>
  <si>
    <t>714670</t>
  </si>
  <si>
    <t>TRAFFIC SIGNAL MAST ARM AND POLE WITH FOUNDATION (66'-42')</t>
  </si>
  <si>
    <t>714671</t>
  </si>
  <si>
    <t>TRAFFIC SIGNAL MAST ARM AND POLE WITH FOUNDATION (32'-42')</t>
  </si>
  <si>
    <t>714672</t>
  </si>
  <si>
    <t>TRAFFIC SIGNAL MAST ARM AND POLE WITH FOUNDATION (32'-44')</t>
  </si>
  <si>
    <t>714673</t>
  </si>
  <si>
    <t>TRAFFIC SIGNAL MAST ARM AND POLE WITH FOUNDATION (66'-38')</t>
  </si>
  <si>
    <t>714700</t>
  </si>
  <si>
    <t>TRAFFIC SIGNAL MAST ARM AND POLE WITH FOUNDATION (58'-44')</t>
  </si>
  <si>
    <t>714702</t>
  </si>
  <si>
    <t>TRAFFIC SIGNAL POLE (RELOCATION)</t>
  </si>
  <si>
    <t>714718</t>
  </si>
  <si>
    <t>ROADWAY ILLUMINATION POLE (HOLOPHANE WADSWORTH, BRIDGE MOUNTED PEDESTAL, 12')</t>
  </si>
  <si>
    <t>714719</t>
  </si>
  <si>
    <t>LED LUMINAIRE ASSEMBLY (BUG U0 TYPE)</t>
  </si>
  <si>
    <t>714720</t>
  </si>
  <si>
    <t>ROADWAY ILLUMINATION POLE (TYPE A, PEDESTAL, 20')</t>
  </si>
  <si>
    <t>714721</t>
  </si>
  <si>
    <t>ROADWAY ILLUMINATION POLE (TYPE A, GROUND, 20')</t>
  </si>
  <si>
    <t>714722</t>
  </si>
  <si>
    <t>ROADWAY ILLUMINATION POLE RELOCATION</t>
  </si>
  <si>
    <t>714723</t>
  </si>
  <si>
    <t>LUMINAIRE ASSEMBLY</t>
  </si>
  <si>
    <t>714724</t>
  </si>
  <si>
    <t>LED LUMINAIRE ASSEMBLY</t>
  </si>
  <si>
    <t>714725</t>
  </si>
  <si>
    <t>LUMINAIRE POLE RELOCATION</t>
  </si>
  <si>
    <t>714727</t>
  </si>
  <si>
    <t>LUMINAIRE POLE REMOVAL</t>
  </si>
  <si>
    <t>714731</t>
  </si>
  <si>
    <t>UNDERPASS LUMINAIRE (200-WATT H.P.S.)</t>
  </si>
  <si>
    <t>714733</t>
  </si>
  <si>
    <t>LUMINAIRE ARM AND ATTACHMENT HARDWARE</t>
  </si>
  <si>
    <t>714734</t>
  </si>
  <si>
    <t>UNDERPASS LUMINAIRE (TYPE B)</t>
  </si>
  <si>
    <t>714742</t>
  </si>
  <si>
    <t>VIDEO DETECTOR (IP)</t>
  </si>
  <si>
    <t>714744</t>
  </si>
  <si>
    <t>ATCS PROCESSING UNIT</t>
  </si>
  <si>
    <t>714745</t>
  </si>
  <si>
    <t>ATCS INTERSECTION MODIFICATION</t>
  </si>
  <si>
    <t>714749</t>
  </si>
  <si>
    <t>LUMINAIRE POLE REMOVAL (HIGH MAST)</t>
  </si>
  <si>
    <t>714750</t>
  </si>
  <si>
    <t>ROADWAY ILLUMINATION POLE (250 WATT COBRA HEAD, T-BASE, 28')</t>
  </si>
  <si>
    <t>714754</t>
  </si>
  <si>
    <t>ROADWAY ILLUMINATION POLE (250-WATT COBRA HEAD, T-BASE, 36')</t>
  </si>
  <si>
    <t>714756</t>
  </si>
  <si>
    <t>ROADWAY ILLUMINATION POLE (250 WATT COBRA HEAD,T-BASE,40')</t>
  </si>
  <si>
    <t>714757</t>
  </si>
  <si>
    <t>ROADWAY ILLUMINATION POLE (400 WATT COBRA HEAD, T-BASE, 40')</t>
  </si>
  <si>
    <t>714759</t>
  </si>
  <si>
    <t>ROADWAY ILLUMINATION POLE (400 WATT, INTERSTATE, SHOE BASE, 37')</t>
  </si>
  <si>
    <t>714764</t>
  </si>
  <si>
    <t>ROADWAY ILLUMINATION POLE (ACORN-175W-METAL HALIDE, ANTIQUE, 8')</t>
  </si>
  <si>
    <t>714766</t>
  </si>
  <si>
    <t>ROADWAY ILLUMINATION POLE (400 WATT, COBRA HEAD, SHOE BASE, 40')</t>
  </si>
  <si>
    <t>714767</t>
  </si>
  <si>
    <t>ROADWAY ILLUMINATION POLE (1 X 160W LED LUMINAIRE, SHOE BASE, 30')</t>
  </si>
  <si>
    <t>714768</t>
  </si>
  <si>
    <t>ROADWAY ILLUMINATION POLE (2 X 160W LED LUMINAIRE 180 APART, SHOE BASE, 30')</t>
  </si>
  <si>
    <t>714769</t>
  </si>
  <si>
    <t>ROADWAY ILLUMINATION POLE (2 X 160W LED LUMINAIRE 90 APART, BREAKAWAY BASE, 30')</t>
  </si>
  <si>
    <t>714770</t>
  </si>
  <si>
    <t>ROADWAY ILLUMINATION POLE (1 X 160W LED LUMINAIRE, BREAKAWAY BASE, 30')</t>
  </si>
  <si>
    <t>714771</t>
  </si>
  <si>
    <t>ROADWAY ILLUMINATION POLE (2 X 160W LED LUMINAIRE 180 APART, BREAKAWAY BASE, 30')</t>
  </si>
  <si>
    <t>714772</t>
  </si>
  <si>
    <t>ROADWAY ILLUMINATION POLE (400 WATT, INTERSTATE, SHOE BASE, 42')</t>
  </si>
  <si>
    <t>714773</t>
  </si>
  <si>
    <t>ROADWAY ILLUMINATION POLE (400 WATT, COBRA HEAD, SHOE BASE, 35')</t>
  </si>
  <si>
    <t>714774</t>
  </si>
  <si>
    <t>ROADWAY ILLUMINATION POLE (100 WATT SHOE BOX, SHOE BASE, 18')</t>
  </si>
  <si>
    <t>714775</t>
  </si>
  <si>
    <t>ROADWAY ILLUMINATION POLE (400 WATT, HIGH PRESSURE SODIUM, SHOE BOX, T-BASE, 42')</t>
  </si>
  <si>
    <t>714776</t>
  </si>
  <si>
    <t>ROADWAY ILLUMINATION POLE (250 WATT, HIGH PRESSURE SODIUM, SHOE BOX, SHOE BASE, 42')</t>
  </si>
  <si>
    <t>714777</t>
  </si>
  <si>
    <t>ROADWAY ILLUMINATION POLE (250 WATT, HIGH PRESSURE SODIUM, SHOE BOX, T-BASE, 42')</t>
  </si>
  <si>
    <t>714779</t>
  </si>
  <si>
    <t>ROADWAY ILLUMINATION POLE (250 WATT, HIGH PRESSURE SODIUM, TWIN SHOE BOX, T-BASE, 42')</t>
  </si>
  <si>
    <t>714780</t>
  </si>
  <si>
    <t>714781</t>
  </si>
  <si>
    <t>714790</t>
  </si>
  <si>
    <t>ROADWAY ILLUMINATION POLE, RELOCATED (400-WATT INTERSTATE LUMINAIRE, SHOE BASE, 37')</t>
  </si>
  <si>
    <t>714805</t>
  </si>
  <si>
    <t>INSTALLING TRAFFIC SIGNAL MAST ARM AND POLE WITH FOUNDATION (16')</t>
  </si>
  <si>
    <t>714806</t>
  </si>
  <si>
    <t>INSTALLING TRAFFIC SIGNAL MAST ARM AND POLE WITH FOUNDATION (22')</t>
  </si>
  <si>
    <t>714807</t>
  </si>
  <si>
    <t>INSTALLING TRAFFIC SIGNAL MAST ARM AND POLE WITH FOUNDATION (38')</t>
  </si>
  <si>
    <t>714808</t>
  </si>
  <si>
    <t>INSTALLING TRAFFIC SIGNAL MAST ARM AND POLE WITH FOUNDATION (42')</t>
  </si>
  <si>
    <t>714809</t>
  </si>
  <si>
    <t>INSTALLING TRAFFIC SIGNAL MAST ARM AND POLE WITH FOUNDATION (48')</t>
  </si>
  <si>
    <t>714810</t>
  </si>
  <si>
    <t>INSTALLING TRAFFIC SIGNAL MAST ARM AND POLE WITH FOUNDATION (52')</t>
  </si>
  <si>
    <t>714811</t>
  </si>
  <si>
    <t>714831</t>
  </si>
  <si>
    <t>INSTALLING TRAFFIC SIGNAL MAST ARM AND POLE WITH FOUNDATION (30'-44')</t>
  </si>
  <si>
    <t>714900</t>
  </si>
  <si>
    <t>TRAFFIC SIGNAL MAST ARM AND POLE WITH FOUNDATION (44'-66')</t>
  </si>
  <si>
    <t>714901</t>
  </si>
  <si>
    <t>TRAFFIC SIGNAL MAST ARM AND POLE WITH FOUNDATION (54'-50')</t>
  </si>
  <si>
    <t>714902</t>
  </si>
  <si>
    <t>TRAFFIC SIGNAL MAST ARM AND POLE WITH FOUNDATION (52'-28')</t>
  </si>
  <si>
    <t>714903</t>
  </si>
  <si>
    <t>TRAFFIC SIGNAL MAST ARM AND POLE WITH FOUNDATION (58'-58')</t>
  </si>
  <si>
    <t>714905</t>
  </si>
  <si>
    <t>TRAFFIC SIGNAL MAST ARM AND POLE WITH FOUNDATION (62'-48')</t>
  </si>
  <si>
    <t>714906</t>
  </si>
  <si>
    <t>TRAFFIC SIGNAL MAST ARM AND POLE WITH FOUNDATION (14'-44')</t>
  </si>
  <si>
    <t>714907</t>
  </si>
  <si>
    <t>TRAFFIC SIGNAL MAST ARM AND POLE WITH FOUNDATION (48'-64')</t>
  </si>
  <si>
    <t>714950</t>
  </si>
  <si>
    <t>714951</t>
  </si>
  <si>
    <t>714952</t>
  </si>
  <si>
    <t>715001</t>
  </si>
  <si>
    <t>715</t>
  </si>
  <si>
    <t>TRAFFIC SIGNAL PEDESTAL POLE WITH FOUNDATION</t>
  </si>
  <si>
    <t>715002</t>
  </si>
  <si>
    <t>SP &amp; 715</t>
  </si>
  <si>
    <t>715003</t>
  </si>
  <si>
    <t>INSTALLING TRAFFIC SIGNAL POLE WITH FOUNDATION</t>
  </si>
  <si>
    <t>715004</t>
  </si>
  <si>
    <t>REMOVAL OF EXISTING SERVICE POINT ASSEMBLY</t>
  </si>
  <si>
    <t>715100</t>
  </si>
  <si>
    <t>SERVICE POINT ASSEMBLY</t>
  </si>
  <si>
    <t>715101</t>
  </si>
  <si>
    <t>SERVICE POINT ASSEMBLY (1 CIRCUIT)</t>
  </si>
  <si>
    <t>715102</t>
  </si>
  <si>
    <t>SERVICE POINT ASSEMBLY (2 CIRCUITS)</t>
  </si>
  <si>
    <t>715103</t>
  </si>
  <si>
    <t>SERVICE POINT ASSEMBLY (3 CIRCUITS)</t>
  </si>
  <si>
    <t>715104</t>
  </si>
  <si>
    <t>SERVICE POINT ASSEMBLY (4 CIRCUITS)</t>
  </si>
  <si>
    <t>715105</t>
  </si>
  <si>
    <t>SERVICE POINT ASSEMBLY (5 CIRCUITS)</t>
  </si>
  <si>
    <t>715106</t>
  </si>
  <si>
    <t>SERVICE POINT ASSEMBLY (6 CIRCUITS)</t>
  </si>
  <si>
    <t>715108</t>
  </si>
  <si>
    <t>SERVICE POINT ASSEMBLY (UNDERGROUND SECONDARY SERVICE, ROADWAY LIGHTING)</t>
  </si>
  <si>
    <t>715109</t>
  </si>
  <si>
    <t>715120</t>
  </si>
  <si>
    <t>PEDESTAL TYPE SERVICE POINT ASSEMBLY (6 CIRCUITS)</t>
  </si>
  <si>
    <t>715200</t>
  </si>
  <si>
    <t>LIGHTING CONTROLLER ASSEMBLY</t>
  </si>
  <si>
    <t>715300</t>
  </si>
  <si>
    <t>715701</t>
  </si>
  <si>
    <t>RELOCATION OF TRAFFIC SIGNAL EQUIPMENT</t>
  </si>
  <si>
    <t>715702</t>
  </si>
  <si>
    <t>715703</t>
  </si>
  <si>
    <t>MODIFICATION OF TRAFFIC SIGNAL EQUIPMENT</t>
  </si>
  <si>
    <t>715704</t>
  </si>
  <si>
    <t>REMOVAL OF TRAFFIC SIGNAL EQUIPMENT</t>
  </si>
  <si>
    <t>715706</t>
  </si>
  <si>
    <t>TEMPORARY SIGNAL INSTALLATION</t>
  </si>
  <si>
    <t>715707</t>
  </si>
  <si>
    <t>REMOVAL OF ILLUMINATION EQUIPMENT</t>
  </si>
  <si>
    <t>715708</t>
  </si>
  <si>
    <t>REMOVE AND REPLACE ILLUMINATION ASSEMBLY</t>
  </si>
  <si>
    <t>716144</t>
  </si>
  <si>
    <t>716</t>
  </si>
  <si>
    <t>TREATED WOOD POLE (CLASS 1, 44')</t>
  </si>
  <si>
    <t>716240</t>
  </si>
  <si>
    <t>TREATED WOOD POLE (CLASS 2, 40')</t>
  </si>
  <si>
    <t>716244</t>
  </si>
  <si>
    <t>TREATED WOOD POLE (CLASS 2, 44')</t>
  </si>
  <si>
    <t>716245</t>
  </si>
  <si>
    <t>TREATED WOOD POLE (CLASS 2, 45')</t>
  </si>
  <si>
    <t>716246</t>
  </si>
  <si>
    <t>TREATED WOOD POLE (CLASS 2, 46')</t>
  </si>
  <si>
    <t>716336</t>
  </si>
  <si>
    <t>TREATED WOOD POLE (CLASS 3, 36')</t>
  </si>
  <si>
    <t>716340</t>
  </si>
  <si>
    <t>TREATED WOOD POLE (CLASS 3, 40')</t>
  </si>
  <si>
    <t>716345</t>
  </si>
  <si>
    <t>TREATED WOOD POLE (CLASS 3, 45')</t>
  </si>
  <si>
    <t>716350</t>
  </si>
  <si>
    <t>TREATED WOOD POLE (CLASS 3, 50')</t>
  </si>
  <si>
    <t>716620</t>
  </si>
  <si>
    <t>TREATED WOOD POLE (CLASS 6, 20')</t>
  </si>
  <si>
    <t>716640</t>
  </si>
  <si>
    <t>TREATED WOOD POLE (CLASS 6, 40')</t>
  </si>
  <si>
    <t>716645</t>
  </si>
  <si>
    <t>TREATED WOOD POLE (CLASS 6, 45')</t>
  </si>
  <si>
    <t>718</t>
  </si>
  <si>
    <t>718002</t>
  </si>
  <si>
    <t>REFLECTORIZED PAINT PAVEMENT MARKING WHITE (6")</t>
  </si>
  <si>
    <t>718003</t>
  </si>
  <si>
    <t>REFLECTORIZED PAINT PAVEMENT MARKING WHITE (8")</t>
  </si>
  <si>
    <t>718005</t>
  </si>
  <si>
    <t>REFLECTORIZED PAINT PAVEMENT MARKING WHITE (12")</t>
  </si>
  <si>
    <t>718006</t>
  </si>
  <si>
    <t>REFLECTORIZED PAINT PAVEMENT MARKING WHITE (24")</t>
  </si>
  <si>
    <t>718011</t>
  </si>
  <si>
    <t>SP &amp; 718</t>
  </si>
  <si>
    <t>718013</t>
  </si>
  <si>
    <t>718015</t>
  </si>
  <si>
    <t>718102</t>
  </si>
  <si>
    <t>REFLECTORIZED PAINT PAVEMENT MARKING YELLOW (6")</t>
  </si>
  <si>
    <t>718103</t>
  </si>
  <si>
    <t>REFLECTORIZED PAINT PAVEMENT MARKING YELLOW (8")</t>
  </si>
  <si>
    <t>718105</t>
  </si>
  <si>
    <t>REFLECTORIZED PAINT PAVEMENT MARKING YELLOW (12")</t>
  </si>
  <si>
    <t>718106</t>
  </si>
  <si>
    <t>REFLECTORIZED PAINT PAVEMENT MARKING YELLOW (24")</t>
  </si>
  <si>
    <t>718111</t>
  </si>
  <si>
    <t>718114</t>
  </si>
  <si>
    <t>718115</t>
  </si>
  <si>
    <t>718201</t>
  </si>
  <si>
    <t>REFLECTORIZED PAINT PAVEMENT MARKING (WORDS)</t>
  </si>
  <si>
    <t>718202</t>
  </si>
  <si>
    <t>REFLECTORIZED PAINT PAVEMENT MARKING (ARROWS)</t>
  </si>
  <si>
    <t>718203</t>
  </si>
  <si>
    <t>REFLECTORIZED PAINT PAVEMENT MARKING (RAILROAD EMBLEMS)</t>
  </si>
  <si>
    <t>718204</t>
  </si>
  <si>
    <t>REFLECTORIZED PAINT PAVEMENT MARKING SYMBOLS (WHEELCHAIR)</t>
  </si>
  <si>
    <t>718205</t>
  </si>
  <si>
    <t>REFLECTORIZED PAINT PAVEMENT MARKING (BIKE EMBLEMS)</t>
  </si>
  <si>
    <t>718212</t>
  </si>
  <si>
    <t>718213</t>
  </si>
  <si>
    <t>718214</t>
  </si>
  <si>
    <t>719</t>
  </si>
  <si>
    <t>THERMOPLASTIC PAVEMENT MARKING WHITE (4")</t>
  </si>
  <si>
    <t>719002</t>
  </si>
  <si>
    <t>THERMOPLASTIC PAVEMENT MARKING WHITE (6")</t>
  </si>
  <si>
    <t>THERMOPLASTIC PAVEMENT MARKING WHITE (8")</t>
  </si>
  <si>
    <t>719004</t>
  </si>
  <si>
    <t>THERMOPLASTIC PAVEMENT MARKING WHITE (10")</t>
  </si>
  <si>
    <t>719006</t>
  </si>
  <si>
    <t>THERMOPLASTIC PAVEMENT MARKING WHITE (24")</t>
  </si>
  <si>
    <t>719008</t>
  </si>
  <si>
    <t>THERMOPLASTIC PAVEMENT MARKING WHITE (48")</t>
  </si>
  <si>
    <t>719011</t>
  </si>
  <si>
    <t>SP &amp; 719</t>
  </si>
  <si>
    <t>719013</t>
  </si>
  <si>
    <t>719015</t>
  </si>
  <si>
    <t>719016</t>
  </si>
  <si>
    <t>THERMOPLASTIC PAVEMENT MARKING YELLOW (4")</t>
  </si>
  <si>
    <t>719102</t>
  </si>
  <si>
    <t>THERMOPLASTIC PAVEMENT MARKING YELLOW (6")</t>
  </si>
  <si>
    <t>719103</t>
  </si>
  <si>
    <t>THERMOPLASTIC PAVEMENT MARKING YELLOW (8")</t>
  </si>
  <si>
    <t>719104</t>
  </si>
  <si>
    <t>THERMOPLASTIC PAVEMENT MARKING YELLOW (10")</t>
  </si>
  <si>
    <t>719105</t>
  </si>
  <si>
    <t>THERMOPLASTIC PAVEMENT MARKING YELLOW (12")</t>
  </si>
  <si>
    <t>719106</t>
  </si>
  <si>
    <t>THERMOPLASTIC PAVEMENT MARKING YELLOW (24")</t>
  </si>
  <si>
    <t>719111</t>
  </si>
  <si>
    <t>719113</t>
  </si>
  <si>
    <t>719115</t>
  </si>
  <si>
    <t>719200</t>
  </si>
  <si>
    <t>THERMOPLASTIC PAVEMENT MARKING (YIELD LINE)</t>
  </si>
  <si>
    <t>THERMOPLASTIC PAVEMENT MARKING (WORDS)</t>
  </si>
  <si>
    <t>THERMOPLASTIC PAVEMENT MARKING (ARROWS)</t>
  </si>
  <si>
    <t>719203</t>
  </si>
  <si>
    <t>THERMOPLASTIC PAVEMENT MARKING (RAILROAD EMBLEMS)</t>
  </si>
  <si>
    <t>719204</t>
  </si>
  <si>
    <t>THERMOPLASTIC PAVEMENT MARKINGS (WHEELCHAIR)</t>
  </si>
  <si>
    <t>719205</t>
  </si>
  <si>
    <t>THERMOPLASTIC PAVEMENT MARKING (BIKE EMBLEMS)</t>
  </si>
  <si>
    <t>719207</t>
  </si>
  <si>
    <t>THERMOPLASTIC PAVEMENT MARKING (SHARED LANE MARKING)</t>
  </si>
  <si>
    <t>719210</t>
  </si>
  <si>
    <t>719211</t>
  </si>
  <si>
    <t>719212</t>
  </si>
  <si>
    <t>719213</t>
  </si>
  <si>
    <t>719214</t>
  </si>
  <si>
    <t>THERMOPLASTIC PAVEMENT MARKING SYMBOLS (WHEELCHAIR)</t>
  </si>
  <si>
    <t>719215</t>
  </si>
  <si>
    <t>THERMOPLASTIC PAVEMENT MARKING SYMBOL (WHEELCHAIR)</t>
  </si>
  <si>
    <t>719231</t>
  </si>
  <si>
    <t>THERMOPLASTIC RUMBLE BAR</t>
  </si>
  <si>
    <t>719232</t>
  </si>
  <si>
    <t>REMOVAL OF THERMOPLASTIC RUMBLE BAR</t>
  </si>
  <si>
    <t>719301</t>
  </si>
  <si>
    <t>PROFILED THERMOPLASTIC PAVEMENT MARKING WHITE (4")</t>
  </si>
  <si>
    <t>719311</t>
  </si>
  <si>
    <t>PROFILED THERMOPLASTIC PAVEMENT MARKING YELLOW (4")</t>
  </si>
  <si>
    <t>INVERTED PROFILE THERMOPLASTIC PAVEMENT MARKING (SKIP LINE) WHITE (4")</t>
  </si>
  <si>
    <t>719329</t>
  </si>
  <si>
    <t>INVERTED PROFILE THERMOPLASTIC PAVEMENT MARKING (SKIP LINE) WHITE (8")</t>
  </si>
  <si>
    <t>INVERTED PROFILE THERMOPLASTIC PAVEMENT MARKING YELLOW (4")</t>
  </si>
  <si>
    <t>719428</t>
  </si>
  <si>
    <t>INVERTED PROFILE THERMOPLASTIC PAVEMENT MARKING YELLOW (8")</t>
  </si>
  <si>
    <t>719429</t>
  </si>
  <si>
    <t>INVERTED PROFILE THERMOPLASTIC PAVEMENT MARKING WHITE (8")</t>
  </si>
  <si>
    <t>719430</t>
  </si>
  <si>
    <t>INVERTED PROFILE THERMOPLASTIC CONTRAST PAVEMENT MARKING WHITE (8")</t>
  </si>
  <si>
    <t>719431</t>
  </si>
  <si>
    <t>719432</t>
  </si>
  <si>
    <t>719433</t>
  </si>
  <si>
    <t>INVERTED PROFILE THERMOPLASTIC PAVEMENT MARKING YELLOW (12")</t>
  </si>
  <si>
    <t>719451</t>
  </si>
  <si>
    <t>DURABLE PAVEMENT MARKING (WORDS)</t>
  </si>
  <si>
    <t>719452</t>
  </si>
  <si>
    <t>DURABLE PAVEMENT MARKING (ARROWS)</t>
  </si>
  <si>
    <t>719502</t>
  </si>
  <si>
    <t>719503</t>
  </si>
  <si>
    <t>INVERTED PROFILE THERMOPLASTIC CONTRAST PAVEMENT MARKING WHITE (4")</t>
  </si>
  <si>
    <t>719528</t>
  </si>
  <si>
    <t>INVERTED PROFILE THERMOPLASTIC CONTRAST PAVEMENT MARKING (SKIP LINE) WHITE (4")</t>
  </si>
  <si>
    <t>719602</t>
  </si>
  <si>
    <t>719603</t>
  </si>
  <si>
    <t>ENHANCED THERMOPLASTIC PAVEMENT MARKING YELLOW (8")</t>
  </si>
  <si>
    <t>INVERTED PROFILE THERMOPLASTIC CONTRAST PAVEMENT MARKING YELLOW (4")</t>
  </si>
  <si>
    <t>719701</t>
  </si>
  <si>
    <t>719702</t>
  </si>
  <si>
    <t>719703</t>
  </si>
  <si>
    <t>ENHANCED THERMOPLASTIC PAVEMENT MARKING (RAILROAD EMBLEMS)</t>
  </si>
  <si>
    <t>719705</t>
  </si>
  <si>
    <t>ENHANCED THERMOPLASTIC PAVEMENT MARKING (BIKE EMBLEMS)</t>
  </si>
  <si>
    <t>719901</t>
  </si>
  <si>
    <t>RETROREFLECTIVE PREFORMED PAVEMENT MARKINGS (YELLOW) (4")</t>
  </si>
  <si>
    <t>720003</t>
  </si>
  <si>
    <t>720</t>
  </si>
  <si>
    <t>PERMANENT PAVEMENT MARKING TAPE (WHITE, 4", TYPE 3)</t>
  </si>
  <si>
    <t>720004</t>
  </si>
  <si>
    <t>PERMANENT PAVEMENT MARKING TAPE (WHITE, 4", TYPE 4)</t>
  </si>
  <si>
    <t>720025</t>
  </si>
  <si>
    <t>PERMANENT PAVEMENT MARKING TAPE (WHITE, 8", TYPE 5)</t>
  </si>
  <si>
    <t>720041</t>
  </si>
  <si>
    <t>PERMANENT PAVEMENT MARKING TAPE (WHITE, 12", TYPE 1)</t>
  </si>
  <si>
    <t>720045</t>
  </si>
  <si>
    <t>PERMANENT PAVEMENT MARKING TAPE (WHITE, 12", TYPE 5)</t>
  </si>
  <si>
    <t>720053</t>
  </si>
  <si>
    <t>PERMANENT PAVEMENT MARKING TAPE (WHITE, 24", TYPE 3)</t>
  </si>
  <si>
    <t>720104</t>
  </si>
  <si>
    <t>PERMANENT PAVEMENT MARKING TAPE (YELLOW, 4", TYPE 4)</t>
  </si>
  <si>
    <t>720203</t>
  </si>
  <si>
    <t>SP &amp; 720</t>
  </si>
  <si>
    <t>720402</t>
  </si>
  <si>
    <t>PERMANENT PAVEMENT MARKING TAPE (WORDS) (TYPE 2)</t>
  </si>
  <si>
    <t>720405</t>
  </si>
  <si>
    <t>PERMANENT PAVEMENT MARKING TAPE (WORDS) (TYPE 5)</t>
  </si>
  <si>
    <t>720412</t>
  </si>
  <si>
    <t>PERMANENT PAVEMENT MARKING TAPE (ARROWS) (TYPE 2)</t>
  </si>
  <si>
    <t>720413</t>
  </si>
  <si>
    <t>PERMANENT PAVEMENT MARKING TAPE (ARROWS) (TYPE 3)</t>
  </si>
  <si>
    <t>720415</t>
  </si>
  <si>
    <t>PERMANENT PAVEMENT MARKING TAPE (ARROWS) (TYPE 5)</t>
  </si>
  <si>
    <t>720422</t>
  </si>
  <si>
    <t>PERMANENT PAVEMENT MARKING TAPE (RAILROAD EMBLEMS) (TYPE 2)</t>
  </si>
  <si>
    <t>720425</t>
  </si>
  <si>
    <t>PERMANENT PAVEMENT MARKING TAPE (RAILROAD EMBLEMS) (TYPE 5)</t>
  </si>
  <si>
    <t>720511</t>
  </si>
  <si>
    <t>HIGH PERFORMANCE CONTRAST MARKING TAPE WHITE</t>
  </si>
  <si>
    <t>720512</t>
  </si>
  <si>
    <t>HIGH PERFORMANCE CONTRAST MARKING TAPE YELLOW</t>
  </si>
  <si>
    <t>HIGH PERFORMANCE MARKING TAPE WHITE (4")</t>
  </si>
  <si>
    <t>HIGH PERFORMANCE MARKING TAPE YELLOW (4")</t>
  </si>
  <si>
    <t>HIGH PERFORMANCE CONTRAST MARKING TAPE WHITE (4")</t>
  </si>
  <si>
    <t>HIGH PERFORMANCE CONTRAST MARKING TAPE YELLOW (4")</t>
  </si>
  <si>
    <t>720517</t>
  </si>
  <si>
    <t>HIGH PERFORMANCE MARKING TAPE WHITE (8")</t>
  </si>
  <si>
    <t>720518</t>
  </si>
  <si>
    <t>HIGH PERFORMANCE CONTRAST MARKING TAPE WHITE (8")</t>
  </si>
  <si>
    <t>720519</t>
  </si>
  <si>
    <t>HIGH PERFORMANCE CONTRAST MARKING TAPE WHITE (6")</t>
  </si>
  <si>
    <t>720520</t>
  </si>
  <si>
    <t>HIGH PERFORMANCE MARKING TAPE YELLOW (8")</t>
  </si>
  <si>
    <t>HIGH PERFORMANCE MARKING TAPE (SKIP LINE) WHITE (4")</t>
  </si>
  <si>
    <t>720522</t>
  </si>
  <si>
    <t>HIGH PERFORMANCE MARKING TAPE (SKIP LINE) WHITE (8")</t>
  </si>
  <si>
    <t>720523</t>
  </si>
  <si>
    <t>HIGH PERFORMANCE MARKING TAPE YELLOW (12")</t>
  </si>
  <si>
    <t>720524</t>
  </si>
  <si>
    <t>HIGH PERFORMANCE CONTRAST MARKING TAPE (SKIP LINE) WHITE (4")</t>
  </si>
  <si>
    <t>720611</t>
  </si>
  <si>
    <t>INSTALLATION OF HIGH PERFORMANCE CONTRAST MARKING TAPE WHITE (4")</t>
  </si>
  <si>
    <t>721001</t>
  </si>
  <si>
    <t>721</t>
  </si>
  <si>
    <t>RAISED PAVEMENT MARKERS (TYPE I)</t>
  </si>
  <si>
    <t>RAISED PAVEMENT MARKERS (TYPE II)</t>
  </si>
  <si>
    <t>721011</t>
  </si>
  <si>
    <t>SP &amp; 721</t>
  </si>
  <si>
    <t>721012</t>
  </si>
  <si>
    <t>721101</t>
  </si>
  <si>
    <t>REPLACEMENT REFLECTIVE MARKER (TYPE I)</t>
  </si>
  <si>
    <t>721102</t>
  </si>
  <si>
    <t>REPLACEMENT REFLECTIVE MARKER (TYPE II)</t>
  </si>
  <si>
    <t>724002</t>
  </si>
  <si>
    <t>724</t>
  </si>
  <si>
    <t>OVERHEAD SIGN STRUCTURE (________________)</t>
  </si>
  <si>
    <t>724003</t>
  </si>
  <si>
    <t>OVERHEAD SIGN STRUCTURE (_____________)</t>
  </si>
  <si>
    <t>724004</t>
  </si>
  <si>
    <t>724005</t>
  </si>
  <si>
    <t>724022</t>
  </si>
  <si>
    <t>STEEL OVERHEAD SIGN STRUCTURE (________________)</t>
  </si>
  <si>
    <t>724023</t>
  </si>
  <si>
    <t>724024</t>
  </si>
  <si>
    <t>724025</t>
  </si>
  <si>
    <t>724026</t>
  </si>
  <si>
    <t>724027</t>
  </si>
  <si>
    <t>724028</t>
  </si>
  <si>
    <t>724029</t>
  </si>
  <si>
    <t>724030</t>
  </si>
  <si>
    <t>724034</t>
  </si>
  <si>
    <t>STEEL OVERHEAD SIGN STRUCTURE (_________________)</t>
  </si>
  <si>
    <t>724035</t>
  </si>
  <si>
    <t>SP &amp; 724</t>
  </si>
  <si>
    <t>OVERHEAD SIGN STRUCTURE (__________________ )</t>
  </si>
  <si>
    <t>724036</t>
  </si>
  <si>
    <t>724037</t>
  </si>
  <si>
    <t>724038</t>
  </si>
  <si>
    <t>724039</t>
  </si>
  <si>
    <t>724040</t>
  </si>
  <si>
    <t>724041</t>
  </si>
  <si>
    <t>OVERHEAD SIGN STRUCTURE (_________________)</t>
  </si>
  <si>
    <t>724042</t>
  </si>
  <si>
    <t>724043</t>
  </si>
  <si>
    <t>724044</t>
  </si>
  <si>
    <t>724045</t>
  </si>
  <si>
    <t>724046</t>
  </si>
  <si>
    <t>724047</t>
  </si>
  <si>
    <t>724061</t>
  </si>
  <si>
    <t>OVERHEAD SIGN STRUCTURE FOUNDATION</t>
  </si>
  <si>
    <t>724062</t>
  </si>
  <si>
    <t>724071</t>
  </si>
  <si>
    <t>RELOCATION OF EXISTING OVERHEAD SIGN STRUCTURE (___________)</t>
  </si>
  <si>
    <t>724096</t>
  </si>
  <si>
    <t>STEEL TEE MOUNT OVERHEAD SIGN STRUCTURE (               )</t>
  </si>
  <si>
    <t>724097</t>
  </si>
  <si>
    <t>724098</t>
  </si>
  <si>
    <t>TEE MOUNT OVERHEAD SIGN STRUCTURE (               )</t>
  </si>
  <si>
    <t>724099</t>
  </si>
  <si>
    <t>724101</t>
  </si>
  <si>
    <t>BRIDGE MOUNTED SIGN STRUCTURE (______________)</t>
  </si>
  <si>
    <t>724102</t>
  </si>
  <si>
    <t>724103</t>
  </si>
  <si>
    <t>724104</t>
  </si>
  <si>
    <t>724105</t>
  </si>
  <si>
    <t>724106</t>
  </si>
  <si>
    <t>724112</t>
  </si>
  <si>
    <t>724121</t>
  </si>
  <si>
    <t>724122</t>
  </si>
  <si>
    <t>724123</t>
  </si>
  <si>
    <t>724124</t>
  </si>
  <si>
    <t>724125</t>
  </si>
  <si>
    <t>724126</t>
  </si>
  <si>
    <t>STEEL BRIDGE MOUNTED SIGN STRUCTURE (______________)</t>
  </si>
  <si>
    <t>724127</t>
  </si>
  <si>
    <t>724128</t>
  </si>
  <si>
    <t>724129</t>
  </si>
  <si>
    <t>724130</t>
  </si>
  <si>
    <t>BRIDGE MOUNTED SIGN STRUCTURE (TYPE 1)</t>
  </si>
  <si>
    <t>724131</t>
  </si>
  <si>
    <t>724136</t>
  </si>
  <si>
    <t>REMOVING AND REINSTALLING SIGNS</t>
  </si>
  <si>
    <t>724138</t>
  </si>
  <si>
    <t>724139</t>
  </si>
  <si>
    <t>724140</t>
  </si>
  <si>
    <t>STEEL TEE MOUNT OVERHEAD SIGN STRUCTURE (</t>
  </si>
  <si>
    <t>724141</t>
  </si>
  <si>
    <t>724143</t>
  </si>
  <si>
    <t>STEEL TEE MOUNT SIGN STRUCTURE (________________)</t>
  </si>
  <si>
    <t>724201</t>
  </si>
  <si>
    <t>CANTILEVER SIGN STRUCTURE (_____________)</t>
  </si>
  <si>
    <t>724202</t>
  </si>
  <si>
    <t>724221</t>
  </si>
  <si>
    <t>STEEL CANTILEVER SIGN STRUCTURE (_____________)</t>
  </si>
  <si>
    <t>724222</t>
  </si>
  <si>
    <t>724223</t>
  </si>
  <si>
    <t>724224</t>
  </si>
  <si>
    <t>724225</t>
  </si>
  <si>
    <t>724227</t>
  </si>
  <si>
    <t>724228</t>
  </si>
  <si>
    <t>724229</t>
  </si>
  <si>
    <t>724230</t>
  </si>
  <si>
    <t>STEEL CANTILEVER SIGN STRUCTURE (________)</t>
  </si>
  <si>
    <t>724231</t>
  </si>
  <si>
    <t>724232</t>
  </si>
  <si>
    <t>724313</t>
  </si>
  <si>
    <t>REVISE SIGNS</t>
  </si>
  <si>
    <t>724503</t>
  </si>
  <si>
    <t>MODIFICATION OF EXISTING OVERHEAD SIGN STRUCTURE</t>
  </si>
  <si>
    <t>725001</t>
  </si>
  <si>
    <t>725</t>
  </si>
  <si>
    <t>GUIDE SIGN-ROADSIDE MOUNTED (DIRECT APPLIED LEGEND)</t>
  </si>
  <si>
    <t>725002</t>
  </si>
  <si>
    <t>GUIDE SIGN-ROADSIDE MOUNTED (DEMOUNTABLE LEGEND)</t>
  </si>
  <si>
    <t>725012</t>
  </si>
  <si>
    <t>SP &amp; 725</t>
  </si>
  <si>
    <t>725102</t>
  </si>
  <si>
    <t>GUIDE SIGN-OVERHEAD MOUNTED (DEMOUNTABLE LEGEND)</t>
  </si>
  <si>
    <t>725112</t>
  </si>
  <si>
    <t>725301</t>
  </si>
  <si>
    <t>RELOCATION OF EXISTING OVERHEAD SIGNS</t>
  </si>
  <si>
    <t>726001</t>
  </si>
  <si>
    <t>726</t>
  </si>
  <si>
    <t>STANDARD SIGN</t>
  </si>
  <si>
    <t>726009</t>
  </si>
  <si>
    <t>SP &amp; 726</t>
  </si>
  <si>
    <t>726012</t>
  </si>
  <si>
    <t>18" STREET NAME SIGN</t>
  </si>
  <si>
    <t>726014</t>
  </si>
  <si>
    <t>36" STREET NAME SIGN</t>
  </si>
  <si>
    <t>726102</t>
  </si>
  <si>
    <t>REINSTALLING EXISTING STANDARD SIGNS</t>
  </si>
  <si>
    <t>726112</t>
  </si>
  <si>
    <t>TEMPORARY RELOCATION OF EXISTING SIGNS</t>
  </si>
  <si>
    <t>726201</t>
  </si>
  <si>
    <t>RELOCATION OF CAMERA ASSEMBLY</t>
  </si>
  <si>
    <t>727001</t>
  </si>
  <si>
    <t>727</t>
  </si>
  <si>
    <t>EXIT NUMBER PANEL (TYPE A)</t>
  </si>
  <si>
    <t>727002</t>
  </si>
  <si>
    <t>EXIT NUMBER PANEL (TYPE B)</t>
  </si>
  <si>
    <t>727003</t>
  </si>
  <si>
    <t>EXIT NUMBER PANEL (TYPE C)</t>
  </si>
  <si>
    <t>727011</t>
  </si>
  <si>
    <t>SP &amp; 727</t>
  </si>
  <si>
    <t>727012</t>
  </si>
  <si>
    <t>727013</t>
  </si>
  <si>
    <t>727103</t>
  </si>
  <si>
    <t>EXIT NUMBER PANEL (TYPE F)</t>
  </si>
  <si>
    <t>728001</t>
  </si>
  <si>
    <t>728</t>
  </si>
  <si>
    <t>DELINEATOR (TYPE 1)</t>
  </si>
  <si>
    <t>728012</t>
  </si>
  <si>
    <t>DELINEATOR (TYPE 2)</t>
  </si>
  <si>
    <t>728021</t>
  </si>
  <si>
    <t>FLEXIBLE DELINEATOR</t>
  </si>
  <si>
    <t>728031</t>
  </si>
  <si>
    <t>BARRIER WALL DELINEATOR</t>
  </si>
  <si>
    <t>729001</t>
  </si>
  <si>
    <t>CHANNEL POST SIGN SUPPORT (TYPE A)</t>
  </si>
  <si>
    <t>729002</t>
  </si>
  <si>
    <t>CHANNEL POST SIGN SUPPORT (TYPE B)</t>
  </si>
  <si>
    <t>729003</t>
  </si>
  <si>
    <t>CHANNEL POST SIGN SUPPORT (TYPE C)</t>
  </si>
  <si>
    <t>729004</t>
  </si>
  <si>
    <t>CHANNEL POST SIGN SUPPORT (TYPE U)</t>
  </si>
  <si>
    <t>729005</t>
  </si>
  <si>
    <t>CHANNEL POST SIGN SUPPORT (TYPE U-1)</t>
  </si>
  <si>
    <t>729006</t>
  </si>
  <si>
    <t>CHANNEL POST SIGN SUPPORT (TYPE U-2)</t>
  </si>
  <si>
    <t>729007</t>
  </si>
  <si>
    <t>CHANNEL POST SIGN SUPPORT (TYPE U-3)</t>
  </si>
  <si>
    <t>729008</t>
  </si>
  <si>
    <t>CHANNEL POST SIGN SUPPORT (TYPE G1)</t>
  </si>
  <si>
    <t>729009</t>
  </si>
  <si>
    <t>CHANNEL POST SIGN SUPPORT (TYPE U-2(A))</t>
  </si>
  <si>
    <t>729010</t>
  </si>
  <si>
    <t>CHANNEL POST SIGN SUPPORT (TYPE U-2(B))</t>
  </si>
  <si>
    <t>729011</t>
  </si>
  <si>
    <t>729012</t>
  </si>
  <si>
    <t>729013</t>
  </si>
  <si>
    <t>729015</t>
  </si>
  <si>
    <t>729016</t>
  </si>
  <si>
    <t>729018</t>
  </si>
  <si>
    <t>CHANNEL POST SIGN SUPPORT (TYPE U1-1)</t>
  </si>
  <si>
    <t>729019</t>
  </si>
  <si>
    <t>CHANNEL POST SIGN SUPPORT (TYPE U2-1)</t>
  </si>
  <si>
    <t>729020</t>
  </si>
  <si>
    <t>CHANNEL POST SIGN SUPPORT (TYPE U2-3)</t>
  </si>
  <si>
    <t>729022</t>
  </si>
  <si>
    <t>CHANNEL POST SIGN SUPPORT (TYPE U2-4)</t>
  </si>
  <si>
    <t>729026</t>
  </si>
  <si>
    <t>CHANNEL POST SIGN SUPPORT (TYPE U2-8)</t>
  </si>
  <si>
    <t>729027</t>
  </si>
  <si>
    <t>CHANNEL POST SIGN SUPPORT (TYPE U2-9)</t>
  </si>
  <si>
    <t>729028</t>
  </si>
  <si>
    <t>CHANNEL POST SIGN SUPPORT (TYPE U2-10)</t>
  </si>
  <si>
    <t>729029</t>
  </si>
  <si>
    <t>CHANNEL POST SIGN SUPPORT (TYPE U1-2)</t>
  </si>
  <si>
    <t>729202</t>
  </si>
  <si>
    <t>CHANNEL POST SIGN SUPPORT (TYPE U2-2)</t>
  </si>
  <si>
    <t>729205</t>
  </si>
  <si>
    <t>CHANNEL POST SIGN SUPPORT (TYPE U2-5)</t>
  </si>
  <si>
    <t>729206</t>
  </si>
  <si>
    <t>CHANNEL POST SIGN SUPPORT (TYPE U2-6)</t>
  </si>
  <si>
    <t>729207</t>
  </si>
  <si>
    <t>CHANNEL POST SIGN SUPPORT (TYPE U2-7)</t>
  </si>
  <si>
    <t>729211</t>
  </si>
  <si>
    <t>CHANNEL POST SIGN SUPPORT (TYPE U2-11)</t>
  </si>
  <si>
    <t>729301</t>
  </si>
  <si>
    <t>CHANNEL POST SIGN SUPPORT (TYPE U3-1)</t>
  </si>
  <si>
    <t>729302</t>
  </si>
  <si>
    <t>CHANNEL POST SIGN SUPPORT (TYPE U3-2)</t>
  </si>
  <si>
    <t>729303</t>
  </si>
  <si>
    <t>CHANNEL POST SIGN SUPPORT (TYPE U3-3)</t>
  </si>
  <si>
    <t>729304</t>
  </si>
  <si>
    <t>CHANNEL POST SIGN SUPPORT (TYPE U3-4)</t>
  </si>
  <si>
    <t>729305</t>
  </si>
  <si>
    <t>CHANNEL POST SIGN SUPPORT (TYPE U3-5)</t>
  </si>
  <si>
    <t>729451</t>
  </si>
  <si>
    <t>CHANNEL POST SIGN SUPPORT (TYPE U-2(1))</t>
  </si>
  <si>
    <t>729452</t>
  </si>
  <si>
    <t>CHANNEL POST SIGN SUPPORT (TYPE U-2(2))</t>
  </si>
  <si>
    <t>729454</t>
  </si>
  <si>
    <t>CHANNEL POST SIGN SUPPORT (TYPE U-2(4))</t>
  </si>
  <si>
    <t>729456</t>
  </si>
  <si>
    <t>CHANNEL POST SIGN SUPPORT (TYPE U-2(6))</t>
  </si>
  <si>
    <t>729457</t>
  </si>
  <si>
    <t>CHANNEL POST SIGN SUPPORT (TYPE U-2(7))</t>
  </si>
  <si>
    <t>730001</t>
  </si>
  <si>
    <t>730</t>
  </si>
  <si>
    <t>BREAKAWAY SIGN SUPPORT (TYPE 1)</t>
  </si>
  <si>
    <t>730002</t>
  </si>
  <si>
    <t>BREAKAWAY SIGN SUPPORT (TYPE 2)</t>
  </si>
  <si>
    <t>730005</t>
  </si>
  <si>
    <t>BREAKAWAY SIGN SUPPORT (TYPE 5)</t>
  </si>
  <si>
    <t>730006</t>
  </si>
  <si>
    <t>BREAKAWAY SIGN SUPPORT (TYPE 6)</t>
  </si>
  <si>
    <t>730007</t>
  </si>
  <si>
    <t>BREAKAWAY SIGN SUPPORT (TYPE 7)</t>
  </si>
  <si>
    <t>730011</t>
  </si>
  <si>
    <t>SP &amp; 730</t>
  </si>
  <si>
    <t>730021</t>
  </si>
  <si>
    <t>BREAKAWAY SIGN SUPPORT (TYPE-GUIDE SIGN)</t>
  </si>
  <si>
    <t>730022</t>
  </si>
  <si>
    <t>BREAKAWAY SIGN SUPPORT (TYPE-STANDARD SIGN)</t>
  </si>
  <si>
    <t>730100</t>
  </si>
  <si>
    <t>BREAKAWAY SIGN SUPPORT (TYPE G-1)</t>
  </si>
  <si>
    <t>730120</t>
  </si>
  <si>
    <t>730200</t>
  </si>
  <si>
    <t>BREAKAWAY SIGN SUPPORT (TYPE G-2)</t>
  </si>
  <si>
    <t>730204</t>
  </si>
  <si>
    <t>BREAKAWAY SIGN SUPPORT (TYPE G2-4)</t>
  </si>
  <si>
    <t>730205</t>
  </si>
  <si>
    <t>BREAKAWAY SIGN SUPPORT (TYPE G2-5)</t>
  </si>
  <si>
    <t>730206</t>
  </si>
  <si>
    <t>BREAKAWAY SIGN SUPPORT (TYPE G2-6)</t>
  </si>
  <si>
    <t>730251</t>
  </si>
  <si>
    <t>BREAKAWAY SIGN SUPPORT (TYPE G-3)</t>
  </si>
  <si>
    <t>730301</t>
  </si>
  <si>
    <t>BREAKAWAY SIGN SUPPORT (TYPE ST-1)</t>
  </si>
  <si>
    <t>730302</t>
  </si>
  <si>
    <t>BREAKAWAY SIGN SUPPORT (TYPE ST-2)</t>
  </si>
  <si>
    <t>730304</t>
  </si>
  <si>
    <t>BREAKAWAY SIGN SUPPORT (TYPE ST-4)</t>
  </si>
  <si>
    <t>730305</t>
  </si>
  <si>
    <t>BREAKAWAY SIGN SUPPORT (TYPE ST-5)</t>
  </si>
  <si>
    <t>730306</t>
  </si>
  <si>
    <t>BREAKAWAY SIGN SUPPORT (TYPE ST-6)</t>
  </si>
  <si>
    <t>730499</t>
  </si>
  <si>
    <t>OMNI-DIRECTIONAL BREAKAWAY SIGN SUPPORTS (TYPE G-1)</t>
  </si>
  <si>
    <t>730500</t>
  </si>
  <si>
    <t>OMNI-DIRECTIONAL BREAKAWAY SIGN SUPPORTS (TYPE G-2)</t>
  </si>
  <si>
    <t>730501</t>
  </si>
  <si>
    <t>OMNI-DIRECTIONAL BREAKAWAY SIGN SUPPORTS (TYPE G-3)</t>
  </si>
  <si>
    <t>730502</t>
  </si>
  <si>
    <t>OMNI-DIRECTIONAL BREAKAWAY SIGN SUPPORTS (TYPE G2-1)</t>
  </si>
  <si>
    <t>730503</t>
  </si>
  <si>
    <t>OMNI-DIRECTIONAL BREAKAWAY SIGN SUPPORTS (TYPE G2-2)</t>
  </si>
  <si>
    <t>730504</t>
  </si>
  <si>
    <t>OMNI-DIRECTIONAL BREAKAWAY SIGN SUPPORTS (TYPE G2-3)</t>
  </si>
  <si>
    <t>730505</t>
  </si>
  <si>
    <t>OMNI-DIRECTIONAL BREAKAWAY SIGN SUPPORTS (TYPE G2-4)</t>
  </si>
  <si>
    <t>730506</t>
  </si>
  <si>
    <t>OMNI-DIRECTIONAL BREAKAWAY SIGN SUPPORTS (TYPE G2-5)</t>
  </si>
  <si>
    <t>730507</t>
  </si>
  <si>
    <t>OMNI-DIRECTIONAL BREAKAWAY SIGN SUPPORTS (TYPE G2-6)</t>
  </si>
  <si>
    <t>730508</t>
  </si>
  <si>
    <t>OMNI-DIRECTIONAL BREAKAWAY SIGN SUPPORTS (TYPE G2-7)</t>
  </si>
  <si>
    <t>730509</t>
  </si>
  <si>
    <t>OMNI-DIRECTIONAL BREAKAWAY SIGN SUPPORTS (TYPE G2-8)</t>
  </si>
  <si>
    <t>730510</t>
  </si>
  <si>
    <t>OMNI-DIRECTIONAL BREAKAWAY SIGN SUPPORTS (TYPE G2-9)</t>
  </si>
  <si>
    <t>730511</t>
  </si>
  <si>
    <t>OMNI-DIRECTIONAL BREAKAWAY SIGN SUPPORTS (TYPE G2-10)</t>
  </si>
  <si>
    <t>731001</t>
  </si>
  <si>
    <t>731</t>
  </si>
  <si>
    <t>IMPACT ATTENUATION BARRIER (TYPE A)</t>
  </si>
  <si>
    <t>731002</t>
  </si>
  <si>
    <t>IMPACT ATTENUATION BARRIER (TYPE B)</t>
  </si>
  <si>
    <t>731003</t>
  </si>
  <si>
    <t>IMPACT ATTENUATION BARRIER (TYPE C)</t>
  </si>
  <si>
    <t>731025</t>
  </si>
  <si>
    <t>IMPACT ATTENUATION BARRIER (TYPE SPECIAL)</t>
  </si>
  <si>
    <t>731030</t>
  </si>
  <si>
    <t>IMPACT ATTENUATION BARRIER (TYPE A) (RELOCATE)</t>
  </si>
  <si>
    <t>731063</t>
  </si>
  <si>
    <t>TEMPORARY IMPACT ATTENUATION BARRIER LEFT IN PLACE</t>
  </si>
  <si>
    <t>731064</t>
  </si>
  <si>
    <t>TEMPORARY IMPACT ATTENUATION BARRIER LEFT IN PLACE (REPAIR)</t>
  </si>
  <si>
    <t>731065</t>
  </si>
  <si>
    <t>TEMPORARY IMPACT ATTENUATION BARRIER (RELOCATION)</t>
  </si>
  <si>
    <t>731066</t>
  </si>
  <si>
    <t>731067</t>
  </si>
  <si>
    <t>731101</t>
  </si>
  <si>
    <t>TRUCK-MOUNTED ATTENUATOR</t>
  </si>
  <si>
    <t>732001</t>
  </si>
  <si>
    <t>732</t>
  </si>
  <si>
    <t>CRASH CUSHION</t>
  </si>
  <si>
    <t>732002</t>
  </si>
  <si>
    <t>SP &amp; 732</t>
  </si>
  <si>
    <t>732003</t>
  </si>
  <si>
    <t>733001</t>
  </si>
  <si>
    <t>733</t>
  </si>
  <si>
    <t>VIDEO DETECTOR</t>
  </si>
  <si>
    <t>733003</t>
  </si>
  <si>
    <t>VIDEO DETECTOR RELOCATION</t>
  </si>
  <si>
    <t>733004</t>
  </si>
  <si>
    <t>733005</t>
  </si>
  <si>
    <t>VIDEO DETECTOR ROTATION</t>
  </si>
  <si>
    <t>733006</t>
  </si>
  <si>
    <t>SP &amp; 733</t>
  </si>
  <si>
    <t>VIDEO DETECTOR (CLR)</t>
  </si>
  <si>
    <t>733007</t>
  </si>
  <si>
    <t>VIDEO DETECTOR RACK (16 CHANNEL)</t>
  </si>
  <si>
    <t>733008</t>
  </si>
  <si>
    <t>733013</t>
  </si>
  <si>
    <t>733021</t>
  </si>
  <si>
    <t>VIDEO PROCESSOR (1 CHANNEL)</t>
  </si>
  <si>
    <t>733024</t>
  </si>
  <si>
    <t>VIDEO PROCESSOR (4 CHANNEL)</t>
  </si>
  <si>
    <t>733026</t>
  </si>
  <si>
    <t>VIDEO PROCESSOR (6 CHANNEL)</t>
  </si>
  <si>
    <t>733028</t>
  </si>
  <si>
    <t>VIDEO PROCESSOR (8 CHANNEL)</t>
  </si>
  <si>
    <t>733029</t>
  </si>
  <si>
    <t>VIDEO PROCESSOR (10 CHANNEL)</t>
  </si>
  <si>
    <t>733030</t>
  </si>
  <si>
    <t>VIDEO CABLE</t>
  </si>
  <si>
    <t>733032</t>
  </si>
  <si>
    <t>733033</t>
  </si>
  <si>
    <t>733040</t>
  </si>
  <si>
    <t>VIDEO MONITOR (CLR)</t>
  </si>
  <si>
    <t>733041</t>
  </si>
  <si>
    <t>VIDEO MONITOR (CLR-LCD)</t>
  </si>
  <si>
    <t>733042</t>
  </si>
  <si>
    <t>733050</t>
  </si>
  <si>
    <t>VIDEO MONITOR (B/W)</t>
  </si>
  <si>
    <t>733059</t>
  </si>
  <si>
    <t>EDGE CONNECT CARD FOR COMMUNICATIONS</t>
  </si>
  <si>
    <t>733063</t>
  </si>
  <si>
    <t>VIDEO PROCESSOR, EDGE CARD (2 CAMERA)</t>
  </si>
  <si>
    <t>733064</t>
  </si>
  <si>
    <t>VIDEO EDGE CARD EXTENDER</t>
  </si>
  <si>
    <t>733065</t>
  </si>
  <si>
    <t>VEHICLE DETECTOR RACK (16 CHANNEL)</t>
  </si>
  <si>
    <t>733066</t>
  </si>
  <si>
    <t>VEHICLE DETECTOR RACK (24 CHANNEL)</t>
  </si>
  <si>
    <t>733067</t>
  </si>
  <si>
    <t>VEHICLE DETECTOR RACK (20 CHANNEL)</t>
  </si>
  <si>
    <t>733068</t>
  </si>
  <si>
    <t>VEHICLE DETECTOR RACK (32 CHANNEL)</t>
  </si>
  <si>
    <t>733069</t>
  </si>
  <si>
    <t>VEHICLE DETECTOR RACK (12 CHANNEL)</t>
  </si>
  <si>
    <t>733101</t>
  </si>
  <si>
    <t>MULTI PORT EDGE CARD SWITCH (E-NET)</t>
  </si>
  <si>
    <t>733105</t>
  </si>
  <si>
    <t>CENTRAL CONTROL UNIT (8 CHANNEL)</t>
  </si>
  <si>
    <t>733163</t>
  </si>
  <si>
    <t>VIDEO PROCESSOR, EDGE CARD IP (1 CAMERA)</t>
  </si>
  <si>
    <t>733164</t>
  </si>
  <si>
    <t>VIDEO PROCESSOR, EDGE CARD IP (2 CAMERA)</t>
  </si>
  <si>
    <t>734001</t>
  </si>
  <si>
    <t>734</t>
  </si>
  <si>
    <t>BRIDGE END TERMINAL</t>
  </si>
  <si>
    <t>734012</t>
  </si>
  <si>
    <t>BRIDGE END TERMINAL REMOVED AND RECONSTRUCTED</t>
  </si>
  <si>
    <t>801</t>
  </si>
  <si>
    <t>UNCLASSIFIED EXCAVATION FOR STRUCTURES-BRIDGE</t>
  </si>
  <si>
    <t>801002</t>
  </si>
  <si>
    <t>SP &amp; 801</t>
  </si>
  <si>
    <t>801021</t>
  </si>
  <si>
    <t>ROCK EXCAVATION FOR STRUCTURES-BRIDGE</t>
  </si>
  <si>
    <t>UNCLASSIFIED EXCAVATION FOR STRUCTURES-ROADWAY</t>
  </si>
  <si>
    <t>801102</t>
  </si>
  <si>
    <t>801121</t>
  </si>
  <si>
    <t>ROCK EXCAVATION FOR STRUCTURES-ROADWAY</t>
  </si>
  <si>
    <t>801201</t>
  </si>
  <si>
    <t>COFFERDAM</t>
  </si>
  <si>
    <t>801216</t>
  </si>
  <si>
    <t>RAMMED AGGREGATE PIERS</t>
  </si>
  <si>
    <t>801217</t>
  </si>
  <si>
    <t>AGGREGATE PIER</t>
  </si>
  <si>
    <t>802003</t>
  </si>
  <si>
    <t>SP &amp; 802</t>
  </si>
  <si>
    <t>CLASS A CONCRETE-ROADWAY</t>
  </si>
  <si>
    <t>802004</t>
  </si>
  <si>
    <t>802</t>
  </si>
  <si>
    <t>CLASS S CONCRETE-ROADWAY</t>
  </si>
  <si>
    <t>802017</t>
  </si>
  <si>
    <t>802020</t>
  </si>
  <si>
    <t>CLASS S(AE) CONCRETE-ROADWAY</t>
  </si>
  <si>
    <t>802103</t>
  </si>
  <si>
    <t>SP, SS, &amp; 802</t>
  </si>
  <si>
    <t>CLASS B CONCRETE-BRIDGE</t>
  </si>
  <si>
    <t>CLASS S CONCRETE-BRIDGE</t>
  </si>
  <si>
    <t>802114</t>
  </si>
  <si>
    <t>CLASS S(AE) CONCRETE-BRIDGE</t>
  </si>
  <si>
    <t>802124</t>
  </si>
  <si>
    <t>802130</t>
  </si>
  <si>
    <t>SEAL CONCRETE-BRIDGE</t>
  </si>
  <si>
    <t>802132</t>
  </si>
  <si>
    <t>802143</t>
  </si>
  <si>
    <t>CLASS S(HP) CONCRETE - BRIDGE</t>
  </si>
  <si>
    <t>802201</t>
  </si>
  <si>
    <t>GROOVING</t>
  </si>
  <si>
    <t>802205</t>
  </si>
  <si>
    <t>LIGHTWEIGHT FOAMED CONCRETE FILL</t>
  </si>
  <si>
    <t>802220</t>
  </si>
  <si>
    <t>TEXTURE WALL TREATMENT</t>
  </si>
  <si>
    <t>802222</t>
  </si>
  <si>
    <t>802223</t>
  </si>
  <si>
    <t>CONCRETE RETAINING WALL</t>
  </si>
  <si>
    <t>802224</t>
  </si>
  <si>
    <t>MODULAR BLOCK RETAINING WALL</t>
  </si>
  <si>
    <t>802226</t>
  </si>
  <si>
    <t>TEMPORARY RETAINING WALL</t>
  </si>
  <si>
    <t>802227</t>
  </si>
  <si>
    <t>CONCRETE MASONRY RETAINING WALL</t>
  </si>
  <si>
    <t>802228</t>
  </si>
  <si>
    <t>BRICK FACADE</t>
  </si>
  <si>
    <t>802230</t>
  </si>
  <si>
    <t>MSE RETAINING WALL</t>
  </si>
  <si>
    <t>802232</t>
  </si>
  <si>
    <t>SOIL NAIL WALL</t>
  </si>
  <si>
    <t>802233</t>
  </si>
  <si>
    <t>STONE MASONRY FACING</t>
  </si>
  <si>
    <t>802234</t>
  </si>
  <si>
    <t>WIRE FACE RETAINING WALL</t>
  </si>
  <si>
    <t>802235</t>
  </si>
  <si>
    <t>GRAVITY BLOCK RETAINING WALL</t>
  </si>
  <si>
    <t>802302</t>
  </si>
  <si>
    <t>19' PRECAST CONCRETE CURB UNITS</t>
  </si>
  <si>
    <t>802303</t>
  </si>
  <si>
    <t>25' PRECAST CONCRETE CURB UNITS</t>
  </si>
  <si>
    <t>802305</t>
  </si>
  <si>
    <t>31' PRECAST CONCRETE CURB UNITS</t>
  </si>
  <si>
    <t>802402</t>
  </si>
  <si>
    <t>19' PRECAST CONCRETE INTERIOR UNITS</t>
  </si>
  <si>
    <t>802403</t>
  </si>
  <si>
    <t>25' PRECAST CONCRETE INTERIOR UNITS</t>
  </si>
  <si>
    <t>802405</t>
  </si>
  <si>
    <t>31' PRECAST CONCRETE INTERIOR UNITS</t>
  </si>
  <si>
    <t>802502</t>
  </si>
  <si>
    <t>19' PRECAST PARAPET RAIL UNITS</t>
  </si>
  <si>
    <t>802503</t>
  </si>
  <si>
    <t>25' PRECAST PARAPET RAIL UNITS</t>
  </si>
  <si>
    <t>802504</t>
  </si>
  <si>
    <t>31' PRECAST PARAPET RAIL UNITS</t>
  </si>
  <si>
    <t>802599</t>
  </si>
  <si>
    <t>PRESTRESSED CONCRETE BEAMS (TYPE III)</t>
  </si>
  <si>
    <t>802600</t>
  </si>
  <si>
    <t>PRESTRESSED CONCRETE BEAMS (TYPE IV)</t>
  </si>
  <si>
    <t>802602</t>
  </si>
  <si>
    <t>PRESTRESSED CONCRETE GIRDERS (TYPE II)</t>
  </si>
  <si>
    <t>802603</t>
  </si>
  <si>
    <t>PRESTRESSED CONCRETE GIRDERS (TYPE III)</t>
  </si>
  <si>
    <t>802621</t>
  </si>
  <si>
    <t>PRESTRESSED CONCRETE GIRDERS (TYPE IV)</t>
  </si>
  <si>
    <t>802634</t>
  </si>
  <si>
    <t>PRESTRESSED CONCRETE GIRDERS (TYPE BT-63)</t>
  </si>
  <si>
    <t>802643</t>
  </si>
  <si>
    <t>PRESTRESSED CONCRETE GIRDERS (TYPE BT-72)</t>
  </si>
  <si>
    <t>802701</t>
  </si>
  <si>
    <t>48' PRESTRESSED CONCRETE CURB UNIT</t>
  </si>
  <si>
    <t>802702</t>
  </si>
  <si>
    <t>48' PRESTRESSED CONCRETE INTERIOR UNIT</t>
  </si>
  <si>
    <t>802913</t>
  </si>
  <si>
    <t>CU. FT.</t>
  </si>
  <si>
    <t>CONCRETE REPAIR</t>
  </si>
  <si>
    <t>803</t>
  </si>
  <si>
    <t>CLASS 1 PROTECTIVE SURFACE TREATMENT</t>
  </si>
  <si>
    <t>803002</t>
  </si>
  <si>
    <t>CLASS 2 PROTECTIVE SURFACE TREATMENT</t>
  </si>
  <si>
    <t>803003</t>
  </si>
  <si>
    <t>CLASS 3 PROTECTIVE SURFACE TREATMENT</t>
  </si>
  <si>
    <t>803201</t>
  </si>
  <si>
    <t>SILANE PROTECTIVE SURFACE TREATMENT</t>
  </si>
  <si>
    <t>804</t>
  </si>
  <si>
    <t>REINFORCING STEEL-ROADWAY (GRADE 60)</t>
  </si>
  <si>
    <t>804002</t>
  </si>
  <si>
    <t>SP &amp; 804</t>
  </si>
  <si>
    <t>REINFORCING STEEL-BRIDGE (GRADE 60)</t>
  </si>
  <si>
    <t>804012</t>
  </si>
  <si>
    <t>EPOXY COATED REINFORCING STEEL (GRADE 60)</t>
  </si>
  <si>
    <t>804114</t>
  </si>
  <si>
    <t>REINFORCING STEEL - ROADWAY (MESH TYPE D - 14.4)</t>
  </si>
  <si>
    <t>804115</t>
  </si>
  <si>
    <t>PLACING REINFORCING STEEL - ROADWAY (GRADE 60)</t>
  </si>
  <si>
    <t>805001</t>
  </si>
  <si>
    <t>805</t>
  </si>
  <si>
    <t>STEEL PILING (HP 10X42)</t>
  </si>
  <si>
    <t>STEEL PILING (HP 12X53)</t>
  </si>
  <si>
    <t>805003</t>
  </si>
  <si>
    <t>STEEL PILING (HP 12X63)</t>
  </si>
  <si>
    <t>805004</t>
  </si>
  <si>
    <t>STEEL PILING (HP 14X73)</t>
  </si>
  <si>
    <t>805005</t>
  </si>
  <si>
    <t>STEEL PILING (HP 14X89)</t>
  </si>
  <si>
    <t>805006</t>
  </si>
  <si>
    <t>STEEL PILING (HP 14X102)</t>
  </si>
  <si>
    <t>805007</t>
  </si>
  <si>
    <t>STEEL PILING (HP 12X84)</t>
  </si>
  <si>
    <t>805017</t>
  </si>
  <si>
    <t>STEEL PILING (HP 14X117)</t>
  </si>
  <si>
    <t>805031</t>
  </si>
  <si>
    <t>POST GROUTING OF DRILLED SHAFT (144" DIAMETER)</t>
  </si>
  <si>
    <t>805041</t>
  </si>
  <si>
    <t>CORING DRILLED SHAFT</t>
  </si>
  <si>
    <t>805042</t>
  </si>
  <si>
    <t>DRILLED SHAFT TEST BORINGS</t>
  </si>
  <si>
    <t>805052</t>
  </si>
  <si>
    <t>DRILLED SHAFT (30" DIAMETER)</t>
  </si>
  <si>
    <t>805053</t>
  </si>
  <si>
    <t>DRILLED SHAFT (36" DIAMETER)</t>
  </si>
  <si>
    <t>805054</t>
  </si>
  <si>
    <t>DRILLED SHAFT (42" DIAMETER)</t>
  </si>
  <si>
    <t>805055</t>
  </si>
  <si>
    <t>DRILLED SHAFT (48" DIAMETER)</t>
  </si>
  <si>
    <t>805056</t>
  </si>
  <si>
    <t>DRILLED SHAFT (54" DIAMETER)</t>
  </si>
  <si>
    <t>805057</t>
  </si>
  <si>
    <t>DRILLED SHAFT (60" DIAMETER)</t>
  </si>
  <si>
    <t>805058</t>
  </si>
  <si>
    <t>DRILLED SHAFT (66" DIAMETER)</t>
  </si>
  <si>
    <t>805059</t>
  </si>
  <si>
    <t>DRILLED SHAFT (72" DIAMETER)</t>
  </si>
  <si>
    <t>805062</t>
  </si>
  <si>
    <t>DRILLED SHAFT (96" DIAMETER)</t>
  </si>
  <si>
    <t>805063</t>
  </si>
  <si>
    <t>DRILLED SHAFT (108" DIAMETER)</t>
  </si>
  <si>
    <t>805064</t>
  </si>
  <si>
    <t>DRILLED SHAFT (84" DIAMETER)</t>
  </si>
  <si>
    <t>805066</t>
  </si>
  <si>
    <t>DRILLED SHAFT (144" DIAMETER)</t>
  </si>
  <si>
    <t>805067</t>
  </si>
  <si>
    <t>DRILLED SHAFT (78" DIAMETER)</t>
  </si>
  <si>
    <t>805068</t>
  </si>
  <si>
    <t>DRILLED SHAFT (132" DIAMETER)</t>
  </si>
  <si>
    <t>805069</t>
  </si>
  <si>
    <t>DRILLED SHAFT (120" DIAMETER)</t>
  </si>
  <si>
    <t>805070</t>
  </si>
  <si>
    <t>SLURRY DISPLACEMENT DRILLED SHAFT (54" DIAMETER)</t>
  </si>
  <si>
    <t>805075</t>
  </si>
  <si>
    <t>SLURRY DISPLACEMENT DRILLED SHAFT (84" DIAMETER)</t>
  </si>
  <si>
    <t>805077</t>
  </si>
  <si>
    <t>SLURRY DISPLACEMENT DRILLED SHAFT (96" DIAMETER)</t>
  </si>
  <si>
    <t>805083</t>
  </si>
  <si>
    <t>PERMANENT STEEL CASING (54" DIAMETER)</t>
  </si>
  <si>
    <t>805084</t>
  </si>
  <si>
    <t>PERMANENT STEEL CASING (60" DIAMETER)</t>
  </si>
  <si>
    <t>805085</t>
  </si>
  <si>
    <t>PERMANENT STEEL CASING (66" DIAMETER)</t>
  </si>
  <si>
    <t>805086</t>
  </si>
  <si>
    <t>PERMANENT STEEL CASING (72" DIAMETER)</t>
  </si>
  <si>
    <t>805087</t>
  </si>
  <si>
    <t>PERMANENT STEEL CASING (78" DIAMETER)</t>
  </si>
  <si>
    <t>805088</t>
  </si>
  <si>
    <t>PERMANENT STEEL CASING (84" DIAMETER)</t>
  </si>
  <si>
    <t>805094</t>
  </si>
  <si>
    <t>PERMANENT STEEL CASING (132" DIAMETER)</t>
  </si>
  <si>
    <t>805095</t>
  </si>
  <si>
    <t>PERMANENT STEEL CASING (48" DIAMETER)</t>
  </si>
  <si>
    <t>805096</t>
  </si>
  <si>
    <t>PERMANENT STEEL CASING (42" DIAMETER)</t>
  </si>
  <si>
    <t>805097</t>
  </si>
  <si>
    <t>PERMANENT STEEL CASING (120" DIAMETER)</t>
  </si>
  <si>
    <t>805098</t>
  </si>
  <si>
    <t>PERMANENT STEEL CASING (144" DIAMETER)</t>
  </si>
  <si>
    <t>805099</t>
  </si>
  <si>
    <t>PERMANENT STEEL CASING (126" DIAMETER)</t>
  </si>
  <si>
    <t>805100</t>
  </si>
  <si>
    <t>DRILLED SHAFT (102" DIAMETER)</t>
  </si>
  <si>
    <t>805102</t>
  </si>
  <si>
    <t>STEEL SHELL PILING (14" DIAMETER)</t>
  </si>
  <si>
    <t>805103</t>
  </si>
  <si>
    <t>STEEL SHELL PILING (16" DIAMETER)</t>
  </si>
  <si>
    <t>805104</t>
  </si>
  <si>
    <t>STEEL SHELL PILING (18" DIAMETER)</t>
  </si>
  <si>
    <t>805105</t>
  </si>
  <si>
    <t>STEEL SHELL PILING (20" DIAMETER)</t>
  </si>
  <si>
    <t>805107</t>
  </si>
  <si>
    <t>STEEL SHELL PILING (24" DIAMETER)</t>
  </si>
  <si>
    <t>805109</t>
  </si>
  <si>
    <t>STEEL SHELL PILING (36" DIAMETER)</t>
  </si>
  <si>
    <t>805112</t>
  </si>
  <si>
    <t>SP &amp; 805</t>
  </si>
  <si>
    <t>805113</t>
  </si>
  <si>
    <t>805114</t>
  </si>
  <si>
    <t>805115</t>
  </si>
  <si>
    <t>805117</t>
  </si>
  <si>
    <t>805119</t>
  </si>
  <si>
    <t>805129</t>
  </si>
  <si>
    <t>805201</t>
  </si>
  <si>
    <t>CONCRETE PILING (14" SQUARE)</t>
  </si>
  <si>
    <t>805202</t>
  </si>
  <si>
    <t>CONCRETE PILING (16" SQUARE)</t>
  </si>
  <si>
    <t>805203</t>
  </si>
  <si>
    <t>CONCRETE PILING (18" SQUARE)</t>
  </si>
  <si>
    <t>805204</t>
  </si>
  <si>
    <t>CONCRETE PILING (20" SQUARE)</t>
  </si>
  <si>
    <t>805206</t>
  </si>
  <si>
    <t>CONCRETE PILING (24" SQUARE)</t>
  </si>
  <si>
    <t>805261</t>
  </si>
  <si>
    <t>CONCRETE PILING (16" OCTAGONAL OR 14" SQUARE)</t>
  </si>
  <si>
    <t>805262</t>
  </si>
  <si>
    <t>CONCRETE PILING (16" OCTAGONAL OR 16" SQUARE)</t>
  </si>
  <si>
    <t>805302</t>
  </si>
  <si>
    <t>TEST PILE (HP 12X53)</t>
  </si>
  <si>
    <t>805303</t>
  </si>
  <si>
    <t>TEST PILE (HP 12X84)</t>
  </si>
  <si>
    <t>805304</t>
  </si>
  <si>
    <t>TEST PILE (HP 14X73)</t>
  </si>
  <si>
    <t>805305</t>
  </si>
  <si>
    <t>TEST PILE (HP 14X89)</t>
  </si>
  <si>
    <t>805317</t>
  </si>
  <si>
    <t>TEST PILE (HP 14X117)</t>
  </si>
  <si>
    <t>805323</t>
  </si>
  <si>
    <t>TEST PILE (16" DIAMETER)</t>
  </si>
  <si>
    <t>805324</t>
  </si>
  <si>
    <t>TEST PILE (18" DIAMETER)</t>
  </si>
  <si>
    <t>805327</t>
  </si>
  <si>
    <t>TEST PILE (24" DIAMETER)</t>
  </si>
  <si>
    <t>805329</t>
  </si>
  <si>
    <t>TEST PILE (36" DIAMETER)</t>
  </si>
  <si>
    <t>805344</t>
  </si>
  <si>
    <t>805361</t>
  </si>
  <si>
    <t>TEST PILE (14" SQUARE)</t>
  </si>
  <si>
    <t>805362</t>
  </si>
  <si>
    <t>TEST PILE (16" SQUARE)</t>
  </si>
  <si>
    <t>805363</t>
  </si>
  <si>
    <t>TEST PILE (18" SQUARE)</t>
  </si>
  <si>
    <t>805364</t>
  </si>
  <si>
    <t>TEST PILE (20" SQUARE)</t>
  </si>
  <si>
    <t>805366</t>
  </si>
  <si>
    <t>TEST PILE (24" SQUARE)</t>
  </si>
  <si>
    <t>805401</t>
  </si>
  <si>
    <t>TEST PILE (16" OCTAGONAL OR 14" SQUARE)</t>
  </si>
  <si>
    <t>805402</t>
  </si>
  <si>
    <t>TEST PILE (16" OCTAGONAL OR 16" SQUARE)</t>
  </si>
  <si>
    <t>805431</t>
  </si>
  <si>
    <t>PERMANENT STEEL CASING (96" DIAMETER)</t>
  </si>
  <si>
    <t>805432</t>
  </si>
  <si>
    <t>PERMANENT STEEL CASING (108" DIAMETER)</t>
  </si>
  <si>
    <t>805451</t>
  </si>
  <si>
    <t>4" STEEL ENCASEMENT PIPE</t>
  </si>
  <si>
    <t>805458</t>
  </si>
  <si>
    <t>805501</t>
  </si>
  <si>
    <t>PREBORING</t>
  </si>
  <si>
    <t>805502</t>
  </si>
  <si>
    <t>PREBORING FOR CONCRETE BARRIER WALL</t>
  </si>
  <si>
    <t>805503</t>
  </si>
  <si>
    <t>STEEL PILING FOR CONCRETE BARRIER WALL (HP 12X53)</t>
  </si>
  <si>
    <t>805511</t>
  </si>
  <si>
    <t>PILE ENCASEMENT</t>
  </si>
  <si>
    <t>805512</t>
  </si>
  <si>
    <t>805520</t>
  </si>
  <si>
    <t>DYNAMIC PILE LOAD TEST</t>
  </si>
  <si>
    <t>805521</t>
  </si>
  <si>
    <t>805527</t>
  </si>
  <si>
    <t>RAPID PILE LOAD TEST</t>
  </si>
  <si>
    <t>805531</t>
  </si>
  <si>
    <t>EXPLORATORY HOLES</t>
  </si>
  <si>
    <t>805541</t>
  </si>
  <si>
    <t>REMOVAL OF EXISTING PILING</t>
  </si>
  <si>
    <t>805706</t>
  </si>
  <si>
    <t>CROSSHOLE SONIC LOGGING (36" DIAMETER)</t>
  </si>
  <si>
    <t>805707</t>
  </si>
  <si>
    <t>CROSSHOLE SONIC LOGGING (42" DIAMETER)</t>
  </si>
  <si>
    <t>805708</t>
  </si>
  <si>
    <t>CROSSHOLE SONIC LOGGING (48" DIAMETER)</t>
  </si>
  <si>
    <t>805709</t>
  </si>
  <si>
    <t>CROSSHOLE SONIC LOGGING (54" DIAMETER)</t>
  </si>
  <si>
    <t>805711</t>
  </si>
  <si>
    <t>CROSSHOLE SONIC LOGGING (66" DIAMETER)</t>
  </si>
  <si>
    <t>805712</t>
  </si>
  <si>
    <t>CROSSHOLE SONIC LOGGING (72" DIAMETER)</t>
  </si>
  <si>
    <t>805713</t>
  </si>
  <si>
    <t>CROSSHOLE SONIC LOGGING (78" DIAMETER)</t>
  </si>
  <si>
    <t>805714</t>
  </si>
  <si>
    <t>CROSSHOLE SONIC LOGGING (84" DIAMETER)</t>
  </si>
  <si>
    <t>805715</t>
  </si>
  <si>
    <t>CROSSHOLE SONIC LOGGING (90" DIAMETER)</t>
  </si>
  <si>
    <t>805716</t>
  </si>
  <si>
    <t>CROSSHOLE SONIC LOGGING (96" DIAMETER)</t>
  </si>
  <si>
    <t>805717</t>
  </si>
  <si>
    <t>CROSSHOLE SONIC LOGGING (98" DIAMETER)</t>
  </si>
  <si>
    <t>805718</t>
  </si>
  <si>
    <t>CROSSHOLE SONIC LOGGING (102" DIAMETER)</t>
  </si>
  <si>
    <t>805719</t>
  </si>
  <si>
    <t>CROSSHOLE SONIC LOGGING (108" DIAMETER)</t>
  </si>
  <si>
    <t>805720</t>
  </si>
  <si>
    <t>CROSSHOLE SONIC LOGGING (132" DIAMETER)</t>
  </si>
  <si>
    <t>805721</t>
  </si>
  <si>
    <t>CROSSHOLE SONIC LOGGING (120" DIAMETER)</t>
  </si>
  <si>
    <t>805722</t>
  </si>
  <si>
    <t>CROSSHOLE SONIC LOGGING (144" DIAMETER)</t>
  </si>
  <si>
    <t>806008</t>
  </si>
  <si>
    <t>806</t>
  </si>
  <si>
    <t>METAL BRIDGE RAILING (TYPE H)</t>
  </si>
  <si>
    <t>806011</t>
  </si>
  <si>
    <t>METAL BRIDGE RAILING (TYPE H2)</t>
  </si>
  <si>
    <t>806012</t>
  </si>
  <si>
    <t>METAL BRIDGE RAILING (TYPE H3)</t>
  </si>
  <si>
    <t>806032</t>
  </si>
  <si>
    <t>SP &amp; 806</t>
  </si>
  <si>
    <t>DECORATIVE METAL BRIDGE RAILING (TYPE A)</t>
  </si>
  <si>
    <t>806033</t>
  </si>
  <si>
    <t>DECORATIVE METAL BRIDGE RAILING (TYPE B)</t>
  </si>
  <si>
    <t>806034</t>
  </si>
  <si>
    <t>CONCRETE BRIDGE RAILING (TYPE D)</t>
  </si>
  <si>
    <t>806207</t>
  </si>
  <si>
    <t>TRANSITIONAL APPROACH RAILING</t>
  </si>
  <si>
    <t>806222</t>
  </si>
  <si>
    <t>80'-0" PEDESTRIAN BRIDGE</t>
  </si>
  <si>
    <t>806224</t>
  </si>
  <si>
    <t>COMBINATION SIDEWALK AND APPROACH RAILING</t>
  </si>
  <si>
    <t>807001</t>
  </si>
  <si>
    <t>807</t>
  </si>
  <si>
    <t>STRUCTURAL STEEL IN BEAM SPANS (M270-GR36)</t>
  </si>
  <si>
    <t>807002</t>
  </si>
  <si>
    <t>STRUCTURAL STEEL IN BEAM SPANS (M270-GR50)</t>
  </si>
  <si>
    <t>STRUCTURAL STEEL IN BEAM SPANS (M270-GR50W)</t>
  </si>
  <si>
    <t>807012</t>
  </si>
  <si>
    <t>SP &amp; 807</t>
  </si>
  <si>
    <t>807013</t>
  </si>
  <si>
    <t>807201</t>
  </si>
  <si>
    <t>STRUCTURAL STEEL IN PLATE GIRDER SPANS (M270-GR36)</t>
  </si>
  <si>
    <t>807202</t>
  </si>
  <si>
    <t>STRUCTURAL STEEL IN PLATE GIRDER SPANS (M270-GR50)</t>
  </si>
  <si>
    <t>807203</t>
  </si>
  <si>
    <t>STRUCTURAL STEEL IN PLATE GIRDER SPANS (M270-GR50W)</t>
  </si>
  <si>
    <t>807212</t>
  </si>
  <si>
    <t>807213</t>
  </si>
  <si>
    <t>807215</t>
  </si>
  <si>
    <t>STRUCTURAL STEEL IN PLATE GIRDER SPANS (M270-GRHPS70W)</t>
  </si>
  <si>
    <t>807253</t>
  </si>
  <si>
    <t>807256</t>
  </si>
  <si>
    <t>STRUCTURAL STEEL FOR MODIFICATION OF RAISED BRIDGE STRUCTURE (M270-GR50W)</t>
  </si>
  <si>
    <t>807261</t>
  </si>
  <si>
    <t>807271</t>
  </si>
  <si>
    <t>STRUCTURAL STEEL IN ARCH SPANS (M270-GR50)</t>
  </si>
  <si>
    <t>807272</t>
  </si>
  <si>
    <t>112' STEEL TRUSS</t>
  </si>
  <si>
    <t>807301</t>
  </si>
  <si>
    <t>PAINTING STRUCTURAL STEEL</t>
  </si>
  <si>
    <t>807304</t>
  </si>
  <si>
    <t>808001</t>
  </si>
  <si>
    <t>808</t>
  </si>
  <si>
    <t>CU. IN.</t>
  </si>
  <si>
    <t>SP &amp; 808</t>
  </si>
  <si>
    <t>808013</t>
  </si>
  <si>
    <t>SEISMIC ISOLATION BEARINGS</t>
  </si>
  <si>
    <t>808021</t>
  </si>
  <si>
    <t>HLMR BEARING ASSEMBLY</t>
  </si>
  <si>
    <t>808101</t>
  </si>
  <si>
    <t>REPLUMBING EXISTING ROCKER BEARINGS</t>
  </si>
  <si>
    <t>809001</t>
  </si>
  <si>
    <t>809</t>
  </si>
  <si>
    <t>PREFORMED JOINT SEAL</t>
  </si>
  <si>
    <t>809012</t>
  </si>
  <si>
    <t>ARMORED JOINT WITH NEOPRENE STRIP SEAL</t>
  </si>
  <si>
    <t>809014</t>
  </si>
  <si>
    <t>SILICONE JOINT SEALANT</t>
  </si>
  <si>
    <t>810030</t>
  </si>
  <si>
    <t>PREFORMED SILICONE JOINT</t>
  </si>
  <si>
    <t>810032</t>
  </si>
  <si>
    <t>BRIDGE JOINT REHABILITATION (TYPE A)</t>
  </si>
  <si>
    <t>810033</t>
  </si>
  <si>
    <t>BRIDGE JOINT REHABILITATION (TYPE B)</t>
  </si>
  <si>
    <t>810034</t>
  </si>
  <si>
    <t>BRIDGE JOINT REHABILITATION (TYPE C)</t>
  </si>
  <si>
    <t>811001</t>
  </si>
  <si>
    <t>811</t>
  </si>
  <si>
    <t>SHEET PILES (_____________)</t>
  </si>
  <si>
    <t>811011</t>
  </si>
  <si>
    <t>SP &amp; 811</t>
  </si>
  <si>
    <t>812003</t>
  </si>
  <si>
    <t>812</t>
  </si>
  <si>
    <t>BRIDGE NAME PLATE (TYPE C)</t>
  </si>
  <si>
    <t>BRIDGE NAME PLATE (TYPE D)</t>
  </si>
  <si>
    <t>812005</t>
  </si>
  <si>
    <t>BRIDGE NAME PLATE (TYPE SPECIAL)</t>
  </si>
  <si>
    <t>815003</t>
  </si>
  <si>
    <t>815</t>
  </si>
  <si>
    <t>MEMBRANE WATERPROOFING (TYPE C)</t>
  </si>
  <si>
    <t>816</t>
  </si>
  <si>
    <t>816002</t>
  </si>
  <si>
    <t>SP &amp; 816</t>
  </si>
  <si>
    <t>816010</t>
  </si>
  <si>
    <t>816012</t>
  </si>
  <si>
    <t>816013</t>
  </si>
  <si>
    <t>816014</t>
  </si>
  <si>
    <t>DUMPED RIPRAP (TYPE SPECIAL)</t>
  </si>
  <si>
    <t>816017</t>
  </si>
  <si>
    <t>816018</t>
  </si>
  <si>
    <t>DUMPED RIPRAP (TYPE SP-1)</t>
  </si>
  <si>
    <t>816019</t>
  </si>
  <si>
    <t>DUMPED RIPRAP (SPECIAL)</t>
  </si>
  <si>
    <t>816021</t>
  </si>
  <si>
    <t>CONCRETE RIPRAP</t>
  </si>
  <si>
    <t>816022</t>
  </si>
  <si>
    <t>816023</t>
  </si>
  <si>
    <t>816024</t>
  </si>
  <si>
    <t>DUMPED RIPRAP (TYPE SP-2)</t>
  </si>
  <si>
    <t>816025</t>
  </si>
  <si>
    <t>RIPRAP</t>
  </si>
  <si>
    <t>816026</t>
  </si>
  <si>
    <t>GROUTED RIPRAP DITCH LINING</t>
  </si>
  <si>
    <t>816027</t>
  </si>
  <si>
    <t>GROUTED DITCH LINING</t>
  </si>
  <si>
    <t>816031</t>
  </si>
  <si>
    <t>FOUNDATION PROTECTION RIPRAP</t>
  </si>
  <si>
    <t>816032</t>
  </si>
  <si>
    <t>816033</t>
  </si>
  <si>
    <t>816051</t>
  </si>
  <si>
    <t>RIPRAP BASIN</t>
  </si>
  <si>
    <t>816052</t>
  </si>
  <si>
    <t>STONE RIPRAP FOR SLOPE PLATING</t>
  </si>
  <si>
    <t>818012</t>
  </si>
  <si>
    <t>SP &amp; 818</t>
  </si>
  <si>
    <t>TREATED TIMBER PILING</t>
  </si>
  <si>
    <t>818021</t>
  </si>
  <si>
    <t>TIMBER COMPACTION PILE</t>
  </si>
  <si>
    <t>820012</t>
  </si>
  <si>
    <t>SP &amp; 820</t>
  </si>
  <si>
    <t>CLEANING AND PAINTING EXISTING STRUCTURAL STEEL (TYPE II)</t>
  </si>
  <si>
    <t>SP &amp; 822</t>
  </si>
  <si>
    <t>LATEX MODIFIED CONCRETE OVERLAY (1 1/2" THICK)</t>
  </si>
  <si>
    <t>LATEX MODIFIED CONCRETE (VARIABLE DEPTH)</t>
  </si>
  <si>
    <t>820016</t>
  </si>
  <si>
    <t>HYDRODEMOLITION</t>
  </si>
  <si>
    <t>820017</t>
  </si>
  <si>
    <t>820018</t>
  </si>
  <si>
    <t>820019</t>
  </si>
  <si>
    <t>VERY EARLY STRENGTH LATEX MODIFIED CONCRETE OVERLAY (1 3/4" THICK)</t>
  </si>
  <si>
    <t>820020</t>
  </si>
  <si>
    <t>820</t>
  </si>
  <si>
    <t>820021</t>
  </si>
  <si>
    <t>CLEANING AND PAINTING EXISTING STRUCTURAL STEEL</t>
  </si>
  <si>
    <t>820022</t>
  </si>
  <si>
    <t>CLEANING AND PAINTING EXISTING STRUCTURAL TRUSS STEEL (TYPE II)</t>
  </si>
  <si>
    <t>820051</t>
  </si>
  <si>
    <t>DISPOSAL OF HAZARDOUS WASTE (SITE NO. 1)</t>
  </si>
  <si>
    <t>820052</t>
  </si>
  <si>
    <t>DISPOSAL OF HAZARDOUS WASTE (SITE NO. 2)</t>
  </si>
  <si>
    <t>820053</t>
  </si>
  <si>
    <t>DISPOSAL OF HAZARDOUS WASTE (SITE NO. 3)</t>
  </si>
  <si>
    <t>820054</t>
  </si>
  <si>
    <t>DISPOSAL OF HAZARDOUS WASTE (SITE NO. 4)</t>
  </si>
  <si>
    <t>820055</t>
  </si>
  <si>
    <t>DISPOSAL OF HAZARDOUS WASTE (SITE NO. 5)</t>
  </si>
  <si>
    <t>820056</t>
  </si>
  <si>
    <t>DISPOSAL OF HAZARDOUS WASTE (SITE NO. 6)</t>
  </si>
  <si>
    <t>820057</t>
  </si>
  <si>
    <t>DISPOSAL OF HAZARDOUS WASTE (SITE NO. 7)</t>
  </si>
  <si>
    <t>820058</t>
  </si>
  <si>
    <t>DISPOSAL OF HAZARDOUS WASTE (SITE NO. 8)</t>
  </si>
  <si>
    <t>820059</t>
  </si>
  <si>
    <t>DISPOSAL OF HAZARDOUS WASTE (SITE NO. 9)</t>
  </si>
  <si>
    <t>820060</t>
  </si>
  <si>
    <t>DISPOSAL OF HAZARDOUS WASTE (SITE NO. 10)</t>
  </si>
  <si>
    <t>820061</t>
  </si>
  <si>
    <t>DISPOSAL OF HAZARDOUS WASTE (SITE NO. 11)</t>
  </si>
  <si>
    <t>820062</t>
  </si>
  <si>
    <t>DISPOSAL OF HAZARDOUS WASTE (SITE NO. 12)</t>
  </si>
  <si>
    <t>820063</t>
  </si>
  <si>
    <t>DISPOSAL OF HAZARDOUS WASTE (SITE NO. 13)</t>
  </si>
  <si>
    <t>820064</t>
  </si>
  <si>
    <t>DISPOSAL OF HAZARDOUS WASTE (SITE NO. 14)</t>
  </si>
  <si>
    <t>820065</t>
  </si>
  <si>
    <t>DISPOSAL OF HAZARDOUS WASTE (SITE NO. 15)</t>
  </si>
  <si>
    <t>820071</t>
  </si>
  <si>
    <t>820072</t>
  </si>
  <si>
    <t>820073</t>
  </si>
  <si>
    <t>820074</t>
  </si>
  <si>
    <t>820076</t>
  </si>
  <si>
    <t>820077</t>
  </si>
  <si>
    <t>820091</t>
  </si>
  <si>
    <t>820092</t>
  </si>
  <si>
    <t>820095</t>
  </si>
  <si>
    <t>CATCHER SUPPORT SYSTEM</t>
  </si>
  <si>
    <t>821001</t>
  </si>
  <si>
    <t>821</t>
  </si>
  <si>
    <t>MODIFICATION OF EXISTING BRIDGE STRUCTURE (BRIDGE NO.______)</t>
  </si>
  <si>
    <t>821002</t>
  </si>
  <si>
    <t>821003</t>
  </si>
  <si>
    <t>821004</t>
  </si>
  <si>
    <t>821005</t>
  </si>
  <si>
    <t>821010</t>
  </si>
  <si>
    <t>821011</t>
  </si>
  <si>
    <t>SP &amp; 821</t>
  </si>
  <si>
    <t>821012</t>
  </si>
  <si>
    <t>821013</t>
  </si>
  <si>
    <t>821014</t>
  </si>
  <si>
    <t>821015</t>
  </si>
  <si>
    <t>821016</t>
  </si>
  <si>
    <t>821019</t>
  </si>
  <si>
    <t>MODIFICATION OF RAISED BRIDGE STRUCTURE (BR. NO.           )</t>
  </si>
  <si>
    <t>821020</t>
  </si>
  <si>
    <t>821024</t>
  </si>
  <si>
    <t>MODIFICATION OF EXISTING STRUCTURE</t>
  </si>
  <si>
    <t>821025</t>
  </si>
  <si>
    <t>RAISING EXISTING STRUCTURE (BR. NO.         )</t>
  </si>
  <si>
    <t>821026</t>
  </si>
  <si>
    <t>821060</t>
  </si>
  <si>
    <t>SHORING</t>
  </si>
  <si>
    <t>821061</t>
  </si>
  <si>
    <t>TEMPORARY SHORING (SITE NO. 1)</t>
  </si>
  <si>
    <t>821062</t>
  </si>
  <si>
    <t>TEMPORARY SHORING (SITE NO. 2)</t>
  </si>
  <si>
    <t>821072</t>
  </si>
  <si>
    <t>SHORING (SITE NO. 1)</t>
  </si>
  <si>
    <t>821073</t>
  </si>
  <si>
    <t>SHORING (SITE NO. 2)</t>
  </si>
  <si>
    <t>821074</t>
  </si>
  <si>
    <t>SHORING (SITE NO. 3)</t>
  </si>
  <si>
    <t>821075</t>
  </si>
  <si>
    <t>SHORING (SITE NO. 4)</t>
  </si>
  <si>
    <t>821076</t>
  </si>
  <si>
    <t>SHORING (SITE NO. 5)</t>
  </si>
  <si>
    <t>821077</t>
  </si>
  <si>
    <t>SHORING (SITE NO. 6)</t>
  </si>
  <si>
    <t>821078</t>
  </si>
  <si>
    <t>SHORING (SITE NO. 7)</t>
  </si>
  <si>
    <t>821084</t>
  </si>
  <si>
    <t>SHORING (SITE NO. 12)</t>
  </si>
  <si>
    <t>821086</t>
  </si>
  <si>
    <t>SHORING (SITE NO. 14)</t>
  </si>
  <si>
    <t>821089</t>
  </si>
  <si>
    <t>SHORING (WALL NO. 3)</t>
  </si>
  <si>
    <t>821090</t>
  </si>
  <si>
    <t>SHORING (WALL NO. 4)</t>
  </si>
  <si>
    <t>821092</t>
  </si>
  <si>
    <t>SHORING (WALL NO. 5)</t>
  </si>
  <si>
    <t>821093</t>
  </si>
  <si>
    <t>SHORING (WALL NO. 6)</t>
  </si>
  <si>
    <t>821096</t>
  </si>
  <si>
    <t>SHORING (WALL NO. 9)</t>
  </si>
  <si>
    <t>821098</t>
  </si>
  <si>
    <t>SHORING (WALL NO. 11)</t>
  </si>
  <si>
    <t>821101</t>
  </si>
  <si>
    <t>REPAIR OF EXISTING BENTS</t>
  </si>
  <si>
    <t>821120</t>
  </si>
  <si>
    <t>BEARING REPLACEMENT</t>
  </si>
  <si>
    <t>821130</t>
  </si>
  <si>
    <t>GRINDING CONCRETE BRIDGE DECKS</t>
  </si>
  <si>
    <t>821201</t>
  </si>
  <si>
    <t>EPOXY INJECTION CRACK REPAIR</t>
  </si>
  <si>
    <t>822001</t>
  </si>
  <si>
    <t>822</t>
  </si>
  <si>
    <t>BRIDGE DECK REPAIR</t>
  </si>
  <si>
    <t>822002</t>
  </si>
  <si>
    <t>822003</t>
  </si>
  <si>
    <t>822011</t>
  </si>
  <si>
    <t>BRIDGE DECK REPAIR FOR POLYMER OVERLAYS</t>
  </si>
  <si>
    <t>822012</t>
  </si>
  <si>
    <t>BRIDGE DECK OVERLAY</t>
  </si>
  <si>
    <t>822014</t>
  </si>
  <si>
    <t>SCARIFYING CONCRETE BRIDGE DECK</t>
  </si>
  <si>
    <t>822017</t>
  </si>
  <si>
    <t>822018</t>
  </si>
  <si>
    <t>822020</t>
  </si>
  <si>
    <t>POLYMER OVERLAY</t>
  </si>
  <si>
    <t>822021</t>
  </si>
  <si>
    <t>CRACK REPAIR</t>
  </si>
  <si>
    <t>822031</t>
  </si>
  <si>
    <t>FINGER JOINT REPAIR</t>
  </si>
  <si>
    <t>822051</t>
  </si>
  <si>
    <t>STRUCTURAL HANGERS</t>
  </si>
  <si>
    <t>822053</t>
  </si>
  <si>
    <t>PIN AND HANGER REPLACEMENT</t>
  </si>
  <si>
    <t>901003</t>
  </si>
  <si>
    <t>NAVIGATION LIGHTING SYSTEM</t>
  </si>
  <si>
    <t>901004</t>
  </si>
  <si>
    <t>CLEARANCE GAUGES</t>
  </si>
  <si>
    <t>901006</t>
  </si>
  <si>
    <t>RIVER TRAFFIC SAFETY</t>
  </si>
  <si>
    <t>901007</t>
  </si>
  <si>
    <t>4" PVC POTABLE WATER LINE</t>
  </si>
  <si>
    <t>901009</t>
  </si>
  <si>
    <t>HORIZONTAL DIRECTIONAL DRILLING</t>
  </si>
  <si>
    <t>901012</t>
  </si>
  <si>
    <t>PERFORMANCE AND PAYMENT BONDS</t>
  </si>
  <si>
    <t>901014</t>
  </si>
  <si>
    <t>REMOVING AND REPLACING CATTLE GUARD</t>
  </si>
  <si>
    <t>901015</t>
  </si>
  <si>
    <t>STREAM TRAFFIC SAFETY</t>
  </si>
  <si>
    <t>901017</t>
  </si>
  <si>
    <t>LONGITUDINAL CRACK REPAIR</t>
  </si>
  <si>
    <t>901018</t>
  </si>
  <si>
    <t>SPALL REPAIR OF PORTLAND CEMENT CONCRETE PAVEMENT</t>
  </si>
  <si>
    <t>901019</t>
  </si>
  <si>
    <t>ENTRANCE GATES</t>
  </si>
  <si>
    <t>901021</t>
  </si>
  <si>
    <t>NATIVE STONE FOR DITCH LINER</t>
  </si>
  <si>
    <t>901022</t>
  </si>
  <si>
    <t>TREE PLANTING</t>
  </si>
  <si>
    <t>901023</t>
  </si>
  <si>
    <t>SIGN FOUNDATION</t>
  </si>
  <si>
    <t>901024</t>
  </si>
  <si>
    <t>901026</t>
  </si>
  <si>
    <t>ELECTRICAL SERVICE AND DISTRIBUTION</t>
  </si>
  <si>
    <t>901041</t>
  </si>
  <si>
    <t>MISC</t>
  </si>
  <si>
    <t>CONSULTANT SERVICES FOR RE-DESIGN</t>
  </si>
  <si>
    <t>901044</t>
  </si>
  <si>
    <t>901046</t>
  </si>
  <si>
    <t>DOCK FACILITY</t>
  </si>
  <si>
    <t>901047</t>
  </si>
  <si>
    <t>WATER VALVE ADJUSTED TO GRADE (SPECIAL)</t>
  </si>
  <si>
    <t>901048</t>
  </si>
  <si>
    <t>CEMENTITIOUS PROTECTIVE COATING</t>
  </si>
  <si>
    <t>901049</t>
  </si>
  <si>
    <t>SHRUB PLANTING</t>
  </si>
  <si>
    <t>901050</t>
  </si>
  <si>
    <t>INSPECTION LIGHTING SYSTEM</t>
  </si>
  <si>
    <t>901051</t>
  </si>
  <si>
    <t>ROADWAY AND SECURITY LIGHTING SYSTEM</t>
  </si>
  <si>
    <t>901052</t>
  </si>
  <si>
    <t>STEEL FENCE AND SECURITY GATE</t>
  </si>
  <si>
    <t>901053</t>
  </si>
  <si>
    <t>AIRWAY OBSTRUCTION LIGHTING SYSTEM</t>
  </si>
  <si>
    <t>901061</t>
  </si>
  <si>
    <t>WEIGH STATION FACILITIES</t>
  </si>
  <si>
    <t>901062</t>
  </si>
  <si>
    <t>VIRTUAL WEIGH IN MOTION SYSTEM</t>
  </si>
  <si>
    <t>901063</t>
  </si>
  <si>
    <t>WEIGH IN MOTION SCALE</t>
  </si>
  <si>
    <t>901100</t>
  </si>
  <si>
    <t>SITE PREPARATION</t>
  </si>
  <si>
    <t>901101</t>
  </si>
  <si>
    <t>SITE UTILITIES</t>
  </si>
  <si>
    <t>901102</t>
  </si>
  <si>
    <t>SITE FURNISHINGS</t>
  </si>
  <si>
    <t>901103</t>
  </si>
  <si>
    <t>TEMPORARY WELCOME CENTER FACILITY</t>
  </si>
  <si>
    <t>901104</t>
  </si>
  <si>
    <t>MAINTENANCE BUILDING</t>
  </si>
  <si>
    <t>901105</t>
  </si>
  <si>
    <t>WELCOME CENTER FACILITY</t>
  </si>
  <si>
    <t>901106</t>
  </si>
  <si>
    <t>MAINTENANCE SHED</t>
  </si>
  <si>
    <t>901107</t>
  </si>
  <si>
    <t>ANIMAL PASSAGE SHELVES</t>
  </si>
  <si>
    <t>901108</t>
  </si>
  <si>
    <t>ANIMAL PASSAGE RAMPS</t>
  </si>
  <si>
    <t>901109</t>
  </si>
  <si>
    <t>MULTI-PURPOSE FACILITY</t>
  </si>
  <si>
    <t>901145</t>
  </si>
  <si>
    <t>REMOVING AND REINSTALLING STREET LIGHTS</t>
  </si>
  <si>
    <t>901147</t>
  </si>
  <si>
    <t>SURVEY MONUMENT PROTECTION</t>
  </si>
  <si>
    <t>901200</t>
  </si>
  <si>
    <t>NET-ACCESS RADIO (5.8 GHZ, 32 MBPS)</t>
  </si>
  <si>
    <t>901201</t>
  </si>
  <si>
    <t>NET-ACCESS RADIO</t>
  </si>
  <si>
    <t>901202</t>
  </si>
  <si>
    <t>NET-SUBSCRIBER RADIO</t>
  </si>
  <si>
    <t>901203</t>
  </si>
  <si>
    <t>REPEATER CABINET</t>
  </si>
  <si>
    <t>901204</t>
  </si>
  <si>
    <t>901205</t>
  </si>
  <si>
    <t>POWER ISOLATION ASSEMBLY</t>
  </si>
  <si>
    <t>901207</t>
  </si>
  <si>
    <t>TRENCH DRAIN</t>
  </si>
  <si>
    <t>901208</t>
  </si>
  <si>
    <t>MINERAL AGGREGATE BACKFILL</t>
  </si>
  <si>
    <t>901209</t>
  </si>
  <si>
    <t>REMOVE AND RECONSTRUCT ROCK WALL</t>
  </si>
  <si>
    <t>901210</t>
  </si>
  <si>
    <t>TRENCH DRAIN FOR DRIVEWAY</t>
  </si>
  <si>
    <t>901211</t>
  </si>
  <si>
    <t>#4/0 AWG BARE COPPER GROUNDING CONDUCTOR WITH APPURTENANCES</t>
  </si>
  <si>
    <t>901212</t>
  </si>
  <si>
    <t>3/4" X 10'-0" COPPERCLAD GROUND ROD WITH APPURTENANCES</t>
  </si>
  <si>
    <t>901213</t>
  </si>
  <si>
    <t>NEMA 4X STAINLESS STEEL JUNCTION BOX</t>
  </si>
  <si>
    <t>901222</t>
  </si>
  <si>
    <t>NET-SUBSCRIBER RADIO (5.8 GHZ, 32 MBPS)</t>
  </si>
  <si>
    <t>901223</t>
  </si>
  <si>
    <t>RELOCATION OF RADIO COMMUNICATIONS EQUIPMENT</t>
  </si>
  <si>
    <t>901236</t>
  </si>
  <si>
    <t>JOINT TAPE (36")</t>
  </si>
  <si>
    <t>901241</t>
  </si>
  <si>
    <t>REMOVE AND REINSTALL MONUMENT</t>
  </si>
  <si>
    <t>901295</t>
  </si>
  <si>
    <t>RELOCATION OF VMS ASSEMBLY</t>
  </si>
  <si>
    <t>901296</t>
  </si>
  <si>
    <t>UPGRADE HIGHWAY ADVISORY RADIO ASSEMBLY (HAR</t>
  </si>
  <si>
    <t>901297</t>
  </si>
  <si>
    <t>HIGHWAY ADVISORY RADIO ASSEMBLY (HAR-</t>
  </si>
  <si>
    <t>901300</t>
  </si>
  <si>
    <t>VMS ROADSIDE MOUNT</t>
  </si>
  <si>
    <t>901301</t>
  </si>
  <si>
    <t>VMS ARTERIAL</t>
  </si>
  <si>
    <t>901302</t>
  </si>
  <si>
    <t>OVERHEAD VMS ASSEMBLY</t>
  </si>
  <si>
    <t>901303</t>
  </si>
  <si>
    <t>TOC SOFTWARE</t>
  </si>
  <si>
    <t>901304</t>
  </si>
  <si>
    <t>PORTABLE VMS</t>
  </si>
  <si>
    <t>901305</t>
  </si>
  <si>
    <t>YEAR</t>
  </si>
  <si>
    <t>ANNUAL MAINTENANCE</t>
  </si>
  <si>
    <t>901306</t>
  </si>
  <si>
    <t>901307</t>
  </si>
  <si>
    <t>ROADSIDE MOUNTED VMS ASSEMBLY</t>
  </si>
  <si>
    <t>901310</t>
  </si>
  <si>
    <t>901311</t>
  </si>
  <si>
    <t>TRAFFIC BUTTONS (YELLOW)</t>
  </si>
  <si>
    <t>901401</t>
  </si>
  <si>
    <t>901402</t>
  </si>
  <si>
    <t>REPAIRING REFLECTIVE CRACKS IN ACHM PAVEMENT</t>
  </si>
  <si>
    <t>901411</t>
  </si>
  <si>
    <t>CONCRETE JOINT TAPE (24")</t>
  </si>
  <si>
    <t>901501</t>
  </si>
  <si>
    <t>3" COMBINATION AIR RELEASE VALVE AND ENCLOSURE</t>
  </si>
  <si>
    <t>901502</t>
  </si>
  <si>
    <t>6" COMBINATION AIR RELEASE VALVE AND ENCLOSURE</t>
  </si>
  <si>
    <t>901503</t>
  </si>
  <si>
    <t>20" BUTTERFLY VALVE</t>
  </si>
  <si>
    <t>901504</t>
  </si>
  <si>
    <t>20" ADJUSTABLE PIPE ROLL (ANVIL FIGURE 177 OR APPROVED EQUAL)</t>
  </si>
  <si>
    <t>901505</t>
  </si>
  <si>
    <t>SPRING CUSHION (ANVIL FIGURE 178, SPRING NUMBER 3 OR APPROVED EQUAL)</t>
  </si>
  <si>
    <t>901506</t>
  </si>
  <si>
    <t>30" ALL STEEL ADJUSTABLE PIPE ROLL STAND (ANVIL FIGURE 274 SPECIAL OR APPROVED EQUAL)</t>
  </si>
  <si>
    <t>901507</t>
  </si>
  <si>
    <t>ARCH SPAN WATERLINE SUPPORT STRUCTURE</t>
  </si>
  <si>
    <t>901508</t>
  </si>
  <si>
    <t>20" STEEL PIPE, CEMENT-MORTAR LINED AND EPOXY COATED</t>
  </si>
  <si>
    <t>901509</t>
  </si>
  <si>
    <t>NONDESTRUCTIVE TESTING</t>
  </si>
  <si>
    <t>901510</t>
  </si>
  <si>
    <t>16" RESTRAINED JOINT DUCTILE IRON PIPE, CEMENT-MORTAR LINED, CLASS 50</t>
  </si>
  <si>
    <t>901511</t>
  </si>
  <si>
    <t>20" RESTRAINED JOINT DUCTILE IRON PIPE, CEMENT-MORTAR LINED, CLASS 50</t>
  </si>
  <si>
    <t>901514</t>
  </si>
  <si>
    <t>20" BALL JOINT DUCTILE IRON PIPE, CEMENT-MORTAR LINED, CLASS 50</t>
  </si>
  <si>
    <t>901516</t>
  </si>
  <si>
    <t>MODIFIED ROLLER SUPPORT STRUCTURE</t>
  </si>
  <si>
    <t>901517</t>
  </si>
  <si>
    <t>20" RESTRAINED JOINT DUCTILE IRON 90 DEGREE BEND</t>
  </si>
  <si>
    <t>901518</t>
  </si>
  <si>
    <t>20" RESTRAINED JOINT DUCTILE IRON 11.25 DEGREE BEND</t>
  </si>
  <si>
    <t>901519</t>
  </si>
  <si>
    <t>20" MECHANICAL JOINT DUCTILE IRON SOLID SLEEVE WITH RETAINER GLAND</t>
  </si>
  <si>
    <t>901520</t>
  </si>
  <si>
    <t>20" TO 16" RESTRAINED JOINT DUCTILE IRON REDUCER</t>
  </si>
  <si>
    <t>901521</t>
  </si>
  <si>
    <t>16" RESTRAINED JOINT DUCTILE IRON 11.25 DEGREE BEND</t>
  </si>
  <si>
    <t>901522</t>
  </si>
  <si>
    <t>16" MECHANICAL JOINT DUCTILE IRON SOLID SLEEVE WITH RETAINER GLAND</t>
  </si>
  <si>
    <t>901523</t>
  </si>
  <si>
    <t>SID INSPECTION</t>
  </si>
  <si>
    <t>901524</t>
  </si>
  <si>
    <t>ARCH SPAN FIXED CENTER SUPPORT</t>
  </si>
  <si>
    <t>901525</t>
  </si>
  <si>
    <t>APPROACH SPAN WATERLINE SUPPORT STRUCTURE</t>
  </si>
  <si>
    <t>901526</t>
  </si>
  <si>
    <t>BENT WATERLINE SUPPORT STRUCTURE</t>
  </si>
  <si>
    <t>901527</t>
  </si>
  <si>
    <t>STEEL PIPE STRAP</t>
  </si>
  <si>
    <t>901528</t>
  </si>
  <si>
    <t>20" DUCTILE IRON FL BASE 90 DEGREE BEND, LONG RADIUS</t>
  </si>
  <si>
    <t>901529</t>
  </si>
  <si>
    <t>20" DUCTILE IRON FL BASE 90 DEGREE BEND, SHORT RADIUS</t>
  </si>
  <si>
    <t>901530</t>
  </si>
  <si>
    <t>20" RESTRAINED JOINT DUCTILE IRON 45 DEGREE BEND</t>
  </si>
  <si>
    <t>902002</t>
  </si>
  <si>
    <t>PUMP STATION</t>
  </si>
  <si>
    <t>902005</t>
  </si>
  <si>
    <t>DETENTION POND CLAY LINER</t>
  </si>
  <si>
    <t>902008</t>
  </si>
  <si>
    <t>BATTERY BACKUP SYSTEM INSTALLATION</t>
  </si>
  <si>
    <t>903161</t>
  </si>
  <si>
    <t>10" STEEL ENCASEMENT PIPE</t>
  </si>
  <si>
    <t>903162</t>
  </si>
  <si>
    <t>6" PLASTIC GRAVITY SEWER PIPE</t>
  </si>
  <si>
    <t>905065</t>
  </si>
  <si>
    <t>FLAGPOLE WITH FOUNDATION</t>
  </si>
  <si>
    <t>906022</t>
  </si>
  <si>
    <t>TOURIST INFORMATION CENTER FACILITY</t>
  </si>
  <si>
    <t>906023</t>
  </si>
  <si>
    <t>TRUCKER-VENDING BUILDING</t>
  </si>
  <si>
    <t>906145</t>
  </si>
  <si>
    <t>INFORMATIONAL KIOSK</t>
  </si>
  <si>
    <t>906188</t>
  </si>
  <si>
    <t>PUBLIC TRANSPORTATION ADMINISTRATION FACILITY</t>
  </si>
  <si>
    <t>906203</t>
  </si>
  <si>
    <t>R.E. OFFICE</t>
  </si>
  <si>
    <t>906301</t>
  </si>
  <si>
    <t>REMOVABLE PIPE BOLLARDS</t>
  </si>
  <si>
    <t>908017</t>
  </si>
  <si>
    <t>PICNIC SHELTERS (UPGRADE EXISTING)</t>
  </si>
  <si>
    <t>908505</t>
  </si>
  <si>
    <t>EXTERIOR ELECTRICAL DISTRIBUTION</t>
  </si>
  <si>
    <t>908506</t>
  </si>
  <si>
    <t>EXTERIOR TELECOMMUNICATIONS DISTRIBUTION</t>
  </si>
  <si>
    <t>908507</t>
  </si>
  <si>
    <t>LANDSCAPING</t>
  </si>
  <si>
    <t>908508</t>
  </si>
  <si>
    <t>WIRING FOR EXTERIOR AREA CCTV</t>
  </si>
  <si>
    <t>908509</t>
  </si>
  <si>
    <t>EXTERIOR AREA LIGHTING</t>
  </si>
  <si>
    <t>908510</t>
  </si>
  <si>
    <t>LEAKING LOAD PIT AREA</t>
  </si>
  <si>
    <t>908511</t>
  </si>
  <si>
    <t>DUMPSTER SCREEN AND PAD</t>
  </si>
  <si>
    <t>908512</t>
  </si>
  <si>
    <t>PICNIC SHELTERS (EXISTING LOCATIONS)</t>
  </si>
  <si>
    <t>908513</t>
  </si>
  <si>
    <t>PICNIC SHELTERS (NEW LOCATIONS)</t>
  </si>
  <si>
    <t>908515</t>
  </si>
  <si>
    <t>PICNIC SHELTERS</t>
  </si>
  <si>
    <t>908516</t>
  </si>
  <si>
    <t>VENDING KIOSK</t>
  </si>
  <si>
    <t>908517</t>
  </si>
  <si>
    <t>SAND-OIL SEPARATOR</t>
  </si>
  <si>
    <t>911002</t>
  </si>
  <si>
    <t>MODIFYING UTILITY TUNNEL ACCESS</t>
  </si>
  <si>
    <t>912319</t>
  </si>
  <si>
    <t>DOLL</t>
  </si>
  <si>
    <t>ITEM DEDUCTION</t>
  </si>
  <si>
    <t>914977</t>
  </si>
  <si>
    <t>INCENTIVE PAY FOR RIDE SMOOTHNESS</t>
  </si>
  <si>
    <t>914980</t>
  </si>
  <si>
    <t>INCENTIVE DISINCENTIVE PAY</t>
  </si>
  <si>
    <t>914981</t>
  </si>
  <si>
    <t>SITE USE</t>
  </si>
  <si>
    <t>914982</t>
  </si>
  <si>
    <t>INCENTIVE PAY FOR ACHM BINDER COURSE (TYPE 1)</t>
  </si>
  <si>
    <t>914983</t>
  </si>
  <si>
    <t>INCENTIVE PAY FOR ACHM BINDER COURSE (TYPE HT)</t>
  </si>
  <si>
    <t>914984</t>
  </si>
  <si>
    <t>INCENTIVE PAY FOR ACHM SUPERPAVE BINDER COURSE</t>
  </si>
  <si>
    <t>914985</t>
  </si>
  <si>
    <t>INCENTIVE PAY FOR ACHM SURFACE COURSE (TYPE 3)</t>
  </si>
  <si>
    <t>914986</t>
  </si>
  <si>
    <t>INCENTIVE PAY FOR ACHM SURFACE COURSE (TYPE HT)</t>
  </si>
  <si>
    <t>914987</t>
  </si>
  <si>
    <t>DP</t>
  </si>
  <si>
    <t>INCENTIVE PAY FOR SUPERPAVE SURFACE COURSE</t>
  </si>
  <si>
    <t>914993</t>
  </si>
  <si>
    <t>SMOOTHNESS INCENTIVE PAY FOR PORTLAND CEMENT CONC. PAVEMENT</t>
  </si>
  <si>
    <t>914994</t>
  </si>
  <si>
    <t>BRIDGE DECK SMOOTHNESS INCENTIVE PAY FOR CLASS S(AE) CONC.</t>
  </si>
  <si>
    <t>914995</t>
  </si>
  <si>
    <t>ITEM DEDUCTION # 1</t>
  </si>
  <si>
    <t>914996</t>
  </si>
  <si>
    <t>ITEM DEDUCTION #2</t>
  </si>
  <si>
    <t>914997</t>
  </si>
  <si>
    <t>ITEM DEDUCTION #3</t>
  </si>
  <si>
    <t>914998</t>
  </si>
  <si>
    <t>ITEM DEDUCTION #4</t>
  </si>
  <si>
    <t>914999</t>
  </si>
  <si>
    <t>ITEM DEDUCTION #5</t>
  </si>
  <si>
    <t>915001</t>
  </si>
  <si>
    <t>SP &amp; 998</t>
  </si>
  <si>
    <t>COUNTY AREA HEADQUARTERS CO____</t>
  </si>
  <si>
    <t>915005</t>
  </si>
  <si>
    <t>CONCRETE PULL BOX (TYPE 2HD) CO____</t>
  </si>
  <si>
    <t>915007</t>
  </si>
  <si>
    <t>CLASS S CONCRETE-ROADWAY CO____</t>
  </si>
  <si>
    <t>915010</t>
  </si>
  <si>
    <t>REINF. STEEL RDWY.-GRADE 60 CO____</t>
  </si>
  <si>
    <t>915013</t>
  </si>
  <si>
    <t>NON-METALLIC CONDUIT (___") CO____</t>
  </si>
  <si>
    <t>915017</t>
  </si>
  <si>
    <t>915018</t>
  </si>
  <si>
    <t>IRRIGATION MODIFICATION</t>
  </si>
  <si>
    <t>915020</t>
  </si>
  <si>
    <t>PORTLAND CEMENT CONCRETE PATCHING __" U.T. CO____</t>
  </si>
  <si>
    <t>915021</t>
  </si>
  <si>
    <t>PRIMARY DISCONNECT</t>
  </si>
  <si>
    <t>915022</t>
  </si>
  <si>
    <t>MODIFYING DROP INLET CO____</t>
  </si>
  <si>
    <t>915023</t>
  </si>
  <si>
    <t>SELECTED PIPE BACKFILL TYPE SP</t>
  </si>
  <si>
    <t>915024</t>
  </si>
  <si>
    <t>SEPTIC TANK</t>
  </si>
  <si>
    <t>915025</t>
  </si>
  <si>
    <t>AGGREGATE BASE COURSE (CLASS 7) CO____</t>
  </si>
  <si>
    <t>915027</t>
  </si>
  <si>
    <t>MAINTENANCE OF TRAFFIC CO____</t>
  </si>
  <si>
    <t>915028</t>
  </si>
  <si>
    <t>MINERAL AGGREGATE FOR ACHM SURFACE (__") CO____</t>
  </si>
  <si>
    <t>915029</t>
  </si>
  <si>
    <t>MOBILIZATION CO____</t>
  </si>
  <si>
    <t>915036</t>
  </si>
  <si>
    <t>COLD MILLING CO____</t>
  </si>
  <si>
    <t>915037</t>
  </si>
  <si>
    <t>REMOVE &amp; RELAY PIPE CULVERTS</t>
  </si>
  <si>
    <t>915041</t>
  </si>
  <si>
    <t>MECHANICAL REVISIONS</t>
  </si>
  <si>
    <t>915042</t>
  </si>
  <si>
    <t>TRANSVERSE ROLLING ASPHALT</t>
  </si>
  <si>
    <t>915043</t>
  </si>
  <si>
    <t>CONSTRUCTION PAVEMENT MARKING CO____</t>
  </si>
  <si>
    <t>915046</t>
  </si>
  <si>
    <t>THERMOPLASTIC PAVEMENT MARKING-WHITE __" CO____</t>
  </si>
  <si>
    <t>915047</t>
  </si>
  <si>
    <t>THERMOPLASTIC PAVEMENT MARKING-YELLOW __" CO____</t>
  </si>
  <si>
    <t>915056</t>
  </si>
  <si>
    <t>DOWEL BAR FOR PCCP (__"UT)</t>
  </si>
  <si>
    <t>915057</t>
  </si>
  <si>
    <t>FLOOD DAMAGE REPAIR</t>
  </si>
  <si>
    <t>915058</t>
  </si>
  <si>
    <t>CONCRETE COLLAR</t>
  </si>
  <si>
    <t>915059</t>
  </si>
  <si>
    <t>REFLECTORIZED PAINT PAVEMENT MARKING WHITE (__") CO____</t>
  </si>
  <si>
    <t>915060</t>
  </si>
  <si>
    <t>REFLECTORIZED PAINT PAVEMENT MARKING YELLOW (__") CO____</t>
  </si>
  <si>
    <t>915063</t>
  </si>
  <si>
    <t>BIAXIAL GEOGRID CO____</t>
  </si>
  <si>
    <t>915064</t>
  </si>
  <si>
    <t>EMERGENCY GENERATOR &amp; TRANSFER SWITCH CO____</t>
  </si>
  <si>
    <t>915065</t>
  </si>
  <si>
    <t>FORCED SEWER LINE EXTENSION</t>
  </si>
  <si>
    <t>915066</t>
  </si>
  <si>
    <t>MODIFICATION OF DROP INLET CO____</t>
  </si>
  <si>
    <t>915067</t>
  </si>
  <si>
    <t>MODIFYING CONCRETE TRANSITION RAIL</t>
  </si>
  <si>
    <t>915069</t>
  </si>
  <si>
    <t>REMOVE &amp; RELAY __" RC PIPE CULVERT CO____</t>
  </si>
  <si>
    <t>915070</t>
  </si>
  <si>
    <t>RESTOCKING FEE</t>
  </si>
  <si>
    <t>915071</t>
  </si>
  <si>
    <t>LANDSCAPING CO____</t>
  </si>
  <si>
    <t>915072</t>
  </si>
  <si>
    <t>REPAIR EXISTING OVERLAY CO____</t>
  </si>
  <si>
    <t>915073</t>
  </si>
  <si>
    <t>WIRE FENCE (TYPE C) CO____</t>
  </si>
  <si>
    <t>915074</t>
  </si>
  <si>
    <t>WIRE FENCE (TYPE D) CO____</t>
  </si>
  <si>
    <t>915075</t>
  </si>
  <si>
    <t>WIRE FENCE (TYPE D1) CO____</t>
  </si>
  <si>
    <t>915076</t>
  </si>
  <si>
    <t>WIRE FENCE (TYPE D2) CO____</t>
  </si>
  <si>
    <t>915077</t>
  </si>
  <si>
    <t>ITEM DEDUCTION CO____</t>
  </si>
  <si>
    <t>915080</t>
  </si>
  <si>
    <t>LANDSCAPE SODDING CO____</t>
  </si>
  <si>
    <t>915085</t>
  </si>
  <si>
    <t>REMOVAL AND DISPOSAL ASBESTOS</t>
  </si>
  <si>
    <t>915086</t>
  </si>
  <si>
    <t>IRRIGATION SYSTEM ADDITIONS</t>
  </si>
  <si>
    <t>915087</t>
  </si>
  <si>
    <t>TRAFFIC SIGNAL &amp; CONTROLLER CABINET MODIFICATION</t>
  </si>
  <si>
    <t>915088</t>
  </si>
  <si>
    <t>SURPLUS MATERIALS</t>
  </si>
  <si>
    <t>915089</t>
  </si>
  <si>
    <t>ROADWAY CONSTRUCTION CONTROL CO____</t>
  </si>
  <si>
    <t>915090</t>
  </si>
  <si>
    <t>ELECTRICAL CONDUCTORS-IN-CONDUIT, ALUMINUM 5C/00 A.W.G.</t>
  </si>
  <si>
    <t>915091</t>
  </si>
  <si>
    <t>INCENTIVE PAY ACHM SURFACE COURSE (__")</t>
  </si>
  <si>
    <t>915092</t>
  </si>
  <si>
    <t>LOCAL RADIO UPGRADE</t>
  </si>
  <si>
    <t>915093</t>
  </si>
  <si>
    <t>MASTER RADIO UPGRADE</t>
  </si>
  <si>
    <t>915094</t>
  </si>
  <si>
    <t>RELAYING CULVERT PIPE</t>
  </si>
  <si>
    <t>915095</t>
  </si>
  <si>
    <t>REMOVAL OF DEBRIS</t>
  </si>
  <si>
    <t>915097</t>
  </si>
  <si>
    <t>915098</t>
  </si>
  <si>
    <t>TRAFFIC SIGNAL MAST ARM &amp; POLE WITH FOUNDATION (__') CO____</t>
  </si>
  <si>
    <t>915099</t>
  </si>
  <si>
    <t>915100</t>
  </si>
  <si>
    <t>VIDEO PROCESSOR, EDGE CARD</t>
  </si>
  <si>
    <t>915103</t>
  </si>
  <si>
    <t>STORAGE AREA</t>
  </si>
  <si>
    <t>915106</t>
  </si>
  <si>
    <t>TEMPORARY DROP INLET TOP</t>
  </si>
  <si>
    <t>915107</t>
  </si>
  <si>
    <t>AB(PG64-22) IN ACHM SURFACE COURSE (1/2") CO____</t>
  </si>
  <si>
    <t>915108</t>
  </si>
  <si>
    <t>DROP INLETS (TYPE RM) CO____</t>
  </si>
  <si>
    <t>915109</t>
  </si>
  <si>
    <t>GEOTHERMAL WELL</t>
  </si>
  <si>
    <t>915110</t>
  </si>
  <si>
    <t>TEMPORARY RELOCATION OF EXISTING SIGN CO____</t>
  </si>
  <si>
    <t>915111</t>
  </si>
  <si>
    <t>EXTERIOR AREA LIGHTING CO____</t>
  </si>
  <si>
    <t>915112</t>
  </si>
  <si>
    <t>PRIMARY DISCONNECTS</t>
  </si>
  <si>
    <t>915113</t>
  </si>
  <si>
    <t>REMOVAL AND DISPOSAL OF GAS PIPELINE</t>
  </si>
  <si>
    <t>915114</t>
  </si>
  <si>
    <t>REMOVAL AND DISPOSAL OF GAS VALVE</t>
  </si>
  <si>
    <t>915115</t>
  </si>
  <si>
    <t>TIC REVISION CO____</t>
  </si>
  <si>
    <t>915116</t>
  </si>
  <si>
    <t>CONCRETE COMBINATION CURB &amp; GUTTER (TYPE B-1)(__'__")</t>
  </si>
  <si>
    <t>915117</t>
  </si>
  <si>
    <t>GUTTERS</t>
  </si>
  <si>
    <t>915119</t>
  </si>
  <si>
    <t>PEDESTRIAN PUSH BUTTON POLE</t>
  </si>
  <si>
    <t>915121</t>
  </si>
  <si>
    <t>REMOVE &amp; RELAY FES FOR __" RCP CULVERT</t>
  </si>
  <si>
    <t>915123</t>
  </si>
  <si>
    <t>REMOVAL &amp; DISPOSAL OF UNREGULATED STORAGE TANK</t>
  </si>
  <si>
    <t>915125</t>
  </si>
  <si>
    <t>TRAFFIC SIGNAL HEAD, LED LENS RETROFIT - 3 SECTION, 1 WAY</t>
  </si>
  <si>
    <t>915126</t>
  </si>
  <si>
    <t>TRAFFIC SIGNAL HEAD, LED LENS RETROFIT - 5 SECTION, 1 WAY</t>
  </si>
  <si>
    <t>915127</t>
  </si>
  <si>
    <t>LUMINAIRE ARM MODIFICATION</t>
  </si>
  <si>
    <t>915129</t>
  </si>
  <si>
    <t>BRIDGE CONSTRUCTION CONTROL CO____</t>
  </si>
  <si>
    <t>915130</t>
  </si>
  <si>
    <t>CONSTRUCTION CONCRETE BARRIER MARKERS</t>
  </si>
  <si>
    <t>915131</t>
  </si>
  <si>
    <t>INCENTIVE PAY FOR ACHM BINDER COURSE (__")</t>
  </si>
  <si>
    <t>915132</t>
  </si>
  <si>
    <t>OVERHEAD SIGN STRUCTURE CO____</t>
  </si>
  <si>
    <t>915133</t>
  </si>
  <si>
    <t>PLOWABLE PAVEMENT MARKER (LENS REPLACEMENT)</t>
  </si>
  <si>
    <t>915136</t>
  </si>
  <si>
    <t>DROP INLETS (TYPE C-SP)</t>
  </si>
  <si>
    <t>915137</t>
  </si>
  <si>
    <t>DROP INLETS (TYPE E-SP)</t>
  </si>
  <si>
    <t>915141</t>
  </si>
  <si>
    <t>__" GREEN ARROW LED LENS</t>
  </si>
  <si>
    <t>915142</t>
  </si>
  <si>
    <t>__" GREEN BALL LED LENS</t>
  </si>
  <si>
    <t>915143</t>
  </si>
  <si>
    <t>__" RED BALL LED LENS</t>
  </si>
  <si>
    <t>915144</t>
  </si>
  <si>
    <t>__" YELLOW ARROW LED LENS</t>
  </si>
  <si>
    <t>915145</t>
  </si>
  <si>
    <t>__" YELLOW BALL LED LENS</t>
  </si>
  <si>
    <t>915146</t>
  </si>
  <si>
    <t>COMPACTED EMBANKMENT CO___</t>
  </si>
  <si>
    <t>915147</t>
  </si>
  <si>
    <t>DUMPED RIPRAP CO___</t>
  </si>
  <si>
    <t>915148</t>
  </si>
  <si>
    <t>GEOTEXTILE FABRIC (TYPE ___)</t>
  </si>
  <si>
    <t>915149</t>
  </si>
  <si>
    <t>915150</t>
  </si>
  <si>
    <t>R&amp;D RAILROAD RAILS</t>
  </si>
  <si>
    <t>915152</t>
  </si>
  <si>
    <t>REMOVAL OF TRAFFIC SIGNAL EQUIPMENT CO___</t>
  </si>
  <si>
    <t>915153</t>
  </si>
  <si>
    <t>ADDITIONAL ELASTOMERIC BEARINGS</t>
  </si>
  <si>
    <t>915154</t>
  </si>
  <si>
    <t>ALLOWANCE CO____</t>
  </si>
  <si>
    <t>915155</t>
  </si>
  <si>
    <t>COARSE AGGREGATE</t>
  </si>
  <si>
    <t>915156</t>
  </si>
  <si>
    <t>INSTALLATION OF GAS LINE</t>
  </si>
  <si>
    <t>915157</t>
  </si>
  <si>
    <t>INTERNAL VIBRATION DAMPENER(ERECTED POLE)</t>
  </si>
  <si>
    <t>915158</t>
  </si>
  <si>
    <t>INTERNAL VIBRATION DAMPENER (NOT ERECTED POLE)</t>
  </si>
  <si>
    <t>915159</t>
  </si>
  <si>
    <t>MISCELLANEOUS WORK / EQUIPMENT</t>
  </si>
  <si>
    <t>915160</t>
  </si>
  <si>
    <t>TRAFFIC SIGNAL HEAD LED, (__SECTION, __WAY) CO___</t>
  </si>
  <si>
    <t>915161</t>
  </si>
  <si>
    <t>REINFORCED PCC DRIVEWAY (9" U.T.)</t>
  </si>
  <si>
    <t>915162</t>
  </si>
  <si>
    <t>LOWERING YARD DRAIN</t>
  </si>
  <si>
    <t>915164</t>
  </si>
  <si>
    <t>RUMBLE STRIPS CO___</t>
  </si>
  <si>
    <t>915165</t>
  </si>
  <si>
    <t>PAINTING STRUCTURAL STEEL CO____</t>
  </si>
  <si>
    <t>915166</t>
  </si>
  <si>
    <t>AB (PG70-22) ACHM SURF (1/2") CO____</t>
  </si>
  <si>
    <t>915167</t>
  </si>
  <si>
    <t>GUIDE SIGNS - OVERHEAD MOUNTED</t>
  </si>
  <si>
    <t>915168</t>
  </si>
  <si>
    <t>MECHANICAL REBAR SPLICE</t>
  </si>
  <si>
    <t>915169</t>
  </si>
  <si>
    <t>915170</t>
  </si>
  <si>
    <t>EXTENDING POLE FOUNDATION</t>
  </si>
  <si>
    <t>915171</t>
  </si>
  <si>
    <t>REPAIR OF VMS ARTERIAL</t>
  </si>
  <si>
    <t>915172</t>
  </si>
  <si>
    <t>TRAFFIC SIGNAL MAST ARM AND POLE FOUNDATION (__')</t>
  </si>
  <si>
    <t>915173</t>
  </si>
  <si>
    <t>GUARDRAIL (TYPE A) CO#____</t>
  </si>
  <si>
    <t>915174</t>
  </si>
  <si>
    <t>STRUCTURAL STEEL SHIM PLATES</t>
  </si>
  <si>
    <t>915175</t>
  </si>
  <si>
    <t>RESHAPING &amp; GRADING SUBGRADE</t>
  </si>
  <si>
    <t>915176</t>
  </si>
  <si>
    <t>PEDESTRIAN SIGNAL LED LENS RETROFIT</t>
  </si>
  <si>
    <t>915177</t>
  </si>
  <si>
    <t>CONCRETE DITCH PAVING (TY B) CO____</t>
  </si>
  <si>
    <t>915179</t>
  </si>
  <si>
    <t>REMOVAL OF TRAFFIC SIGNAL HEAD</t>
  </si>
  <si>
    <t>915180</t>
  </si>
  <si>
    <t>BRIDGE DRAINS</t>
  </si>
  <si>
    <t>915181</t>
  </si>
  <si>
    <t>DUMPED RIPRAP CO____</t>
  </si>
  <si>
    <t>915182</t>
  </si>
  <si>
    <t>REMOVE &amp; REPLACE GUARDRAIL TERMINAL (TYPE 2)</t>
  </si>
  <si>
    <t>915183</t>
  </si>
  <si>
    <t>REMOVE &amp; REINSTALL EXISTING LOGO PANELS</t>
  </si>
  <si>
    <t>915185</t>
  </si>
  <si>
    <t>TEMPORARY SIGNS</t>
  </si>
  <si>
    <t>915186</t>
  </si>
  <si>
    <t>INSTALLATION OF CONTACT TANK AND CHLORINATOR</t>
  </si>
  <si>
    <t>915187</t>
  </si>
  <si>
    <t>MODIFY EXISTING INLETS</t>
  </si>
  <si>
    <t>915188</t>
  </si>
  <si>
    <t>REMOVAL AND DISPOSAL OF BOX CULVERTS CO____</t>
  </si>
  <si>
    <t>915189</t>
  </si>
  <si>
    <t>STONE BACKFILL CO____</t>
  </si>
  <si>
    <t>915190</t>
  </si>
  <si>
    <t>TRAFFIC SIGNAL CABLE (1C/8AWG)</t>
  </si>
  <si>
    <t>915192</t>
  </si>
  <si>
    <t>PORTLAND CEMENT CONCRETE BASE (__" U.T.) CO____</t>
  </si>
  <si>
    <t>915194</t>
  </si>
  <si>
    <t>BIAXIAL GEOGRID</t>
  </si>
  <si>
    <t>915195</t>
  </si>
  <si>
    <t>CONCRETE COLLAR FOR __" RCP</t>
  </si>
  <si>
    <t>915196</t>
  </si>
  <si>
    <t>CONCRETE COLLAR FOR 24" RCP</t>
  </si>
  <si>
    <t>915197</t>
  </si>
  <si>
    <t>INSTALLATION OF CONTACT TANK &amp; CHLORINATOR CO____</t>
  </si>
  <si>
    <t>915198</t>
  </si>
  <si>
    <t>REMOVAL &amp; DISPOSAL OF DUMPED RIPRAP</t>
  </si>
  <si>
    <t>915199</t>
  </si>
  <si>
    <t>REMOVAL &amp; DISPOSAL OF GARAGE</t>
  </si>
  <si>
    <t>915200</t>
  </si>
  <si>
    <t>REMOVAL &amp; DISPOSAL OF SIGN</t>
  </si>
  <si>
    <t>915202</t>
  </si>
  <si>
    <t>REMOVAL &amp; DISPOSAL OF WOOD PLANTERS</t>
  </si>
  <si>
    <t>915203</t>
  </si>
  <si>
    <t>DROP INLETS (TYPE ST) CO____</t>
  </si>
  <si>
    <t>915204</t>
  </si>
  <si>
    <t>WATER LINE CROSSING</t>
  </si>
  <si>
    <t>915206</t>
  </si>
  <si>
    <t>RESET &amp; ANCHOR EXISTING SAFETY END SECTION</t>
  </si>
  <si>
    <t>915207</t>
  </si>
  <si>
    <t>PIXLE MODULE AND ASSEMBLY</t>
  </si>
  <si>
    <t>915208</t>
  </si>
  <si>
    <t>TRAFFIC SIGNAL MAST ARM &amp; POLE WITH FOUNDATION (64'-54')</t>
  </si>
  <si>
    <t>915209</t>
  </si>
  <si>
    <t>ANTENNA SUPPORT (T-BASE,__") CO____</t>
  </si>
  <si>
    <t>915210</t>
  </si>
  <si>
    <t>RELOCATION OF TRAFFIC SIGNAL EQUIPMENT CO____</t>
  </si>
  <si>
    <t>915211</t>
  </si>
  <si>
    <t>SYSTEM LOCAL CONTROLLER TS 2 (8 PHASES) CO____</t>
  </si>
  <si>
    <t>915212</t>
  </si>
  <si>
    <t>TRAFFIC SIGNAL HEAD MODIFICATION CO____</t>
  </si>
  <si>
    <t>915213</t>
  </si>
  <si>
    <t>TRAFFIC SIGNAL HEAD RECONFIGURATION</t>
  </si>
  <si>
    <t>915214</t>
  </si>
  <si>
    <t>VEHICLE DETECTOR-RACK MOUNT CO____</t>
  </si>
  <si>
    <t>915215</t>
  </si>
  <si>
    <t>MODIFY TRAFFIC SIGNAL HEADS</t>
  </si>
  <si>
    <t>915216</t>
  </si>
  <si>
    <t>REMOVAL &amp; DISPOSAL OF CONCRETE WASTE</t>
  </si>
  <si>
    <t>915217</t>
  </si>
  <si>
    <t>TRAFFIC SIGNAL MODIFICATIONS CO____</t>
  </si>
  <si>
    <t>915220</t>
  </si>
  <si>
    <t>ADVANCE WARNING ARROW PANEL CO____</t>
  </si>
  <si>
    <t>915221</t>
  </si>
  <si>
    <t>CONCRETE BARRIER WALL (PARAPET TYPE SP) CO____</t>
  </si>
  <si>
    <t>915222</t>
  </si>
  <si>
    <t>JUNCTION BOX/PIPE UNDERDRAIN CONNECTION</t>
  </si>
  <si>
    <t>915223</t>
  </si>
  <si>
    <t>PORTABLE CHANGEABLE MESSAGE SIGN CO____</t>
  </si>
  <si>
    <t>915224</t>
  </si>
  <si>
    <t>SAWING PORTLAND CEMENT CONCRETE BASE</t>
  </si>
  <si>
    <t>915225</t>
  </si>
  <si>
    <t>SIGNS CO____</t>
  </si>
  <si>
    <t>915226</t>
  </si>
  <si>
    <t>ST DROP INLET/BARRIER WALL FOOTING CONNECTION</t>
  </si>
  <si>
    <t>915227</t>
  </si>
  <si>
    <t>TRAFFIC DRUMS CO____</t>
  </si>
  <si>
    <t>915228</t>
  </si>
  <si>
    <t>CONCRETE COMBINATION CURB &amp; GUTTER (TYPE A) (__'__") CO____</t>
  </si>
  <si>
    <t>915229</t>
  </si>
  <si>
    <t>JOINT SEALING OF EXPANSION JOINTS</t>
  </si>
  <si>
    <t>915230</t>
  </si>
  <si>
    <t>SP &amp; 815</t>
  </si>
  <si>
    <t>MEMBRANE WATERPROOFING (TYPE A)</t>
  </si>
  <si>
    <t>915232</t>
  </si>
  <si>
    <t>UNDERCUT BACKFILL (SPECIAL)</t>
  </si>
  <si>
    <t>915233</t>
  </si>
  <si>
    <t>PROJECT PREPARATION</t>
  </si>
  <si>
    <t>915234</t>
  </si>
  <si>
    <t>5 PHASE POLE MOUNTED CABINET WITH DETECTOR RACK</t>
  </si>
  <si>
    <t>915235</t>
  </si>
  <si>
    <t>ENTRANCE GATES CO____</t>
  </si>
  <si>
    <t>915236</t>
  </si>
  <si>
    <t>MINERAL AGGREGATE IN ASPHALT SURFACE TREATMENT (CLASS __)CO_</t>
  </si>
  <si>
    <t>915237</t>
  </si>
  <si>
    <t>REMOVAL &amp; DISPOSAL OF PIPE CULVERTS CO____</t>
  </si>
  <si>
    <t>915238</t>
  </si>
  <si>
    <t>__" UNDERDRAIN CO___</t>
  </si>
  <si>
    <t>915239</t>
  </si>
  <si>
    <t>REMOVE &amp; REINSTALL UNDERDRAIN OUTLET PROTECTORS</t>
  </si>
  <si>
    <t>915242</t>
  </si>
  <si>
    <t>FLOWABLE SELECT MATERIAL CO____</t>
  </si>
  <si>
    <t>915243</t>
  </si>
  <si>
    <t>915244</t>
  </si>
  <si>
    <t>REMOVAL &amp; DISPOSAL OF PIPE CULVERT CO#____</t>
  </si>
  <si>
    <t>915245</t>
  </si>
  <si>
    <t>915246</t>
  </si>
  <si>
    <t>TEE MOUNT OVERHEAD SIGN STRUCTURE (            ) CO ____</t>
  </si>
  <si>
    <t>915247</t>
  </si>
  <si>
    <t>TRAFFIC SIGNAL MODIFICATION II</t>
  </si>
  <si>
    <t>915248</t>
  </si>
  <si>
    <t>REMOVAL AND DISPOSAL OF CONCRETE WATER VAULT AND VALVE</t>
  </si>
  <si>
    <t>915249</t>
  </si>
  <si>
    <t>REPAIR FIBER OPTIC CABLE</t>
  </si>
  <si>
    <t>915250</t>
  </si>
  <si>
    <t>SPECIAL SEEDING CO____</t>
  </si>
  <si>
    <t>915251</t>
  </si>
  <si>
    <t>STRUCTURAL STEEL IN BEAM SPANS (M270-GR50W) CO____</t>
  </si>
  <si>
    <t>915252</t>
  </si>
  <si>
    <t>ASPHALT PATCHING OF ASPHALT AND CONCRETE PAVEMENT</t>
  </si>
  <si>
    <t>915254</t>
  </si>
  <si>
    <t>REMOVAL &amp; DISPOSAL OF ASPHALT &amp; CONC PAVEMENT FOR PATCHING</t>
  </si>
  <si>
    <t>915256</t>
  </si>
  <si>
    <t>PIPE CULVERT CLEANOUT</t>
  </si>
  <si>
    <t>915257</t>
  </si>
  <si>
    <t>REPAIR OF TRAFFIC SIGNAL SYSTEM</t>
  </si>
  <si>
    <t>915259</t>
  </si>
  <si>
    <t>WATTLE (__")</t>
  </si>
  <si>
    <t>915260</t>
  </si>
  <si>
    <t>WATTLE(__")</t>
  </si>
  <si>
    <t>915261</t>
  </si>
  <si>
    <t>CONTRACT TERMINATION COSTS</t>
  </si>
  <si>
    <t>915262</t>
  </si>
  <si>
    <t>REMOVAL &amp; DISPOSAL OF SEWER LIFT STATION</t>
  </si>
  <si>
    <t>915263</t>
  </si>
  <si>
    <t>WIRELESS PRE-EMPTION SYSTEM INSTALLATION</t>
  </si>
  <si>
    <t>915264</t>
  </si>
  <si>
    <t>915265</t>
  </si>
  <si>
    <t>ACHM MIX DESIGN CHANGE CO____</t>
  </si>
  <si>
    <t>915266</t>
  </si>
  <si>
    <t>CONTRACT ADJUSTMENT</t>
  </si>
  <si>
    <t>915267</t>
  </si>
  <si>
    <t>MODIFY TRAFFIC SIGNAL POWER SUPPLY</t>
  </si>
  <si>
    <t>915268</t>
  </si>
  <si>
    <t>STONE BACKFILL (SPECIAL)</t>
  </si>
  <si>
    <t>915270</t>
  </si>
  <si>
    <t>MODIFY EXISTING WING WALLS</t>
  </si>
  <si>
    <t>915273</t>
  </si>
  <si>
    <t>SIGN STRUCTURE MODIFICATIONS CO____</t>
  </si>
  <si>
    <t>915276</t>
  </si>
  <si>
    <t>BARRICADES (TYPE __ ) LEFT IN PLACE</t>
  </si>
  <si>
    <t>915277</t>
  </si>
  <si>
    <t>INSTALL &amp; LEAVE IN PLACE BARRICADES (TYPE __ )</t>
  </si>
  <si>
    <t>915278</t>
  </si>
  <si>
    <t>INSTALL &amp; LEAVE IN PLACE SIGNS</t>
  </si>
  <si>
    <t>915279</t>
  </si>
  <si>
    <t>INSTALL &amp; LEAVE IN PLACE TRAFFIC DRUMS</t>
  </si>
  <si>
    <t>915280</t>
  </si>
  <si>
    <t>INSTALL &amp; LEAVE IN PLACE VERTICAL PANELS</t>
  </si>
  <si>
    <t>915281</t>
  </si>
  <si>
    <t>REMOVAL &amp; DISPOSAL OF TELEPHONE VAULT</t>
  </si>
  <si>
    <t>915282</t>
  </si>
  <si>
    <t>SP &amp; 713</t>
  </si>
  <si>
    <t>915283</t>
  </si>
  <si>
    <t>ELECTRICAL CONDUCTORS IN CONDUIT (1C/4)</t>
  </si>
  <si>
    <t>915284</t>
  </si>
  <si>
    <t>FENCE REMOVED &amp; RECONSTRUCTED CO____</t>
  </si>
  <si>
    <t>915285</t>
  </si>
  <si>
    <t>REMOVAL &amp; DISPOSAL OF DEBRIS</t>
  </si>
  <si>
    <t>915286</t>
  </si>
  <si>
    <t>SP &amp; 716</t>
  </si>
  <si>
    <t>REMOVE &amp; RELOCATE SERVICE POLE</t>
  </si>
  <si>
    <t>915287</t>
  </si>
  <si>
    <t>915288</t>
  </si>
  <si>
    <t>EMBANKMENT BACKFILL</t>
  </si>
  <si>
    <t>915289</t>
  </si>
  <si>
    <t>REPAIR OF EXISTING POLE ASSEMBLY</t>
  </si>
  <si>
    <t>915290</t>
  </si>
  <si>
    <t>VEHICLE DETECTOR RACK (___CHANNEL)</t>
  </si>
  <si>
    <t>915291</t>
  </si>
  <si>
    <t>REMOVAL AND DISPOSAL OF RAILROAD TRACK</t>
  </si>
  <si>
    <t>915292</t>
  </si>
  <si>
    <t>SEEDING CO____</t>
  </si>
  <si>
    <t>915293</t>
  </si>
  <si>
    <t>SYSTEM LOCAL CONTROLLER TS 2-TYPE 2 (__PHASES) CO___</t>
  </si>
  <si>
    <t>915294</t>
  </si>
  <si>
    <t>SEDIMENT REMOVAL &amp; DISPOSAL CO___</t>
  </si>
  <si>
    <t>915297</t>
  </si>
  <si>
    <t>REPAIR OF PARAPET RAIL</t>
  </si>
  <si>
    <t>915298</t>
  </si>
  <si>
    <t>OFF-SITE GEOPHYSICAL TESTING</t>
  </si>
  <si>
    <t>915299</t>
  </si>
  <si>
    <t>DROP INLETS ADJUSTED TO GRADE CO____</t>
  </si>
  <si>
    <t>915300</t>
  </si>
  <si>
    <t>LUMINAIRE ARM (____')</t>
  </si>
  <si>
    <t>915301</t>
  </si>
  <si>
    <t>PAVEMENT REPAIR OVER CULVERTS CO____</t>
  </si>
  <si>
    <t>915303</t>
  </si>
  <si>
    <t>915304</t>
  </si>
  <si>
    <t>ROCK BUTTRESS (SPECIAL)</t>
  </si>
  <si>
    <t>915305</t>
  </si>
  <si>
    <t>SLURRY DISPLACEMENT DRILLED SHAFT (84" DIA)(5'-15' DEPTH)</t>
  </si>
  <si>
    <t>915306</t>
  </si>
  <si>
    <t>TRAFFIC SIGNAL MODIFICATION III</t>
  </si>
  <si>
    <t>915307</t>
  </si>
  <si>
    <t>TRAFFIC SIGNAL POLE FOUNDATION MODIFICATION</t>
  </si>
  <si>
    <t>915309</t>
  </si>
  <si>
    <t>CABINET BASE EXTENSION</t>
  </si>
  <si>
    <t>915310</t>
  </si>
  <si>
    <t>HEADWALL AND WINGWALL CO____</t>
  </si>
  <si>
    <t>915311</t>
  </si>
  <si>
    <t>REMOVAL OF EXISTING BRIDGE STRUCTURE (SITE 1) CO____</t>
  </si>
  <si>
    <t>915312</t>
  </si>
  <si>
    <t>TRAFFIC SIGNAL MAST ARM EXTENSION (___')</t>
  </si>
  <si>
    <t>915313</t>
  </si>
  <si>
    <t>AB(PG76-22) IN ACHM SURFACE COURSE (1/2") CO____</t>
  </si>
  <si>
    <t>915318</t>
  </si>
  <si>
    <t>MA IN ACHM SURFACE COURSE (1/2") CO____</t>
  </si>
  <si>
    <t>915319</t>
  </si>
  <si>
    <t>SP &amp; 401</t>
  </si>
  <si>
    <t>TACK COAT CO___</t>
  </si>
  <si>
    <t>915320</t>
  </si>
  <si>
    <t>UNCLASSIFIED EXCAVATION CO___</t>
  </si>
  <si>
    <t>915321</t>
  </si>
  <si>
    <t>GEOTEXTILE FABRIC (TYPE__) CO____</t>
  </si>
  <si>
    <t>915323</t>
  </si>
  <si>
    <t>CONCRETE ISLAND CO____</t>
  </si>
  <si>
    <t>915326</t>
  </si>
  <si>
    <t>SSSP604</t>
  </si>
  <si>
    <t>TEMPORARY CONSTRUCTION PAVEMENT MARKINGS (CROSSWALKS __")</t>
  </si>
  <si>
    <t>915327</t>
  </si>
  <si>
    <t>915328</t>
  </si>
  <si>
    <t>MAST ARM MODIFICATION</t>
  </si>
  <si>
    <t>915329</t>
  </si>
  <si>
    <t>REPAIR OF EXISTING POLE ASSEMBLY CO____</t>
  </si>
  <si>
    <t>915330</t>
  </si>
  <si>
    <t>RETROFIT GUARDRAIL</t>
  </si>
  <si>
    <t>915331</t>
  </si>
  <si>
    <t>ADVANCED TRAFFIC MANAGEMENT SYSTEM LICENSE UPGRADE III</t>
  </si>
  <si>
    <t>915332</t>
  </si>
  <si>
    <t>MODIFIED WIRE ROPE SAFETY FENCE</t>
  </si>
  <si>
    <t>915333</t>
  </si>
  <si>
    <t>RAISED PAVEMENT MARKER (TYPE I)</t>
  </si>
  <si>
    <t>915334</t>
  </si>
  <si>
    <t>RAISED PAVEMENT MARKER (TYPE II)</t>
  </si>
  <si>
    <t>915335</t>
  </si>
  <si>
    <t>WIRE ROPE SAFETY FENCE CO___</t>
  </si>
  <si>
    <t>915336</t>
  </si>
  <si>
    <t>COLD MILLING CONCRETE PAVEMENT</t>
  </si>
  <si>
    <t>915337</t>
  </si>
  <si>
    <t>PREFORMED DETECTOR LOOP (__'x__')CO___</t>
  </si>
  <si>
    <t>915338</t>
  </si>
  <si>
    <t>PREFORMED DETECTOR LOOP (__'X__',Q)CO___</t>
  </si>
  <si>
    <t>915339</t>
  </si>
  <si>
    <t>TRAFFIC SIGNAL POLE MODIFICATION</t>
  </si>
  <si>
    <t>915340</t>
  </si>
  <si>
    <t>INCENTIVE PAY FOR RIDE SMOOTHNESS (CONCRETE)</t>
  </si>
  <si>
    <t>915341</t>
  </si>
  <si>
    <t>INCENTIVE PAY FOR RIDE SMOOTHNESS (ASPHALT)</t>
  </si>
  <si>
    <t>915342</t>
  </si>
  <si>
    <t>LANE USE DISINCENTIVE</t>
  </si>
  <si>
    <t>915343</t>
  </si>
  <si>
    <t>DROP INLET BACK OPENINGS</t>
  </si>
  <si>
    <t>915344</t>
  </si>
  <si>
    <t>IMPROVE EXISTING DRIVEWAY CO____</t>
  </si>
  <si>
    <t>915345</t>
  </si>
  <si>
    <t>LED TRAFFIC SIGNAL HEAD SITE UPGRADE</t>
  </si>
  <si>
    <t>915346</t>
  </si>
  <si>
    <t>PORTLAND CEMENT CONCRETE DRIVEWAY CO____</t>
  </si>
  <si>
    <t>915347</t>
  </si>
  <si>
    <t>TRAFFIC SIGNAL MODIFICATION - I</t>
  </si>
  <si>
    <t>915348</t>
  </si>
  <si>
    <t>ELECTRICAL CONDUCTORS-IN-CONDUIT (1C/8 A.W.G.) CO___</t>
  </si>
  <si>
    <t>915350</t>
  </si>
  <si>
    <t>REMOVAL &amp; DISPOSAL OF OVERHEAD SIGN STRUCTURE FOUNDATION</t>
  </si>
  <si>
    <t>915351</t>
  </si>
  <si>
    <t>SERVICE POINT ASSEMBLY WITH SUPPLEMENTAL GROUNDING ARRAY</t>
  </si>
  <si>
    <t>915352</t>
  </si>
  <si>
    <t>TRAFFIC SIGNAL CABINET MODIFICATION</t>
  </si>
  <si>
    <t>915353</t>
  </si>
  <si>
    <t>RELOCATION OF OVERHEAD SIGN STRUCTURE</t>
  </si>
  <si>
    <t>915354</t>
  </si>
  <si>
    <t>SETTLEMENT AGREEMENT</t>
  </si>
  <si>
    <t>915356</t>
  </si>
  <si>
    <t>REMOVAL AND DISPOSAL OF YARD DRAINS</t>
  </si>
  <si>
    <t>915357</t>
  </si>
  <si>
    <t>RIPRAP CO____</t>
  </si>
  <si>
    <t>915359</t>
  </si>
  <si>
    <t>DRILLING AND BLASTING LEFT IN PLACE</t>
  </si>
  <si>
    <t>915360</t>
  </si>
  <si>
    <t>REMOVAL AND DISPOSAL OF PIPE CULVERTS CO____</t>
  </si>
  <si>
    <t>915361</t>
  </si>
  <si>
    <t>THICKENED SLAB</t>
  </si>
  <si>
    <t>915362</t>
  </si>
  <si>
    <t>CAVE SEAL</t>
  </si>
  <si>
    <t>915363</t>
  </si>
  <si>
    <t>ELECTRICAL CONDUCTORS -IN-CONDUIT (3C/6 A.W.G. W/GROUND)</t>
  </si>
  <si>
    <t>915364</t>
  </si>
  <si>
    <t>ELECTRICAL CONDUCTORS-IN-CONDUIT (3C/12 A.W.G. W/GROUND)</t>
  </si>
  <si>
    <t>915365</t>
  </si>
  <si>
    <t>LUMINAIRE ASSEMBLY CO____</t>
  </si>
  <si>
    <t>915366</t>
  </si>
  <si>
    <t>LUMINAIRE ASSEMBLY-BRIDGE MOUNTED (__")</t>
  </si>
  <si>
    <t>915367</t>
  </si>
  <si>
    <t>LUMINAIRE ASSEMBLY-GROUND MOUNTED (__")</t>
  </si>
  <si>
    <t>915368</t>
  </si>
  <si>
    <t>METAL BRIDGE RAILING (TYPE H) CO____</t>
  </si>
  <si>
    <t>915369</t>
  </si>
  <si>
    <t>PREBORING CO____</t>
  </si>
  <si>
    <t>915370</t>
  </si>
  <si>
    <t>915371</t>
  </si>
  <si>
    <t>TEXTURE WALL TREATMENT CO____</t>
  </si>
  <si>
    <t>915372</t>
  </si>
  <si>
    <t>VALUE ENGINEERING PROPOSAL CO____</t>
  </si>
  <si>
    <t>915373</t>
  </si>
  <si>
    <t>TRAFFIC SIGNAL PEDESTAL POLE WITH FOUNDATION CO____</t>
  </si>
  <si>
    <t>915374</t>
  </si>
  <si>
    <t>ASPHALT PATCHING OF EXISTING DRIVEWAYS AND PAVEMENT</t>
  </si>
  <si>
    <t>915375</t>
  </si>
  <si>
    <t>REMOVAL AND DISPOSAL OF VIDEO CAMERA</t>
  </si>
  <si>
    <t>915376</t>
  </si>
  <si>
    <t>915377</t>
  </si>
  <si>
    <t>FORCE ACCOUNT WORK</t>
  </si>
  <si>
    <t>915378</t>
  </si>
  <si>
    <t>FORCE ACCOUNT WORK CO____</t>
  </si>
  <si>
    <t>915379</t>
  </si>
  <si>
    <t>REPLACE MILEAGE NUMERALS</t>
  </si>
  <si>
    <t>915382</t>
  </si>
  <si>
    <t>PRICE ADJUSTMENT FOR RIDE SMOOTHNESS</t>
  </si>
  <si>
    <t>915384</t>
  </si>
  <si>
    <t>REINFORCING STEEL MODIFICATION</t>
  </si>
  <si>
    <t>915386</t>
  </si>
  <si>
    <t>SEDIMENT LOGS (__")</t>
  </si>
  <si>
    <t>915387</t>
  </si>
  <si>
    <t>UNREINFORCED RETAINING WALL CO____</t>
  </si>
  <si>
    <t>915388</t>
  </si>
  <si>
    <t>MODIFY RETAINING WALL</t>
  </si>
  <si>
    <t>915389</t>
  </si>
  <si>
    <t>ATMS SERVER MODIFICATION III</t>
  </si>
  <si>
    <t>915390</t>
  </si>
  <si>
    <t>BRIDGE DRAIN MODIFICATION</t>
  </si>
  <si>
    <t>915391</t>
  </si>
  <si>
    <t>E-NET/SERIAL TERMINAL SERVER (4 PORT)</t>
  </si>
  <si>
    <t>915392</t>
  </si>
  <si>
    <t>ETHERNET SWITCH, T100 HARDENED (4 PORT)</t>
  </si>
  <si>
    <t>915393</t>
  </si>
  <si>
    <t>MISCELLANEOUS CONCRETE WORK CO#____</t>
  </si>
  <si>
    <t>915395</t>
  </si>
  <si>
    <t>NET/RATIO P/P 5.8G/54MB</t>
  </si>
  <si>
    <t>915396</t>
  </si>
  <si>
    <t>ROCK DITCH LINER CO___</t>
  </si>
  <si>
    <t>915397</t>
  </si>
  <si>
    <t>VIDEO ENCODER, 4 PORT</t>
  </si>
  <si>
    <t>915398</t>
  </si>
  <si>
    <t>VIDEO ENCODER, SINGLE PORT</t>
  </si>
  <si>
    <t>915399</t>
  </si>
  <si>
    <t>DROP INLETS (TYPE C) CO____</t>
  </si>
  <si>
    <t>915400</t>
  </si>
  <si>
    <t>915401</t>
  </si>
  <si>
    <t>ROCK FILTER DAM</t>
  </si>
  <si>
    <t>915402</t>
  </si>
  <si>
    <t>TRAFFIC SIGNAL POLE (RELOCATION) CO____</t>
  </si>
  <si>
    <t>915403</t>
  </si>
  <si>
    <t>LIBRARY SIGN</t>
  </si>
  <si>
    <t>915404</t>
  </si>
  <si>
    <t>RETAINING WALL CO____</t>
  </si>
  <si>
    <t>915405</t>
  </si>
  <si>
    <t>REPAIR ASPHALT SHOULDER CO____</t>
  </si>
  <si>
    <t>915406</t>
  </si>
  <si>
    <t>___" GATE VALVE AND BOX</t>
  </si>
  <si>
    <t>915407</t>
  </si>
  <si>
    <t>ROCK FILL CO____</t>
  </si>
  <si>
    <t>915408</t>
  </si>
  <si>
    <t>REPAIR BRIDGE MOUNTED SIGN SUPPORT SYSTEM</t>
  </si>
  <si>
    <t>915409</t>
  </si>
  <si>
    <t>SAW CUTTING ACHM PAVEMENT</t>
  </si>
  <si>
    <t>915410</t>
  </si>
  <si>
    <t>IRRIGATION/SPRINKLER SYSTEM RELOCATION AND REPAIR</t>
  </si>
  <si>
    <t>915411</t>
  </si>
  <si>
    <t>SOLID SODDING CO____</t>
  </si>
  <si>
    <t>915412</t>
  </si>
  <si>
    <t>R&amp;D DUMPED RIPRAP</t>
  </si>
  <si>
    <t>915413</t>
  </si>
  <si>
    <t>24" X 36" HEAVY DUTY QUAZITE PULL BOX</t>
  </si>
  <si>
    <t>915414</t>
  </si>
  <si>
    <t>RELOCATION OF 18" REINFORCED CONCRETE PIPE CULVERT</t>
  </si>
  <si>
    <t>915415</t>
  </si>
  <si>
    <t>SHEET PILES (CZ-17)</t>
  </si>
  <si>
    <t>915416</t>
  </si>
  <si>
    <t>ACCELERATION COST</t>
  </si>
  <si>
    <t>915417</t>
  </si>
  <si>
    <t>SLIDE REPAIR</t>
  </si>
  <si>
    <t>915418</t>
  </si>
  <si>
    <t>TEMPORARY SILT DIKE</t>
  </si>
  <si>
    <t>915419</t>
  </si>
  <si>
    <t>CONCRETE WALKS CO____</t>
  </si>
  <si>
    <t>915421</t>
  </si>
  <si>
    <t>DROP INLET (TYPE SPECIAL) CO____</t>
  </si>
  <si>
    <t>915422</t>
  </si>
  <si>
    <t>915424</t>
  </si>
  <si>
    <t>VIDEO DETECTOR RELOCATION (LOCATION ___)</t>
  </si>
  <si>
    <t>915425</t>
  </si>
  <si>
    <t>__" CONDUIT</t>
  </si>
  <si>
    <t>915426</t>
  </si>
  <si>
    <t>WIRELESS DETECTION SYSTEM</t>
  </si>
  <si>
    <t>915429</t>
  </si>
  <si>
    <t>ITERIS VERSA CAM SYSTEM</t>
  </si>
  <si>
    <t>915430</t>
  </si>
  <si>
    <t>RELOCATE &amp; LEAVE IN PLACE PRECAST CONCRETE BARRIER WALL</t>
  </si>
  <si>
    <t>915431</t>
  </si>
  <si>
    <t>GROUND WIRE TO ANTENNA</t>
  </si>
  <si>
    <t>915432</t>
  </si>
  <si>
    <t>915433</t>
  </si>
  <si>
    <t>GUARDRAIL REPAIR</t>
  </si>
  <si>
    <t>915434</t>
  </si>
  <si>
    <t>915435</t>
  </si>
  <si>
    <t>MODIFICATIONS TO STRUCTURAL STEEL (BR. NO. ______)</t>
  </si>
  <si>
    <t>915436</t>
  </si>
  <si>
    <t>SECONDARY CONTAINMENT SYSTEM</t>
  </si>
  <si>
    <t>915437</t>
  </si>
  <si>
    <t>SMART MONITOR</t>
  </si>
  <si>
    <t>915438</t>
  </si>
  <si>
    <t>TEMPORARY SURFACE CASING (EXCESS OF 10' &amp; NOT MORE THAN 30')</t>
  </si>
  <si>
    <t>915439</t>
  </si>
  <si>
    <t>TRAFFIC TIMER UNIT-SPEC</t>
  </si>
  <si>
    <t>915440</t>
  </si>
  <si>
    <t>PAY TELEPHONE CONDUIT AND WIRING</t>
  </si>
  <si>
    <t>915441</t>
  </si>
  <si>
    <t>ATCS MODIFICATION</t>
  </si>
  <si>
    <t>915442</t>
  </si>
  <si>
    <t>ELECTRICAL WORK CO____</t>
  </si>
  <si>
    <t>915443</t>
  </si>
  <si>
    <t>FURNISHING AND INSTALLING TILING</t>
  </si>
  <si>
    <t>915444</t>
  </si>
  <si>
    <t>FORCED SEWER LINE UPGRADE</t>
  </si>
  <si>
    <t>915445</t>
  </si>
  <si>
    <t>GROUTED GABIONS</t>
  </si>
  <si>
    <t>915446</t>
  </si>
  <si>
    <t>IRRIGATION/SPRINKLER SYSTEM REPAIR CO____</t>
  </si>
  <si>
    <t>915447</t>
  </si>
  <si>
    <t>TEMPORARY CRASH CUSHION</t>
  </si>
  <si>
    <t>915448</t>
  </si>
  <si>
    <t>TEMPORARY CRASH CUSHION (REPAIR)</t>
  </si>
  <si>
    <t>915449</t>
  </si>
  <si>
    <t>TRAFFIC SIGNAL MAST ARM &amp; POLE WITH FOUNDATION (__'-__')</t>
  </si>
  <si>
    <t>915450</t>
  </si>
  <si>
    <t>SP &amp; 608</t>
  </si>
  <si>
    <t>___" TEMPORARY CULVERT</t>
  </si>
  <si>
    <t>915451</t>
  </si>
  <si>
    <t>___" X ___" TEMPORARY CULVERT</t>
  </si>
  <si>
    <t>915452</t>
  </si>
  <si>
    <t>ASPHALT IN AST (CRS-2L)</t>
  </si>
  <si>
    <t>915453</t>
  </si>
  <si>
    <t>TEMPORARY SHORING CO____</t>
  </si>
  <si>
    <t>915454</t>
  </si>
  <si>
    <t>ELECTRIC COOKTOP</t>
  </si>
  <si>
    <t>915455</t>
  </si>
  <si>
    <t>IT ROOM ELECTRICAL MODIFICATIONS</t>
  </si>
  <si>
    <t>915456</t>
  </si>
  <si>
    <t>MAST ARM EXTENSION (___')</t>
  </si>
  <si>
    <t>915457</t>
  </si>
  <si>
    <t>PRECAST REINFORCED CONCRETE BOX CULVERT (__' X __') CO___</t>
  </si>
  <si>
    <t>915458</t>
  </si>
  <si>
    <t>ADA PED PUSHBUTTON ASSEMBLY</t>
  </si>
  <si>
    <t>915459</t>
  </si>
  <si>
    <t>FAMILY RESTROOM HVAC MODIFICATIONS</t>
  </si>
  <si>
    <t>915461</t>
  </si>
  <si>
    <t>MASONRY WATERPROOFING</t>
  </si>
  <si>
    <t>915462</t>
  </si>
  <si>
    <t>REVISION 1-LAB &amp; STORAGE ROOM MODIFICATIONS</t>
  </si>
  <si>
    <t>915463</t>
  </si>
  <si>
    <t>DETOUR BRIDGE REPAIR</t>
  </si>
  <si>
    <t>915464</t>
  </si>
  <si>
    <t>LOOP WIRE - CLASS III (2C/#16)</t>
  </si>
  <si>
    <t>915465</t>
  </si>
  <si>
    <t>915467</t>
  </si>
  <si>
    <t>AGGREGATE BASE COURSE PAYMENT</t>
  </si>
  <si>
    <t>915469</t>
  </si>
  <si>
    <t>MATERIALS CARRYING CHARGE</t>
  </si>
  <si>
    <t>915470</t>
  </si>
  <si>
    <t>SITE UTILITIES I</t>
  </si>
  <si>
    <t>915471</t>
  </si>
  <si>
    <t>SITE UTILITIES II</t>
  </si>
  <si>
    <t>915472</t>
  </si>
  <si>
    <t>BARRICADES (TYPE ___)</t>
  </si>
  <si>
    <t>915473</t>
  </si>
  <si>
    <t>915476</t>
  </si>
  <si>
    <t>ROADWAY ILLUMINATION HD PULL BOX</t>
  </si>
  <si>
    <t>915477</t>
  </si>
  <si>
    <t>FURNISHING &amp; INSTALLING WORK ZONE INFORMATION SYSTEM CO___</t>
  </si>
  <si>
    <t>915478</t>
  </si>
  <si>
    <t>DOOR HARDWARE CHANGES</t>
  </si>
  <si>
    <t>915479</t>
  </si>
  <si>
    <t>MODIFICATION OF BRIDGE REINFORCING STEEL</t>
  </si>
  <si>
    <t>915480</t>
  </si>
  <si>
    <t>NON METALLIC CONDUIT (___")</t>
  </si>
  <si>
    <t>915481</t>
  </si>
  <si>
    <t>REMOVE AND RELAY PIPE CULVERTS</t>
  </si>
  <si>
    <t>915482</t>
  </si>
  <si>
    <t>THERMOPLASTIC PAVEMENT MARKINGS (___")</t>
  </si>
  <si>
    <t>915483</t>
  </si>
  <si>
    <t>WORK STATION</t>
  </si>
  <si>
    <t>915484</t>
  </si>
  <si>
    <t>ACCELERATED WORK CO____</t>
  </si>
  <si>
    <t>915485</t>
  </si>
  <si>
    <t>ELECTRICAL CONDUCTORS-IN-CONDUIT (4C/6 A.W.G.)</t>
  </si>
  <si>
    <t>915486</t>
  </si>
  <si>
    <t>TEMPORARY PAVING (CONCRETE __" U.T.)</t>
  </si>
  <si>
    <t>915487</t>
  </si>
  <si>
    <t>CAMERA ASSEMBLY CO____</t>
  </si>
  <si>
    <t>915488</t>
  </si>
  <si>
    <t>REPAIR OF EXISTING TIMBER PILING</t>
  </si>
  <si>
    <t>915489</t>
  </si>
  <si>
    <t>TRAFFIC SIGNAL REPAIR CO____</t>
  </si>
  <si>
    <t>915490</t>
  </si>
  <si>
    <t>WATER AND SEWER SERVICE</t>
  </si>
  <si>
    <t>915491</t>
  </si>
  <si>
    <t>LUMINAIRE POLE REMOVAL CO#____</t>
  </si>
  <si>
    <t>915492</t>
  </si>
  <si>
    <t>AREA HEADQUARTERS MODIFICATIONS CO____</t>
  </si>
  <si>
    <t>915493</t>
  </si>
  <si>
    <t>PILE ANCHORAGE</t>
  </si>
  <si>
    <t>915494</t>
  </si>
  <si>
    <t>REMOVAL OF PERMANENT PAVEMENT MARKINGS ( __")</t>
  </si>
  <si>
    <t>915495</t>
  </si>
  <si>
    <t>HIGH MAST ILLUMINATION ASSEMBLY REMOVAL AND DISPOSAL CO____</t>
  </si>
  <si>
    <t>915496</t>
  </si>
  <si>
    <t>BOX CULVERT MODIFICATIONS</t>
  </si>
  <si>
    <t>915497</t>
  </si>
  <si>
    <t>ILLUMINATION MODIFICATION</t>
  </si>
  <si>
    <t>915498</t>
  </si>
  <si>
    <t>LOOP WIRE CLASS III (2C/16 AWG)(_' X _')</t>
  </si>
  <si>
    <t>915499</t>
  </si>
  <si>
    <t>MAINTENANCE STAINING</t>
  </si>
  <si>
    <t>915500</t>
  </si>
  <si>
    <t>POLYMER MODIFIED CATIONIC EMULSIFIED ASPHALT (CRS-1P)</t>
  </si>
  <si>
    <t>915501</t>
  </si>
  <si>
    <t>REMOVAL &amp; DISPOSAL OF RETAINING WALL</t>
  </si>
  <si>
    <t>915503</t>
  </si>
  <si>
    <t>CONCRETE BARRIER WALL (MEDIAN TYPE A) CO___</t>
  </si>
  <si>
    <t>915504</t>
  </si>
  <si>
    <t>915505</t>
  </si>
  <si>
    <t>FLOOD DAMAGE PREVENTION CO____</t>
  </si>
  <si>
    <t>915507</t>
  </si>
  <si>
    <t>TREE WELLS</t>
  </si>
  <si>
    <t>915508</t>
  </si>
  <si>
    <t>BRIDGE CAP ENHANCEMENT</t>
  </si>
  <si>
    <t>915509</t>
  </si>
  <si>
    <t>__' GALVANIZED STEEL CHAIN LINK FENCE (MODIFIED)</t>
  </si>
  <si>
    <t>915510</t>
  </si>
  <si>
    <t>ROADWAY ILLUMINATION POLE REMOVAL AND DISPOSAL</t>
  </si>
  <si>
    <t>915511</t>
  </si>
  <si>
    <t>ACTUATED CONTROLLER - INSTALL ONLY</t>
  </si>
  <si>
    <t>915512</t>
  </si>
  <si>
    <t>VIDEO DETECTOR - INSTALL ONLY</t>
  </si>
  <si>
    <t>915513</t>
  </si>
  <si>
    <t>WORK ZONE INFORMATION SYSTEM - DISINCENTIVE</t>
  </si>
  <si>
    <t>915514</t>
  </si>
  <si>
    <t>__" TEMPORARY CULVERT CO___</t>
  </si>
  <si>
    <t>915515</t>
  </si>
  <si>
    <t>REMOVE AND DISPOSE BURIED TANKS</t>
  </si>
  <si>
    <t>915517</t>
  </si>
  <si>
    <t>REMOVAL &amp; DISPOSAL OF IMPACT ATTENUATOR</t>
  </si>
  <si>
    <t>915519</t>
  </si>
  <si>
    <t>REMOVE AND DISPOSE OF WASTE EXCAVATION</t>
  </si>
  <si>
    <t>915520</t>
  </si>
  <si>
    <t>INSTALL GUIDE SIGNS</t>
  </si>
  <si>
    <t>915521</t>
  </si>
  <si>
    <t>NOISE BARRIER WALL (NO. 1) MODIFICATIONS CO____</t>
  </si>
  <si>
    <t>915522</t>
  </si>
  <si>
    <t>HIGH MAST ILLUMINATION ASSEMBLY WITH CAMERA (150'-8 LUMINAIRE) (HRC-040-18-277) CO#____</t>
  </si>
  <si>
    <t>915523</t>
  </si>
  <si>
    <t>HIGH MAST ILLUMINATION ASSEMBLY WITH CAMERA (150'-8 LUMINAIRE) (HRC-040-18-279) CO#____</t>
  </si>
  <si>
    <t>915524</t>
  </si>
  <si>
    <t>REPAIR OVERHEAD CANTILEVER SIGN SUPPORT SYSTEM</t>
  </si>
  <si>
    <t>915525</t>
  </si>
  <si>
    <t>REMOVAL AND DISPOSAL OF CONCRETE RIPRAP CO____</t>
  </si>
  <si>
    <t>915527</t>
  </si>
  <si>
    <t>HVAC REVISIONS</t>
  </si>
  <si>
    <t>915528</t>
  </si>
  <si>
    <t>HIGH PERFORMANCE MARKING TAPE WHITE (12")</t>
  </si>
  <si>
    <t>915529</t>
  </si>
  <si>
    <t>SOIL STABILIZATION CO____</t>
  </si>
  <si>
    <t>915530</t>
  </si>
  <si>
    <t>LOOP WIRING CLASS III (2C/16 A.W.G.) (__' X __')</t>
  </si>
  <si>
    <t>915531</t>
  </si>
  <si>
    <t>TRANSFORMER RELOCATION</t>
  </si>
  <si>
    <t>915532</t>
  </si>
  <si>
    <t>REMOVING AND REPLACING DUMPED RIPRAP</t>
  </si>
  <si>
    <t>915533</t>
  </si>
  <si>
    <t>OVERHEAD SIGN FOOTING MODIFICATION</t>
  </si>
  <si>
    <t>915534</t>
  </si>
  <si>
    <t>PARAPET RAIL ENHANCEMENTS</t>
  </si>
  <si>
    <t>915535</t>
  </si>
  <si>
    <t>REMOVAL &amp; DISPOSAL OF BARRIER WALL CO____</t>
  </si>
  <si>
    <t>915536</t>
  </si>
  <si>
    <t>CONCRETE BARRIER WALL (MEDIAN TYPE SPECIAL) CO___</t>
  </si>
  <si>
    <t>915537</t>
  </si>
  <si>
    <t>MODIFYING NOISE BARRIER WALL PANELS CO____</t>
  </si>
  <si>
    <t>915538</t>
  </si>
  <si>
    <t>FIBER WRAP REPAIR</t>
  </si>
  <si>
    <t>915539</t>
  </si>
  <si>
    <t>POLYURETHANE FOR RAISING &amp; UNDERSEALING</t>
  </si>
  <si>
    <t>915540</t>
  </si>
  <si>
    <t>LOCATE EXISTING PIPE CULVERT CROSS DRAIN CO____</t>
  </si>
  <si>
    <t>915541</t>
  </si>
  <si>
    <t>PERMANENT ENCASEMENT</t>
  </si>
  <si>
    <t>915542</t>
  </si>
  <si>
    <t>DUAL MODE MASTER/LOCAL CONTROLLER UPGRADE</t>
  </si>
  <si>
    <t>915543</t>
  </si>
  <si>
    <t>PEDESTAL TYPE SERVICE POINT ASSEMBLY (_ CIRCUITS)CO___</t>
  </si>
  <si>
    <t>915544</t>
  </si>
  <si>
    <t>WALLPACK LUMINAIRE (150W H.P.S.)</t>
  </si>
  <si>
    <t>915545</t>
  </si>
  <si>
    <t>CONCRETE WALKS (TY SPECIAL) CO____</t>
  </si>
  <si>
    <t>915546</t>
  </si>
  <si>
    <t>REMOVE &amp; RELOCATE 30" STEEL CULVERT WITH FLOODGATES</t>
  </si>
  <si>
    <t>915548</t>
  </si>
  <si>
    <t>REMOVE &amp; RELAY DROP INLETS (TYPE RM)</t>
  </si>
  <si>
    <t>915550</t>
  </si>
  <si>
    <t>FURNISHING BROADBAND INTERNET SERVICE</t>
  </si>
  <si>
    <t>915551</t>
  </si>
  <si>
    <t>MODIFYING ELASTOMERIC BEARING PADS</t>
  </si>
  <si>
    <t>915552</t>
  </si>
  <si>
    <t>DRILLED SHAFT EXCAVATION CO____</t>
  </si>
  <si>
    <t>915553</t>
  </si>
  <si>
    <t>REMOVE &amp; REINSTALL GUARDRAIL TERMINAL (TYPE 2)</t>
  </si>
  <si>
    <t>915554</t>
  </si>
  <si>
    <t>ETHERNET SWITCH, T1000 HARDENED (8 PORT)</t>
  </si>
  <si>
    <t>915555</t>
  </si>
  <si>
    <t>SAWING EXISTING CONCRETE PAVEMENT</t>
  </si>
  <si>
    <t>915556</t>
  </si>
  <si>
    <t>REMOVE &amp; RELOCATE CONTROLLER CABINET &amp; FOUNDATION</t>
  </si>
  <si>
    <t>915557</t>
  </si>
  <si>
    <t>SHORING LEFT IN PLACE</t>
  </si>
  <si>
    <t>915558</t>
  </si>
  <si>
    <t>REMOVE AND REPLACE LANE CLOSURE</t>
  </si>
  <si>
    <t>915559</t>
  </si>
  <si>
    <t>STANDARD SIGN FOOTING MODIFICATIONS</t>
  </si>
  <si>
    <t>915560</t>
  </si>
  <si>
    <t>CREW LOCKER MODIFICATIONS</t>
  </si>
  <si>
    <t>915561</t>
  </si>
  <si>
    <t>CHARPY V-NOTCH IMPACT TEST</t>
  </si>
  <si>
    <t>915562</t>
  </si>
  <si>
    <t>TRAFFIC CONTROL SUPERVISOR CO____</t>
  </si>
  <si>
    <t>915563</t>
  </si>
  <si>
    <t>FALLEN TREE REMOVAL</t>
  </si>
  <si>
    <t>915564</t>
  </si>
  <si>
    <t>POWDER COATED FINISH OF OVERHEAD COILING ASSEMBLY</t>
  </si>
  <si>
    <t>915565</t>
  </si>
  <si>
    <t>NATURAL GAS DISTRIBUTION LINE MODIFICATION</t>
  </si>
  <si>
    <t>915566</t>
  </si>
  <si>
    <t>FIRE EXTINGUISHER CABINETS AND FIRE EXTINGUISHERS</t>
  </si>
  <si>
    <t>915567</t>
  </si>
  <si>
    <t>STORAGE ROOM MODIFICATIONS</t>
  </si>
  <si>
    <t>915568</t>
  </si>
  <si>
    <t>FULL DEPTH REPAIR</t>
  </si>
  <si>
    <t>915569</t>
  </si>
  <si>
    <t>BROADBAND INTERNET SERVICE EQUIPMENT</t>
  </si>
  <si>
    <t>915570</t>
  </si>
  <si>
    <t>FOUNDATION PROTECTION RIPRAP CO____</t>
  </si>
  <si>
    <t>915571</t>
  </si>
  <si>
    <t>FENCE REPAIR</t>
  </si>
  <si>
    <t>915573</t>
  </si>
  <si>
    <t>ELASTOMERIC BEARINGS CO____</t>
  </si>
  <si>
    <t>915574</t>
  </si>
  <si>
    <t>SERVICE STATION EXHAUST FAN-402 MODIFICATIONS</t>
  </si>
  <si>
    <t>915575</t>
  </si>
  <si>
    <t>MATERIALS LABORATORY EMERGENCY EYEWASH/SHOWER</t>
  </si>
  <si>
    <t>915576</t>
  </si>
  <si>
    <t>MODIFY STRUCTURAL STEEL</t>
  </si>
  <si>
    <t>915577</t>
  </si>
  <si>
    <t>REMOVE &amp; REINSTALL SAFETY END SECTIONS</t>
  </si>
  <si>
    <t>915578</t>
  </si>
  <si>
    <t>CONCRETE MIX DESIGN REVISION CO____</t>
  </si>
  <si>
    <t>915579</t>
  </si>
  <si>
    <t>DISTRICT MATERIALS LAB CABINET MODIFICATIONS</t>
  </si>
  <si>
    <t>915580</t>
  </si>
  <si>
    <t>BRIDGE END JOINT REPAIR</t>
  </si>
  <si>
    <t>915581</t>
  </si>
  <si>
    <t>SP &amp; 614</t>
  </si>
  <si>
    <t>CONCRETE SPILLWAY (TYPE D4)</t>
  </si>
  <si>
    <t>915582</t>
  </si>
  <si>
    <t>COMMUNICATIONS SYSTEM ADDITIONS</t>
  </si>
  <si>
    <t>915583</t>
  </si>
  <si>
    <t>SAFETY EDGE</t>
  </si>
  <si>
    <t>915584</t>
  </si>
  <si>
    <t>TEMPORARY FILL</t>
  </si>
  <si>
    <t>915585</t>
  </si>
  <si>
    <t>ELECTRICAL CONDUCTORS-IN-CONDUIT, COPPER (_C/__), AWG, EGC)</t>
  </si>
  <si>
    <t>915587</t>
  </si>
  <si>
    <t>REMOVE AND RELOCATE SUPPORT POLE</t>
  </si>
  <si>
    <t>915588</t>
  </si>
  <si>
    <t>FREIGHT</t>
  </si>
  <si>
    <t>915589</t>
  </si>
  <si>
    <t>PORTLAND CEMENT CONCRETE PAVEMENT (VARIABLE THICKNESS)</t>
  </si>
  <si>
    <t>915590</t>
  </si>
  <si>
    <t>REMOVAL OF RUMBLE STRIPS (CO__)</t>
  </si>
  <si>
    <t>915591</t>
  </si>
  <si>
    <t>COMPACTED EMBANKMENT (CO __)</t>
  </si>
  <si>
    <t>915592</t>
  </si>
  <si>
    <t>MATERIALS LAB WORK ISLAND</t>
  </si>
  <si>
    <t>915593</t>
  </si>
  <si>
    <t>PORTABLE TRAFFIC SIGNAL SYSTEM-ACTUATED</t>
  </si>
  <si>
    <t>915594</t>
  </si>
  <si>
    <t>TRAFFIC SIGNAL LENS, LED (__"_________) (MATERIAL ONLY)</t>
  </si>
  <si>
    <t>915595</t>
  </si>
  <si>
    <t>915596</t>
  </si>
  <si>
    <t>REMOVE AND REPLACE WIRE ROPE SAFETY FENCE</t>
  </si>
  <si>
    <t>915597</t>
  </si>
  <si>
    <t>BROADBAND RADIO</t>
  </si>
  <si>
    <t>915598</t>
  </si>
  <si>
    <t>PORTLAND CEMENT CONCRETE PAVEMENT SHOULDER (__" UNIFORM THICKNESS)</t>
  </si>
  <si>
    <t>915600</t>
  </si>
  <si>
    <t>915601</t>
  </si>
  <si>
    <t>EMERGENCY BACKUP LOCAL RADIO (E-NET 5.8)</t>
  </si>
  <si>
    <t>915602</t>
  </si>
  <si>
    <t>RUMBLE STRIPS (CO__)</t>
  </si>
  <si>
    <t>915603</t>
  </si>
  <si>
    <t>STAGE REVISION COSTS</t>
  </si>
  <si>
    <t>915604</t>
  </si>
  <si>
    <t>ANCHOR BOLT REPAIR</t>
  </si>
  <si>
    <t>915605</t>
  </si>
  <si>
    <t>DRILLED SHAFT (__"DIAMETER)(5'-15')</t>
  </si>
  <si>
    <t>915606</t>
  </si>
  <si>
    <t>REMOVE AND RELOCATE STEEL OVERHEAD SIGN STRUCTURE (OH _)</t>
  </si>
  <si>
    <t>915607</t>
  </si>
  <si>
    <t>CONTRACT ADJUSTMENT (CO__)</t>
  </si>
  <si>
    <t>915608</t>
  </si>
  <si>
    <t>INTERIOR SECURITY CAMERAS</t>
  </si>
  <si>
    <t>915609</t>
  </si>
  <si>
    <t>REMOVAL AND DISPOSAL OF VARIABLE MESSAGE SIGN ASSEMBLY</t>
  </si>
  <si>
    <t>915610</t>
  </si>
  <si>
    <t>SPILL CONTROL PLAN</t>
  </si>
  <si>
    <t>915611</t>
  </si>
  <si>
    <t>SPILL RESPONSE CONTRACTOR</t>
  </si>
  <si>
    <t>915612</t>
  </si>
  <si>
    <t>BIO-DEGRADABLE OIL IN VIBRATORY HAMMER</t>
  </si>
  <si>
    <t>915613</t>
  </si>
  <si>
    <t>MALFUNCTION MANAGEMENT UNIT UPGRADE (CO__)</t>
  </si>
  <si>
    <t>915614</t>
  </si>
  <si>
    <t>RELOCATING CRASH CUSHION</t>
  </si>
  <si>
    <t>915615</t>
  </si>
  <si>
    <t>CRASH CUSHION (REPAIR)</t>
  </si>
  <si>
    <t>915616</t>
  </si>
  <si>
    <t>ADDITIONAL BUILDING AND SITE LIGHTS</t>
  </si>
  <si>
    <t>915617</t>
  </si>
  <si>
    <t>LOADING RAMP</t>
  </si>
  <si>
    <t>915618</t>
  </si>
  <si>
    <t>BRIDGE CAP MODIFICATION</t>
  </si>
  <si>
    <t>915620</t>
  </si>
  <si>
    <t>ANCHOR BOLTS CO___</t>
  </si>
  <si>
    <t>915621</t>
  </si>
  <si>
    <t>915622</t>
  </si>
  <si>
    <t>SECURE COMPUTER ROOM MODIFICATIONS</t>
  </si>
  <si>
    <t>915623</t>
  </si>
  <si>
    <t>ADMINISTRATION BUILDING __ MODIFICATIONS</t>
  </si>
  <si>
    <t>915624</t>
  </si>
  <si>
    <t>TEMPORARY BIKE TRAIL</t>
  </si>
  <si>
    <t>915625</t>
  </si>
  <si>
    <t>TEXTURED COATING FINISH (CO__)</t>
  </si>
  <si>
    <t>915626</t>
  </si>
  <si>
    <t>MODIFICATION OF SHORING</t>
  </si>
  <si>
    <t>915627</t>
  </si>
  <si>
    <t>BRIDGE CAP MODIFICATION (CO__)</t>
  </si>
  <si>
    <t>915628</t>
  </si>
  <si>
    <t>SPECIAL SECOND SEEDING CO____</t>
  </si>
  <si>
    <t>915629</t>
  </si>
  <si>
    <t>BRIDGE ANALYSIS</t>
  </si>
  <si>
    <t>915630</t>
  </si>
  <si>
    <t>BASE REPLACEMENT</t>
  </si>
  <si>
    <t>915631</t>
  </si>
  <si>
    <t>_' STEEL CHAIN LINK FENCE (CO __)</t>
  </si>
  <si>
    <t>915632</t>
  </si>
  <si>
    <t>ADMINISTRATION BUILDING VAV ELECTRICAL MODIFICATIONS</t>
  </si>
  <si>
    <t>915633</t>
  </si>
  <si>
    <t>WIRE ROPE SAFETY FENCE ANCHORS</t>
  </si>
  <si>
    <t>915634</t>
  </si>
  <si>
    <t>R.E. OFFICE CABINETS</t>
  </si>
  <si>
    <t>915635</t>
  </si>
  <si>
    <t>ENERGY SAVER INSULATION SYSTEM</t>
  </si>
  <si>
    <t>915636</t>
  </si>
  <si>
    <t>ELECTRICAL MODIFICATIONS</t>
  </si>
  <si>
    <t>915637</t>
  </si>
  <si>
    <t>915638</t>
  </si>
  <si>
    <t>WIRE FENCE (TYPE __) SPECIAL</t>
  </si>
  <si>
    <t>915639</t>
  </si>
  <si>
    <t>OVERHEAD SIGN STRUCTURE MODIFICATIONS</t>
  </si>
  <si>
    <t>915640</t>
  </si>
  <si>
    <t>SHEET PILE MODIFICATIONS</t>
  </si>
  <si>
    <t>915641</t>
  </si>
  <si>
    <t>OIL/WATER SEPARATOR TANK</t>
  </si>
  <si>
    <t>915642</t>
  </si>
  <si>
    <t>BRIDGE LIGHTING</t>
  </si>
  <si>
    <t>915643</t>
  </si>
  <si>
    <t>__' SLIDING CANTILEVER GATE</t>
  </si>
  <si>
    <t>915644</t>
  </si>
  <si>
    <t>SITE USE (A+B)</t>
  </si>
  <si>
    <t>915645</t>
  </si>
  <si>
    <t>SITE USE (A+C)</t>
  </si>
  <si>
    <t>915646</t>
  </si>
  <si>
    <t>ADMINISTRATION BUILDING STOREROOM FLOOR SEALING</t>
  </si>
  <si>
    <t>915647</t>
  </si>
  <si>
    <t>ADDITIONAL ELECTRICAL CONDUCTOR WIRE TO DISTRICT EQUIPMENT WASH BUILDING</t>
  </si>
  <si>
    <t>915648</t>
  </si>
  <si>
    <t>COPPER TELEPHONE CABLE</t>
  </si>
  <si>
    <t>915649</t>
  </si>
  <si>
    <t>AIR COMPRESSOR - 1101 ELECTRICAL SUPPLY MODIFICATIONS</t>
  </si>
  <si>
    <t>915650</t>
  </si>
  <si>
    <t>EXHAUST FAN-1103,1104,1106 ELECTRICAL SUPPLY MODIFICATIONS</t>
  </si>
  <si>
    <t>915651</t>
  </si>
  <si>
    <t>ETHERNET TO SERIAL PORT SERVER (__ PORT)</t>
  </si>
  <si>
    <t>915652</t>
  </si>
  <si>
    <t>LOCAL RADIO (E-NET __) WITH ANTENNA</t>
  </si>
  <si>
    <t>915653</t>
  </si>
  <si>
    <t>MASTER RADIO (E-NET __) WITH ANTENNA</t>
  </si>
  <si>
    <t>915654</t>
  </si>
  <si>
    <t>EMERGENCY BACKUP LOCAL RADIO (E-NET __)</t>
  </si>
  <si>
    <t>915655</t>
  </si>
  <si>
    <t>OVERHEAD SIGN STRUCTURE MODIFICATIONS (CO __)</t>
  </si>
  <si>
    <t>915656</t>
  </si>
  <si>
    <t>EXHAUST FAN-__ ELECTRICAL SUPPLY MODIFICATION</t>
  </si>
  <si>
    <t>915657</t>
  </si>
  <si>
    <t>915658</t>
  </si>
  <si>
    <t>ADMINISTRATION BUILDING SECURE COMPUTER ROOM WORKSPACE AND FIRE SUPPRESSION SYSTEM</t>
  </si>
  <si>
    <t>915659</t>
  </si>
  <si>
    <t>SHORING (CO__)</t>
  </si>
  <si>
    <t>915660</t>
  </si>
  <si>
    <t>ADMINISTRATION BUILDING ROOM 107 LIGHT FIXTURE MODIFICATIONS</t>
  </si>
  <si>
    <t>915661</t>
  </si>
  <si>
    <t>ADMINISTRATION BUILDING CONDENSER UNIT FENCE SCREEN</t>
  </si>
  <si>
    <t>915662</t>
  </si>
  <si>
    <t>CLASS S(AE) CONCRETE-BRIDGE (CO__)</t>
  </si>
  <si>
    <t>915663</t>
  </si>
  <si>
    <t>FURNISH AND INSTALL DEBRIS EXCLUDERS</t>
  </si>
  <si>
    <t>915664</t>
  </si>
  <si>
    <t>NAVIGATION LIGHTING SYSTEM (CO__)</t>
  </si>
  <si>
    <t>915665</t>
  </si>
  <si>
    <t>915666</t>
  </si>
  <si>
    <t>SLOW PRODUCTION PAVING</t>
  </si>
  <si>
    <t>915667</t>
  </si>
  <si>
    <t>WHEELCHAIR RAMPS (TYPE __) (CO __)</t>
  </si>
  <si>
    <t>915668</t>
  </si>
  <si>
    <t>915669</t>
  </si>
  <si>
    <t>SECURE COMPUTER ROOM MODIFICATIONS (CO__)</t>
  </si>
  <si>
    <t>915670</t>
  </si>
  <si>
    <t>DRAINAGE MODIFICATIONS (CO__)</t>
  </si>
  <si>
    <t>915671</t>
  </si>
  <si>
    <t>GATE RUNWAY</t>
  </si>
  <si>
    <t>915672</t>
  </si>
  <si>
    <t>BUILDING MODIFICATIONS (CO__)</t>
  </si>
  <si>
    <t>915673</t>
  </si>
  <si>
    <t>PORTLAND CEMENT CONCRETE PAVEMENT PATCHING (_" UNIFORM THICKNESS)-VESC</t>
  </si>
  <si>
    <t>915674</t>
  </si>
  <si>
    <t>REMOVAL AND DISPOSAL OF POLE FOUNDATION (CO__)</t>
  </si>
  <si>
    <t>915675</t>
  </si>
  <si>
    <t>INSTALLING TRAFFIC SIGNAL MAST ARM AND POLE WITH FOUNDATION (CO #__)</t>
  </si>
  <si>
    <t>915676</t>
  </si>
  <si>
    <t>REINFORCED CONCRETE PIPE JOINT REPAIR</t>
  </si>
  <si>
    <t>915677</t>
  </si>
  <si>
    <t>RETAINING WALL REPAIR (CO __)</t>
  </si>
  <si>
    <t>915678</t>
  </si>
  <si>
    <t>SURPLUS MATERIALS (CO __)</t>
  </si>
  <si>
    <t>915679</t>
  </si>
  <si>
    <t>ILLUMINATION MODIFICATION (CO__)</t>
  </si>
  <si>
    <t>915680</t>
  </si>
  <si>
    <t>MODIFICATION OF EXISTING BACKWALLS</t>
  </si>
  <si>
    <t>915682</t>
  </si>
  <si>
    <t>MODIFICATION OF CONCRETE WALKS (CO__)</t>
  </si>
  <si>
    <t>915683</t>
  </si>
  <si>
    <t>MODIFICATION OF APPROACH SLAB (CO__)</t>
  </si>
  <si>
    <t>915684</t>
  </si>
  <si>
    <t>AGGREGATE BASE COURSE (CLASS __)(CO__)</t>
  </si>
  <si>
    <t>915685</t>
  </si>
  <si>
    <t>CONCRETE WALKS (CO__)</t>
  </si>
  <si>
    <t>915686</t>
  </si>
  <si>
    <t>PORTLAND CEMENT CONCRETE PAVEMENT (__" UNIFORM THICKNESS)</t>
  </si>
  <si>
    <t>915687</t>
  </si>
  <si>
    <t>TRANSITION BARRIER WALL</t>
  </si>
  <si>
    <t>915688</t>
  </si>
  <si>
    <t>ELECTRICAL CONDUCTORS-IN-CONDUIT, ALUMINUM (         )(CO__)</t>
  </si>
  <si>
    <t>915689</t>
  </si>
  <si>
    <t>HIGH MAST ILLUMINATION DISCONNECTS</t>
  </si>
  <si>
    <t>915690</t>
  </si>
  <si>
    <t>MODIFICATION OF CROSS FRAMES (CO__)</t>
  </si>
  <si>
    <t>915691</t>
  </si>
  <si>
    <t>REMOVE AND REINSTALL THRIE BEAM TERMINAL</t>
  </si>
  <si>
    <t>915692</t>
  </si>
  <si>
    <t>REMOVE AND REINSTALL GUARDRAIL</t>
  </si>
  <si>
    <t>915693</t>
  </si>
  <si>
    <t>WIRE ROPE SAFETY FENCE (RE-TENSION)</t>
  </si>
  <si>
    <t>915694</t>
  </si>
  <si>
    <t>ROCK BORING</t>
  </si>
  <si>
    <t>915695</t>
  </si>
  <si>
    <t>GRADATION TEST (CO__)</t>
  </si>
  <si>
    <t>915696</t>
  </si>
  <si>
    <t>GROUTING IN-PLACE DUMPED RIPRAP</t>
  </si>
  <si>
    <t>915697</t>
  </si>
  <si>
    <t>WRSF LINE POST DRILLING</t>
  </si>
  <si>
    <t>915698</t>
  </si>
  <si>
    <t>WRSF ANCHOR POST DRILLING</t>
  </si>
  <si>
    <t>915699</t>
  </si>
  <si>
    <t>GUARDRAIL POST/TERMINAL DRILLING</t>
  </si>
  <si>
    <t>915700</t>
  </si>
  <si>
    <t>REPAIR OF GUARDRAIL</t>
  </si>
  <si>
    <t>915701</t>
  </si>
  <si>
    <t>REMOVE AND RELAY __" SAFETY END SECTION CO __</t>
  </si>
  <si>
    <t>915702</t>
  </si>
  <si>
    <t>WHEELCHAIR RAMPS (TYPE__)(CO__)</t>
  </si>
  <si>
    <t>915703</t>
  </si>
  <si>
    <t>EROSION CONTROL MATTING (CLASS _) (CO _)</t>
  </si>
  <si>
    <t>915704</t>
  </si>
  <si>
    <t>VIDEO DETECTOR (CLR) (CO__)</t>
  </si>
  <si>
    <t>915705</t>
  </si>
  <si>
    <t>915706</t>
  </si>
  <si>
    <t>STEEL PILING (HP__X__)(CO__)</t>
  </si>
  <si>
    <t>915707</t>
  </si>
  <si>
    <t>REMOVAL AND DISPOSAL OF DRILLING SLURRY</t>
  </si>
  <si>
    <t>915708</t>
  </si>
  <si>
    <t>FOUNDATION PROTECTION RIPRAP (CO__)</t>
  </si>
  <si>
    <t>915709</t>
  </si>
  <si>
    <t>FURNISHING FIELD OFFICE (CO__)</t>
  </si>
  <si>
    <t>915710</t>
  </si>
  <si>
    <t>MODIFY EXISTING CONCRETE ISLAND</t>
  </si>
  <si>
    <t>915711</t>
  </si>
  <si>
    <t>REMOVAL AND REPLACEMENT OF CONCRETE CURB</t>
  </si>
  <si>
    <t>915712</t>
  </si>
  <si>
    <t>PLUG AND ABANDON CULVERT</t>
  </si>
  <si>
    <t>915732</t>
  </si>
  <si>
    <t>SP &amp; 409</t>
  </si>
  <si>
    <t>PLACEMENT OF ACHM</t>
  </si>
  <si>
    <t>915733</t>
  </si>
  <si>
    <t>TRENCHING AND SHOULDER PREPARATION (CO__)</t>
  </si>
  <si>
    <t>915735</t>
  </si>
  <si>
    <t>VERY EARLY STRENGTH LATEX MODIFIED CONCRETE (VARIABLE DEPTH)</t>
  </si>
  <si>
    <t>915736</t>
  </si>
  <si>
    <t>RAILROAD PROTECTIVE LIABILITY INSURANCE</t>
  </si>
  <si>
    <t>915737</t>
  </si>
  <si>
    <t>REMOVAL AND DISPOSAL OF IMPACT ATTENUATION BARRIER (CO_)</t>
  </si>
  <si>
    <t>915738</t>
  </si>
  <si>
    <t>LOCAL RADIO (E-NET 5.8) WITH ANTENNA (CO__)</t>
  </si>
  <si>
    <t>915739</t>
  </si>
  <si>
    <t>TRAFFIC BUTTONS (______)</t>
  </si>
  <si>
    <t>915740</t>
  </si>
  <si>
    <t>TEMPORARY WIRE FENCE</t>
  </si>
  <si>
    <t>915743</t>
  </si>
  <si>
    <t>VIDEO PROCESSOR, EDGE CARD (4 CAMERA)</t>
  </si>
  <si>
    <t>915745</t>
  </si>
  <si>
    <t>915746</t>
  </si>
  <si>
    <t>BRIDGE EXPANSION JOINT MODIFICATION</t>
  </si>
  <si>
    <t>915747</t>
  </si>
  <si>
    <t>BRIDGE EXPANSION JOINT MODIFICATION (VARIABLE DEPTH)</t>
  </si>
  <si>
    <t>915748</t>
  </si>
  <si>
    <t>ELECTRICAL GROUND CONDUCTOR (EGC), (1C/#6 A.W.G.)</t>
  </si>
  <si>
    <t>915749</t>
  </si>
  <si>
    <t>CONSTRUCTION DIGITAL RECORDING (TIME LAPSE VIDEOGRAPHY)</t>
  </si>
  <si>
    <t>915750</t>
  </si>
  <si>
    <t>MODIFYING BOX CULVERT</t>
  </si>
  <si>
    <t>915751</t>
  </si>
  <si>
    <t>JUNCTION BOX (TYPE _) CO__</t>
  </si>
  <si>
    <t>915752</t>
  </si>
  <si>
    <t>REMOVAL AND RECONSTRUCTION OF CORRAL</t>
  </si>
  <si>
    <t>915753</t>
  </si>
  <si>
    <t>TEMPORARY GATES</t>
  </si>
  <si>
    <t>915754</t>
  </si>
  <si>
    <t>REMOVE AND REINSTALL WIRE ROPE SAFETY FENCE</t>
  </si>
  <si>
    <t>915755</t>
  </si>
  <si>
    <t>REMOVAL AND DISPOSAL OF FIRE HYDRANT</t>
  </si>
  <si>
    <t>915756</t>
  </si>
  <si>
    <t>CULVERT CLEANOUT (CO__)</t>
  </si>
  <si>
    <t>915757</t>
  </si>
  <si>
    <t>EROSION REPAIR AT DROP INLETS</t>
  </si>
  <si>
    <t>915758</t>
  </si>
  <si>
    <t>REMOVE AND REPLACE GUARDRAIL (RAIL ONLY)</t>
  </si>
  <si>
    <t>915759</t>
  </si>
  <si>
    <t>REMOVE AND REPLACE SPACER BLOCK</t>
  </si>
  <si>
    <t>915760</t>
  </si>
  <si>
    <t>REMOVE AND REPLACE GUARDRAIL POST</t>
  </si>
  <si>
    <t>915761</t>
  </si>
  <si>
    <t>REMOVE AND REPLACE THRIE BEAM</t>
  </si>
  <si>
    <t>915762</t>
  </si>
  <si>
    <t>TEMPORARY DRAINAGE CONNECTION TO EXISTING STORM DRAIN</t>
  </si>
  <si>
    <t>915763</t>
  </si>
  <si>
    <t>SP &amp; 812</t>
  </si>
  <si>
    <t>REMOVE &amp; REINSTALL BRIDGE NAME PLATE</t>
  </si>
  <si>
    <t>915764</t>
  </si>
  <si>
    <t>RECONSTRUCT CHAIN LINK GATE AND FOUNDATION</t>
  </si>
  <si>
    <t>915765</t>
  </si>
  <si>
    <t>HIGH MAST MODIFICATION</t>
  </si>
  <si>
    <t>915766</t>
  </si>
  <si>
    <t>CIRCUIT BREAKER (__)</t>
  </si>
  <si>
    <t>915767</t>
  </si>
  <si>
    <t>REMOVAL AND DISPOSAL OF GEOTEXTILE FABRIC</t>
  </si>
  <si>
    <t>915768</t>
  </si>
  <si>
    <t>MAINTENANCE OF TRAFFIC CO(__)</t>
  </si>
  <si>
    <t>915769</t>
  </si>
  <si>
    <t>REMOVAL AND DISPOSAL OF STEEL FRAME</t>
  </si>
  <si>
    <t>915770</t>
  </si>
  <si>
    <t>STAIRS REMOVED AND RECONSTRUCTED</t>
  </si>
  <si>
    <t>915771</t>
  </si>
  <si>
    <t>__' STEEL TRUSS</t>
  </si>
  <si>
    <t>915772</t>
  </si>
  <si>
    <t>915773</t>
  </si>
  <si>
    <t>ASPHALT BINDER (PG __) IN ACHM BASE COURSE (1 1/2") INDEXED</t>
  </si>
  <si>
    <t>915774</t>
  </si>
  <si>
    <t>406</t>
  </si>
  <si>
    <t>ASPHALT BINDER (PG __) IN ACHM BINDER COURSE (1") INDEXED</t>
  </si>
  <si>
    <t>915775</t>
  </si>
  <si>
    <t>407</t>
  </si>
  <si>
    <t>ASPHALT BINDER (PG __) IN ACHM SURFACE COURSE (__") INDEXED</t>
  </si>
  <si>
    <t>915776</t>
  </si>
  <si>
    <t>PERCENT WITHIN LIMITS ADJUSTMENT</t>
  </si>
  <si>
    <t>915777</t>
  </si>
  <si>
    <t>STRUCTURAL STEEL IN PLATE GIRDER SPANS (M___-GR__) CO__</t>
  </si>
  <si>
    <t>915778</t>
  </si>
  <si>
    <t>SP &amp; 618</t>
  </si>
  <si>
    <t>MODIFIED GUARD CABLE</t>
  </si>
  <si>
    <t>915779</t>
  </si>
  <si>
    <t>HANGER SUPPORT BRACKET MODIFICATION</t>
  </si>
  <si>
    <t>915780</t>
  </si>
  <si>
    <t>1.75 INCH ROD TENSIONING CHANGE (CO__)</t>
  </si>
  <si>
    <t>915781</t>
  </si>
  <si>
    <t>PILE REMOVAL</t>
  </si>
  <si>
    <t>915782</t>
  </si>
  <si>
    <t>FOOTING RE-EXCAVATION AND BACKFILL</t>
  </si>
  <si>
    <t>915783</t>
  </si>
  <si>
    <t>__' RESIDENTIAL LIGHT FOUNDATION</t>
  </si>
  <si>
    <t>915784</t>
  </si>
  <si>
    <t>__' COMMERCIAL LIGHT FOUNDATION</t>
  </si>
  <si>
    <t>915785</t>
  </si>
  <si>
    <t>915786</t>
  </si>
  <si>
    <t>BACKFILL AND RE-EXCAVATION OF BRIDGE FOOTING</t>
  </si>
  <si>
    <t>915787</t>
  </si>
  <si>
    <t>REMOVAL AND DISPOSAL OF BRIDGE PILING</t>
  </si>
  <si>
    <t>915788</t>
  </si>
  <si>
    <t>PLUG AND FILL EXISTING ROCK BOX CULVERT</t>
  </si>
  <si>
    <t>915789</t>
  </si>
  <si>
    <t>REMOVAL AND INSTALLATION OF PRECAST DECK SLABS</t>
  </si>
  <si>
    <t>915790</t>
  </si>
  <si>
    <t>STAY-IN-PLACE DECK FORM</t>
  </si>
  <si>
    <t>915791</t>
  </si>
  <si>
    <t>WIRE ROPE SAFETY FENCE POST MODIFICATION</t>
  </si>
  <si>
    <t>915792</t>
  </si>
  <si>
    <t>REMOVE &amp; RELAY ___" SIDE DRAIN</t>
  </si>
  <si>
    <t>915793</t>
  </si>
  <si>
    <t>__" X __" REINFORCED CONCRETE ARCH PIPE CULVERTS (CLASS III)</t>
  </si>
  <si>
    <t>915794</t>
  </si>
  <si>
    <t>__" X __" FLARED END SECTIONS FOR REINFORCED CONCRETE ARCH PIPE CULVERTS</t>
  </si>
  <si>
    <t>915795</t>
  </si>
  <si>
    <t>REMOVAL AND DISPOSAL OF SEWER LINE</t>
  </si>
  <si>
    <t>915796</t>
  </si>
  <si>
    <t>915797</t>
  </si>
  <si>
    <t>REMOVAL AND DISPOSAL OF PAVILIONS</t>
  </si>
  <si>
    <t>915798</t>
  </si>
  <si>
    <t>JUNCTION BOXES ADJUSTED TO GRADE (CO__)</t>
  </si>
  <si>
    <t>915799</t>
  </si>
  <si>
    <t>CONCRETE BARRIER WALL (TYPE SPECIAL 2) (CO__)</t>
  </si>
  <si>
    <t>915800</t>
  </si>
  <si>
    <t>CLASS S CONCRETE-BRIDGE (CO__)</t>
  </si>
  <si>
    <t>915801</t>
  </si>
  <si>
    <t>STRUCTURAL STEEL IN BEAM SPANS (M270-GR50) (CO__)</t>
  </si>
  <si>
    <t>915802</t>
  </si>
  <si>
    <t>ROADWAY AND SECURITY LIGHTING SYSTEM (CO__)</t>
  </si>
  <si>
    <t>915803</t>
  </si>
  <si>
    <t>SURFACE PREPARATION</t>
  </si>
  <si>
    <t>915804</t>
  </si>
  <si>
    <t>CATTLEGUARDS</t>
  </si>
  <si>
    <t>915805</t>
  </si>
  <si>
    <t>REMOVAL AND DISPOSAL OF CONCRETE DITCH PAVING - SPECIAL</t>
  </si>
  <si>
    <t>915806</t>
  </si>
  <si>
    <t>WATERLINE (CO__)</t>
  </si>
  <si>
    <t>915807</t>
  </si>
  <si>
    <t>MAINTENANCE BUILDING MODIFICATIONS (CO__)</t>
  </si>
  <si>
    <t>915808</t>
  </si>
  <si>
    <t>WELCOME CENTER FACILITY MODIFICATIONS (CO__)</t>
  </si>
  <si>
    <t>915809</t>
  </si>
  <si>
    <t>INSPECTION LIGHTING SYSTEM (CO__)</t>
  </si>
  <si>
    <t>915810</t>
  </si>
  <si>
    <t>PORTLAND CEMENT CONCRETE PAVEMENT PATCHING (__" UNIFORM THICKNESS) (CO __)</t>
  </si>
  <si>
    <t>915811</t>
  </si>
  <si>
    <t>CATCHER SUPPORT SYSTEM (CO__)</t>
  </si>
  <si>
    <t>915812</t>
  </si>
  <si>
    <t>TOP RAIL FOR CHAIN LINK FENCE</t>
  </si>
  <si>
    <t>915813</t>
  </si>
  <si>
    <t>30" ALL STEEL ADJUSTABLE PIPE ROLL STAND  (ANVIL FIGURE 274 SPECIAL OR APPROVED EQUAL) (CO__)</t>
  </si>
  <si>
    <t>915814</t>
  </si>
  <si>
    <t>ARCH SPAN WATERLINE SUPPORT STRUCTURE (CO__)</t>
  </si>
  <si>
    <t>915815</t>
  </si>
  <si>
    <t>SEWER LIFT STATION</t>
  </si>
  <si>
    <t>915816</t>
  </si>
  <si>
    <t>FIRE HYDRANT</t>
  </si>
  <si>
    <t>915817</t>
  </si>
  <si>
    <t>TEMPORARY PAVEMENT</t>
  </si>
  <si>
    <t>915818</t>
  </si>
  <si>
    <t>MODIFICATION OF EXISTING BRIDGE STRUCTURE (CO__)</t>
  </si>
  <si>
    <t>915819</t>
  </si>
  <si>
    <t>REMOVAL AND DISPOSAL OF CONCRETE TANK</t>
  </si>
  <si>
    <t>915820</t>
  </si>
  <si>
    <t>SP &amp; 407</t>
  </si>
  <si>
    <t>ASPHALT BINDER (PG _____) IN ACHM SURFACE COURSE (___") (CO_)</t>
  </si>
  <si>
    <t>915821</t>
  </si>
  <si>
    <t>REMOVE AND RELOCATE DROP INLET</t>
  </si>
  <si>
    <t>915822</t>
  </si>
  <si>
    <t>ELECTRICAL JUNCTION BOX RELOCATION</t>
  </si>
  <si>
    <t>915823</t>
  </si>
  <si>
    <t>REMOVE AND REPLACE TOPSOIL</t>
  </si>
  <si>
    <t>915824</t>
  </si>
  <si>
    <t>PARAPET RAIL COATING REMOVAL</t>
  </si>
  <si>
    <t>915825</t>
  </si>
  <si>
    <t>MANHOLES ADJUSTED TO GRADE (CO__)</t>
  </si>
  <si>
    <t>915826</t>
  </si>
  <si>
    <t>LED LUMINAIRE ASSEMBLY (CO__)</t>
  </si>
  <si>
    <t>915827</t>
  </si>
  <si>
    <t>SERVICE POINT ASSEMBLY (__CIRCUITS)CO__</t>
  </si>
  <si>
    <t>915828</t>
  </si>
  <si>
    <t>TEMPORARY INTERNET CONNECTION</t>
  </si>
  <si>
    <t>915829</t>
  </si>
  <si>
    <t>915830</t>
  </si>
  <si>
    <t>SELECT GRANULAR FILL - SPECIAL</t>
  </si>
  <si>
    <t>915831</t>
  </si>
  <si>
    <t>LED LUMINAIRE ASSEMBLY RETROFIT</t>
  </si>
  <si>
    <t>915832</t>
  </si>
  <si>
    <t>MINERAL AGGREGATE IN ACHM BASE COURSE (____) CO__</t>
  </si>
  <si>
    <t>915833</t>
  </si>
  <si>
    <t>MODIFICATION OF EXISTING WATER LINE</t>
  </si>
  <si>
    <t>915834</t>
  </si>
  <si>
    <t>REMOVE AND RELOCATE TYPE __ DROP INLET</t>
  </si>
  <si>
    <t>915835</t>
  </si>
  <si>
    <t>REMOVE AND RELOCATE __" Z.C.G.C.S.P.</t>
  </si>
  <si>
    <t>915836</t>
  </si>
  <si>
    <t>REMOVE AND RELOCATE TYPE __ SPILLWAY</t>
  </si>
  <si>
    <t>915837</t>
  </si>
  <si>
    <t>PORTABLE TOILET</t>
  </si>
  <si>
    <t>998001</t>
  </si>
  <si>
    <t>Y060</t>
  </si>
  <si>
    <t>998005</t>
  </si>
  <si>
    <t>998010</t>
  </si>
  <si>
    <t>110</t>
  </si>
  <si>
    <t>WORK ROAD</t>
  </si>
  <si>
    <t>998017</t>
  </si>
  <si>
    <t>FURNISH AND INSTALL WATER AND SEWER UTILITIES</t>
  </si>
  <si>
    <t>998018</t>
  </si>
  <si>
    <t>LIFT STATION</t>
  </si>
  <si>
    <t>998021</t>
  </si>
  <si>
    <t>MATERIALS ANNEX REHABILITATION</t>
  </si>
  <si>
    <t>998022</t>
  </si>
  <si>
    <t>998023</t>
  </si>
  <si>
    <t>CARROLL COUNTY AREA HEADQUARTERS</t>
  </si>
  <si>
    <t>998024</t>
  </si>
  <si>
    <t>CLARK COUNTY AREA HEADQUARTERS</t>
  </si>
  <si>
    <t>998025</t>
  </si>
  <si>
    <t>REMOVAL AND RECONSTRUCTION OF RAILROAD TRACK</t>
  </si>
  <si>
    <t>998026</t>
  </si>
  <si>
    <t>CLEANING AND PAINTING OF 30" WATERLINE</t>
  </si>
  <si>
    <t>998027</t>
  </si>
  <si>
    <t>WORK ROADS</t>
  </si>
  <si>
    <t>998028</t>
  </si>
  <si>
    <t>AREA MAINTENANCE HEADQUARTERS</t>
  </si>
  <si>
    <t>998029</t>
  </si>
  <si>
    <t>DISTRICT SERVICE STATION</t>
  </si>
  <si>
    <t>998030</t>
  </si>
  <si>
    <t>HIGHWAY POLICE COMMANDER'S OFFICE</t>
  </si>
  <si>
    <t>998031</t>
  </si>
  <si>
    <t>DISTRICT MATERIALS LABORATORY</t>
  </si>
  <si>
    <t>998032</t>
  </si>
  <si>
    <t>DISTRICT BULK SALT STORAGE</t>
  </si>
  <si>
    <t>998033</t>
  </si>
  <si>
    <t>DISTRICT CALCIUM CHLORIDE TANK</t>
  </si>
  <si>
    <t>998034</t>
  </si>
  <si>
    <t>DISTRICT STORAGE BUILDING B</t>
  </si>
  <si>
    <t>998035</t>
  </si>
  <si>
    <t>ARKANSAS COUNTY AREA HEADQUARTERS (STUTTGART)</t>
  </si>
  <si>
    <t>998036</t>
  </si>
  <si>
    <t>RIGID PAVEMENT SURFACE ABRASION</t>
  </si>
  <si>
    <t>998037</t>
  </si>
  <si>
    <t>DISTRICT MULTI-CREW BUILDING</t>
  </si>
  <si>
    <t>998038</t>
  </si>
  <si>
    <t>DISTRICT STORAGE BUILDING A</t>
  </si>
  <si>
    <t>998039</t>
  </si>
  <si>
    <t>DISTRICT ADMINISTRATION BUILDING</t>
  </si>
  <si>
    <t>998040</t>
  </si>
  <si>
    <t>DISTRICT PAINT AND BODY SHOP</t>
  </si>
  <si>
    <t>998041</t>
  </si>
  <si>
    <t>DISTRICT EQUIPMENT WASH BUILDING</t>
  </si>
  <si>
    <t>998042</t>
  </si>
  <si>
    <t>DISTRICT SALT SPREADER STORAGE BUILDING</t>
  </si>
  <si>
    <t>998043</t>
  </si>
  <si>
    <t>EXTERIOR AREA CLOSED CIRCUIT TELEVISION</t>
  </si>
  <si>
    <t>998044</t>
  </si>
  <si>
    <t>GARLAND COUNTY AREA HEADQUARTERS</t>
  </si>
  <si>
    <t>998045</t>
  </si>
  <si>
    <t>PROTECTION AND RESTORATION OF PROPERTY AND LANDSCAPE</t>
  </si>
  <si>
    <t>998046</t>
  </si>
  <si>
    <t>STACKED BOULDER REVETMENT</t>
  </si>
  <si>
    <t>998047</t>
  </si>
  <si>
    <t>JACKSON COUNTY AREA HEADQUARTERS (NEWPORT)</t>
  </si>
  <si>
    <t>998048</t>
  </si>
  <si>
    <t>BAXTER COUNTY AREA HEADQUARTERS (MT. HOME)</t>
  </si>
  <si>
    <t>998049</t>
  </si>
  <si>
    <t>BUILDING, PARKING LOT AND SITE WORK COMPLETE</t>
  </si>
  <si>
    <t>998050</t>
  </si>
  <si>
    <t>EXTERIOR AREA CLOSED CIRCUIT TELEVISION (CCTV)</t>
  </si>
  <si>
    <t>U00001</t>
  </si>
  <si>
    <t>UTIL</t>
  </si>
  <si>
    <t>ADH FEE-UTILITIES</t>
  </si>
  <si>
    <t>U00002</t>
  </si>
  <si>
    <t>ADVERTISING-UTILITIES</t>
  </si>
  <si>
    <t>U00003</t>
  </si>
  <si>
    <t>BETTERMENT CREDIT-UTILITIES</t>
  </si>
  <si>
    <t>U00004</t>
  </si>
  <si>
    <t>CONSTRUCTION COST-UTILITIES</t>
  </si>
  <si>
    <t>U00005</t>
  </si>
  <si>
    <t>ENGINEERING, CONSTRUCTION-UTILITIES</t>
  </si>
  <si>
    <t>U00006</t>
  </si>
  <si>
    <t>ENGINEERING, PRELIMINARY-UTILITIES</t>
  </si>
  <si>
    <t>U00007</t>
  </si>
  <si>
    <t>ENVIRONMENTAL SERVICES-UTILITIES</t>
  </si>
  <si>
    <t>U00008</t>
  </si>
  <si>
    <t>EQUIPMENT &amp; VEHICLES-UTILITIES</t>
  </si>
  <si>
    <t>U00009</t>
  </si>
  <si>
    <t>LABOR, COMPANY FORCES-UTILITIES</t>
  </si>
  <si>
    <t>U00010</t>
  </si>
  <si>
    <t>LABOR, CONTRACT-UTILITIES</t>
  </si>
  <si>
    <t>U00011</t>
  </si>
  <si>
    <t>MATERIALS-UTILITIES</t>
  </si>
  <si>
    <t>U00012</t>
  </si>
  <si>
    <t>OTHER COST-UTILITIES</t>
  </si>
  <si>
    <t>U00013</t>
  </si>
  <si>
    <t>OVERHEAD-UTILITIES</t>
  </si>
  <si>
    <t>U00014</t>
  </si>
  <si>
    <t>PROJECT ADMINISTRATION-UTILITIES</t>
  </si>
  <si>
    <t>U00015</t>
  </si>
  <si>
    <t>RETIREMENT COST-UTILITIES</t>
  </si>
  <si>
    <t>U00016</t>
  </si>
  <si>
    <t>ROW CLEARING COST-UTILITIES</t>
  </si>
  <si>
    <t>U00017</t>
  </si>
  <si>
    <t>ROW ACQUISITION COST-UTILITIES</t>
  </si>
  <si>
    <t>U00018</t>
  </si>
  <si>
    <t>ROW EASEMENT COST-UTILITIES</t>
  </si>
  <si>
    <t>U00019</t>
  </si>
  <si>
    <t>SALVAGE VALUE CREDIT-UTILITIES</t>
  </si>
  <si>
    <t>U00020</t>
  </si>
  <si>
    <t>SCRAP WIRE CREDIT-UTILITIES</t>
  </si>
  <si>
    <t>U00021</t>
  </si>
  <si>
    <t>ROW DAMAGES</t>
  </si>
  <si>
    <t>210412</t>
  </si>
  <si>
    <t>407500</t>
  </si>
  <si>
    <t>ACHM REPAIR OF EXISTING DRIVEWAY</t>
  </si>
  <si>
    <t>631310</t>
  </si>
  <si>
    <t>NOISE BARRIER WALL WITH LIGHTWEIGHT PANELS</t>
  </si>
  <si>
    <t>701219</t>
  </si>
  <si>
    <t>SYSTEM LOCAL CONTROLLER-FIBER (5 PHASES)</t>
  </si>
  <si>
    <t>709069</t>
  </si>
  <si>
    <t>FIBERGLASS CONDUIT H.D. (3")</t>
  </si>
  <si>
    <t>714225</t>
  </si>
  <si>
    <t>TRAFFIC SIGNAL MAST ARM AND POLE WITH FOUNDATION (38'-18')</t>
  </si>
  <si>
    <t>733081</t>
  </si>
  <si>
    <t>VIDEO DETECTION EQUIPMENT</t>
  </si>
  <si>
    <t>915838</t>
  </si>
  <si>
    <t>SEALING PARKING LOT</t>
  </si>
  <si>
    <t>915839</t>
  </si>
  <si>
    <t>SERVICE POINT MODIFICATION</t>
  </si>
  <si>
    <t>915840</t>
  </si>
  <si>
    <t>SIGN ALLOWANCE</t>
  </si>
  <si>
    <t>SOIL AGGREGATE IN CEMENT TREATED BASE COURSE (10" COMPACTED DEPTH)</t>
  </si>
  <si>
    <t>SOIL AGGREGATE IN CEMENT TREATED BASE COURSE (11" COMPACTED DEPTH)</t>
  </si>
  <si>
    <t>SOIL AGGREGATE IN CEMENT TREATED BASE COURSE (12" COMPACTED DEPTH)</t>
  </si>
  <si>
    <t>CLEANING AND FILLING JOINTS IN EXISTING CONCRETE PAVEMENT (TYPE 7)</t>
  </si>
  <si>
    <t>MONTH</t>
  </si>
  <si>
    <t>18" ALUMINUM COATED CORRUGATED STEEL PIPE CULVERTS (16 GAUGE)</t>
  </si>
  <si>
    <t>24" ALUMINUM COATED CORRUGATED STEEL PIPE CULVERTS (16 GAUGE)</t>
  </si>
  <si>
    <t>30" ALUMINUM COATED CORRUGATED STEEL PIPE CULVERTS (16 GAUGE)</t>
  </si>
  <si>
    <t>36" ALUMINUM COATED CORRUGATED STEEL PIPE CULVERTS (14 GAUGE)</t>
  </si>
  <si>
    <t>42" ALUMINUM COATED CORRUGATED STEEL PIPE CULVERTS (14 GAUGE)</t>
  </si>
  <si>
    <t>48" ALUMINUM COATED CORRUGATED STEEL PIPE CULVERTS (14 GAUGE)</t>
  </si>
  <si>
    <t>48" ALUMINUM-ZINC ALLOY COATED CORRUGATED STEEL PIPE CULVERTS (14 GAUGE)</t>
  </si>
  <si>
    <t>54" ALUMINUM COATED CORRUGATED STEEL PIPE CULVERTS (16 GAUGE)</t>
  </si>
  <si>
    <t>60" ALUMINUM COATED CORRUGATED STEEL PIPE CULVERTS (16 GAUGE)</t>
  </si>
  <si>
    <t>66" ALUMINUM COATED CORRUGATED STEEL PIPE CULVERTS (16 GAUGE)</t>
  </si>
  <si>
    <t>72" ALUMINUM COATED CORRUGATED STEEL PIPE CULVERTS (16 GAUGE)</t>
  </si>
  <si>
    <t>84" ALUMINUM COATED CORRUGATED STEEL PIPE CULVERTS (14 GAUGE)</t>
  </si>
  <si>
    <t>96" ALUMINUM COATED CORRUGATED STEEL PIPE CULVERTS (14 GAUGE)</t>
  </si>
  <si>
    <t>12" SMOOTH LINED POLYMER PRECOATED METALLIC COATED CORRUGATED STEEL PIPE</t>
  </si>
  <si>
    <t>18" SMOOTH LINED POLYMER PRECOATED METALLIC COATED CORRUGATED STEEL PIPE</t>
  </si>
  <si>
    <t>24" SMOOTH LINED POLYMER PRECOATED METALLIC COATED CORRUGATED STEEL PIPE</t>
  </si>
  <si>
    <t>30" SMOOTH LINED POLYMER PRECOATED METALLIC COATED CORRUGATED STEEL PIPE</t>
  </si>
  <si>
    <t>36" SMOOTH LINED POLYMER PRECOATED METALLIC COATED CORRUGATED STEEL PIPE</t>
  </si>
  <si>
    <t>42" SMOOTH LINED POLYMER PRECOATED METALLIC COATED CORRUGATED STEEL PIPE</t>
  </si>
  <si>
    <t>48" SMOOTH LINED POLYMER PRECOATED METALLIC COATED CORRUGATED STEEL PIPE</t>
  </si>
  <si>
    <t>54" SMOOTH LINED POLYMER PRECOATED METALLIC COATED CORRUGATED STEEL PIPE</t>
  </si>
  <si>
    <t>60" SMOOTH LINED POLYMER PRECOATED METALLIC COATED CORRUGATED STEEL PIPE</t>
  </si>
  <si>
    <t>66" SMOOTH LINED POLYMER PRECOATED METALLIC COATED CORRUGATED STEEL PIPE</t>
  </si>
  <si>
    <t>72" SMOOTH LINED POLYMER PRECOATED METALLIC COATED CORRUGATED STEEL PIPE</t>
  </si>
  <si>
    <t>17" X 13" ALUMINUM COATED CORRUGATED STEEL ARCH PIPE CULVERTS (16 GAUGE)</t>
  </si>
  <si>
    <t>21" X 15" ALUMINUM COATED CORRUGATED STEEL ARCH PIPE CULVERTS (16 GAUGE)</t>
  </si>
  <si>
    <t>24" X 18" ALUMINUM COATED CORRUGATED STEEL ARCH PIPE CULVERTS (16 GAUGE)</t>
  </si>
  <si>
    <t>28" X 20" ALUMINUM COATED CORRUGATED STEEL ARCH PIPE CULVERTS (16 GAUGE)</t>
  </si>
  <si>
    <t>35" X 24" ALUMINUM COATED CORRUGATED STEEL ARCH PIPE CULVERTS (14 GAUGE)</t>
  </si>
  <si>
    <t>42" X 29" ALUMINUM COATED CORRUGATED STEEL ARCH PIPE CULVERTS (14 GAUGE)</t>
  </si>
  <si>
    <t>49" X 33" ALUMINUM COATED CORRUGATED STEEL ARCH PIPE CULVERTS (14 GAUGE)</t>
  </si>
  <si>
    <t>57" X 38" ALUMINUM COATED CORRUGATED STEEL ARCH PIPE CULVERTS (12 GAUGE)</t>
  </si>
  <si>
    <t>64" X 43" ALUMINUM COATED CORRUGATED STEEL ARCH PIPE CULVERTS (12 GAUGE)</t>
  </si>
  <si>
    <t>71" X 47" ALUMINUM COATED CORRUGATED STEEL ARCH PIPE CULVERTS (10 GAUGE)</t>
  </si>
  <si>
    <t>83" X 57" ALUMINUM COATED CORRUGATED STEEL ARCH PIPE CULVERTS (8 GAUGE)</t>
  </si>
  <si>
    <t>21" X 15" SMOOTH LINED POLYMER PRECOATED METALLIC COATED CORRUGATED STEEL ARCH PIPE</t>
  </si>
  <si>
    <t>28" X 20" SMOOTH LINED POLYMER PRECOATED METALLIC COATED CORRUGATED STEEL ARCH PIPE</t>
  </si>
  <si>
    <t>35" X 24" SMOOTH LINED POLYMER PRECOATED METALLIC COATED CORRUGATED STEEL ARCH PIPE</t>
  </si>
  <si>
    <t>42" X 29" SMOOTH LINED POLYMER PRECOATED METALLIC COATED CORRUGATED STEEL ARCH PIPE</t>
  </si>
  <si>
    <t>49" X 33" SMOOTH LINED POLYMER PRECOATED METALLIC COATED CORRUGATED STEEL ARCH PIPE</t>
  </si>
  <si>
    <t>57" X 38" SMOOTH LINED POLYMER PRECOATED METALLIC COATED CORRUGATED STEEL ARCH PIPE</t>
  </si>
  <si>
    <t>64" X 43" SMOOTH LINED POLYMER PRECOATED METALLIC COATED CORRUGATED STEEL ARCH PIPE</t>
  </si>
  <si>
    <t>71" X 47" SMOOTH LINED POLYMER PRECOATED METALLIC COATED CORRUGATED STEEL ARCH PIPE</t>
  </si>
  <si>
    <t>83" X 57" SMOOTH LINED POLYMER PRECOATED METALLIC COATED CORRUGATED STEEL ARCH PIPE</t>
  </si>
  <si>
    <t>15" SAFETY END SECTIONS FOR CROSS DRAIN PIPE CULVERTS (CLASS 1)</t>
  </si>
  <si>
    <t>18" SAFETY END SECTIONS FOR CROSS DRAIN PIPE CULVERTS (CLASS 1)</t>
  </si>
  <si>
    <t>24" SAFETY END SECTIONS FOR CROSS DRAIN PIPE CULVERTS (CLASS 1)</t>
  </si>
  <si>
    <t>30" SAFETY END SECTIONS FOR CROSS DRAIN PIPE CULVERTS (CLASS 1)</t>
  </si>
  <si>
    <t>36" SAFETY END SECTIONS FOR CROSS DRAIN PIPE CULVERTS (CLASS 1)</t>
  </si>
  <si>
    <t>42" SAFETY END SECTIONS FOR CROSS DRAIN PIPE CULVERTS (CLASS 1)</t>
  </si>
  <si>
    <t>48" SAFETY END SECTIONS FOR CROSS DRAIN PIPE CULVERTS (CLASS 1)</t>
  </si>
  <si>
    <t>54" SAFETY END SECTIONS FOR CROSS DRAIN PIPE CULVERTS (CLASS 1)</t>
  </si>
  <si>
    <t>60" SAFETY END SECTIONS FOR CROSS DRAIN PIPE CULVERTS (CLASS 1)</t>
  </si>
  <si>
    <t>66" SAFETY END SECTIONS FOR CROSS DRAIN PIPE CULVERTS (CLASS 1)</t>
  </si>
  <si>
    <t>72" SAFETY END SECTIONS FOR CROSS DRAIN PIPE CULVERTS (CLASS 1)</t>
  </si>
  <si>
    <t>18" SAFETY END SECTIONS FOR CROSS DRAIN PIPE CULVERTS (CLASS 2)</t>
  </si>
  <si>
    <t>24" SAFETY END SECTIONS FOR CROSS DRAIN PIPE CULVERTS (CLASS 2)</t>
  </si>
  <si>
    <t>30" SAFETY END SECTIONS FOR CROSS DRAIN PIPE CULVERTS (CLASS 2)</t>
  </si>
  <si>
    <t>36" SAFETY END SECTIONS FOR CROSS DRAIN PIPE CULVERTS (CLASS 2)</t>
  </si>
  <si>
    <t>42" SAFETY END SECTIONS FOR CROSS DRAIN PIPE CULVERTS (CLASS 2)</t>
  </si>
  <si>
    <t>48" SAFETY END SECTIONS FOR CROSS DRAIN PIPE CULVERTS (CLASS 2)</t>
  </si>
  <si>
    <t>54" SAFETY END SECTIONS FOR CROSS DRAIN PIPE CULVERTS (CLASS 2)</t>
  </si>
  <si>
    <t>60" SAFETY END SECTIONS FOR CROSS DRAIN PIPE CULVERTS (CLASS 2)</t>
  </si>
  <si>
    <t>66" SAFETY END SECTIONS FOR CROSS DRAIN PIPE CULVERTS (CLASS 2)</t>
  </si>
  <si>
    <t>72" SAFETY END SECTIONS FOR CROSS DRAIN PIPE CULVERTS (CLASS 2)</t>
  </si>
  <si>
    <t>18" FLARED END SECTIONS FOR REINFORCED CONCRETE PIPE CULVERTS</t>
  </si>
  <si>
    <t>24" FLARED END SECTIONS FOR REINFORCED CONCRETE PIPE CULVERTS</t>
  </si>
  <si>
    <t>30" FLARED END SECTIONS FOR REINFORCED CONCRETE PIPE CULVERTS</t>
  </si>
  <si>
    <t>36" FLARED END SECTIONS FOR REINFORCED CONCRETE PIPE CULVERTS</t>
  </si>
  <si>
    <t>42" FLARED END SECTIONS FOR REINFORCED CONCRETE PIPE CULVERTS</t>
  </si>
  <si>
    <t>48" FLARED END SECTIONS FOR REINFORCED CONCRETE PIPE CULVERTS</t>
  </si>
  <si>
    <t>54" FLARED END SECTIONS FOR REINFORCED CONCRETE PIPE CULVERTS</t>
  </si>
  <si>
    <t>60" FLARED END SECTIONS FOR REINFORCED CONCRETE PIPE CULVERTS</t>
  </si>
  <si>
    <t>66" FLARED END SECTIONS FOR REINFORCED CONCRETE PIPE CULVERTS</t>
  </si>
  <si>
    <t>72" FLARED END SECTIONS FOR REINFORCED CONCRETE PIPE CULVERTS</t>
  </si>
  <si>
    <t>84" FLARED END SECTION FOR REINFORCED CONCRETE PIPE CULVERTS</t>
  </si>
  <si>
    <t>90" FLARED END SECTION FOR REINFORCED CONCRETE PIPE CULVERTS</t>
  </si>
  <si>
    <t>29" X 18" FLARED END SECTIONS FOR REINFORCED CONCRETE ARCH PIPE CULVERTS</t>
  </si>
  <si>
    <t>36" X 23" FLARED END SECTIONS FOR REINFORCED CONCRETE ARCH PIPE CULVERTS</t>
  </si>
  <si>
    <t>44" X 27" FLARED END SECTIONS FOR REINFORCED CONCRETE ARCH PIPE CULVERTS</t>
  </si>
  <si>
    <t>51" X 31" FLARED END SECTIONS FOR REINFORCED CONCRETE ARCH PIPE CULVERTS</t>
  </si>
  <si>
    <t>59" X 36" FLARED END SECTIONS FOR REINFORCED CONCRETE ARCH PIPE CULVERTS</t>
  </si>
  <si>
    <t>65" X 40" FLARED END SECTIONS FOR REINFORCED CONCRETE ARCH PIPE CULVERTS</t>
  </si>
  <si>
    <t>73" X 45" FLARED END SECTIONS FOR REINFORCED CONCRETE ARCH PIPE CULVERTS</t>
  </si>
  <si>
    <t>18" SAFETY END SECTIONS FOR SIDE DRAIN PIPE CULVERTS (CLASS 1)</t>
  </si>
  <si>
    <t>24" SAFETY END SECTIONS FOR SIDE DRAIN PIPE CULVERTS (CLASS 1)</t>
  </si>
  <si>
    <t>30" SAFETY END SECTIONS FOR SIDE DRAIN PIPE CULVERTS (CLASS 1)</t>
  </si>
  <si>
    <t>36" SAFETY END SECTIONS FOR SIDE DRAIN PIPE CULVERTS (CLASS 1)</t>
  </si>
  <si>
    <t>42" SAFETY END SECTIONS FOR SIDE DRAIN PIPE CULVERTS (CLASS 1)</t>
  </si>
  <si>
    <t>48" SAFETY END SECTIONS FOR SIDE DRAIN PIPE CULVERTS (CLASS 1)</t>
  </si>
  <si>
    <t>54" SAFETY END SECTIONS FOR SIDE DRAIN PIPE CULVERTS (CLASS 1)</t>
  </si>
  <si>
    <t>60" SAFETY END SECTIONS FOR SIDE DRAIN PIPE CULVERTS (CLASS 1)</t>
  </si>
  <si>
    <t>72" SAFETY END SECTIONS FOR SIDE DRAIN PIPE CULVERTS (CLASS 1)</t>
  </si>
  <si>
    <t>18" SAFETY END SECTIONS FOR SIDE DRAIN PIPE CULVERTS (CLASS 2)</t>
  </si>
  <si>
    <t>24" SAFETY END SECTIONS FOR SIDE DRAIN PIPE CULVERTS (CLASS 2)</t>
  </si>
  <si>
    <t>30" SAFETY END SECTIONS FOR SIDE DRAIN PIPE CULVERTS (CLASS 2)</t>
  </si>
  <si>
    <t>36" SAFETY END SECTIONS FOR SIDE DRAIN PIPE CULVERTS (CLASS 2)</t>
  </si>
  <si>
    <t>42" SAFETY END SECTIONS FOR SIDE DRAIN PIPE CULVERTS (CLASS 2)</t>
  </si>
  <si>
    <t>48" SAFETY END SECTIONS FOR SIDE DRAIN PIPE CULVERTS (CLASS 2)</t>
  </si>
  <si>
    <t>54" SAFETY END SECTIONS FOR SIDE DRAIN PIPE CULVERTS (CLASS 2)</t>
  </si>
  <si>
    <t>60" SAFETY END SECTIONS FOR SIDE DRAIN PIPE CULVERTS (CLASS 2)</t>
  </si>
  <si>
    <t>66" SAFETY END SECTIONS FOR SIDE DRAIN PIPE CULVERTS (CLASS 2)</t>
  </si>
  <si>
    <t>18" POLYMER PRECOATED METALLIC COATED CORRUGATED STEEL PIPE CULVERT (16 GAUGE)</t>
  </si>
  <si>
    <t>30" POLYMER PRECOATED METALLIC COATED CORRUGATED STEEL PIPE CULVERT (16 GAUGE)</t>
  </si>
  <si>
    <t>36" POLYMER PRECOATED METALLIC COATED CORRUGATED STEEL PIPE CULVERT (14 GAUGE)</t>
  </si>
  <si>
    <t>42" POLYMER PRECOATED METALLIC COATED CORRUGATED STEEL PIPE CULVERT (14 GAUGE)</t>
  </si>
  <si>
    <t>48" POLYMER PRECOATED METALLIC COATED CORRUGATED STEEL PIPE CULVERT (14 GAUGE)</t>
  </si>
  <si>
    <t>54" POLYMER PRECOATED METALLIC COATED CORRUGATED STEEL PIPE CULVERT (16 GAUGE)</t>
  </si>
  <si>
    <t>66" POLYMER PRECOATED METALLIC COATED CORRUGATED STEEL PIPE CULVERT (16 GAUGE)</t>
  </si>
  <si>
    <t>72" POLYMER PRECOATED METALLIC COATED CORRUGATED STEEL PIPE CULVERT (16 GAUGE)</t>
  </si>
  <si>
    <t>REMOVAL AND DISPOSAL OF PRECAST CONCRETE BARRIER WALL LEFT IN PLACE</t>
  </si>
  <si>
    <t>12" ZINC COATED (GALVANIZED) CORRUGATED STEEL PIPE CULVERTS (16 GAUGE)</t>
  </si>
  <si>
    <t>18" ZINC COATED (GALVANIZED) CORRUGATED STEEL PIPE CULVERTS (16 GAUGE)</t>
  </si>
  <si>
    <t>24" ZINC COATED (GALVANIZED) CORRUGATED STEEL PIPE CULVERTS (16 GAUGE)</t>
  </si>
  <si>
    <t>36" ZINC COATED (GALVANIZED) CORRUGATED STEEL PIPE CULVERTS (14 GAUGE)</t>
  </si>
  <si>
    <t>60" POLYMER PRECOATED METALLIC COATED CORRUGATED STEEL PIPE CULVERT (16 GAUGE)</t>
  </si>
  <si>
    <t>78" POLYMER PRECOATED METALLIC COATED CORRUGATED STEEL PIPE CULVERT (14 GAUGE)</t>
  </si>
  <si>
    <t>84" POLYMER PRECOATED METALLIC COATED CORRUGATED STEEL PIPE CULVERT (14 GAUGE)</t>
  </si>
  <si>
    <t>INSTALLING 18" SAFETY END SECTIONS FOR CROSS DRAIN PIPE CULVERTS (CLASS 2)</t>
  </si>
  <si>
    <t>51" X 31" SAFETY END SECTIONS FOR CROSS DRAIN ARCH PIPE CULVERT (CLASS 2)</t>
  </si>
  <si>
    <t>22" X 14" FLARED END SECTIONS FOR REINFORCED CONCRETE ARCH PIPE CULVERTS</t>
  </si>
  <si>
    <t>WATTLE (18")</t>
  </si>
  <si>
    <t>ELECTRICAL CONDUCTORS-IN-CONDUIT, ALUMINUM (2C/0 A.W.G., E.G.C.)</t>
  </si>
  <si>
    <t>ELECTRICAL CONDUCTORS-IN-CONDUIT, ALUMINUM (1C/2 A.W.G., E.G.C.)</t>
  </si>
  <si>
    <t>ELECTRICAL CONDUCTORS-IN-CONDUIT, ALUMINUM (2C/00 A.W.G., w/g)</t>
  </si>
  <si>
    <t>ELECTRICAL CONDUCTORS-IN-CONDUIT, COPPER (2C/8 A.W.G., E.G.C.)</t>
  </si>
  <si>
    <t>ELECTRICAL CONDUCTORS-IN-CONDUIT, COPPER (3C/6 A.W.G., E.G.C.)</t>
  </si>
  <si>
    <t>ELECTRICAL CONDUCTORS-IN-CONDUIT, COPPER (3C/8 A.W.G., E.G.C.)</t>
  </si>
  <si>
    <t>ELECTRICAL CONDUCTORS-IN-CONDUIT, COPPER (3C/4 A.W.G., E.G.C.)</t>
  </si>
  <si>
    <t>ELECTRICAL CONDUCTORS-IN-CONDUIT, COPPER (1C/10 A.W.G., E.G.C.)</t>
  </si>
  <si>
    <t>TRAFFIC SIGNAL MAST ARM AND POLE WITH FOUNDATION (34'-42')</t>
  </si>
  <si>
    <t>TRAFFIC SIGNAL MAST ARM AND POLE WITH FOUNDATION (58'-40')</t>
  </si>
  <si>
    <t>TRAFFIC SIGNAL MAST ARM AND POLE WITH FOUNDATION (54'-52')</t>
  </si>
  <si>
    <t>MEDIAN MOUNTED ROADWAY ILLUMINATION POLE (250 WATT, HIGH PRESSURE SODIUM, SHOE BOX, SHOE BASE, 42')</t>
  </si>
  <si>
    <t>INSTALLING TRAFFIC SIGNAL MAST ARM AND POLE WITH FOUNDATION (34')</t>
  </si>
  <si>
    <t>LED TUNNEL LIGHTING ASSEMBLY</t>
  </si>
  <si>
    <t>INVERTED PROFILE THERMOPLASTIC PAVEMENT MARKING WHITE (4")</t>
  </si>
  <si>
    <t>INVERTED PROFILE THERMOPLASTIC CONTRAST PAVEMENT MARKING WHITE (6")</t>
  </si>
  <si>
    <t>STRUCTURAL STEEL FOR MODIFICATION OF EXISTING BRIDGE STRUCTURE (M270-GR50W)</t>
  </si>
  <si>
    <t>STRUCTURAL STEEL IN RESTRAINERS (M270-GR50W)</t>
  </si>
  <si>
    <t>VERY EARLY STRENGTH LATEX MODIFIED CONCRETE OVERLAY (1 1/2" THICK)</t>
  </si>
  <si>
    <t>REMOVING JOINTS IN EXISTING ASPHALT PAVEMENT OVERLAY OF P.C.C. PAVEMENT</t>
  </si>
  <si>
    <t>_"X_" FLARED END SECTION FOR HORIZONTAL ELLIPTICAL PIPE CULVERTS</t>
  </si>
  <si>
    <t>915841</t>
  </si>
  <si>
    <t>DUMPSTER SCREEN AND PAD MODIFICATION</t>
  </si>
  <si>
    <t>205022</t>
  </si>
  <si>
    <t>REMOVAL OF EXISTING BRIDGE STRUCTURE (SITE NO. 12)</t>
  </si>
  <si>
    <t>205023</t>
  </si>
  <si>
    <t>REMOVAL OF EXISTING BRIDGE STRUCTURE (SITE NO. 13)</t>
  </si>
  <si>
    <t>642011</t>
  </si>
  <si>
    <t>RUMBLE STRIPES IN ASPHALT SHOULDERS</t>
  </si>
  <si>
    <t>642012</t>
  </si>
  <si>
    <t>RUMBLE STRIPES IN PORTLAND CEMENT CONCRETE SHOULDERS</t>
  </si>
  <si>
    <t>642102</t>
  </si>
  <si>
    <t>CENTERLINE RUMBLE STRIPES IN ASPHALT ROADWAYS</t>
  </si>
  <si>
    <t>642301</t>
  </si>
  <si>
    <t>MUMBLE STRIPS IN ASPHALT SHOULDERS</t>
  </si>
  <si>
    <t>642302</t>
  </si>
  <si>
    <t>MUMBLE STRIPS IN PORTLAND CEMENT CONCRETE SHOULDERS</t>
  </si>
  <si>
    <t>642311</t>
  </si>
  <si>
    <t>MUMBLE STRIPES IN ASPHALT SHOULDERS</t>
  </si>
  <si>
    <t>642312</t>
  </si>
  <si>
    <t>MUMBLE STRIPES IN PORTLAND CEMENT CONCRETE SHOULDERS</t>
  </si>
  <si>
    <t>642402</t>
  </si>
  <si>
    <t>CENTERLINE MUMBLE STRIPES IN ASPHALT ROADWAYS</t>
  </si>
  <si>
    <t>915049</t>
  </si>
  <si>
    <t>ELECTRICAL CONDUCTORS-IN-CONDUIT (2C/12 A.W.G., E.G.C.)</t>
  </si>
  <si>
    <t>915842</t>
  </si>
  <si>
    <t>REMOVAL AND DISPOSAL OF DUMP SITE WASTE MATERIALS</t>
  </si>
  <si>
    <t>915843</t>
  </si>
  <si>
    <t>__" X __" REINFORCED CONCRETE HORIZONTAL ELLIPTICAL PIPE CULVERTS (CLASS__)</t>
  </si>
  <si>
    <t>915844</t>
  </si>
  <si>
    <t>5' ALUMINUM GATES</t>
  </si>
  <si>
    <t>915845</t>
  </si>
  <si>
    <t>OVERHEAD SIGN STRUCTURE CO__</t>
  </si>
  <si>
    <t>915846</t>
  </si>
  <si>
    <t>915847</t>
  </si>
  <si>
    <t>FORFEITED SITE USE</t>
  </si>
  <si>
    <t>501110</t>
  </si>
  <si>
    <t>501111</t>
  </si>
  <si>
    <t>606989</t>
  </si>
  <si>
    <t>PIPE INSTALLATION</t>
  </si>
  <si>
    <t>607130</t>
  </si>
  <si>
    <t>PRECAST REINFORCED CONCRETE BOX CULVERT (8' X 9')</t>
  </si>
  <si>
    <t>631113</t>
  </si>
  <si>
    <t>CONCRETE BARRIER WALL (MEDIAN TYPE E SPECIAL)</t>
  </si>
  <si>
    <t>701240</t>
  </si>
  <si>
    <t>SPLICE CABINET INSTALLATION</t>
  </si>
  <si>
    <t>709051</t>
  </si>
  <si>
    <t>LIQUID-TIGHT FLEXIBLE METAL CONDUIT (1")</t>
  </si>
  <si>
    <t>709052</t>
  </si>
  <si>
    <t>LIQUID-TIGHT FLEXIBLE METAL CONDUIT (2")</t>
  </si>
  <si>
    <t>709053</t>
  </si>
  <si>
    <t>LIQUID-TIGHT FLEXIBLE METAL CONDUIT (3")</t>
  </si>
  <si>
    <t>709065</t>
  </si>
  <si>
    <t>FIBERGLASS CONDUIT H.D. (1")</t>
  </si>
  <si>
    <t>714730</t>
  </si>
  <si>
    <t>UNDERPASS LUMINAIRE (90-WATT, LED)</t>
  </si>
  <si>
    <t>714908</t>
  </si>
  <si>
    <t>TRAFFIC SIGNAL MAST ARM AND POLE WITH FOUNDATION (64'-64')</t>
  </si>
  <si>
    <t>714909</t>
  </si>
  <si>
    <t>TRAFFIC SIGNAL MAST ARM AND POLE WITH FOUNDATION (64'-50')</t>
  </si>
  <si>
    <t>915848</t>
  </si>
  <si>
    <t>MODIFICATION OF BRIDGE RESTRAINER</t>
  </si>
  <si>
    <t>915849</t>
  </si>
  <si>
    <t>CONCRETE BARRIER SIGN MOUNTING ASSEMBLY</t>
  </si>
  <si>
    <t>915850</t>
  </si>
  <si>
    <t>SIGN STRUCTURE MODIFICATION</t>
  </si>
  <si>
    <t>915851</t>
  </si>
  <si>
    <t>MODIFICATION OF JUNCTION BOX (CO__)</t>
  </si>
  <si>
    <t>915852</t>
  </si>
  <si>
    <t>MINERAL AGGREGATE IN ACHM BINDER COURSE (____) CO__</t>
  </si>
  <si>
    <t>915853</t>
  </si>
  <si>
    <t>SS &amp; 402</t>
  </si>
  <si>
    <t>402204</t>
  </si>
  <si>
    <t>POLYMER MODIFIED CATIONIC EMULSIFIED ASPHALT (CRS-2P) (SOLID POLYMER)</t>
  </si>
  <si>
    <t>402205</t>
  </si>
  <si>
    <t>POLYMER MODIFIED CATIONIC EMULSIFIED ASPHALT (CRS-2P) (LATEX POLYMER)</t>
  </si>
  <si>
    <t>507211</t>
  </si>
  <si>
    <t>631129</t>
  </si>
  <si>
    <t>CONCRETE BARRIER WALL (MEDIAN TYPE B-1)</t>
  </si>
  <si>
    <t>708202</t>
  </si>
  <si>
    <t>ELECTRICAL CONDUCTORS-IN-CONDUIT, ALUMINUM (8C/0 A.W.G., E.G.C.)</t>
  </si>
  <si>
    <t>714674</t>
  </si>
  <si>
    <t>TRAFFIC SIGNAL MAST ARM AND POLE WITH FOUNDATION (15'-15')</t>
  </si>
  <si>
    <t>714675</t>
  </si>
  <si>
    <t>TRAFFIC SIGNAL MAST ARM AND POLE WITH FOUNDATION (18'-58')</t>
  </si>
  <si>
    <t>724234</t>
  </si>
  <si>
    <t>724235</t>
  </si>
  <si>
    <t>724236</t>
  </si>
  <si>
    <t>802206</t>
  </si>
  <si>
    <t>NEAT CEMENT GROUT</t>
  </si>
  <si>
    <t>821006</t>
  </si>
  <si>
    <t>821007</t>
  </si>
  <si>
    <t>821008</t>
  </si>
  <si>
    <t>821009</t>
  </si>
  <si>
    <t>821027</t>
  </si>
  <si>
    <t>821028</t>
  </si>
  <si>
    <t>821029</t>
  </si>
  <si>
    <t>821030</t>
  </si>
  <si>
    <t>821031</t>
  </si>
  <si>
    <t>821032</t>
  </si>
  <si>
    <t>911003</t>
  </si>
  <si>
    <t>915730</t>
  </si>
  <si>
    <t>HEAT FUSED THERMOPLASTIC PAVEMENT MARKING ROUTE SHIELDS</t>
  </si>
  <si>
    <t>915854</t>
  </si>
  <si>
    <t>VIDEO CAMERA</t>
  </si>
  <si>
    <t>915855</t>
  </si>
  <si>
    <t>BRIDGE DECK REMEDIATION</t>
  </si>
  <si>
    <t>915856</t>
  </si>
  <si>
    <t>PRECAST CONCRETE COPING</t>
  </si>
  <si>
    <t>915857</t>
  </si>
  <si>
    <t>GEOFOAM</t>
  </si>
  <si>
    <t>915858</t>
  </si>
  <si>
    <t>ALUMINUM LIGHT POLE</t>
  </si>
  <si>
    <t>202692</t>
  </si>
  <si>
    <t>205041</t>
  </si>
  <si>
    <t>REMOVAL OF EXISTING BRIDGE STRUCTURE (SITE NO. 4A)</t>
  </si>
  <si>
    <t>205042</t>
  </si>
  <si>
    <t>REMOVAL OF EXISTING BRIDGE STRUCTURE (SITE NO. 4B)</t>
  </si>
  <si>
    <t>210672</t>
  </si>
  <si>
    <t>REMOVING AND REPLACING TOPSOIL</t>
  </si>
  <si>
    <t>SP, SS, &amp; 402</t>
  </si>
  <si>
    <t>SS &amp; 405</t>
  </si>
  <si>
    <t>SP, SS, &amp; 405</t>
  </si>
  <si>
    <t>SS &amp; 411</t>
  </si>
  <si>
    <t>SS &amp; 414</t>
  </si>
  <si>
    <t>SP, SS, &amp; 414</t>
  </si>
  <si>
    <t>SS &amp; 415</t>
  </si>
  <si>
    <t>SP, SS, &amp; 415</t>
  </si>
  <si>
    <t>501411</t>
  </si>
  <si>
    <t>VERY EARLY STRENGTH CONCRETE PAVEMENT (11" UNIFORM THICKNESS)</t>
  </si>
  <si>
    <t>503009</t>
  </si>
  <si>
    <t>CONTINUOUSLY REINFORCED  CONCRETE PAVEMENT (9" UNIFORM THICKNESS)</t>
  </si>
  <si>
    <t>606318</t>
  </si>
  <si>
    <t>15" SMOOTH LINED POLYMER PRECOATED METALLIC COATED CORRUGATED STEEL PIPE</t>
  </si>
  <si>
    <t>607301</t>
  </si>
  <si>
    <t>INSTALLATION OF PRECAST REINFORCED CONCRETE BOX CULVERTS (8' X 9')</t>
  </si>
  <si>
    <t>620003</t>
  </si>
  <si>
    <t>SPECIAL LIME</t>
  </si>
  <si>
    <t>SS &amp; 621</t>
  </si>
  <si>
    <t>631120</t>
  </si>
  <si>
    <t>CONCRETE BARRIER WALL (PARAPET TYPE SP-1)</t>
  </si>
  <si>
    <t>631121</t>
  </si>
  <si>
    <t>CONCRETE BARRIER WALL (PARAPET TYPE SP-2)</t>
  </si>
  <si>
    <t>631128</t>
  </si>
  <si>
    <t>631150</t>
  </si>
  <si>
    <t>CONCRETE BARRIER WALL (SIDE TYPE SP-1)</t>
  </si>
  <si>
    <t>631151</t>
  </si>
  <si>
    <t>CONCRETE BARRIER WALL (SIDE TYPE SP-2)</t>
  </si>
  <si>
    <t>631152</t>
  </si>
  <si>
    <t>CONCRETE BARRIER WALL (SIDE TYPE SP-3)</t>
  </si>
  <si>
    <t>702283</t>
  </si>
  <si>
    <t>ANTENNA SUPPORT (40' HT.) WITH CAMERA</t>
  </si>
  <si>
    <t>708201</t>
  </si>
  <si>
    <t>ELECTRICAL CONDUCTORS-IN-CONDUIT, ALUMINUM (2C/6 A.W.G., E.G.C.)</t>
  </si>
  <si>
    <t>708305</t>
  </si>
  <si>
    <t>ELECTRICAL CONDUCTORS-IN-CONDUIT, ALUMINUM (2C/4 A.W.G., 1C/4 E.G.C.)</t>
  </si>
  <si>
    <t>708308</t>
  </si>
  <si>
    <t>ELECTRICAL CONDUCTORS-IN-CONDUIT, ALUMINUM (2C/8 A.W.G., 1C/8 E.G.C.)</t>
  </si>
  <si>
    <t>709064</t>
  </si>
  <si>
    <t>FIBERGLASS CONDUIT (1")</t>
  </si>
  <si>
    <t>714729</t>
  </si>
  <si>
    <t>UNDERPASS LUMINAIRE (45-WATT, LED)</t>
  </si>
  <si>
    <t>714760</t>
  </si>
  <si>
    <t>ROADWAY ILLUMINATION POLE (70 WATT LED, SP BASE, 13')</t>
  </si>
  <si>
    <t>714762</t>
  </si>
  <si>
    <t>ROADWAY ILLUMINATION POLE (70 WATT LED, SP BASE, 16')</t>
  </si>
  <si>
    <t>714765</t>
  </si>
  <si>
    <t>ROADWAY ILLUMINATION POLE (206 WATT LED, SHOE BASE, 42')</t>
  </si>
  <si>
    <t>714778</t>
  </si>
  <si>
    <t>ROADWAY ILLUMINATION POLE-BARRIER MOUNTED (206 WATT LED, SHOE BASE, 42')</t>
  </si>
  <si>
    <t>731068</t>
  </si>
  <si>
    <t>SP &amp; 731</t>
  </si>
  <si>
    <t>FURNISHING, INSTALLING AND LEAVING IN PLACE TEMPORARY IMPACT ATTENUATION BARRIER</t>
  </si>
  <si>
    <t>732004</t>
  </si>
  <si>
    <t>732005</t>
  </si>
  <si>
    <t>801218</t>
  </si>
  <si>
    <t>802231</t>
  </si>
  <si>
    <t>STAINING CONCRETE SURFACES</t>
  </si>
  <si>
    <t>820066</t>
  </si>
  <si>
    <t>DISPOSAL OF HAZARDOUS WASTE (SITE NO. 3A)</t>
  </si>
  <si>
    <t>820067</t>
  </si>
  <si>
    <t>DISPOSAL OF HAZARDOUS WASTE (SITE NO. 3B)</t>
  </si>
  <si>
    <t>821079</t>
  </si>
  <si>
    <t>SHORING (SITE NO. 8)</t>
  </si>
  <si>
    <t>821080</t>
  </si>
  <si>
    <t>SHORING (SITE NO. 9)</t>
  </si>
  <si>
    <t>821081</t>
  </si>
  <si>
    <t>SHORING (SITE NO. 10)</t>
  </si>
  <si>
    <t>904107</t>
  </si>
  <si>
    <t>6" RESTRAINED JOINT DUCTILE IRON PIPE WATER MAIN, CLASS 50</t>
  </si>
  <si>
    <t>904108</t>
  </si>
  <si>
    <t>8" DUCTILE IRON PIPE WATER MAIN, CLASS 50</t>
  </si>
  <si>
    <t>904109</t>
  </si>
  <si>
    <t>8" RESTRAINED JOINT DUCTILE IRON PIPE WATER MAIN, CLASS 50</t>
  </si>
  <si>
    <t>904116</t>
  </si>
  <si>
    <t>16" DUCTILE IRON PIPE WATER MAIN, CLASS 50</t>
  </si>
  <si>
    <t>904117</t>
  </si>
  <si>
    <t>16" RESTRAINED JOINT DUCTILE IRON PIPE WATER MAIN, CLASS 50</t>
  </si>
  <si>
    <t>904124</t>
  </si>
  <si>
    <t>24" DUCTILE IRON PIPE WATER MAIN, CLASS 50</t>
  </si>
  <si>
    <t>904125</t>
  </si>
  <si>
    <t>24" RESTRAINED JOINT DUCTILE IRON PIPE WATER MAIN, CLASS 50</t>
  </si>
  <si>
    <t>904130</t>
  </si>
  <si>
    <t>16" X 16" TAPPING SLEEVE, 16" TAPPING VALVE WITH BOX</t>
  </si>
  <si>
    <t>904131</t>
  </si>
  <si>
    <t>24" X 24" TAPPING SLEEVE, 24" TAPPING VALVE WITH BOX</t>
  </si>
  <si>
    <t>904132</t>
  </si>
  <si>
    <t>36" X 8" TAPPING SLEEVE, 8" TAPPING VALVE WITH BOX</t>
  </si>
  <si>
    <t>904135</t>
  </si>
  <si>
    <t>DUCTILE IRON PIPE WATER MAIN FITTINGS</t>
  </si>
  <si>
    <t>904140</t>
  </si>
  <si>
    <t>1" POLYETHYLENE SERVICE TUBING</t>
  </si>
  <si>
    <t>904141</t>
  </si>
  <si>
    <t>2" POLYETHYLENE CASING</t>
  </si>
  <si>
    <t>904144</t>
  </si>
  <si>
    <t>CONCRETE THRUST COLLAR ON 8" WATER MAIN</t>
  </si>
  <si>
    <t>904145</t>
  </si>
  <si>
    <t>CONCRETE THRUST COLLAR ON 16" WATER MAIN</t>
  </si>
  <si>
    <t>904146</t>
  </si>
  <si>
    <t>CONCRETE THRUST COLLAR ON 24" WATER MAIN</t>
  </si>
  <si>
    <t>904150</t>
  </si>
  <si>
    <t>6" GATE VALVE WITH BOX</t>
  </si>
  <si>
    <t>904151</t>
  </si>
  <si>
    <t>8" GATE VALVE WITH BOX</t>
  </si>
  <si>
    <t>904155</t>
  </si>
  <si>
    <t>16" BUTTERFLY VALVE WITH BOX</t>
  </si>
  <si>
    <t>904156</t>
  </si>
  <si>
    <t>24" BUTTERFLY VALVE WITH BOX</t>
  </si>
  <si>
    <t>904160</t>
  </si>
  <si>
    <t>FIRE HYDRANT (3 WAY)</t>
  </si>
  <si>
    <t>904161</t>
  </si>
  <si>
    <t>SET OF GUARD POSTS FOR FIRE HYDRANT</t>
  </si>
  <si>
    <t>904170</t>
  </si>
  <si>
    <t>SINGLE WATER METER SETTING (INC. METER BOX AND SHUT OFF VALVE)</t>
  </si>
  <si>
    <t>904171</t>
  </si>
  <si>
    <t>METER BOX WITHOUT METER SETTING</t>
  </si>
  <si>
    <t>904180</t>
  </si>
  <si>
    <t>LINE STOP ON EXISTING 16" WATER MAIN</t>
  </si>
  <si>
    <t>904181</t>
  </si>
  <si>
    <t>LINE STOP ON EXISTING 24" WATER MAIN</t>
  </si>
  <si>
    <t>904185</t>
  </si>
  <si>
    <t>904186</t>
  </si>
  <si>
    <t>904190</t>
  </si>
  <si>
    <t>TRACING WIRE CONNECTION PORT</t>
  </si>
  <si>
    <t>904195</t>
  </si>
  <si>
    <t>CATHODIC PROTECTION ON EXISTING 36" WATER MAIN</t>
  </si>
  <si>
    <t>904208</t>
  </si>
  <si>
    <t>8" PVC SDR-26 SEWER MAIN</t>
  </si>
  <si>
    <t>904209</t>
  </si>
  <si>
    <t>8" RESTRAINED JOINT DUCTILE IRON PIPE SEWER MAIN, CLASS 50</t>
  </si>
  <si>
    <t>904220</t>
  </si>
  <si>
    <t>MANHOLE (4' DIAMETER)</t>
  </si>
  <si>
    <t>904221</t>
  </si>
  <si>
    <t>MANHOLE, EXTRA DEPTH, OVER 6' DEPTH (4' DIAMETER)</t>
  </si>
  <si>
    <t>904280</t>
  </si>
  <si>
    <t>904306</t>
  </si>
  <si>
    <t>POLYETHYLENE ENCASEMENT FOR 6" AND 8" DUCTILE IRON PIPE</t>
  </si>
  <si>
    <t>904316</t>
  </si>
  <si>
    <t>POLYETHYLENE ENCASEMENT FOR 16" DUCTILE IRON PIPE</t>
  </si>
  <si>
    <t>904317</t>
  </si>
  <si>
    <t>16" STEEL CASING BY DIRECT BURY</t>
  </si>
  <si>
    <t>904318</t>
  </si>
  <si>
    <t>16" SPLIT STEEL CASING</t>
  </si>
  <si>
    <t>904324</t>
  </si>
  <si>
    <t>POLYETHYLENE ENCASEMENT FOR 24" DUCTILE IRON PIPE</t>
  </si>
  <si>
    <t>904337</t>
  </si>
  <si>
    <t>36" STEEL CASING BY DIRECT BURY</t>
  </si>
  <si>
    <t>LANDSLIDE REPAIR (SITE NO. 1)</t>
  </si>
  <si>
    <t>911004</t>
  </si>
  <si>
    <t>LANDSLIDE REPAIR (SITE NO. 2)</t>
  </si>
  <si>
    <t>911005</t>
  </si>
  <si>
    <t>LANDSLIDE REPAIR (SITE NO. 3)</t>
  </si>
  <si>
    <t>911006</t>
  </si>
  <si>
    <t>LANDSLIDE REPAIR (SITE NO. 4)</t>
  </si>
  <si>
    <t>911007</t>
  </si>
  <si>
    <t>LANDSLIDE REPAIR (SITE NO. 5)</t>
  </si>
  <si>
    <t>911050</t>
  </si>
  <si>
    <t>HORIZONTAL DRAIN (DRILLED)</t>
  </si>
  <si>
    <t>PLAQUE (__" x __")</t>
  </si>
  <si>
    <t>915859</t>
  </si>
  <si>
    <t>PIPE BOLLARD</t>
  </si>
  <si>
    <t>915860</t>
  </si>
  <si>
    <t>MODIFICATION OF APPROACH GUTTER (CO__)</t>
  </si>
  <si>
    <t>202710</t>
  </si>
  <si>
    <t>604010</t>
  </si>
  <si>
    <t>CONSTRUCTION PROJECT INFORMATION SIGN UPDATE</t>
  </si>
  <si>
    <t>901110</t>
  </si>
  <si>
    <t>INSPECTION FACILITIES</t>
  </si>
  <si>
    <t>CUT AND CAP EXISTING WATER MAIN (16")</t>
  </si>
  <si>
    <t>CUT AND CAP EXISTING WATER MAIN (24")</t>
  </si>
  <si>
    <t>PLUG EXISTING SANITARY SEWER (8")</t>
  </si>
  <si>
    <t>904501</t>
  </si>
  <si>
    <t>ABANDON EXISTING MANHOLE</t>
  </si>
  <si>
    <t>904502</t>
  </si>
  <si>
    <t>ABANDON EXISTING VALVE</t>
  </si>
  <si>
    <t>904503</t>
  </si>
  <si>
    <t>ABANDON EXISTING WATER METER SETTING AND SERVICE LINE</t>
  </si>
  <si>
    <t>915861</t>
  </si>
  <si>
    <t>915862</t>
  </si>
  <si>
    <t>MODIFYING WIRE ROPE SAFETY FENCE</t>
  </si>
  <si>
    <t>402114</t>
  </si>
  <si>
    <t>402501</t>
  </si>
  <si>
    <t>REJUVENATING EMULSIFIED ASPHALT (CMS-1PC)</t>
  </si>
  <si>
    <t>407953</t>
  </si>
  <si>
    <t>HOT IN-PLACE RECYCLED ASPHALT CONCRETE</t>
  </si>
  <si>
    <t>418301</t>
  </si>
  <si>
    <t>SP &amp; 418</t>
  </si>
  <si>
    <t>MICROSURFACING</t>
  </si>
  <si>
    <t>631201</t>
  </si>
  <si>
    <t>CONCRETE BARRIER WALL (MEDIAN TYPE A; MASH TL-4)</t>
  </si>
  <si>
    <t>631202</t>
  </si>
  <si>
    <t>CONCRETE BARRIER WALL (MEDIAN TYPE B; MASH TL-4)</t>
  </si>
  <si>
    <t>631203</t>
  </si>
  <si>
    <t>CONCRETE BARRIER WALL (MEDIAN TYPE C; MASH TL-4)</t>
  </si>
  <si>
    <t>631206</t>
  </si>
  <si>
    <t>CONCRETE BARRIER WALL (MEDIAN TYPE A-1; MASH TL-4)</t>
  </si>
  <si>
    <t>631241</t>
  </si>
  <si>
    <t>CONCRETE BARRIER WALL (SIDE TYPE A; MASH TL-4)</t>
  </si>
  <si>
    <t>631244</t>
  </si>
  <si>
    <t>CONCRETE BARRIER WALL (SIDE TYPE D; MASH TL-4)</t>
  </si>
  <si>
    <t>631245</t>
  </si>
  <si>
    <t>CONCRETE BARRIER WALL (SIDE TYPE E; MASH TL-4)</t>
  </si>
  <si>
    <t>915864</t>
  </si>
  <si>
    <t>REMOVING AND REINSTALLING GUIDE SIGNS</t>
  </si>
  <si>
    <t>915865</t>
  </si>
  <si>
    <t>REMOVAL &amp; DISPOSAL OF BRIDGE ABUTMENT</t>
  </si>
  <si>
    <t>915866</t>
  </si>
  <si>
    <t>CONSTRUCTION PROJECT INFORMATION SIGN</t>
  </si>
  <si>
    <t>915867</t>
  </si>
  <si>
    <t>BRIDGE END TERMINAL (CO__)</t>
  </si>
  <si>
    <t>504011</t>
  </si>
  <si>
    <t>SP &amp; 504</t>
  </si>
  <si>
    <t>504262</t>
  </si>
  <si>
    <t>606084</t>
  </si>
  <si>
    <t>606417</t>
  </si>
  <si>
    <t>SLIP LINE PIPE (96" X 66")</t>
  </si>
  <si>
    <t>606447</t>
  </si>
  <si>
    <t>CEMENTITIOUS PIPE LINER (96" X 66")</t>
  </si>
  <si>
    <t>606540</t>
  </si>
  <si>
    <t>88" X 54" REINFORCED CONCRETE ARCH PIPE CULVERTS (CLASS V)</t>
  </si>
  <si>
    <t>625011</t>
  </si>
  <si>
    <t>GEOTEXTILE FABRIC (TYPE I)</t>
  </si>
  <si>
    <t>703030</t>
  </si>
  <si>
    <t>RECTANGULAR RAPID FLASHING BEACON (RRFB)</t>
  </si>
  <si>
    <t>714627</t>
  </si>
  <si>
    <t>TRAFFIC SIGNAL MAST ARM AND POLE WITH FOUNDATION (38'-50')</t>
  </si>
  <si>
    <t>718206</t>
  </si>
  <si>
    <t>REFLECTORIZED PAINT PAVEMENT MARKING (YIELD LINE)</t>
  </si>
  <si>
    <t>802207</t>
  </si>
  <si>
    <t>LIGHTWEIGHT AGGREGATE CONCRETE (AE)</t>
  </si>
  <si>
    <t>802240</t>
  </si>
  <si>
    <t>RAILROAD RAIL-DRILLED</t>
  </si>
  <si>
    <t>802245</t>
  </si>
  <si>
    <t>CRIBBING</t>
  </si>
  <si>
    <t>915868</t>
  </si>
  <si>
    <t>(__)" POLYETHYLENE SERVICE TUBING</t>
  </si>
  <si>
    <t>915869</t>
  </si>
  <si>
    <t>(__)" PVC SCHEDULE 40 CASING</t>
  </si>
  <si>
    <t>915870</t>
  </si>
  <si>
    <t>36" X 2" SERVICE TAP</t>
  </si>
  <si>
    <t>915871</t>
  </si>
  <si>
    <t>(__)" GATE VALVE WITH BOX</t>
  </si>
  <si>
    <t>915872</t>
  </si>
  <si>
    <t>(__)" BLOWOFF ASSEMBLY</t>
  </si>
  <si>
    <t>915873</t>
  </si>
  <si>
    <t>ACHM OVERLAY OF EXISTING BRIDGE</t>
  </si>
  <si>
    <t>915874</t>
  </si>
  <si>
    <t>GEOCELL CONFINED SUBBASE REINFORCEMENT</t>
  </si>
  <si>
    <t>915875</t>
  </si>
  <si>
    <t>VIDEO DETECTOR RACK (24 CHANNEL)</t>
  </si>
  <si>
    <t>915876</t>
  </si>
  <si>
    <t>REMOVAL AND DISPOSAL OF GEOCELL CONFINED SUBBASE REINFORCEMENT</t>
  </si>
  <si>
    <t>915877</t>
  </si>
  <si>
    <t>FURNISHING AND INSTALLING BARRIER WALL</t>
  </si>
  <si>
    <t>915878</t>
  </si>
  <si>
    <t>RELOCATING BARRIER WALL</t>
  </si>
  <si>
    <t>915879</t>
  </si>
  <si>
    <t>REMOVAL AND DISPOSAL OF EXPANSION JOINT</t>
  </si>
  <si>
    <t>915880</t>
  </si>
  <si>
    <t>TEMPORARY PAVEMENT (CO_)</t>
  </si>
  <si>
    <t>915881</t>
  </si>
  <si>
    <t>COMPACTION GROUT DRILLING</t>
  </si>
  <si>
    <t>915882</t>
  </si>
  <si>
    <t>COMPACTION GROUT</t>
  </si>
  <si>
    <t>915883</t>
  </si>
  <si>
    <t>915884</t>
  </si>
  <si>
    <t>CONCRETE JOINT WATERSTOP</t>
  </si>
  <si>
    <t>915885</t>
  </si>
  <si>
    <t>PENETRATING EMULSION PRIME</t>
  </si>
  <si>
    <t>915886</t>
  </si>
  <si>
    <t>PROTECTIVE SURFACE TREATMENT</t>
  </si>
  <si>
    <t>998020</t>
  </si>
  <si>
    <t>AREA HEADQUARTERS</t>
  </si>
  <si>
    <t>SS &amp; 505</t>
  </si>
  <si>
    <t>SP, SS, &amp; 505</t>
  </si>
  <si>
    <t>SS &amp; 605</t>
  </si>
  <si>
    <t>SP, SS, &amp; 605</t>
  </si>
  <si>
    <t>621174</t>
  </si>
  <si>
    <t>FILTER SOCK (24")</t>
  </si>
  <si>
    <t>631149</t>
  </si>
  <si>
    <t>CONCRETE BARRIER WALL (SIDE TYPE SPECIAL-2)</t>
  </si>
  <si>
    <t>SS &amp; 632</t>
  </si>
  <si>
    <t>SP, SS, &amp; 632</t>
  </si>
  <si>
    <t>SS &amp; 633</t>
  </si>
  <si>
    <t>SP, SS, &amp; 633</t>
  </si>
  <si>
    <t>SS &amp; 634</t>
  </si>
  <si>
    <t>SP, SS, &amp; 634</t>
  </si>
  <si>
    <t>707022</t>
  </si>
  <si>
    <t>EMBEDDED LED PEDESTRIAN ACTIVATED CROSSWALK SIGN</t>
  </si>
  <si>
    <t>714004</t>
  </si>
  <si>
    <t>TRAFFIC SIGNAL MAST ARM AND POLE WITH FOUNDATION (6')</t>
  </si>
  <si>
    <t>714226</t>
  </si>
  <si>
    <t>TRAFFIC SIGNAL MAST ARM AND POLE WITH FOUNDATION (38'-20')</t>
  </si>
  <si>
    <t>915887</t>
  </si>
  <si>
    <t>915888</t>
  </si>
  <si>
    <t>RECLAIMED AGGREGATE</t>
  </si>
  <si>
    <t>915889</t>
  </si>
  <si>
    <t>ASPHALT EMULSION FOR BONDED HOT MIX ASPHALT</t>
  </si>
  <si>
    <t>998051</t>
  </si>
  <si>
    <t>SEALING CREW BUILDING</t>
  </si>
  <si>
    <t>24" STEEL GRATE ASSEMBLY (TYPE 1)</t>
  </si>
  <si>
    <t>613014</t>
  </si>
  <si>
    <t>30" STEEL GRATE ASSEMBLY (TYPE 1)</t>
  </si>
  <si>
    <t>617312</t>
  </si>
  <si>
    <t>SS &amp; 617</t>
  </si>
  <si>
    <t>4' STEEL GATES</t>
  </si>
  <si>
    <t>631153</t>
  </si>
  <si>
    <t>CONCRETE BARRIER WALL (SIDE TYPE SP-4)</t>
  </si>
  <si>
    <t>631208</t>
  </si>
  <si>
    <t>CONCRETE BARRIER WALL (MEDIAN TYPE C-1; MASH TL-4)</t>
  </si>
  <si>
    <t>702282</t>
  </si>
  <si>
    <t>ANTENNA SUPPORT (30' HT.) WITH CAMERA</t>
  </si>
  <si>
    <t>708302</t>
  </si>
  <si>
    <t>ELECTRICAL CONDUCTORS-IN-CONDUIT, ALUMINUM (2C/2 A.W.G., E.G.C.)</t>
  </si>
  <si>
    <t>708309</t>
  </si>
  <si>
    <t>ELECTRICAL CONDUCTORS-IN-CONDUIT, ALUMINUM (2C/8 A.W.G., E.G.C.)</t>
  </si>
  <si>
    <t>708335</t>
  </si>
  <si>
    <t>ELECTRICAL CONDUCTORS-IN-CONDUIT, ALUMINUM (3C/4 A.W.G., E.G.C.)</t>
  </si>
  <si>
    <t>714791</t>
  </si>
  <si>
    <t>ROADWAY ILLUMINATION POLE (92 WATT LED, SHOE BASE, 30')</t>
  </si>
  <si>
    <t>724237</t>
  </si>
  <si>
    <t>STEEL CANTILEVER SIGN STRUCTURE (___________)</t>
  </si>
  <si>
    <t>724238</t>
  </si>
  <si>
    <t>901054</t>
  </si>
  <si>
    <t>COMPOSTED NATIVE STONE RIPRAP</t>
  </si>
  <si>
    <t>915890</t>
  </si>
  <si>
    <t>SEWER SYSTEM REPAIR CO____</t>
  </si>
  <si>
    <t>915891</t>
  </si>
  <si>
    <t>303003</t>
  </si>
  <si>
    <t>AGGREGATE BASE COURSE (CLASS 3)</t>
  </si>
  <si>
    <t>501122</t>
  </si>
  <si>
    <t>501160</t>
  </si>
  <si>
    <t>BOAT RAMP CONCRETE 'CIP'</t>
  </si>
  <si>
    <t>501161</t>
  </si>
  <si>
    <t>BOAT RAMP CONCRETE 'CAP'</t>
  </si>
  <si>
    <t>502050</t>
  </si>
  <si>
    <t>SP &amp; 502</t>
  </si>
  <si>
    <t>BOAT RAMP REINFORCING STEEL</t>
  </si>
  <si>
    <t>607131</t>
  </si>
  <si>
    <t>PRECAST REINFORCED CONCRETE BOX CULVERT (7'X5')</t>
  </si>
  <si>
    <t>631033</t>
  </si>
  <si>
    <t>CONCRETE BARRIER WALL (PIER PROTECTION TYPE A-1; MASH TL-4)</t>
  </si>
  <si>
    <t>701306</t>
  </si>
  <si>
    <t>INSTALLATION OF CAMERA ON STRUCTURE</t>
  </si>
  <si>
    <t>701307</t>
  </si>
  <si>
    <t>INSTALLATION OF RADIO ON STRUCTURE</t>
  </si>
  <si>
    <t>701308</t>
  </si>
  <si>
    <t>PHOTOVOLTAIC SYSTEM</t>
  </si>
  <si>
    <t>702260</t>
  </si>
  <si>
    <t>ANTENNA SUPPORT (SHOE BASE, 60' HT.)</t>
  </si>
  <si>
    <t>702295</t>
  </si>
  <si>
    <t>ANTENNA SUPPORT STRUCTURE ASSEMBLY (60')</t>
  </si>
  <si>
    <t>702297</t>
  </si>
  <si>
    <t>ANTENNA SUPPORT STRUCTURE ASSEMBLY (80')</t>
  </si>
  <si>
    <t>702298</t>
  </si>
  <si>
    <t>ANTENNA SUPPORT STRUCTURE ASSEMBLY (90')</t>
  </si>
  <si>
    <t>708218</t>
  </si>
  <si>
    <t>ELECTRICAL CONDUCTORS-IN-CONDUIT (2C/4 A.W.G., E.G.C.)</t>
  </si>
  <si>
    <t>708230</t>
  </si>
  <si>
    <t>708231</t>
  </si>
  <si>
    <t>ELECTRICAL CONDUCTORS-IN-CONDUIT (1C/6 A.W.G.)</t>
  </si>
  <si>
    <t>711162</t>
  </si>
  <si>
    <t>ANTI-THEFT CONCRETE PULL BOX (TYPE 2 HD)</t>
  </si>
  <si>
    <t>714747</t>
  </si>
  <si>
    <t>TILT TOWER (40') WITH CAMERA</t>
  </si>
  <si>
    <t>714748</t>
  </si>
  <si>
    <t>TILT TOWER (40')</t>
  </si>
  <si>
    <t>BARRIER MOUNTED ROADWAY ILLUMINATION POLE (250 WATT, HIGH PRESSURE SODIUM, TWIN SHOE BOX, SHOE BASE, 42')</t>
  </si>
  <si>
    <t>714792</t>
  </si>
  <si>
    <t>LED ROADWAY ILLUMINATION POLE (92 WATT, SHOE BASE, 30')</t>
  </si>
  <si>
    <t>714793</t>
  </si>
  <si>
    <t>LED ROADWAY ILLUMINATION POLE (7,030 LUMENS, COBRA HEAD, SHOE BASE, 30')</t>
  </si>
  <si>
    <t>714794</t>
  </si>
  <si>
    <t>LED ROADWAY ILLUMINATION POLE (14,964 LUMENS, COBRA HEAD, SHOE BASE, 40')</t>
  </si>
  <si>
    <t>714795</t>
  </si>
  <si>
    <t>LED ROADWAY ILLUMINATION POLE (17,675 LUMENS, SHOE BOX,  SHOE BASE, 30')</t>
  </si>
  <si>
    <t>714910</t>
  </si>
  <si>
    <t>714911</t>
  </si>
  <si>
    <t>718120</t>
  </si>
  <si>
    <t>REFLECTORIZED PAINT PAVEMENT MARKING BLUE (4")</t>
  </si>
  <si>
    <t>724048</t>
  </si>
  <si>
    <t>724049</t>
  </si>
  <si>
    <t>724050</t>
  </si>
  <si>
    <t>724051</t>
  </si>
  <si>
    <t>724052</t>
  </si>
  <si>
    <t>724053</t>
  </si>
  <si>
    <t>724054</t>
  </si>
  <si>
    <t>724055</t>
  </si>
  <si>
    <t>724056</t>
  </si>
  <si>
    <t>724057</t>
  </si>
  <si>
    <t>724058</t>
  </si>
  <si>
    <t>724059</t>
  </si>
  <si>
    <t>724060</t>
  </si>
  <si>
    <t>724063</t>
  </si>
  <si>
    <t>800101</t>
  </si>
  <si>
    <t>TEMPORARY FALSEWORK (SITE NO. 1)</t>
  </si>
  <si>
    <t>800102</t>
  </si>
  <si>
    <t>TEMPORARY FALSEWORK (SITE NO. 2)</t>
  </si>
  <si>
    <t>800201</t>
  </si>
  <si>
    <t>BRIDGE JACKING (SITE NO. 1)</t>
  </si>
  <si>
    <t>800202</t>
  </si>
  <si>
    <t>BRIDGE JACKING (SITE NO. 2)</t>
  </si>
  <si>
    <t>800301</t>
  </si>
  <si>
    <t>800302</t>
  </si>
  <si>
    <t>802800</t>
  </si>
  <si>
    <t>CONCRETE STOPBLOCK</t>
  </si>
  <si>
    <t>806015</t>
  </si>
  <si>
    <t>METAL BRIDGE RAILING (TYPE P-1)</t>
  </si>
  <si>
    <t>806017</t>
  </si>
  <si>
    <t>METAL BRIDGE RAILING (TYPE M-1)</t>
  </si>
  <si>
    <t>821082</t>
  </si>
  <si>
    <t>SHORING (SITE NO. 11)</t>
  </si>
  <si>
    <t>822101</t>
  </si>
  <si>
    <t>FURNISH PPC MATERIAL</t>
  </si>
  <si>
    <t>822102</t>
  </si>
  <si>
    <t>PLACE PPC OVERLAY</t>
  </si>
  <si>
    <t>822103</t>
  </si>
  <si>
    <t>PPC BRIDGE DECK REPAIR</t>
  </si>
  <si>
    <t>915892</t>
  </si>
  <si>
    <t>915893</t>
  </si>
  <si>
    <t>ELECTRICAL CONDUCTORS-IN-CONDUIT (3C/1 A.W.G.)</t>
  </si>
  <si>
    <t>915894</t>
  </si>
  <si>
    <t>LED ROADWAY ILLUMINATION POLE (T-BASE, GROUND, 40')</t>
  </si>
  <si>
    <t>915895</t>
  </si>
  <si>
    <t>STAINING WOOD SURFACES</t>
  </si>
  <si>
    <t>915896</t>
  </si>
  <si>
    <t>EMULSION PRIME</t>
  </si>
  <si>
    <t>915897</t>
  </si>
  <si>
    <t>REMOVE AND REPLACE CONCRETE PULL BOX</t>
  </si>
  <si>
    <t>915898</t>
  </si>
  <si>
    <t>REMOVAL AND DISPOSAL OF DUCT BANK</t>
  </si>
  <si>
    <t>915899</t>
  </si>
  <si>
    <t>BARRIER MOUNTED ROADWAY ILLUMINATION POLE (25,000 LUMEN, LED, SHOE BOX, SHOE BASE, 42')</t>
  </si>
  <si>
    <t>412101</t>
  </si>
  <si>
    <t>415101</t>
  </si>
  <si>
    <t>HIGH PERFORMANCE PAVEMENT REPAIR</t>
  </si>
  <si>
    <t>507502</t>
  </si>
  <si>
    <t>POLYURETHANE FOR RAISING AND UNDERSEALING</t>
  </si>
  <si>
    <t>604100</t>
  </si>
  <si>
    <t>PORTABLE CAMERA TRAILER</t>
  </si>
  <si>
    <t>606510</t>
  </si>
  <si>
    <t>22" X 14" REINFORCED CONCRETE ARCH PIPE CULVERTS (CLASS V)</t>
  </si>
  <si>
    <t>609013</t>
  </si>
  <si>
    <t>SS &amp; 609</t>
  </si>
  <si>
    <t>609014</t>
  </si>
  <si>
    <t>609015</t>
  </si>
  <si>
    <t>609016</t>
  </si>
  <si>
    <t>609125</t>
  </si>
  <si>
    <t>609126</t>
  </si>
  <si>
    <t>609127</t>
  </si>
  <si>
    <t>609134</t>
  </si>
  <si>
    <t>609136</t>
  </si>
  <si>
    <t>609137</t>
  </si>
  <si>
    <t>609138</t>
  </si>
  <si>
    <t>609139</t>
  </si>
  <si>
    <t>609140</t>
  </si>
  <si>
    <t>609141</t>
  </si>
  <si>
    <t>609142</t>
  </si>
  <si>
    <t>609143</t>
  </si>
  <si>
    <t>609144</t>
  </si>
  <si>
    <t>609145</t>
  </si>
  <si>
    <t>SP, SS, &amp; 609</t>
  </si>
  <si>
    <t>609146</t>
  </si>
  <si>
    <t>609148</t>
  </si>
  <si>
    <t>609202</t>
  </si>
  <si>
    <t>609212</t>
  </si>
  <si>
    <t>609213</t>
  </si>
  <si>
    <t>609214</t>
  </si>
  <si>
    <t>609215</t>
  </si>
  <si>
    <t>609236</t>
  </si>
  <si>
    <t>609311</t>
  </si>
  <si>
    <t>609312</t>
  </si>
  <si>
    <t>609511</t>
  </si>
  <si>
    <t>609512</t>
  </si>
  <si>
    <t>611008</t>
  </si>
  <si>
    <t>SS &amp; 611</t>
  </si>
  <si>
    <t>611011</t>
  </si>
  <si>
    <t>611012</t>
  </si>
  <si>
    <t>SP, SS, &amp; 611</t>
  </si>
  <si>
    <t>611013</t>
  </si>
  <si>
    <t>611015</t>
  </si>
  <si>
    <t>611024</t>
  </si>
  <si>
    <t>611026</t>
  </si>
  <si>
    <t>611113</t>
  </si>
  <si>
    <t>611120</t>
  </si>
  <si>
    <t>617005</t>
  </si>
  <si>
    <t>617006</t>
  </si>
  <si>
    <t>617007</t>
  </si>
  <si>
    <t>617015</t>
  </si>
  <si>
    <t>SP, SS, &amp; 617</t>
  </si>
  <si>
    <t>617017</t>
  </si>
  <si>
    <t>617022</t>
  </si>
  <si>
    <t>617105</t>
  </si>
  <si>
    <t>617106</t>
  </si>
  <si>
    <t>617112</t>
  </si>
  <si>
    <t>617223</t>
  </si>
  <si>
    <t>617311</t>
  </si>
  <si>
    <t>617332</t>
  </si>
  <si>
    <t>617340</t>
  </si>
  <si>
    <t>618002</t>
  </si>
  <si>
    <t>SS &amp; 618</t>
  </si>
  <si>
    <t>618012</t>
  </si>
  <si>
    <t>702059</t>
  </si>
  <si>
    <t>EMERGENCY VEHICLE PREEMPTION SYSTEM RELOCATION</t>
  </si>
  <si>
    <t>712011</t>
  </si>
  <si>
    <t>SS &amp; 712</t>
  </si>
  <si>
    <t>713011</t>
  </si>
  <si>
    <t>SS &amp; 713</t>
  </si>
  <si>
    <t>713012</t>
  </si>
  <si>
    <t>714985</t>
  </si>
  <si>
    <t>SP, SS, &amp; 714</t>
  </si>
  <si>
    <t>MAST ARM EXTENSION (5')</t>
  </si>
  <si>
    <t>714990</t>
  </si>
  <si>
    <t>MAST ARM EXTENSION (10')</t>
  </si>
  <si>
    <t>715011</t>
  </si>
  <si>
    <t>SS &amp; 715</t>
  </si>
  <si>
    <t>715012</t>
  </si>
  <si>
    <t>SP, SS, &amp; 715</t>
  </si>
  <si>
    <t>715013</t>
  </si>
  <si>
    <t>724513</t>
  </si>
  <si>
    <t>MODIFICATION OF EXISTING SIGN FOUNDATION</t>
  </si>
  <si>
    <t>725003</t>
  </si>
  <si>
    <t>SS &amp; 725</t>
  </si>
  <si>
    <t>725011</t>
  </si>
  <si>
    <t>725013</t>
  </si>
  <si>
    <t>SP, SS, &amp; 725</t>
  </si>
  <si>
    <t>725103</t>
  </si>
  <si>
    <t>725111</t>
  </si>
  <si>
    <t>726002</t>
  </si>
  <si>
    <t>SS &amp; 726</t>
  </si>
  <si>
    <t>726008</t>
  </si>
  <si>
    <t>SP, SS, &amp; 726</t>
  </si>
  <si>
    <t>727004</t>
  </si>
  <si>
    <t>SS &amp; 727</t>
  </si>
  <si>
    <t>727005</t>
  </si>
  <si>
    <t>727006</t>
  </si>
  <si>
    <t>727104</t>
  </si>
  <si>
    <t>727111</t>
  </si>
  <si>
    <t>SP, SS, &amp; 727</t>
  </si>
  <si>
    <t>727112</t>
  </si>
  <si>
    <t>727113</t>
  </si>
  <si>
    <t>728002</t>
  </si>
  <si>
    <t>SS &amp; 728</t>
  </si>
  <si>
    <t>728013</t>
  </si>
  <si>
    <t>730101</t>
  </si>
  <si>
    <t>SS &amp; 730</t>
  </si>
  <si>
    <t>730111</t>
  </si>
  <si>
    <t>730112</t>
  </si>
  <si>
    <t>730115</t>
  </si>
  <si>
    <t>730116</t>
  </si>
  <si>
    <t>730121</t>
  </si>
  <si>
    <t>SP, SS, &amp; 730</t>
  </si>
  <si>
    <t>730122</t>
  </si>
  <si>
    <t>730123</t>
  </si>
  <si>
    <t>730202</t>
  </si>
  <si>
    <t>730214</t>
  </si>
  <si>
    <t>730215</t>
  </si>
  <si>
    <t>730216</t>
  </si>
  <si>
    <t>730253</t>
  </si>
  <si>
    <t>730311</t>
  </si>
  <si>
    <t>730312</t>
  </si>
  <si>
    <t>730314</t>
  </si>
  <si>
    <t>730315</t>
  </si>
  <si>
    <t>730316</t>
  </si>
  <si>
    <t>733035</t>
  </si>
  <si>
    <t>VIDEO CABLE (EXTERIOR CAT 5E)</t>
  </si>
  <si>
    <t>802001</t>
  </si>
  <si>
    <t>SS &amp; 802</t>
  </si>
  <si>
    <t>802002</t>
  </si>
  <si>
    <t>802011</t>
  </si>
  <si>
    <t>802012</t>
  </si>
  <si>
    <t>802021</t>
  </si>
  <si>
    <t>802022</t>
  </si>
  <si>
    <t>802111</t>
  </si>
  <si>
    <t>802112</t>
  </si>
  <si>
    <t>802121</t>
  </si>
  <si>
    <t>802122</t>
  </si>
  <si>
    <t>802131</t>
  </si>
  <si>
    <t>802133</t>
  </si>
  <si>
    <t>802202</t>
  </si>
  <si>
    <t>802322</t>
  </si>
  <si>
    <t>802323</t>
  </si>
  <si>
    <t>802325</t>
  </si>
  <si>
    <t>802412</t>
  </si>
  <si>
    <t>802413</t>
  </si>
  <si>
    <t>802415</t>
  </si>
  <si>
    <t>802512</t>
  </si>
  <si>
    <t>802513</t>
  </si>
  <si>
    <t>802514</t>
  </si>
  <si>
    <t>802659</t>
  </si>
  <si>
    <t>802660</t>
  </si>
  <si>
    <t>802662</t>
  </si>
  <si>
    <t>802663</t>
  </si>
  <si>
    <t>802681</t>
  </si>
  <si>
    <t>802693</t>
  </si>
  <si>
    <t>802694</t>
  </si>
  <si>
    <t>802711</t>
  </si>
  <si>
    <t>802712</t>
  </si>
  <si>
    <t>805021</t>
  </si>
  <si>
    <t>SS &amp; 805</t>
  </si>
  <si>
    <t>805022</t>
  </si>
  <si>
    <t>805023</t>
  </si>
  <si>
    <t>805024</t>
  </si>
  <si>
    <t>805025</t>
  </si>
  <si>
    <t>805026</t>
  </si>
  <si>
    <t>805027</t>
  </si>
  <si>
    <t>805122</t>
  </si>
  <si>
    <t>805123</t>
  </si>
  <si>
    <t>805124</t>
  </si>
  <si>
    <t>805125</t>
  </si>
  <si>
    <t>805127</t>
  </si>
  <si>
    <t>805130</t>
  </si>
  <si>
    <t>805132</t>
  </si>
  <si>
    <t>SP, SS, &amp; 805</t>
  </si>
  <si>
    <t>805133</t>
  </si>
  <si>
    <t>805134</t>
  </si>
  <si>
    <t>805135</t>
  </si>
  <si>
    <t>805137</t>
  </si>
  <si>
    <t>805139</t>
  </si>
  <si>
    <t>805211</t>
  </si>
  <si>
    <t>805212</t>
  </si>
  <si>
    <t>805213</t>
  </si>
  <si>
    <t>805214</t>
  </si>
  <si>
    <t>805216</t>
  </si>
  <si>
    <t>805271</t>
  </si>
  <si>
    <t>805272</t>
  </si>
  <si>
    <t>805411</t>
  </si>
  <si>
    <t>805412</t>
  </si>
  <si>
    <t>18" STEEL ENCASEMENT PIPE</t>
  </si>
  <si>
    <t>805504</t>
  </si>
  <si>
    <t>805505</t>
  </si>
  <si>
    <t>805506</t>
  </si>
  <si>
    <t>805513</t>
  </si>
  <si>
    <t>805522</t>
  </si>
  <si>
    <t>805602</t>
  </si>
  <si>
    <t>805603</t>
  </si>
  <si>
    <t>805604</t>
  </si>
  <si>
    <t>805605</t>
  </si>
  <si>
    <t>805617</t>
  </si>
  <si>
    <t>805623</t>
  </si>
  <si>
    <t>805624</t>
  </si>
  <si>
    <t>805627</t>
  </si>
  <si>
    <t>805644</t>
  </si>
  <si>
    <t>805661</t>
  </si>
  <si>
    <t>805662</t>
  </si>
  <si>
    <t>805663</t>
  </si>
  <si>
    <t>805664</t>
  </si>
  <si>
    <t>805666</t>
  </si>
  <si>
    <t>807004</t>
  </si>
  <si>
    <t>SS &amp; 807</t>
  </si>
  <si>
    <t>807005</t>
  </si>
  <si>
    <t>807006</t>
  </si>
  <si>
    <t>807015</t>
  </si>
  <si>
    <t>SP, SS, &amp; 807</t>
  </si>
  <si>
    <t>807016</t>
  </si>
  <si>
    <t>807221</t>
  </si>
  <si>
    <t>807222</t>
  </si>
  <si>
    <t>807223</t>
  </si>
  <si>
    <t>807232</t>
  </si>
  <si>
    <t>807233</t>
  </si>
  <si>
    <t>807235</t>
  </si>
  <si>
    <t>807254</t>
  </si>
  <si>
    <t>807257</t>
  </si>
  <si>
    <t>807262</t>
  </si>
  <si>
    <t>807300</t>
  </si>
  <si>
    <t>807302</t>
  </si>
  <si>
    <t>808002</t>
  </si>
  <si>
    <t>SS &amp; 808</t>
  </si>
  <si>
    <t>808012</t>
  </si>
  <si>
    <t>SP, SS, &amp; 808</t>
  </si>
  <si>
    <t>809002</t>
  </si>
  <si>
    <t>SS &amp; 809</t>
  </si>
  <si>
    <t>809013</t>
  </si>
  <si>
    <t>809015</t>
  </si>
  <si>
    <t>901308</t>
  </si>
  <si>
    <t>OVERHEAD DMS ASSEMBLY</t>
  </si>
  <si>
    <t>915900</t>
  </si>
  <si>
    <t>EXISTING COLUMN REPAIR</t>
  </si>
  <si>
    <t>915901</t>
  </si>
  <si>
    <t>REPAIR OF ASPHALT PAVEMENT (CO_)</t>
  </si>
  <si>
    <t>915902</t>
  </si>
  <si>
    <t>REMOVAL OF PERMANENT PAVEMENT MARKINGS (____)</t>
  </si>
  <si>
    <t>915903</t>
  </si>
  <si>
    <t>REMOVAL AND DISPOSAL OF TRAFFIC SIGNAL POLE</t>
  </si>
  <si>
    <t>915904</t>
  </si>
  <si>
    <t>VALUE ENGINEERING (CO__)</t>
  </si>
  <si>
    <t>SS &amp; 714</t>
  </si>
  <si>
    <t>730117</t>
  </si>
  <si>
    <t>730203</t>
  </si>
  <si>
    <t>903160</t>
  </si>
  <si>
    <t>8" STEEL ENCASEMENT PIPE</t>
  </si>
  <si>
    <t>903163</t>
  </si>
  <si>
    <t>12" STEEL ENCASEMENT PIPE</t>
  </si>
  <si>
    <t>903164</t>
  </si>
  <si>
    <t>14" STEEL ENCASEMENT PIPE</t>
  </si>
  <si>
    <t>903173</t>
  </si>
  <si>
    <t>8" STEEL ENCASEMENT PIPE ON EXISTING PIPE</t>
  </si>
  <si>
    <t>903176</t>
  </si>
  <si>
    <t>14" STEEL ENCASEMENT PIPE ON EXISTING PIPE</t>
  </si>
  <si>
    <t>903202</t>
  </si>
  <si>
    <t>2" PVC ENCASEMENT PIPE</t>
  </si>
  <si>
    <t>903204</t>
  </si>
  <si>
    <t>4" PVC ENCASEMENT PIPE</t>
  </si>
  <si>
    <t>903206</t>
  </si>
  <si>
    <t>6" PVC ENCASEMENT PIPE</t>
  </si>
  <si>
    <t>903208</t>
  </si>
  <si>
    <t>8" PVC ENCASEMENT PIPE</t>
  </si>
  <si>
    <t>903210</t>
  </si>
  <si>
    <t>10" PVC ENCASEMENT PIPE</t>
  </si>
  <si>
    <t>903215</t>
  </si>
  <si>
    <t>15" PVC ENCASEMENT PIPE</t>
  </si>
  <si>
    <t>903302</t>
  </si>
  <si>
    <t>2" PVC SDR-17 WATER MAIN</t>
  </si>
  <si>
    <t>903303</t>
  </si>
  <si>
    <t>3" PVC SDR-17 WATER MAIN</t>
  </si>
  <si>
    <t>903304</t>
  </si>
  <si>
    <t>4" PVC SDR-17 WATER MAIN</t>
  </si>
  <si>
    <t>903312</t>
  </si>
  <si>
    <t>2" CERTA-LOC YELOMINE SDR 17</t>
  </si>
  <si>
    <t>903313</t>
  </si>
  <si>
    <t>3" CERTA-LOC YELOMINE SDR 17</t>
  </si>
  <si>
    <t>903314</t>
  </si>
  <si>
    <t>4" CERTA-LOC YELOMINE SDR 17</t>
  </si>
  <si>
    <t>903404</t>
  </si>
  <si>
    <t>4" PVC DR-18 WATER MAIN</t>
  </si>
  <si>
    <t>903406</t>
  </si>
  <si>
    <t>6" PVC DR-18 WATER MAIN</t>
  </si>
  <si>
    <t>903408</t>
  </si>
  <si>
    <t>8" PVC DR-18 WATER MAIN</t>
  </si>
  <si>
    <t>903416</t>
  </si>
  <si>
    <t>6" CERTA-LOC DR 18</t>
  </si>
  <si>
    <t>903418</t>
  </si>
  <si>
    <t>8" CERTA-LOC DR 18</t>
  </si>
  <si>
    <t>904002</t>
  </si>
  <si>
    <t>REMOVAL AND DISPOSAL OF FLUSHING HYDRANT</t>
  </si>
  <si>
    <t>904126</t>
  </si>
  <si>
    <t>2" X 2" TAPPING SLEEVE, 2" TAPPING VALVE WITH BOX</t>
  </si>
  <si>
    <t>904127</t>
  </si>
  <si>
    <t>3" X 3" TAPPING SLEEVE, 3" TAPPING VALVE WITH BOX</t>
  </si>
  <si>
    <t>904128</t>
  </si>
  <si>
    <t>4" X 4" TAPPING SLEEVE, 4" TAPPING VALVE WITH BOX</t>
  </si>
  <si>
    <t>904129</t>
  </si>
  <si>
    <t>6" X 6" TAPPING SLEEVE, 6" TAPPING VALVE WITH BOX</t>
  </si>
  <si>
    <t>904133</t>
  </si>
  <si>
    <t>8" X 2" TAPPING SLEEVE, 2" TAPPING VALVE WITH BOX</t>
  </si>
  <si>
    <t>904134</t>
  </si>
  <si>
    <t>8" X 6" TAPPING SLEEVE, 6" TAPPING VALVE WITH BOX</t>
  </si>
  <si>
    <t>904136</t>
  </si>
  <si>
    <t>8" X 8" TAPPING SLEEVE, 8" TAPPING VALVE WITH BOX</t>
  </si>
  <si>
    <t>904139</t>
  </si>
  <si>
    <t>10" POLYETHYLENE ENCASEMENT PIPE</t>
  </si>
  <si>
    <t>904142</t>
  </si>
  <si>
    <t>2" POLYETHYLENE SERVICE TUBING</t>
  </si>
  <si>
    <t>904147</t>
  </si>
  <si>
    <t>2" GATE VALVE WITH BOX</t>
  </si>
  <si>
    <t>904148</t>
  </si>
  <si>
    <t>3" GATE VALVE WITH BOX</t>
  </si>
  <si>
    <t>904149</t>
  </si>
  <si>
    <t>4" GATE VALVE WITH BOX</t>
  </si>
  <si>
    <t>904152</t>
  </si>
  <si>
    <t>2" GATE VALVE, THD X THD WITH BOX</t>
  </si>
  <si>
    <t>904162</t>
  </si>
  <si>
    <t>2" FLUSHING HYDRANT (1 WAY)</t>
  </si>
  <si>
    <t>904163</t>
  </si>
  <si>
    <t>3" FLUSHING HYDRANT (1 WAY)</t>
  </si>
  <si>
    <t>904164</t>
  </si>
  <si>
    <t>4" FLUSHING HYDRANT (2 WAY)</t>
  </si>
  <si>
    <t>904166</t>
  </si>
  <si>
    <t>6" FLUSHING HYDRANT (3 WAY)</t>
  </si>
  <si>
    <t>904173</t>
  </si>
  <si>
    <t>LINE STOP ON EXISTING 3" WATER MAIN</t>
  </si>
  <si>
    <t>904174</t>
  </si>
  <si>
    <t>LINE STOP ON EXISTING 4" WATER MAIN</t>
  </si>
  <si>
    <t>904176</t>
  </si>
  <si>
    <t>LINE STOP ON EXISTING 6" WATER MAIN</t>
  </si>
  <si>
    <t>904178</t>
  </si>
  <si>
    <t>LINE STOP ON EXISTING 8" WATER MAIN</t>
  </si>
  <si>
    <t>904182</t>
  </si>
  <si>
    <t>CUT AND CAP EXISTING WATER MAIN (2")</t>
  </si>
  <si>
    <t>904183</t>
  </si>
  <si>
    <t>CUT AND CAP EXISTING WATER MAIN (3")</t>
  </si>
  <si>
    <t>904184</t>
  </si>
  <si>
    <t>CUT AND CAP EXISTING WATER MAIN (4")</t>
  </si>
  <si>
    <t>904187</t>
  </si>
  <si>
    <t>CUT AND CAP EXISTING WATER MAIN (6")</t>
  </si>
  <si>
    <t>904188</t>
  </si>
  <si>
    <t>CUT AND CAP EXISTING WATER MAIN (8")</t>
  </si>
  <si>
    <t>904204</t>
  </si>
  <si>
    <t>4" PVC SCH 40 SEWER SERVICE</t>
  </si>
  <si>
    <t>904218</t>
  </si>
  <si>
    <t>4" MANHOLE RISER</t>
  </si>
  <si>
    <t>904219</t>
  </si>
  <si>
    <t>MANHOLE, 0' TO 6' DEPTH (4' DIAMETER)</t>
  </si>
  <si>
    <t>904222</t>
  </si>
  <si>
    <t>MANHOLE, EXTRA DEPTH (4' DIAMETER)</t>
  </si>
  <si>
    <t>904230</t>
  </si>
  <si>
    <t>DROP MANHOLE, 0' TO 6' DEPTH (4' DIAMETER)</t>
  </si>
  <si>
    <t>904232</t>
  </si>
  <si>
    <t>DROP MANHOLE, EXTRA DEPTH (4' DIAMETER)</t>
  </si>
  <si>
    <t>904240</t>
  </si>
  <si>
    <t>DOUBLE DROP MANHOLE, 0' TO 6' DEPTH (4' DIAMETER)</t>
  </si>
  <si>
    <t>904242</t>
  </si>
  <si>
    <t>DOUBLE DROP MANHOLE, EXTRA DEPTH (4' DIAMETER)</t>
  </si>
  <si>
    <t>904250</t>
  </si>
  <si>
    <t>MANHOLE OVER EXISTING SEWER LINE, 0' TO 6' DEPTH (4' DIAMETER)</t>
  </si>
  <si>
    <t>904252</t>
  </si>
  <si>
    <t>MANHOLE OVER EXISTING SEWER LINE, EXTRA DEPTH (4' DIAMETER)</t>
  </si>
  <si>
    <t>904402</t>
  </si>
  <si>
    <t>CUT IN FITTING ON EXISTING 2" WATER MAIN</t>
  </si>
  <si>
    <t>904403</t>
  </si>
  <si>
    <t>CUT IN FITTING ON EXISTING 3" WATER MAIN</t>
  </si>
  <si>
    <t>904412</t>
  </si>
  <si>
    <t>RELOCATE EXISTING 5/8" X 3/4" WATER SERVICE 2" WATER MAIN</t>
  </si>
  <si>
    <t>904413</t>
  </si>
  <si>
    <t>RELOCATE EXISTING 5/8" X 3/4" WATER SERVICE 3" WATER MAIN</t>
  </si>
  <si>
    <t>904414</t>
  </si>
  <si>
    <t>RELOCATE EXISTING 5/8" X 3/4" WATER SERVICE 4" WATER MAIN</t>
  </si>
  <si>
    <t>904416</t>
  </si>
  <si>
    <t>RELOCATE EXISTING 5/8" X 3/4" WATER SERVICE 6" WATER MAIN</t>
  </si>
  <si>
    <t>904418</t>
  </si>
  <si>
    <t>RELOCATE EXISTING 5/8" X 3/4" WATER SERVICE 8" WATER MAIN</t>
  </si>
  <si>
    <t>904424</t>
  </si>
  <si>
    <t>RELOCATE EXISTING 5/8" X 3/4" WATER METER ON HIGH PRESSURE 4" MAIN</t>
  </si>
  <si>
    <t>904426</t>
  </si>
  <si>
    <t>RELOCATE EXISTING 5/8" X 3/4" WATER METER ON HIGH PRESSURE 6" MAIN</t>
  </si>
  <si>
    <t>904428</t>
  </si>
  <si>
    <t>RELOCATE EXISTING 5/8" X 3/4" WATER METER ON HIGH PRESSURE 8" MAIN</t>
  </si>
  <si>
    <t>904451</t>
  </si>
  <si>
    <t>RELOCATE EXISTING 1” WATER SERVICE 8” WATER MAIN</t>
  </si>
  <si>
    <t>904452</t>
  </si>
  <si>
    <t>RELOCATE EXISTING 5/8" X 3/4" WATER METER AND BACKFLOW PREVENTER ON 6" MAIN</t>
  </si>
  <si>
    <t>904453</t>
  </si>
  <si>
    <t>RELOCATE EXISTING 5/8" X 3/4" WATER METER AND PRESSURE REGULATING VALVE ON HIGH PRESSURE  6" MAIN</t>
  </si>
  <si>
    <t>904462</t>
  </si>
  <si>
    <t>RECONNECT EXISTING 5/8" X 3/4" WATER SERVICE 2" WATER MAIN</t>
  </si>
  <si>
    <t>904468</t>
  </si>
  <si>
    <t>RECONNECT EXISTING 5/8" X 3/4" WATER SERVICE 8" WATER MAIN</t>
  </si>
  <si>
    <t>904602</t>
  </si>
  <si>
    <t>2" STATE HIGHWAY CROSSING (HDPE)</t>
  </si>
  <si>
    <t>904606</t>
  </si>
  <si>
    <t>6" STATE HIGHWAY CROSSING (HDPE)</t>
  </si>
  <si>
    <t>904608</t>
  </si>
  <si>
    <t>8" STATE HIGHWAY CROSSING (HDPE)</t>
  </si>
  <si>
    <t>904610</t>
  </si>
  <si>
    <t>10" STATE HIGHWAY CROSSING (HDPE)</t>
  </si>
  <si>
    <t>904614</t>
  </si>
  <si>
    <t>14" STATE HIGHWAY CROSSING (HDPE)</t>
  </si>
  <si>
    <t>904690</t>
  </si>
  <si>
    <t>HIGHWAY CROSSING MARKER</t>
  </si>
  <si>
    <t>904702</t>
  </si>
  <si>
    <t>2" COUNTY ROAD BORE (HDPE)</t>
  </si>
  <si>
    <t>904706</t>
  </si>
  <si>
    <t>6" COUNTY ROAD BORE (HDPE)</t>
  </si>
  <si>
    <t>904710</t>
  </si>
  <si>
    <t>10" COUNTY ROAD BORE (HDPE)</t>
  </si>
  <si>
    <t>904714</t>
  </si>
  <si>
    <t>14" COUNTY ROAD BORE (HDPE)</t>
  </si>
  <si>
    <t>904814</t>
  </si>
  <si>
    <t>14" SWAMP BORE (HDPE)</t>
  </si>
  <si>
    <t>904822</t>
  </si>
  <si>
    <t>2" MASTER METER</t>
  </si>
  <si>
    <t>904838</t>
  </si>
  <si>
    <t>8" AIR RELEASE VALVE ASSEMBLY</t>
  </si>
  <si>
    <t>904850</t>
  </si>
  <si>
    <t>4" X 45 DEGREE BEND</t>
  </si>
  <si>
    <t>904860</t>
  </si>
  <si>
    <t>8" X 4" WYE</t>
  </si>
  <si>
    <t>904870</t>
  </si>
  <si>
    <t>TRACER WIRE TEST STATION</t>
  </si>
  <si>
    <t>904871</t>
  </si>
  <si>
    <t>VALVE MARKER</t>
  </si>
  <si>
    <t>904872</t>
  </si>
  <si>
    <t>TIE EXISTING SERVICE LINE TO NEW SANITARY SEWER LINE</t>
  </si>
  <si>
    <t>210711</t>
  </si>
  <si>
    <t>SOIL STABILIZATION - QUICKLIME</t>
  </si>
  <si>
    <t>210712</t>
  </si>
  <si>
    <t>SOIL STABILIZATION - PORTLAND CEMENT</t>
  </si>
  <si>
    <t>210713</t>
  </si>
  <si>
    <t>SOIL STABILIZATION - FLY ASH</t>
  </si>
  <si>
    <t>620024</t>
  </si>
  <si>
    <t>LANDSCAPE MULCH</t>
  </si>
  <si>
    <t>719700</t>
  </si>
  <si>
    <t>INLAID PREFORMED THERMOPLASTIC ASPHALT PAVEMENT MARKING SYSTEM</t>
  </si>
  <si>
    <t>802914</t>
  </si>
  <si>
    <t>PRECAST CONCRETE ABUTMENTS</t>
  </si>
  <si>
    <t>802915</t>
  </si>
  <si>
    <t>PRECAST CONCRETE BENT CAPS</t>
  </si>
  <si>
    <t>903002</t>
  </si>
  <si>
    <t>SP &amp; 903</t>
  </si>
  <si>
    <t>IRRIGATION SYSTEM</t>
  </si>
  <si>
    <t>908504</t>
  </si>
  <si>
    <t>SP &amp; 908</t>
  </si>
  <si>
    <t>LANDSCAPE EDGING</t>
  </si>
  <si>
    <t>915905</t>
  </si>
  <si>
    <t>915906</t>
  </si>
  <si>
    <t>REPAIR OF CONCRETE PAVEMENT</t>
  </si>
  <si>
    <t>402111</t>
  </si>
  <si>
    <t>402601</t>
  </si>
  <si>
    <t>714248</t>
  </si>
  <si>
    <t>TRAFFIC SIGNAL MAST ARM AND POLE WITH FOUNDATION (40'-32')</t>
  </si>
  <si>
    <t>714796</t>
  </si>
  <si>
    <t>LED ROADWAY ILLUMINATION POLE (12,414 LUMENS, COBRA HEAD, SHOE BASE, 30')</t>
  </si>
  <si>
    <t>LATERAL SLIDE (SITE NO. 1)</t>
  </si>
  <si>
    <t>LATERAL SLIDE (SITE NO. 2)</t>
  </si>
  <si>
    <t>802314</t>
  </si>
  <si>
    <t>802414</t>
  </si>
  <si>
    <t>802515</t>
  </si>
  <si>
    <t>915907</t>
  </si>
  <si>
    <t>DESIGN BUILD PAYMENT</t>
  </si>
  <si>
    <t>915908</t>
  </si>
  <si>
    <t>CLEANING DEFACED SURFACES</t>
  </si>
  <si>
    <t>915909</t>
  </si>
  <si>
    <t>AUTOMATIC FLOODGATE CO____</t>
  </si>
  <si>
    <t>915910</t>
  </si>
  <si>
    <t>STEP-UP TRANSFORMER</t>
  </si>
  <si>
    <t>915911</t>
  </si>
  <si>
    <t>LIGHTING CONTACTOR PANEL MOUNTING BASE</t>
  </si>
  <si>
    <t>915912</t>
  </si>
  <si>
    <t>TRANSFORMER PAD</t>
  </si>
  <si>
    <t>732011</t>
  </si>
  <si>
    <t>SS &amp; 732</t>
  </si>
  <si>
    <t>732012</t>
  </si>
  <si>
    <t>SP, SS, &amp; 732</t>
  </si>
  <si>
    <t>732014</t>
  </si>
  <si>
    <t>732015</t>
  </si>
  <si>
    <t>734011</t>
  </si>
  <si>
    <t>SS &amp; 734</t>
  </si>
  <si>
    <t>915913</t>
  </si>
  <si>
    <t>REPAIR OF ASPHALT PAVEMENT (CO___)</t>
  </si>
  <si>
    <t>702094</t>
  </si>
  <si>
    <t>CELLULAR MODEM</t>
  </si>
  <si>
    <t>804003</t>
  </si>
  <si>
    <t>SS &amp; 804</t>
  </si>
  <si>
    <t>804013</t>
  </si>
  <si>
    <t>804023</t>
  </si>
  <si>
    <t>203015</t>
  </si>
  <si>
    <t>REMOVAL AND DISPOSAL OF UNDERGROUND STORAGE TANK SYSTEMS (10000 GAL. TO 15000 GAL.)</t>
  </si>
  <si>
    <t>203101</t>
  </si>
  <si>
    <t>BACKFILLING UNDERGROUND STORAGE TANK SYSTEMS</t>
  </si>
  <si>
    <t>203102</t>
  </si>
  <si>
    <t>EXCAVATION FOR UNDERGOUND STORAGE TANK SYSTEMS</t>
  </si>
  <si>
    <t>203103</t>
  </si>
  <si>
    <t>TREATMENT OR DISPOSAL OF EXCAVATED MATERIAL</t>
  </si>
  <si>
    <t>401002</t>
  </si>
  <si>
    <t>606003</t>
  </si>
  <si>
    <t>SIDE DRAIN CLEAN OUT</t>
  </si>
  <si>
    <t>634109</t>
  </si>
  <si>
    <t>CONCRETE CURB (TYPE SPECIAL)</t>
  </si>
  <si>
    <t>709040</t>
  </si>
  <si>
    <t>PVC COATED GALVANIZED STEEL CONDUIT (1.5")</t>
  </si>
  <si>
    <t>714735</t>
  </si>
  <si>
    <t>SUBMERSIBLE LUMINAIRE</t>
  </si>
  <si>
    <t>714797</t>
  </si>
  <si>
    <t>LED ROADWAY ILLUMINATION POLE (4,700 LUMENS, COBRA HEAD, SHOE BASE, 15')</t>
  </si>
  <si>
    <t>804004</t>
  </si>
  <si>
    <t>SP, SS, &amp; 804</t>
  </si>
  <si>
    <t>DO NOT MERGE TITLE OR COLUMN HEADERS (IT WILL BREAK THE FILTER)!!   ABSOLUTELY DO NOT UNDER ANY CIRCUMSTANCES "HIDE" A ROW ALWAYS USE THE FILTER INSTEAD!!!  HIDING A ROW WILL MAKE IT IMPOSSIBLE FOR THE ESTIMATOR TO IMPORT INTO PES.</t>
  </si>
  <si>
    <t>202223</t>
  </si>
  <si>
    <t>REMOVAL AND DISPOSAL OF TELEPHONE BOOTH</t>
  </si>
  <si>
    <t>202228</t>
  </si>
  <si>
    <t>REMOVAL AND DISPOSAL OF SPOILS</t>
  </si>
  <si>
    <t>210511</t>
  </si>
  <si>
    <t>402411</t>
  </si>
  <si>
    <t>MINERAL AGGREGATE FOR STRESS ABSORBING MEMBRANE INTERLAYER</t>
  </si>
  <si>
    <t>402412</t>
  </si>
  <si>
    <t>ASPHALT RUBBER FOR STRESS ABSORBING MEMBRANE INTERLAYER</t>
  </si>
  <si>
    <t>507801</t>
  </si>
  <si>
    <t>EPOXY PATCHING OF PORTLAND CEMENT CONCRETE PAVEMENT</t>
  </si>
  <si>
    <t>604070</t>
  </si>
  <si>
    <t>641056</t>
  </si>
  <si>
    <t>WHEELCHAIR RAMPS - ALTERATIONS (TYPE 6)</t>
  </si>
  <si>
    <t>804014</t>
  </si>
  <si>
    <t>805128</t>
  </si>
  <si>
    <t>STEEL SHELL PILING (30" DIAMETER)</t>
  </si>
  <si>
    <t>807017</t>
  </si>
  <si>
    <t>807019</t>
  </si>
  <si>
    <t>807231</t>
  </si>
  <si>
    <t>807234</t>
  </si>
  <si>
    <t>822010</t>
  </si>
  <si>
    <t>BRIDGE DECK REPAIR FOR LATEX MODIFIED CONCRETE OVERLAYS</t>
  </si>
  <si>
    <t>822025</t>
  </si>
  <si>
    <t>PENETRATING HEALER/SEALER</t>
  </si>
  <si>
    <t>904196</t>
  </si>
  <si>
    <t>8" X 3" TAPPING SLEEVE, 3" TAPPING VALVE WITH BOX</t>
  </si>
  <si>
    <t>904423</t>
  </si>
  <si>
    <t>RELOCATE EXISTING 5/8" X 3/4" WATER METER ON HIGH PRESSURE 2" MAIN</t>
  </si>
  <si>
    <t>905001</t>
  </si>
  <si>
    <t>UNDERPASS LUMINAIRE (5,400 LUMENS, 200-WATT EQ)</t>
  </si>
  <si>
    <t>905002</t>
  </si>
  <si>
    <t>LED ROADWAY ILLUMINATION POLE (32,000 LUMENS, TWIN COBRA HEAD,SHOE BASE, 25')</t>
  </si>
  <si>
    <t>905003</t>
  </si>
  <si>
    <t>LED ROADWAY ILLUMINATION POLE (400 LUMENS, COBRA HEAD,SHOE BASE, 40')</t>
  </si>
  <si>
    <t>905004</t>
  </si>
  <si>
    <t>LED ROADWAY ILLUMINATION POLE (32,000 LUMENS, COBRA HEAD,SHOE BASE, 45')</t>
  </si>
  <si>
    <t>905005</t>
  </si>
  <si>
    <t>LED ROADWAY ILLUMINATION POLE (32,000 LUMENS, COBRA HEAD,SHOE BASE, 50')</t>
  </si>
  <si>
    <t>905006</t>
  </si>
  <si>
    <t>LED ROADWAY ILLUMINATION POLE (32,000 LUMENS, COBRA HEAD,SHOE BASE, 60')</t>
  </si>
  <si>
    <t>905007</t>
  </si>
  <si>
    <t>LED ROADWAY ILLUMINATION POLE (32,000 LUMENS, COBRA HEAD,SHOE BASE, 64')</t>
  </si>
  <si>
    <t>905008</t>
  </si>
  <si>
    <t>LED ROADWAY ILLUMINATION POLE (32,000 LUMENS, COBRA HEAD,SHOE BASE, 68')</t>
  </si>
  <si>
    <t>905009</t>
  </si>
  <si>
    <t>LED ROADWAY ILLUMINATION POLE (32,000 LUMENS, COBRA HEAD,SHOE BASE, 70')</t>
  </si>
  <si>
    <t>905010</t>
  </si>
  <si>
    <t>LED ROADWAY ILLUMINATION POLE (32,000 LUMENS, COBRA HEAD,SHOE BASE, 72')</t>
  </si>
  <si>
    <t>905011</t>
  </si>
  <si>
    <t>LED ROADWAY ILLUMINATION POLE (32,000 LUMENS, COBRA HEAD,SHOE BASE, 74')</t>
  </si>
  <si>
    <t>915914</t>
  </si>
  <si>
    <t>REPAIR OF BRIDGE END TERMINAL</t>
  </si>
  <si>
    <t>915915</t>
  </si>
  <si>
    <t>REPAIR OF GUARDRAIL TERMINAL</t>
  </si>
  <si>
    <t>915916</t>
  </si>
  <si>
    <t>VERY EARLY STRENGTH CONCRETE PAVEMENT (__" UNIFORM THICKNESS)</t>
  </si>
  <si>
    <t>915917</t>
  </si>
  <si>
    <t>POTHOLING UTILITIES</t>
  </si>
  <si>
    <t>915918</t>
  </si>
  <si>
    <t>HIGH PERFORMANCE MARKING TAPE WHITE (_")</t>
  </si>
  <si>
    <t>915919</t>
  </si>
  <si>
    <t>HIGH PERFORMANCE MARKING TAPE YELLOW (_")</t>
  </si>
  <si>
    <t>915920</t>
  </si>
  <si>
    <t>HIGH PERFORMANCE MARKING TAPE (SKIP LINE) WHITE (_")</t>
  </si>
  <si>
    <t>603009</t>
  </si>
  <si>
    <t>SS &amp; 603</t>
  </si>
  <si>
    <t>603010</t>
  </si>
  <si>
    <t>SP, SS, &amp; 603</t>
  </si>
  <si>
    <t>606671</t>
  </si>
  <si>
    <t>18" POLYPROPYLENE PIPE</t>
  </si>
  <si>
    <t>606672</t>
  </si>
  <si>
    <t>24" POLYPROPYLENE PIPE</t>
  </si>
  <si>
    <t>606673</t>
  </si>
  <si>
    <t>30" POLYPROPYLENE PIPE</t>
  </si>
  <si>
    <t>606674</t>
  </si>
  <si>
    <t>36" POLYPROPYLENE PIPE</t>
  </si>
  <si>
    <t>606675</t>
  </si>
  <si>
    <t>42" POLYPROPYLENE PIPE</t>
  </si>
  <si>
    <t>606676</t>
  </si>
  <si>
    <t>48" POLYPROPYLENE PIPE</t>
  </si>
  <si>
    <t>606677</t>
  </si>
  <si>
    <t>60" POLYPROPYLENE PIPE</t>
  </si>
  <si>
    <t>718207</t>
  </si>
  <si>
    <t>REFLECTORIZED PAINT PAVEMENT MARKING (SHARED LANE MARKING)</t>
  </si>
  <si>
    <t>802801</t>
  </si>
  <si>
    <t>PRECAST DECK PANELS</t>
  </si>
  <si>
    <t>805601</t>
  </si>
  <si>
    <t>TEST PILE (HP 10X42)</t>
  </si>
  <si>
    <t>STRUCTURAL STEEL IN BEAM SPANS (A709, GR. 50W)</t>
  </si>
  <si>
    <t>STRUCTURAL STEEL IN BEAM SPANS (A709, GR. 50)</t>
  </si>
  <si>
    <t>STRUCTURAL STEEL IN PLATE GIRDER SPANS (A709, GR. 50)</t>
  </si>
  <si>
    <t>STRUCTURAL STEEL IN PLATE GIRDER SPANS (A709, GR. 50W)</t>
  </si>
  <si>
    <t>915921</t>
  </si>
  <si>
    <t>915922</t>
  </si>
  <si>
    <t>REMOVAL AND DISPOSAL OF PULL BOX</t>
  </si>
  <si>
    <t>915923</t>
  </si>
  <si>
    <t>SELF DRILLING SUPERNAILS</t>
  </si>
  <si>
    <t>915924</t>
  </si>
  <si>
    <t>SUPERNAIL VERIFICATION TESTING</t>
  </si>
  <si>
    <t>915925</t>
  </si>
  <si>
    <t>SUPERNAIL PROOF TESTING</t>
  </si>
  <si>
    <t>915926</t>
  </si>
  <si>
    <t>WET MIX REINFORCED SHOTCRETE</t>
  </si>
  <si>
    <t>915927</t>
  </si>
  <si>
    <t>RELOCATE EXISTING __" WATER METER ON HIGH PRESSURE __" MAIN</t>
  </si>
  <si>
    <t>915928</t>
  </si>
  <si>
    <t>RELOCATE EXISTING __" WATER METER AND HIGH PRESSURE REGULATING VALVE ON HIGH PRESSURE __" MAIN</t>
  </si>
  <si>
    <t>915929</t>
  </si>
  <si>
    <t>SAMPLING STATION</t>
  </si>
  <si>
    <t>915930</t>
  </si>
  <si>
    <t>__" PRESSURE REDUCING VALVE</t>
  </si>
  <si>
    <t>915931</t>
  </si>
  <si>
    <t>SOIL NAIL TIEBACK</t>
  </si>
  <si>
    <t>915932</t>
  </si>
  <si>
    <t>W SECTION SOLDIER PILE (50LB/LF)</t>
  </si>
  <si>
    <t>915933</t>
  </si>
  <si>
    <t>FABRICATED SOLDIER PILE (___)</t>
  </si>
  <si>
    <t>915934</t>
  </si>
  <si>
    <t>SHOTCRETE FASCIA</t>
  </si>
  <si>
    <t>401004</t>
  </si>
  <si>
    <t>FOG SEAL (TYPE 1)</t>
  </si>
  <si>
    <t>401005</t>
  </si>
  <si>
    <t>FOG SEAL (TYPE 2)</t>
  </si>
  <si>
    <t>401006</t>
  </si>
  <si>
    <t>FOG SEAL (TYPE 3)</t>
  </si>
  <si>
    <t>401007</t>
  </si>
  <si>
    <t>FOG SEAL (TYPE 4)</t>
  </si>
  <si>
    <t>402113</t>
  </si>
  <si>
    <t>402121</t>
  </si>
  <si>
    <t>402122</t>
  </si>
  <si>
    <t>402123</t>
  </si>
  <si>
    <t>402124</t>
  </si>
  <si>
    <t>402125</t>
  </si>
  <si>
    <t>415041</t>
  </si>
  <si>
    <t>604027</t>
  </si>
  <si>
    <t>606695</t>
  </si>
  <si>
    <t>42" PVC PIPE</t>
  </si>
  <si>
    <t>606696</t>
  </si>
  <si>
    <t>48" PVC PIPE</t>
  </si>
  <si>
    <t>210210</t>
  </si>
  <si>
    <t>SS &amp; 210</t>
  </si>
  <si>
    <t>210213</t>
  </si>
  <si>
    <t>SP, SS, &amp; 210</t>
  </si>
  <si>
    <t>HYDRODEMOLITION - CLASS 1</t>
  </si>
  <si>
    <t>HYDRODEMOLITION - CLASS 2</t>
  </si>
  <si>
    <t>202049</t>
  </si>
  <si>
    <t>510010</t>
  </si>
  <si>
    <t>SS &amp; 510</t>
  </si>
  <si>
    <t>SS &amp; 729</t>
  </si>
  <si>
    <t>SP, SS, &amp; 729</t>
  </si>
  <si>
    <t>731011</t>
  </si>
  <si>
    <t>SS &amp; 731</t>
  </si>
  <si>
    <t>731012</t>
  </si>
  <si>
    <t>731013</t>
  </si>
  <si>
    <t>731031</t>
  </si>
  <si>
    <t>731069</t>
  </si>
  <si>
    <t>SP, SS, &amp; 731</t>
  </si>
  <si>
    <t>731071</t>
  </si>
  <si>
    <t>731072</t>
  </si>
  <si>
    <t>731073</t>
  </si>
  <si>
    <t>731074</t>
  </si>
  <si>
    <t>731075</t>
  </si>
  <si>
    <t>805710</t>
  </si>
  <si>
    <t>CROSSHOLE SONIC LOGGING (60" DIAMETER)</t>
  </si>
  <si>
    <t>820030</t>
  </si>
  <si>
    <t>820031</t>
  </si>
  <si>
    <t>905200</t>
  </si>
  <si>
    <t>UNDERPASS LUMINAIRE (4,000 LUMENS)</t>
  </si>
  <si>
    <t>905201</t>
  </si>
  <si>
    <t>LED ROADWAY ILLUMINATION POLE (25,000 LUMENS, COBRA HEAD, SHOE BASE, 25')</t>
  </si>
  <si>
    <t>905202</t>
  </si>
  <si>
    <t>LED ROADWAY ILLUMINATION POLE (25,000 LUMENS, COBRA HEAD, SHOE BASE, 40')</t>
  </si>
  <si>
    <t>905203</t>
  </si>
  <si>
    <t>LED ROADWAY ILLUMINATION POLE (25,000 LUMENS, COBRA HEAD, SHOE BASE, 45')</t>
  </si>
  <si>
    <t>905204</t>
  </si>
  <si>
    <t>LED ROADWAY ILLUMINATION POLE (25,000 LUMENS, COBRA HEAD, SHOE BASE, 50')</t>
  </si>
  <si>
    <t>905205</t>
  </si>
  <si>
    <t>LED ROADWAY ILLUMINATION POLE (25,000 LUMENS, COBRA HEAD, SHOE BASE, 60')</t>
  </si>
  <si>
    <t>905206</t>
  </si>
  <si>
    <t>LED ROADWAY ILLUMINATION POLE (25,000 LUMENS, COBRA HEAD, SHOE BASE, 64')</t>
  </si>
  <si>
    <t>905207</t>
  </si>
  <si>
    <t>LED ROADWAY ILLUMINATION POLE (25,000 LUMENS, COBRA HEAD, SHOE BASE, 68')</t>
  </si>
  <si>
    <t>905208</t>
  </si>
  <si>
    <t>LED ROADWAY ILLUMINATION POLE (25,000 LUMENS, COBRA HEAD, SHOE BASE, 70')</t>
  </si>
  <si>
    <t>905209</t>
  </si>
  <si>
    <t>LED ROADWAY ILLUMINATION POLE (25,000 LUMENS, COBRA HEAD, SHOE BASE, 72')</t>
  </si>
  <si>
    <t>905210</t>
  </si>
  <si>
    <t>LED ROADWAY ILLUMINATION POLE (25,000 LUMENS, COBRA HEAD, SHOE BASE, 74')</t>
  </si>
  <si>
    <t>915935</t>
  </si>
  <si>
    <t>915936</t>
  </si>
  <si>
    <t>TEXTURED GEOMEMBRANE</t>
  </si>
  <si>
    <t>201255</t>
  </si>
  <si>
    <t>202904</t>
  </si>
  <si>
    <t>REMOVAL AND DISPOSAL OF PIER PROTECTION (WATERWAY)</t>
  </si>
  <si>
    <t>210801</t>
  </si>
  <si>
    <t>LINEAR GRADING</t>
  </si>
  <si>
    <t>503113</t>
  </si>
  <si>
    <t>SP &amp; 503</t>
  </si>
  <si>
    <t>CONTINUOUSLY REINFORCED CONCRETE  PAVEMENT (13" UNIFORM THICKNESS)</t>
  </si>
  <si>
    <t>510101</t>
  </si>
  <si>
    <t>SP, SS, &amp; 510</t>
  </si>
  <si>
    <t>510111</t>
  </si>
  <si>
    <t>GRINDING PORTLAND CEMENT CONCRETE PAVEMENT (SPECIAL)</t>
  </si>
  <si>
    <t>606389</t>
  </si>
  <si>
    <t>120" POLYMER PRECOATED METALLIC COATED CORRUGATED STEEL PIPE CULVERT (12 GAUGE)</t>
  </si>
  <si>
    <t>606479</t>
  </si>
  <si>
    <t>18" SLOTTED CORRUGATED STEEL PIPE DRAIN</t>
  </si>
  <si>
    <t>606616</t>
  </si>
  <si>
    <t>105" X 88" POLYMER PRECOATED METALLIC COATED CORRUGATED STEEL ARCH PIPE CULVERT (12 GAUGE)</t>
  </si>
  <si>
    <t>701156</t>
  </si>
  <si>
    <t>SYSTEM LOCAL CONTROLLER TS2-TYPE 2, E-NET (16 PHASES)</t>
  </si>
  <si>
    <t>701603</t>
  </si>
  <si>
    <t>701921</t>
  </si>
  <si>
    <t>GROUND MOUNTED ITS CABINET</t>
  </si>
  <si>
    <t>701922</t>
  </si>
  <si>
    <t>WALL MOUNTED ITS CABINET</t>
  </si>
  <si>
    <t>701923</t>
  </si>
  <si>
    <t>POLE MOUNTED ITS CABINET</t>
  </si>
  <si>
    <t>702050</t>
  </si>
  <si>
    <t>RAILROAD PREEMPTION INTERCONNECT SYSTEM</t>
  </si>
  <si>
    <t>708594</t>
  </si>
  <si>
    <t>COMMUNICATION CABLE, FIBER (12 CHANNEL)</t>
  </si>
  <si>
    <t>708701</t>
  </si>
  <si>
    <t>ELECTRICAL CONDUCTORS-IN-CONDUIT (1C/1 A.W.G.)</t>
  </si>
  <si>
    <t>708703</t>
  </si>
  <si>
    <t>ELECTRICAL CONDUCTORS-IN-CONDUIT (1C/3 A.W.G.)</t>
  </si>
  <si>
    <t>708704</t>
  </si>
  <si>
    <t>ELECTRICAL CONDUCTORS-IN-CONDUIT (1C/4 A.W.G.)</t>
  </si>
  <si>
    <t>708721</t>
  </si>
  <si>
    <t>ELECTRICAL CONDUCTORS-IN-CONDUIT (2C/1 A.W.G.)</t>
  </si>
  <si>
    <t>708723</t>
  </si>
  <si>
    <t>ELECTRICAL CONDUCTORS-IN-CONDUIT (2C/3 A.W.G.)</t>
  </si>
  <si>
    <t>708801</t>
  </si>
  <si>
    <t>ELECTRICAL CONDUCTORS-IN-CONDUIT (1C/0 A.W.G., E.G.C)</t>
  </si>
  <si>
    <t>708903</t>
  </si>
  <si>
    <t>ELECTRICAL CONDUCTORS-IN-CONDUIT (1C/000 A.W.G.)</t>
  </si>
  <si>
    <t>708933</t>
  </si>
  <si>
    <t>ELECTRICAL CONDUCTORS-IN-CONDUIT (3C/000 A.W.G.)</t>
  </si>
  <si>
    <t>709043</t>
  </si>
  <si>
    <t>PVC COATED GALVANIZED STEEL CONDUIT (3")</t>
  </si>
  <si>
    <t>714017</t>
  </si>
  <si>
    <t>TRAFFIC SIGNAL MAST ARM AND POLE WITH FOUNDATION (17')</t>
  </si>
  <si>
    <t>715130</t>
  </si>
  <si>
    <t>719505</t>
  </si>
  <si>
    <t>ENHANCED THERMOPLASTIC PAVEMENT MARKING WHITE (12")</t>
  </si>
  <si>
    <t>724144</t>
  </si>
  <si>
    <t>724401</t>
  </si>
  <si>
    <t>BRIDGE POST MOUNTED SIGN SUPPORT</t>
  </si>
  <si>
    <t>733058</t>
  </si>
  <si>
    <t>VIDEO PROCESSOR, EDGE CARD (1 CAMERA)</t>
  </si>
  <si>
    <t>802851</t>
  </si>
  <si>
    <t>8'-10" EXT. PREFAB. MODULE</t>
  </si>
  <si>
    <t>802852</t>
  </si>
  <si>
    <t>8'-10" EXT. PREFAB. MODULE W/ TURNDOWN</t>
  </si>
  <si>
    <t>802853</t>
  </si>
  <si>
    <t>8'-10" INT. PREFAB. MODULE</t>
  </si>
  <si>
    <t>802854</t>
  </si>
  <si>
    <t>8'-10" INT. PREFAB. MODULE W/ TURNDOWN</t>
  </si>
  <si>
    <t>802855</t>
  </si>
  <si>
    <t>7'-10" INT. PREFAB. MODULE</t>
  </si>
  <si>
    <t>802856</t>
  </si>
  <si>
    <t>7'-10" INT. PREFAB. MODULE W/ TURNDOWN</t>
  </si>
  <si>
    <t>802909</t>
  </si>
  <si>
    <t>SURFACE PATCHING</t>
  </si>
  <si>
    <t>802910</t>
  </si>
  <si>
    <t>SPALL REPAIR</t>
  </si>
  <si>
    <t>805090</t>
  </si>
  <si>
    <t>PERMANENT STEEL CASING (90" DIAMETER)</t>
  </si>
  <si>
    <t>805448</t>
  </si>
  <si>
    <t>ISOLATION CASING (42" DIAMETER)</t>
  </si>
  <si>
    <t>805884</t>
  </si>
  <si>
    <t>THERMAL INTEGRITY PROFILING (84" DIA.)</t>
  </si>
  <si>
    <t>807010</t>
  </si>
  <si>
    <t>STRUCTURAL STEEL IN BEAM SPANS (A709, GR. 36)</t>
  </si>
  <si>
    <t>811002</t>
  </si>
  <si>
    <t>SHEET PILES (PS31)</t>
  </si>
  <si>
    <t>901237</t>
  </si>
  <si>
    <t>JOINT TAPE WITH TRENCHING (36")</t>
  </si>
  <si>
    <t>901309</t>
  </si>
  <si>
    <t>OVERHEAD DDMS ASSEMBLY</t>
  </si>
  <si>
    <t>TRAFFIC BUTTONS (WHITE)</t>
  </si>
  <si>
    <t>901320</t>
  </si>
  <si>
    <t>LANE-USE CONTROL SIGNAL ASSEMBLY</t>
  </si>
  <si>
    <t>904873</t>
  </si>
  <si>
    <t>30" PUSH ON JOINT DUCTILE IRON PIPE WATER MAIN, CLASS 50</t>
  </si>
  <si>
    <t>904874</t>
  </si>
  <si>
    <t>12" RESTRAINED JOINT DUCTILE IRON PIPE WATER MAIN, CLASS 50</t>
  </si>
  <si>
    <t>904875</t>
  </si>
  <si>
    <t>3" RESTRAINED JOINT PVC PIPE (YELLOWMINE)</t>
  </si>
  <si>
    <t>904876</t>
  </si>
  <si>
    <t>JACK AND BORE 48" STEEL ENCASEMENT PIPE</t>
  </si>
  <si>
    <t>904877</t>
  </si>
  <si>
    <t>JACK AND BORE 24" STEEL ENCASEMENT PIPE</t>
  </si>
  <si>
    <t>904878</t>
  </si>
  <si>
    <t>JACK AND BORE 16" STEEL ENCASEMENT PIPE</t>
  </si>
  <si>
    <t>904879</t>
  </si>
  <si>
    <t>48" STEEL ENCASEMENT PIPE (OPEN CUT METHOD)</t>
  </si>
  <si>
    <t>904880</t>
  </si>
  <si>
    <t>16" STEEL ENCASEMENT PIPE (OPEN CUT METHOD)</t>
  </si>
  <si>
    <t>904881</t>
  </si>
  <si>
    <t>EXTEND EXISTING 60" STEEL ENCASEMENT PIPE</t>
  </si>
  <si>
    <t>904882</t>
  </si>
  <si>
    <t>EXTEND EXISTING 54" STEEL ENCASEMENT PIPE</t>
  </si>
  <si>
    <t>904883</t>
  </si>
  <si>
    <t>EXTEND EXISTING 16" STEEL ENCASEMENT PIPE</t>
  </si>
  <si>
    <t>904884</t>
  </si>
  <si>
    <t>INSTALL/CUT-IN 36" X 30" DI ANCHOR TEE</t>
  </si>
  <si>
    <t>904885</t>
  </si>
  <si>
    <t>INSTALL/CUT-IN 30" X 30" DI ANCHOR TEE</t>
  </si>
  <si>
    <t>904886</t>
  </si>
  <si>
    <t>16" X 12" DIMJ ANCHOR TEE AND APPURTENANCES</t>
  </si>
  <si>
    <t>904887</t>
  </si>
  <si>
    <t>12" X 12" DIMJ ANCHOR TEE AND APPURTENANCES</t>
  </si>
  <si>
    <t>904888</t>
  </si>
  <si>
    <t>12" X 8" DIMJ ANCHOR TEE AND APPURTENANCES</t>
  </si>
  <si>
    <t>904889</t>
  </si>
  <si>
    <t>8" X 8" DIMJ ANCHOR TEE AND APPURTENANCES</t>
  </si>
  <si>
    <t>904890</t>
  </si>
  <si>
    <t>16" X 16" DI MJ TAPPING SLEEVE W/ 16" RS GATE VALVE</t>
  </si>
  <si>
    <t>904891</t>
  </si>
  <si>
    <t>12" X 12" DI MJ TAPPING SLEEVE W/ 12" RS GATE VALVE</t>
  </si>
  <si>
    <t>904892</t>
  </si>
  <si>
    <t>8" X 8" DI MJ TAPPING SLEEVE W/ 8" RS GATE VALVE</t>
  </si>
  <si>
    <t>904893</t>
  </si>
  <si>
    <t>16" X 8" SWING CONNECTION</t>
  </si>
  <si>
    <t>904894</t>
  </si>
  <si>
    <t>12" X 8" SWING CONNECTION</t>
  </si>
  <si>
    <t>904895</t>
  </si>
  <si>
    <t>30" RS INLINE GATE VALVE AND APPURTENANCES</t>
  </si>
  <si>
    <t>904896</t>
  </si>
  <si>
    <t>16" RS INLINE GATE VALVE AND APPURTENANCES</t>
  </si>
  <si>
    <t>904897</t>
  </si>
  <si>
    <t>12" RS INLINE GATE VALVE AND APPURTENANCES</t>
  </si>
  <si>
    <t>904898</t>
  </si>
  <si>
    <t>8" RS INLINE GATE VALVE AND APPURTENANCES</t>
  </si>
  <si>
    <t>904899</t>
  </si>
  <si>
    <t>30" - 90 DEGREE OR LESS DIMJ BEND</t>
  </si>
  <si>
    <t>904900</t>
  </si>
  <si>
    <t>16" - 90 DEGREE OR LESS DIMJ BEND</t>
  </si>
  <si>
    <t>904901</t>
  </si>
  <si>
    <t>12" - 90 DEGREE OR LESS DIMJ BEND</t>
  </si>
  <si>
    <t>904902</t>
  </si>
  <si>
    <t>8" - 90 DEGREE OR LESS DIMJ BEND</t>
  </si>
  <si>
    <t>904903</t>
  </si>
  <si>
    <t>12" X 8" REDUCER WITH ANCHOR COLLAR AND APPURTENANCES</t>
  </si>
  <si>
    <t>904904</t>
  </si>
  <si>
    <t>STANDARD FIRE HYDRANT ASSEMBLY (OFF 12" MAIN)</t>
  </si>
  <si>
    <t>904905</t>
  </si>
  <si>
    <t>STANDARD FIRE HYDRANT ASSEMBLY (OFF 8" MAIN)</t>
  </si>
  <si>
    <t>904906</t>
  </si>
  <si>
    <t>36" CUT AND PLUG MAIN</t>
  </si>
  <si>
    <t>904907</t>
  </si>
  <si>
    <t>30" CUT AND PLUG MAIN</t>
  </si>
  <si>
    <t>904908</t>
  </si>
  <si>
    <t>16" CUT AND PLUG MAIN</t>
  </si>
  <si>
    <t>904909</t>
  </si>
  <si>
    <t>12" CUT AND PLUG MAIN</t>
  </si>
  <si>
    <t>904910</t>
  </si>
  <si>
    <t>8" CUT AND PLUG MAIN</t>
  </si>
  <si>
    <t>904911</t>
  </si>
  <si>
    <t>16" ANCHOR COLLAR AND APPURTENANCES</t>
  </si>
  <si>
    <t>904912</t>
  </si>
  <si>
    <t>12" ANCHOR COLLAR AND APPURTENANCES</t>
  </si>
  <si>
    <t>904913</t>
  </si>
  <si>
    <t>8" ANCHOR COLLAR AND APPURTENANCES</t>
  </si>
  <si>
    <t>904914</t>
  </si>
  <si>
    <t>3" MAIN CONNECTION</t>
  </si>
  <si>
    <t>904915</t>
  </si>
  <si>
    <t>PLUG EXISTING 12" MAIN AT EXISTING TEE</t>
  </si>
  <si>
    <t>904916</t>
  </si>
  <si>
    <t>INSTALL 3" DI CAP ON NEW 3" PVC MAIN</t>
  </si>
  <si>
    <t>904917</t>
  </si>
  <si>
    <t>2" FILL CONNECTION AND APPURTENANCES</t>
  </si>
  <si>
    <t>904918</t>
  </si>
  <si>
    <t>2" BLOW-OFF/SAMPLE POINT AT END OF 12" MAIN</t>
  </si>
  <si>
    <t>904919</t>
  </si>
  <si>
    <t>2" BLOW-OFF/SAMPLE POINT AND APPURTENANCES</t>
  </si>
  <si>
    <t>904920</t>
  </si>
  <si>
    <t>1" BLOW-OFF/SAMPLE POINT AND APPURTENANCES</t>
  </si>
  <si>
    <t>904921</t>
  </si>
  <si>
    <t>5/8" METER SERVICE (SINGLE SETTING) SHORT SIDE</t>
  </si>
  <si>
    <t>904922</t>
  </si>
  <si>
    <t>1" METER SERVICE (SINGLE SETTING) SHORT SIDE</t>
  </si>
  <si>
    <t>904923</t>
  </si>
  <si>
    <t>2" METER SERVICE - SHORT SIDE</t>
  </si>
  <si>
    <t>904924</t>
  </si>
  <si>
    <t>REPLACE SS SERVICE WITH PRESSURE PIPE</t>
  </si>
  <si>
    <t>904925</t>
  </si>
  <si>
    <t>SS MAIN CROSSING WATERTIGHT ENCASE. PIPE</t>
  </si>
  <si>
    <t>904926</t>
  </si>
  <si>
    <t>CONCRETE PROTECTIVE CAP (9" U.T.)</t>
  </si>
  <si>
    <t>904927</t>
  </si>
  <si>
    <t>REMOVE EXISTING 30" DI MAIN</t>
  </si>
  <si>
    <t>904928</t>
  </si>
  <si>
    <t>HILLSIDE EROSION CONTROL</t>
  </si>
  <si>
    <t>904929</t>
  </si>
  <si>
    <t>904930</t>
  </si>
  <si>
    <t>ALL PAVED SURFACES (HIGH TRAFFIC AREAS)</t>
  </si>
  <si>
    <t>904931</t>
  </si>
  <si>
    <t>ALL PAVED SURFACES (LOW TRAFFIC AREAS)</t>
  </si>
  <si>
    <t>904932</t>
  </si>
  <si>
    <t>FILL ABANDONED MAINS W/ FLOWABLE FILL (ABANDON-IN-PLACE)</t>
  </si>
  <si>
    <t>904933</t>
  </si>
  <si>
    <t>TREE/STUMP REMOVAL AND HAUL OFF</t>
  </si>
  <si>
    <t>904934</t>
  </si>
  <si>
    <t>HARD DIGGING</t>
  </si>
  <si>
    <t>904935</t>
  </si>
  <si>
    <t>EROSION &amp; SEDIMENT CONTROL</t>
  </si>
  <si>
    <t>904936</t>
  </si>
  <si>
    <t>INSURANCE &amp; BONDS</t>
  </si>
  <si>
    <t>905301</t>
  </si>
  <si>
    <t>ROADWAY ILLUMINATION POLE (TYPE A, GROUND, 40')</t>
  </si>
  <si>
    <t>905302</t>
  </si>
  <si>
    <t>ROADWAY ILLUMINATION POLE (TYPE A, PEDESTAL, 40')</t>
  </si>
  <si>
    <t>905401</t>
  </si>
  <si>
    <t>LED ROADWAY ILLUMINATION POLE (COBRA HEAD, T-BASE, 40')</t>
  </si>
  <si>
    <t>905501</t>
  </si>
  <si>
    <t>LED ROADWAY ILLUMINATION POLE (COBRA HEAD, SHOE BASE, 40')</t>
  </si>
  <si>
    <t>915937</t>
  </si>
  <si>
    <t>PROJECT SUPERINTENDENT</t>
  </si>
  <si>
    <t>915938</t>
  </si>
  <si>
    <t/>
  </si>
  <si>
    <t>B PART TIME CHARGE</t>
  </si>
  <si>
    <t>915939</t>
  </si>
  <si>
    <t>ENHANCED THERMOPLASTIC PAVEMENT MARKING (__")</t>
  </si>
  <si>
    <t>915940</t>
  </si>
  <si>
    <t>HEAT FUSED THERMOPLASTIC PAVEMENT MARKING WORDS (__)</t>
  </si>
  <si>
    <t>915941</t>
  </si>
  <si>
    <t>HEAT FUSED THERMOPLASTIC PAVEMENT MARKING ARROWS</t>
  </si>
  <si>
    <t>915942</t>
  </si>
  <si>
    <t>PERMANENT RETAINER OF TYPE D EXPANSION SHOE</t>
  </si>
  <si>
    <t>915943</t>
  </si>
  <si>
    <t>REPAIR OF CONCRETE TRANSITION WALL</t>
  </si>
  <si>
    <t>915944</t>
  </si>
  <si>
    <t>PROCESSING CEMENT TREATED BASE COURSE (__" UNIFORM THICKNESS)</t>
  </si>
  <si>
    <t>915945</t>
  </si>
  <si>
    <t>SOIL AGGREGATE IN CEMENT TREATED BASE COURSE (__" COMPACTED DEPTH)</t>
  </si>
  <si>
    <t>915946</t>
  </si>
  <si>
    <t>JOINT DENSITY ADJUSTMENT</t>
  </si>
  <si>
    <t>501408</t>
  </si>
  <si>
    <t>VERY EARLY STRENGTH CONCRETE PAVEMENT (8" UNIFORM THICKNESS)</t>
  </si>
  <si>
    <t>606732</t>
  </si>
  <si>
    <t>57" X 39" SIDE DRAIN</t>
  </si>
  <si>
    <t>611034</t>
  </si>
  <si>
    <t>611107</t>
  </si>
  <si>
    <t>UNDERDRAIN REHABILITATION - MAIN LINE</t>
  </si>
  <si>
    <t>611115</t>
  </si>
  <si>
    <t>UNDERDRAIN REHABILITATION - LATERALS</t>
  </si>
  <si>
    <t>708595</t>
  </si>
  <si>
    <t>COMMUNICATION CABLE, FIBER (72 CHANNEL)</t>
  </si>
  <si>
    <t>709044</t>
  </si>
  <si>
    <t>PVC COATED GALVANIZED STEEL CONDUIT (4")</t>
  </si>
  <si>
    <t>709071</t>
  </si>
  <si>
    <t>INNERDUCT CONDUIT (1")</t>
  </si>
  <si>
    <t>309402</t>
  </si>
  <si>
    <t>SS &amp; 309</t>
  </si>
  <si>
    <t>309403</t>
  </si>
  <si>
    <t>309404</t>
  </si>
  <si>
    <t>309405</t>
  </si>
  <si>
    <t>309406</t>
  </si>
  <si>
    <t>309407</t>
  </si>
  <si>
    <t>309408</t>
  </si>
  <si>
    <t>309409</t>
  </si>
  <si>
    <t>309410</t>
  </si>
  <si>
    <t>309411</t>
  </si>
  <si>
    <t>309412</t>
  </si>
  <si>
    <t>309413</t>
  </si>
  <si>
    <t>309414</t>
  </si>
  <si>
    <t>309415</t>
  </si>
  <si>
    <t>309416</t>
  </si>
  <si>
    <t>309417</t>
  </si>
  <si>
    <t>309418</t>
  </si>
  <si>
    <t>309419</t>
  </si>
  <si>
    <t>309420</t>
  </si>
  <si>
    <t>309421</t>
  </si>
  <si>
    <t>309422</t>
  </si>
  <si>
    <t>309423</t>
  </si>
  <si>
    <t>309424</t>
  </si>
  <si>
    <t>309425</t>
  </si>
  <si>
    <t>309429</t>
  </si>
  <si>
    <t>SP, SS, &amp; 309</t>
  </si>
  <si>
    <t>309440</t>
  </si>
  <si>
    <t>412016</t>
  </si>
  <si>
    <t>606064</t>
  </si>
  <si>
    <t>606650</t>
  </si>
  <si>
    <t>87” x 63” ZINC COATED (GALVANIZED) CORRUGATED STEEL ARCH PIPE CULVERTS (14 GAUGE)</t>
  </si>
  <si>
    <t>606715</t>
  </si>
  <si>
    <t>606716</t>
  </si>
  <si>
    <t>607901</t>
  </si>
  <si>
    <t>616011</t>
  </si>
  <si>
    <t>54" AUTOMATIC FLOODGATES</t>
  </si>
  <si>
    <t>619299</t>
  </si>
  <si>
    <t>STEEL FENCE</t>
  </si>
  <si>
    <t>619601</t>
  </si>
  <si>
    <t>WELDED PIPE FENCE</t>
  </si>
  <si>
    <t>619712</t>
  </si>
  <si>
    <t>WELDED PIPE GATES (12')</t>
  </si>
  <si>
    <t>619820</t>
  </si>
  <si>
    <t>CANTILEVER CHAIN LINK GATE ASSEMBLY WITH BARBED WIRE (20')</t>
  </si>
  <si>
    <t>625017</t>
  </si>
  <si>
    <t>626201</t>
  </si>
  <si>
    <t>EROSION CONTROL BLANKET</t>
  </si>
  <si>
    <t>633103</t>
  </si>
  <si>
    <t>EXPOSED AGGREGATE CONCRETE WALKS</t>
  </si>
  <si>
    <t>633211</t>
  </si>
  <si>
    <t>HAND RAILING (TYPE SPECIAL)</t>
  </si>
  <si>
    <t>633401</t>
  </si>
  <si>
    <t>CONCRETE FLUME (3')</t>
  </si>
  <si>
    <t>633501</t>
  </si>
  <si>
    <t>SIDEWALK UNDERDRAIN</t>
  </si>
  <si>
    <t>633601</t>
  </si>
  <si>
    <t>WHEEL STOPS</t>
  </si>
  <si>
    <t>641042</t>
  </si>
  <si>
    <t>SP &amp; 641</t>
  </si>
  <si>
    <t>711011</t>
  </si>
  <si>
    <t>711012</t>
  </si>
  <si>
    <t>714185</t>
  </si>
  <si>
    <t>TRAFFIC SIGNAL MAST ARM AND POLE WITH FOUNDATION (32'-22')</t>
  </si>
  <si>
    <t>714798</t>
  </si>
  <si>
    <t>LED ROADWAY ILLUMINATION POLE (14,000 LUMENS, COBRA HEAD, SHOE BASE, 30')</t>
  </si>
  <si>
    <t>714799</t>
  </si>
  <si>
    <t>LED ROADWAY ILLUMINATION POLE (6,000 LUMENS, COBRA HEAD, SHOE BASE, 30')</t>
  </si>
  <si>
    <t>721201</t>
  </si>
  <si>
    <t>CAR BAY MARKING DOTS</t>
  </si>
  <si>
    <t>729458</t>
  </si>
  <si>
    <t>CHANNEL POST SIGN SUPPORT (TYPE U-2(8))</t>
  </si>
  <si>
    <t>802236</t>
  </si>
  <si>
    <t>RETAINING WALL WITH FORMLINER AND COLOR ADDITIVE</t>
  </si>
  <si>
    <t>802723</t>
  </si>
  <si>
    <t>PRESTRESSED CONCRETE BOX BEAMS (24" X 36")</t>
  </si>
  <si>
    <t>821071</t>
  </si>
  <si>
    <t>901115</t>
  </si>
  <si>
    <t>ANIMAL PASSAGE SHELF FURNISH &amp; INSTALL</t>
  </si>
  <si>
    <t>901116</t>
  </si>
  <si>
    <t>901117</t>
  </si>
  <si>
    <t>ANIMAL PASSAGE SHELF REMOVE &amp; DISPOSE</t>
  </si>
  <si>
    <t>901224</t>
  </si>
  <si>
    <t>JOINT TAPE (24")</t>
  </si>
  <si>
    <t>905115</t>
  </si>
  <si>
    <t>LED ROADWAY ILLUMINATION POLE (4,000 LUMENS, COBRA HEAD, SHOE BASE, 15')</t>
  </si>
  <si>
    <t>905120</t>
  </si>
  <si>
    <t>LED ROADWAY ILLUMINATION POLE (4,000 LUMENS, COBRA HEAD, SHOE BASE, 20')</t>
  </si>
  <si>
    <t>905125</t>
  </si>
  <si>
    <t>LED ROADWAY ILLUMINATION POLE (4,000 LUMENS, COBRA HEAD, SHOE BASE, 25')</t>
  </si>
  <si>
    <t>915947</t>
  </si>
  <si>
    <t>REMOVAL AND DISPOSAL OF ___________</t>
  </si>
  <si>
    <t>915948</t>
  </si>
  <si>
    <t>SELF-LEVELING JOINT AND CRACK SEALANT (TYPE __)</t>
  </si>
  <si>
    <t>915949</t>
  </si>
  <si>
    <t>BRIDGE JOINT SEAL SYSTEM</t>
  </si>
  <si>
    <t>915950</t>
  </si>
  <si>
    <t>FURNISH EPOXY POLYMER CONCRETE MATERIAL</t>
  </si>
  <si>
    <t>915951</t>
  </si>
  <si>
    <t>PLACE EPOXY POLYMER CONCRETE OVERLAY</t>
  </si>
  <si>
    <t>915952</t>
  </si>
  <si>
    <t>NATURALLY OCCURRING RADIOACTIVE MATERIAL SCANNING</t>
  </si>
  <si>
    <t>ANIMAL PASSAGE SHELF REMOVE &amp; REINSTALL</t>
  </si>
  <si>
    <t>402600</t>
  </si>
  <si>
    <t>ASPHALT EMULSION</t>
  </si>
  <si>
    <t>503012</t>
  </si>
  <si>
    <t>CONTINUOUSLY REINFORCED CONCRETE PAVEMENT (12" UNIFORM THICKNESS)</t>
  </si>
  <si>
    <t>507214</t>
  </si>
  <si>
    <t>605016</t>
  </si>
  <si>
    <t>CONCRETE DITCH PAVING (TYPE FLUME)</t>
  </si>
  <si>
    <t>609103</t>
  </si>
  <si>
    <t>MODIFYING EXISTING DROP INLET</t>
  </si>
  <si>
    <t>609303</t>
  </si>
  <si>
    <t>DROP INLET CLEAN OUT</t>
  </si>
  <si>
    <t>701160</t>
  </si>
  <si>
    <t>DUAL MODE MASTER/SYSTEM LOCAL CONTROLLER TS 2-TYPE 2, E-NET (8 PHASES)</t>
  </si>
  <si>
    <t>701161</t>
  </si>
  <si>
    <t>DUAL MODE MASTER/SYSTEM LOCAL CONTROLLER - FIBER (8 PHASES)</t>
  </si>
  <si>
    <t>704013</t>
  </si>
  <si>
    <t>VEHICLE DETECTOR CABINET</t>
  </si>
  <si>
    <t>714286</t>
  </si>
  <si>
    <t>TRAFFIC SIGNAL MAST ARM AND POLE WITH FOUNDATION (44'-36')</t>
  </si>
  <si>
    <t>715030</t>
  </si>
  <si>
    <t>MONO POLE (30')</t>
  </si>
  <si>
    <t>715050</t>
  </si>
  <si>
    <t>MONO POLE (50')</t>
  </si>
  <si>
    <t>716145</t>
  </si>
  <si>
    <t>TREATED WOOD POLE (CLASS 1, 45')</t>
  </si>
  <si>
    <t>733034</t>
  </si>
  <si>
    <t>733080</t>
  </si>
  <si>
    <t>COMMUNICATIONS MANAGER</t>
  </si>
  <si>
    <t>802601</t>
  </si>
  <si>
    <t>PRESTRESSED CONCRETE GIRDERS (TYPE I)</t>
  </si>
  <si>
    <t>802907</t>
  </si>
  <si>
    <t>PILE REPAIR</t>
  </si>
  <si>
    <t>802908</t>
  </si>
  <si>
    <t>RAILING REPAIR</t>
  </si>
  <si>
    <t>904949</t>
  </si>
  <si>
    <t>SAWCUT EXISTING CONCRETE PAVEMENT</t>
  </si>
  <si>
    <t>904950</t>
  </si>
  <si>
    <t>DYNAMIC NUMBERING SYSTEM</t>
  </si>
  <si>
    <t>904951</t>
  </si>
  <si>
    <t>TRASH RECEPTACLE</t>
  </si>
  <si>
    <t>904952</t>
  </si>
  <si>
    <t>ELECTRIC METER</t>
  </si>
  <si>
    <t>904953</t>
  </si>
  <si>
    <t>PVC AWWA C900 CLASS 160 (1")</t>
  </si>
  <si>
    <t>904954</t>
  </si>
  <si>
    <t>PVC AWWA C900 CLASS 160 (3")</t>
  </si>
  <si>
    <t>904955</t>
  </si>
  <si>
    <t>PVC AWWA C900 CLASS 150 (6")</t>
  </si>
  <si>
    <t>904956</t>
  </si>
  <si>
    <t>GATE VALVE (6")</t>
  </si>
  <si>
    <t>904957</t>
  </si>
  <si>
    <t>FIRE HYDRANT ASSEMBLY</t>
  </si>
  <si>
    <t>904958</t>
  </si>
  <si>
    <t>MJ TEE (3" X 3")</t>
  </si>
  <si>
    <t>904959</t>
  </si>
  <si>
    <t>MJ TEE (6" X 6")</t>
  </si>
  <si>
    <t>904960</t>
  </si>
  <si>
    <t>DUCTILE IRON FITTINGS</t>
  </si>
  <si>
    <t>904961</t>
  </si>
  <si>
    <t>SANITARY SEWER FORCE MAIN (2 1/2")</t>
  </si>
  <si>
    <t>904962</t>
  </si>
  <si>
    <t>SANITARY SEWER PIPE (PVC SDR-26) (4")</t>
  </si>
  <si>
    <t>904963</t>
  </si>
  <si>
    <t>SANITARY SEWER PIPE (PVC SDR-26) (6")</t>
  </si>
  <si>
    <t>904964</t>
  </si>
  <si>
    <t>SANITARY SEWER CLEANOUT (4")</t>
  </si>
  <si>
    <t>904965</t>
  </si>
  <si>
    <t>SANITARY SEWER MANHOLES (4')</t>
  </si>
  <si>
    <t>904966</t>
  </si>
  <si>
    <t>SANITARY SEWER GRINDER PUMP STATION</t>
  </si>
  <si>
    <t>904967</t>
  </si>
  <si>
    <t>SANITARY SEWER GRINDER</t>
  </si>
  <si>
    <t>904968</t>
  </si>
  <si>
    <t>GAS SERVICE</t>
  </si>
  <si>
    <t>904969</t>
  </si>
  <si>
    <t>GAS LINE</t>
  </si>
  <si>
    <t>904970</t>
  </si>
  <si>
    <t>FIBER OPTIC CABLE</t>
  </si>
  <si>
    <t>904971</t>
  </si>
  <si>
    <t>FIBER OPTIC SERVICE</t>
  </si>
  <si>
    <t>904972</t>
  </si>
  <si>
    <t>AHP SUBSTATION</t>
  </si>
  <si>
    <t>904973</t>
  </si>
  <si>
    <t>PUBLIC RESTROOM</t>
  </si>
  <si>
    <t>904974</t>
  </si>
  <si>
    <t>PARKING DETECTION</t>
  </si>
  <si>
    <t>904975</t>
  </si>
  <si>
    <t>905402</t>
  </si>
  <si>
    <t>LED ROADWAY ILLUMINATION POLE (15,000 LUMENS, COBRA HEAD, T-BASE, 40')</t>
  </si>
  <si>
    <t>905502</t>
  </si>
  <si>
    <t>LED ROADWAY ILLUMINATION POLE (15,000 LUMENS, COBRA HEAD, SHOE-BASE, 40')</t>
  </si>
  <si>
    <t>915953</t>
  </si>
  <si>
    <t>915954</t>
  </si>
  <si>
    <t>915955</t>
  </si>
  <si>
    <t>PARAPET SLIDER PLATE ASSEMBLY</t>
  </si>
  <si>
    <t>915956</t>
  </si>
  <si>
    <t>ROCK BASE (MODOT SPEC)</t>
  </si>
  <si>
    <t>915957</t>
  </si>
  <si>
    <t>_" ____ HIGH BUILD WATERBORNE PAVEMENT MARKING PAINT, TYPE L BEADS (MODOT SPEC)</t>
  </si>
  <si>
    <t>915958</t>
  </si>
  <si>
    <t>PORTLAND CEMENT CONCRETE SHOULDER RUMBLE STRIP (MODOT SPEC)</t>
  </si>
  <si>
    <t>915959</t>
  </si>
  <si>
    <t>ASPHALT JOINT REHABILITATION</t>
  </si>
  <si>
    <t>915960</t>
  </si>
  <si>
    <t>LONG SIDE 1" METER SERVICE VIA BORE INCLUDING 2" SLEEVE</t>
  </si>
  <si>
    <t>915961</t>
  </si>
  <si>
    <t>REMOVE AND REINSTALL FIRE HYDRANT ASSEMBLY</t>
  </si>
  <si>
    <t>915962</t>
  </si>
  <si>
    <t>EXPANSION JOINT MODIFICATION</t>
  </si>
  <si>
    <t>STEEL OVERHEAD SIGN STRUCTURE (OH-067-60-36)</t>
  </si>
  <si>
    <t>STEEL OVERHEAD SIGN STRUCTURE (OH-067-60-37)</t>
  </si>
  <si>
    <t>STEEL OVERHEAD SIGN STRUCTURE (OH-067-60-39)</t>
  </si>
  <si>
    <t>STEEL OVERHEAD SIGN STRUCTURE (OH-067-60-40)</t>
  </si>
  <si>
    <t>STEEL OVERHEAD SIGN STRUCTURE (OH-067-60-41)</t>
  </si>
  <si>
    <t>STEEL OVERHEAD SIGN STRUCTURE (OH-067-60-44)</t>
  </si>
  <si>
    <t>STEEL OVERHEAD SIGN STRUCTURE (OH-067-60-42)</t>
  </si>
  <si>
    <t>STEEL OVERHEAD SIGN STRUCTURE (OH-040-60-44)</t>
  </si>
  <si>
    <t>STEEL CANTILEVER SIGN STRUCTURE (OC-067-60-35)</t>
  </si>
  <si>
    <t>STEEL CANTILEVER SIGN STRUCTURE (OC-067-60-38)</t>
  </si>
  <si>
    <t>STEEL CANTILEVER SIGN STRUCTURE (OC-067-60-43)</t>
  </si>
  <si>
    <t>STEEL OVERHEAD SIGN STRUCTURE (OH-RMP-43-04)</t>
  </si>
  <si>
    <t>STEEL OVERHEAD SIGN STRUCTURE (OH-005-43-01)</t>
  </si>
  <si>
    <t>STEEL OVERHEAD SIGN STRUCTURE (OH-005-43-02)</t>
  </si>
  <si>
    <t>STEEL OVERHEAD SIGN STRUCTURE (OH-RMP-43-05)</t>
  </si>
  <si>
    <t>STEEL OVERHEAD SIGN STRUCTURE (OH-067-43-06)</t>
  </si>
  <si>
    <t>STEEL OVERHEAD SIGN STRUCTURE (OH-067-43-07)</t>
  </si>
  <si>
    <t>STEEL OVERHEAD SIGN STRUCTURE (OH-067-43-08)</t>
  </si>
  <si>
    <t>STEEL CANTILEVER SIGN STRUCTURE (OC-067-43-09)</t>
  </si>
  <si>
    <t>STEEL CANTILEVER SIGN STRUCTURE (OC-067-43-11)</t>
  </si>
  <si>
    <t>STEEL OVERHEAD SIGN STRUCTURE (OH-089-43-01)</t>
  </si>
  <si>
    <t>STEEL OVERHEAD SIGN STRUCTURE (OH-089-43-02)</t>
  </si>
  <si>
    <t>STEEL OVERHEAD SIGN STRUCTURE (OH-067-43-12)</t>
  </si>
  <si>
    <t>STEEL OVERHEAD SIGN STRUCTURE (OH-067-43-10)</t>
  </si>
  <si>
    <t>PEDESTAL TYPE SERVICE POINT (100 AMP)</t>
  </si>
  <si>
    <t>CONCRETE BARRIER WALL (MEDIAN TYPE SP-5)</t>
  </si>
  <si>
    <t>CONCRETE BARRIER WALL (MEDIAN TYPE SP-6)</t>
  </si>
  <si>
    <t>CONCRETE BARRIER WALL (SIDE TYPE SP-5)</t>
  </si>
  <si>
    <t>CONCRETE BARRIER WALL (SIDE TYPE SP-6)</t>
  </si>
  <si>
    <t>CONCRETE BARRIER WALL (SIDE TYPE SP-7)</t>
  </si>
  <si>
    <t>CONCRETE BARRIER WALL (SIDE TYPE SP-9)</t>
  </si>
  <si>
    <t>CONCRETE BARRIER WALL (SIDE TYPE SP-11)</t>
  </si>
  <si>
    <t>REMOVAL OF EXISTING BRIDGE STRUCTURE (SITE NO. 1A)</t>
  </si>
  <si>
    <t>REMOVAL OF EXISTING BRIDGE STRUCTURE (SITE NO. 1B)</t>
  </si>
  <si>
    <t>CONCRETE BARRIER WALL (SIDE TYPE SP-12)</t>
  </si>
  <si>
    <t>ROAD WEATHER INFORMATION SYSTEM</t>
  </si>
  <si>
    <t>TRAFFIC SIGNAL MAST ARM AND POLE WITH FOUNDATION (48'-60')</t>
  </si>
  <si>
    <t>TRAFFIC SIGNAL MAST ARM AND POLE WITH FOUNDATION (38'-56')</t>
  </si>
  <si>
    <t>SHORING (SITE NO. 1A)</t>
  </si>
  <si>
    <t>SS &amp; 308</t>
  </si>
  <si>
    <t>SS &amp; 504</t>
  </si>
  <si>
    <t>SP, SS, &amp; 501</t>
  </si>
  <si>
    <t>SS &amp; 631</t>
  </si>
  <si>
    <t>SS &amp; 206</t>
  </si>
  <si>
    <t>SS &amp; 615</t>
  </si>
  <si>
    <t>SS &amp; 641</t>
  </si>
  <si>
    <t>SS &amp; 711</t>
  </si>
  <si>
    <t>SS &amp; 806</t>
  </si>
  <si>
    <t>SS &amp; 816</t>
  </si>
  <si>
    <t>SP &amp; 803</t>
  </si>
  <si>
    <t>SP, SS, &amp; 507</t>
  </si>
  <si>
    <t>PLANE MOULDINGS</t>
  </si>
  <si>
    <t>TRAFFIC SIGNAL MAST ARM AND POLE WITH FOUNDATION (26'-38')</t>
  </si>
  <si>
    <t>206021</t>
  </si>
  <si>
    <t>308011</t>
  </si>
  <si>
    <t>308111</t>
  </si>
  <si>
    <t>308211</t>
  </si>
  <si>
    <t>501212</t>
  </si>
  <si>
    <t>504021</t>
  </si>
  <si>
    <t>504263</t>
  </si>
  <si>
    <t>507229</t>
  </si>
  <si>
    <t>605601</t>
  </si>
  <si>
    <t>605603</t>
  </si>
  <si>
    <t>605604</t>
  </si>
  <si>
    <t>605606</t>
  </si>
  <si>
    <t>605608</t>
  </si>
  <si>
    <t>605609</t>
  </si>
  <si>
    <t>605610</t>
  </si>
  <si>
    <t>605611</t>
  </si>
  <si>
    <t>605613</t>
  </si>
  <si>
    <t>605614</t>
  </si>
  <si>
    <t>605616</t>
  </si>
  <si>
    <t>605618</t>
  </si>
  <si>
    <t>605619</t>
  </si>
  <si>
    <t>605621</t>
  </si>
  <si>
    <t>605623</t>
  </si>
  <si>
    <t>605626</t>
  </si>
  <si>
    <t>605628</t>
  </si>
  <si>
    <t>605629</t>
  </si>
  <si>
    <t>605634</t>
  </si>
  <si>
    <t>605760</t>
  </si>
  <si>
    <t>605763</t>
  </si>
  <si>
    <t>605761</t>
  </si>
  <si>
    <t>605762</t>
  </si>
  <si>
    <t>605723</t>
  </si>
  <si>
    <t>605726</t>
  </si>
  <si>
    <t>605728</t>
  </si>
  <si>
    <t>605732</t>
  </si>
  <si>
    <t>605730</t>
  </si>
  <si>
    <t>605825</t>
  </si>
  <si>
    <t>605831</t>
  </si>
  <si>
    <t>605856</t>
  </si>
  <si>
    <t>605858</t>
  </si>
  <si>
    <t>605860</t>
  </si>
  <si>
    <t>605862</t>
  </si>
  <si>
    <t>605864</t>
  </si>
  <si>
    <t>605866</t>
  </si>
  <si>
    <t>605868</t>
  </si>
  <si>
    <t>606994</t>
  </si>
  <si>
    <t>615022</t>
  </si>
  <si>
    <t>631036</t>
  </si>
  <si>
    <t>631037</t>
  </si>
  <si>
    <t>631038</t>
  </si>
  <si>
    <t>631039</t>
  </si>
  <si>
    <t>631040</t>
  </si>
  <si>
    <t>631042</t>
  </si>
  <si>
    <t>631043</t>
  </si>
  <si>
    <t>631044</t>
  </si>
  <si>
    <t>631045</t>
  </si>
  <si>
    <t>631046</t>
  </si>
  <si>
    <t>631047</t>
  </si>
  <si>
    <t>641014</t>
  </si>
  <si>
    <t>641015</t>
  </si>
  <si>
    <t>641017</t>
  </si>
  <si>
    <t>711104</t>
  </si>
  <si>
    <t>711003</t>
  </si>
  <si>
    <t>711004</t>
  </si>
  <si>
    <t>711105</t>
  </si>
  <si>
    <t>711106</t>
  </si>
  <si>
    <t>803004</t>
  </si>
  <si>
    <t>806020</t>
  </si>
  <si>
    <t>806021</t>
  </si>
  <si>
    <t>806217</t>
  </si>
  <si>
    <t>816003</t>
  </si>
  <si>
    <t>816111</t>
  </si>
  <si>
    <t>816121</t>
  </si>
  <si>
    <t>STEEL CANTILEVER SIGN STRUCTURE (OC-067-60-37)</t>
  </si>
  <si>
    <t>631211</t>
  </si>
  <si>
    <t>631216</t>
  </si>
  <si>
    <t>631212</t>
  </si>
  <si>
    <t>CONCRETE BARRIER WALL (MEDIAN TYPE B-1; MASH TL-4)</t>
  </si>
  <si>
    <t>CONCRETE BARRIER WALL (MEDIAN TYPE SP-1; MASH TL-4)</t>
  </si>
  <si>
    <t>CONCRETE BARRIER WALL (MEDIAN TYPE SP-2; MASH TL-4)</t>
  </si>
  <si>
    <t>CONCRETE BARRIER WALL (MEDIAN TYPE SP-3; MASH TL-4)</t>
  </si>
  <si>
    <t>CONCRETE BARRIER WALL (MEDIAN TYPE SP-4; MASH TL-4)</t>
  </si>
  <si>
    <t>CONCRETE BARRIER WALL (SIDE TYPE A-1; MASH TL-4)</t>
  </si>
  <si>
    <t>SP, SS, &amp; 631</t>
  </si>
  <si>
    <t xml:space="preserve"> SUMMARY OF QUANTITIES (BOX 1 OF 5)</t>
  </si>
  <si>
    <t xml:space="preserve"> SUMMARY OF QUANTITIES (BOX 2 OF 5)</t>
  </si>
  <si>
    <t xml:space="preserve"> SUMMARY OF QUANTITIES (BOX 3 OF 5)</t>
  </si>
  <si>
    <t xml:space="preserve"> SUMMARY OF QUANTITIES (BOX 4 OF 5)</t>
  </si>
  <si>
    <t xml:space="preserve"> SUMMARY OF QUANTITIES (BOX 5 OF 5)</t>
  </si>
  <si>
    <t>605633</t>
  </si>
  <si>
    <t>TILT TOWER (50')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</si>
</sst>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###0.0_ \ \ _)"/>
    <numFmt numFmtId="166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color indexed="9"/>
      <name val="Arial"/>
      <family val="2"/>
    </font>
    <font>
      <b/>
      <sz val="18"/>
      <name val="Arial"/>
      <family val="2"/>
    </font>
    <font>
      <b/>
      <sz val="12"/>
      <color indexed="9"/>
      <name val="Arial"/>
      <family val="2"/>
    </font>
    <font>
      <sz val="8"/>
      <color indexed="9"/>
      <name val="Arial"/>
      <family val="2"/>
    </font>
    <font>
      <sz val="18"/>
      <color indexed="9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rgb="FFC0C0C0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1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9" fillId="0" borderId="0" xfId="0" applyFont="1"/>
    <xf numFmtId="0" fontId="8" fillId="0" borderId="0" xfId="0" applyFont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14" fillId="0" borderId="0" xfId="0" quotePrefix="1" applyNumberFormat="1" applyFont="1" applyBorder="1" applyProtection="1">
      <protection locked="0"/>
    </xf>
    <xf numFmtId="0" fontId="11" fillId="0" borderId="0" xfId="0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/>
      <protection locked="0"/>
    </xf>
    <xf numFmtId="1" fontId="11" fillId="0" borderId="0" xfId="0" applyNumberFormat="1" applyFont="1" applyFill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7" fillId="0" borderId="9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1" fontId="11" fillId="0" borderId="0" xfId="0" applyNumberFormat="1" applyFont="1" applyFill="1" applyBorder="1" applyAlignment="1" applyProtection="1"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Border="1" applyAlignment="1" applyProtection="1">
      <protection locked="0"/>
    </xf>
    <xf numFmtId="1" fontId="6" fillId="0" borderId="20" xfId="0" applyNumberFormat="1" applyFont="1" applyFill="1" applyBorder="1" applyAlignment="1" applyProtection="1">
      <alignment horizontal="center" vertical="center"/>
      <protection locked="0"/>
    </xf>
    <xf numFmtId="1" fontId="11" fillId="0" borderId="15" xfId="0" applyNumberFormat="1" applyFont="1" applyFill="1" applyBorder="1" applyAlignment="1" applyProtection="1">
      <alignment horizontal="center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horizontal="centerContinuous" wrapText="1"/>
      <protection locked="0"/>
    </xf>
    <xf numFmtId="0" fontId="5" fillId="0" borderId="0" xfId="0" applyFont="1" applyFill="1" applyBorder="1" applyAlignment="1" applyProtection="1">
      <alignment horizontal="centerContinuous" wrapText="1"/>
      <protection locked="0"/>
    </xf>
    <xf numFmtId="0" fontId="16" fillId="0" borderId="0" xfId="0" applyFont="1" applyFill="1" applyBorder="1" applyAlignment="1" applyProtection="1">
      <alignment horizontal="centerContinuous" wrapText="1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1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wrapText="1"/>
      <protection locked="0"/>
    </xf>
    <xf numFmtId="49" fontId="7" fillId="0" borderId="0" xfId="0" applyNumberFormat="1" applyFont="1" applyFill="1" applyAlignment="1" applyProtection="1">
      <alignment horizontal="center"/>
      <protection locked="0"/>
    </xf>
    <xf numFmtId="49" fontId="7" fillId="0" borderId="0" xfId="0" applyNumberFormat="1" applyFont="1" applyFill="1" applyAlignment="1" applyProtection="1">
      <alignment horizontal="right"/>
      <protection locked="0"/>
    </xf>
    <xf numFmtId="49" fontId="14" fillId="0" borderId="0" xfId="0" applyNumberFormat="1" applyFont="1" applyBorder="1" applyProtection="1">
      <protection locked="0"/>
    </xf>
    <xf numFmtId="49" fontId="11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protection locked="0"/>
    </xf>
    <xf numFmtId="0" fontId="19" fillId="3" borderId="19" xfId="0" applyFont="1" applyFill="1" applyBorder="1" applyAlignment="1">
      <alignment horizontal="center" vertical="center"/>
    </xf>
    <xf numFmtId="0" fontId="20" fillId="0" borderId="30" xfId="0" applyFont="1" applyBorder="1" applyAlignment="1">
      <alignment vertical="center"/>
    </xf>
    <xf numFmtId="1" fontId="6" fillId="0" borderId="0" xfId="0" applyNumberFormat="1" applyFont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0" borderId="18" xfId="0" applyFont="1" applyFill="1" applyBorder="1" applyAlignment="1" applyProtection="1">
      <alignment horizontal="center"/>
      <protection locked="0"/>
    </xf>
    <xf numFmtId="0" fontId="7" fillId="0" borderId="9" xfId="0" applyFont="1" applyFill="1" applyBorder="1" applyAlignment="1" applyProtection="1">
      <alignment horizontal="left"/>
      <protection locked="0"/>
    </xf>
    <xf numFmtId="2" fontId="7" fillId="0" borderId="5" xfId="0" applyNumberFormat="1" applyFont="1" applyFill="1" applyBorder="1" applyAlignment="1" applyProtection="1">
      <alignment horizontal="center"/>
      <protection locked="0"/>
    </xf>
    <xf numFmtId="49" fontId="11" fillId="0" borderId="0" xfId="0" applyNumberFormat="1" applyFont="1" applyFill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7" fillId="0" borderId="31" xfId="0" applyFont="1" applyFill="1" applyBorder="1" applyAlignment="1" applyProtection="1">
      <alignment horizontal="center"/>
      <protection locked="0"/>
    </xf>
    <xf numFmtId="0" fontId="7" fillId="0" borderId="27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left"/>
      <protection locked="0"/>
    </xf>
    <xf numFmtId="0" fontId="7" fillId="0" borderId="7" xfId="0" applyFont="1" applyFill="1" applyBorder="1" applyAlignment="1" applyProtection="1">
      <alignment horizontal="center"/>
      <protection locked="0"/>
    </xf>
    <xf numFmtId="0" fontId="7" fillId="0" borderId="16" xfId="0" applyFont="1" applyFill="1" applyBorder="1" applyAlignment="1" applyProtection="1">
      <alignment horizontal="center"/>
      <protection locked="0"/>
    </xf>
    <xf numFmtId="0" fontId="7" fillId="0" borderId="12" xfId="0" applyFont="1" applyFill="1" applyBorder="1" applyAlignment="1" applyProtection="1">
      <alignment horizontal="left"/>
      <protection locked="0"/>
    </xf>
    <xf numFmtId="0" fontId="7" fillId="0" borderId="28" xfId="0" applyFont="1" applyFill="1" applyBorder="1" applyAlignment="1" applyProtection="1">
      <alignment horizontal="center"/>
      <protection locked="0"/>
    </xf>
    <xf numFmtId="1" fontId="7" fillId="0" borderId="15" xfId="0" applyNumberFormat="1" applyFont="1" applyFill="1" applyBorder="1" applyAlignment="1" applyProtection="1">
      <alignment horizontal="center"/>
      <protection locked="0"/>
    </xf>
    <xf numFmtId="0" fontId="7" fillId="0" borderId="33" xfId="0" applyFont="1" applyFill="1" applyBorder="1" applyAlignment="1" applyProtection="1">
      <alignment horizontal="center"/>
      <protection locked="0"/>
    </xf>
    <xf numFmtId="0" fontId="7" fillId="0" borderId="34" xfId="0" applyFont="1" applyFill="1" applyBorder="1" applyAlignment="1" applyProtection="1">
      <alignment horizontal="left"/>
      <protection locked="0"/>
    </xf>
    <xf numFmtId="0" fontId="7" fillId="0" borderId="35" xfId="0" applyFont="1" applyFill="1" applyBorder="1" applyAlignment="1" applyProtection="1">
      <alignment horizontal="center"/>
      <protection locked="0"/>
    </xf>
    <xf numFmtId="1" fontId="7" fillId="0" borderId="36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" fontId="7" fillId="0" borderId="14" xfId="0" applyNumberFormat="1" applyFont="1" applyFill="1" applyBorder="1" applyAlignment="1" applyProtection="1">
      <alignment horizontal="center"/>
      <protection locked="0"/>
    </xf>
    <xf numFmtId="2" fontId="7" fillId="0" borderId="14" xfId="0" applyNumberFormat="1" applyFont="1" applyFill="1" applyBorder="1" applyAlignment="1" applyProtection="1">
      <alignment horizontal="center"/>
      <protection locked="0"/>
    </xf>
    <xf numFmtId="166" fontId="7" fillId="0" borderId="14" xfId="0" applyNumberFormat="1" applyFont="1" applyFill="1" applyBorder="1" applyAlignment="1" applyProtection="1">
      <alignment horizontal="center"/>
      <protection locked="0"/>
    </xf>
    <xf numFmtId="0" fontId="7" fillId="0" borderId="10" xfId="0" applyFont="1" applyFill="1" applyBorder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0" fontId="20" fillId="0" borderId="30" xfId="0" applyFont="1" applyBorder="1" applyAlignment="1">
      <alignment vertical="center"/>
    </xf>
    <xf numFmtId="2" fontId="7" fillId="0" borderId="36" xfId="0" applyNumberFormat="1" applyFont="1" applyFill="1" applyBorder="1" applyAlignment="1" applyProtection="1">
      <alignment horizontal="center"/>
      <protection locked="0"/>
    </xf>
    <xf numFmtId="0" fontId="7" fillId="0" borderId="24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Protection="1">
      <protection locked="0"/>
    </xf>
    <xf numFmtId="0" fontId="7" fillId="0" borderId="37" xfId="0" applyFont="1" applyFill="1" applyBorder="1" applyAlignment="1" applyProtection="1">
      <alignment horizontal="center"/>
      <protection locked="0"/>
    </xf>
    <xf numFmtId="0" fontId="7" fillId="0" borderId="25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locked="0"/>
    </xf>
    <xf numFmtId="2" fontId="7" fillId="0" borderId="1" xfId="0" applyNumberFormat="1" applyFont="1" applyFill="1" applyBorder="1" applyProtection="1">
      <protection locked="0"/>
    </xf>
    <xf numFmtId="0" fontId="7" fillId="0" borderId="32" xfId="0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Alignment="1" applyProtection="1">
      <alignment horizontal="center"/>
      <protection locked="0"/>
    </xf>
    <xf numFmtId="0" fontId="7" fillId="0" borderId="40" xfId="0" applyFont="1" applyFill="1" applyBorder="1" applyAlignment="1" applyProtection="1">
      <alignment horizontal="left"/>
      <protection locked="0"/>
    </xf>
    <xf numFmtId="0" fontId="7" fillId="0" borderId="41" xfId="0" applyFont="1" applyFill="1" applyBorder="1" applyAlignment="1" applyProtection="1">
      <alignment horizontal="center"/>
      <protection locked="0"/>
    </xf>
    <xf numFmtId="1" fontId="7" fillId="0" borderId="42" xfId="0" applyNumberFormat="1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Alignment="1" applyProtection="1">
      <alignment horizontal="center"/>
      <protection locked="0"/>
    </xf>
    <xf numFmtId="0" fontId="21" fillId="0" borderId="30" xfId="0" applyFont="1" applyBorder="1" applyAlignment="1">
      <alignment vertical="center" wrapText="1"/>
    </xf>
    <xf numFmtId="0" fontId="21" fillId="0" borderId="30" xfId="0" applyFont="1" applyBorder="1" applyAlignment="1">
      <alignment horizontal="right" vertical="center" wrapText="1"/>
    </xf>
    <xf numFmtId="0" fontId="7" fillId="0" borderId="44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 applyProtection="1">
      <alignment horizontal="left"/>
      <protection locked="0"/>
    </xf>
    <xf numFmtId="0" fontId="7" fillId="0" borderId="23" xfId="0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" fontId="7" fillId="0" borderId="4" xfId="0" applyNumberFormat="1" applyFont="1" applyFill="1" applyBorder="1" applyAlignment="1" applyProtection="1">
      <alignment horizontal="center"/>
      <protection locked="0"/>
    </xf>
    <xf numFmtId="0" fontId="7" fillId="0" borderId="34" xfId="0" applyFont="1" applyFill="1" applyBorder="1" applyAlignment="1" applyProtection="1">
      <alignment horizontal="center"/>
      <protection locked="0"/>
    </xf>
    <xf numFmtId="0" fontId="7" fillId="0" borderId="22" xfId="0" applyFont="1" applyFill="1" applyBorder="1" applyAlignment="1" applyProtection="1">
      <alignment horizontal="center"/>
      <protection locked="0"/>
    </xf>
    <xf numFmtId="0" fontId="13" fillId="0" borderId="26" xfId="0" applyFont="1" applyFill="1" applyBorder="1" applyAlignment="1" applyProtection="1">
      <alignment horizontal="center"/>
      <protection locked="0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7" fillId="0" borderId="8" xfId="0" applyFont="1" applyBorder="1" applyAlignment="1" applyProtection="1">
      <alignment horizontal="left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38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left"/>
      <protection locked="0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/>
    <xf numFmtId="0" fontId="6" fillId="0" borderId="21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left"/>
      <protection locked="0"/>
    </xf>
  </cellXfs>
  <cellStyles count="20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2 2 2" xfId="17" xr:uid="{E09D2A98-8096-4DC5-812A-0B24EF3361FF}"/>
    <cellStyle name="Normal 2 2 3" xfId="16" xr:uid="{647727A0-25CC-4681-8108-EC668B347988}"/>
    <cellStyle name="Normal 2 3" xfId="9" xr:uid="{00000000-0005-0000-0000-000006000000}"/>
    <cellStyle name="Normal 2 3 2" xfId="18" xr:uid="{679E45B0-1381-455A-B66B-2C4A9075C2F0}"/>
    <cellStyle name="Normal 2 4" xfId="4" xr:uid="{00000000-0005-0000-0000-000007000000}"/>
    <cellStyle name="Normal 2 4 2" xfId="15" xr:uid="{9FF2F878-DC5D-4312-A324-46E9520652C2}"/>
    <cellStyle name="Normal 2 5" xfId="13" xr:uid="{7A4B6CF5-CA23-474E-BF58-4FFE960BD3B8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4 3" xfId="14" xr:uid="{8ADF5CE8-F068-4F13-B1BB-ACC0B98F437E}"/>
    <cellStyle name="Normal 5" xfId="12" xr:uid="{00000000-0005-0000-0000-00000C000000}"/>
    <cellStyle name="Normal 5 2" xfId="19" xr:uid="{348D3CF5-D9EC-4208-A14C-3AFB15FB655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130</xdr:row>
      <xdr:rowOff>0</xdr:rowOff>
    </xdr:from>
    <xdr:to>
      <xdr:col>7</xdr:col>
      <xdr:colOff>0</xdr:colOff>
      <xdr:row>130</xdr:row>
      <xdr:rowOff>0</xdr:rowOff>
    </xdr:to>
    <xdr:sp macro="" textlink="">
      <xdr:nvSpPr>
        <xdr:cNvPr id="30721" name="Text 2">
          <a:extLst>
            <a:ext uri="{FF2B5EF4-FFF2-40B4-BE49-F238E27FC236}">
              <a16:creationId xmlns:a16="http://schemas.microsoft.com/office/drawing/2014/main" id="{00000000-0008-0000-0800-000001780000}"/>
            </a:ext>
          </a:extLst>
        </xdr:cNvPr>
        <xdr:cNvSpPr txBox="1">
          <a:spLocks noChangeArrowheads="1"/>
        </xdr:cNvSpPr>
      </xdr:nvSpPr>
      <xdr:spPr bwMode="auto">
        <a:xfrm>
          <a:off x="13398500" y="3097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JOB NO.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770"/>
  <sheetViews>
    <sheetView topLeftCell="A3327" workbookViewId="0">
      <selection activeCell="A3356" sqref="A3356"/>
    </sheetView>
  </sheetViews>
  <sheetFormatPr defaultRowHeight="12.75" x14ac:dyDescent="0.2"/>
  <cols>
    <col min="1" max="1" width="8.7109375" style="62" bestFit="1" customWidth="1"/>
    <col min="2" max="2" width="12" style="62" bestFit="1" customWidth="1"/>
    <col min="3" max="3" width="10.42578125" style="62" bestFit="1" customWidth="1"/>
    <col min="4" max="4" width="111.28515625" style="62" bestFit="1" customWidth="1"/>
    <col min="5" max="16384" width="9.140625" style="62"/>
  </cols>
  <sheetData>
    <row r="1" spans="1:4" ht="15" x14ac:dyDescent="0.2">
      <c r="A1" s="73" t="s">
        <v>419</v>
      </c>
      <c r="B1" s="73" t="s">
        <v>420</v>
      </c>
      <c r="C1" s="73" t="s">
        <v>412</v>
      </c>
      <c r="D1" s="73" t="s">
        <v>421</v>
      </c>
    </row>
    <row r="2" spans="1:4" ht="15" x14ac:dyDescent="0.2">
      <c r="A2" s="74" t="s">
        <v>422</v>
      </c>
      <c r="B2" s="74" t="s">
        <v>423</v>
      </c>
      <c r="C2" s="74" t="s">
        <v>235</v>
      </c>
      <c r="D2" s="74" t="s">
        <v>424</v>
      </c>
    </row>
    <row r="3" spans="1:4" ht="15" x14ac:dyDescent="0.2">
      <c r="A3" s="74" t="s">
        <v>425</v>
      </c>
      <c r="B3" s="74" t="s">
        <v>426</v>
      </c>
      <c r="C3" s="74" t="s">
        <v>235</v>
      </c>
      <c r="D3" s="74" t="s">
        <v>424</v>
      </c>
    </row>
    <row r="4" spans="1:4" ht="15" x14ac:dyDescent="0.2">
      <c r="A4" s="74" t="s">
        <v>191</v>
      </c>
      <c r="B4" s="74" t="s">
        <v>423</v>
      </c>
      <c r="C4" s="74" t="s">
        <v>39</v>
      </c>
      <c r="D4" s="74" t="s">
        <v>424</v>
      </c>
    </row>
    <row r="5" spans="1:4" ht="15" x14ac:dyDescent="0.2">
      <c r="A5" s="74" t="s">
        <v>427</v>
      </c>
      <c r="B5" s="74" t="s">
        <v>426</v>
      </c>
      <c r="C5" s="74" t="s">
        <v>39</v>
      </c>
      <c r="D5" s="74" t="s">
        <v>424</v>
      </c>
    </row>
    <row r="6" spans="1:4" ht="15" x14ac:dyDescent="0.2">
      <c r="A6" s="74" t="s">
        <v>428</v>
      </c>
      <c r="B6" s="74" t="s">
        <v>423</v>
      </c>
      <c r="C6" s="74" t="s">
        <v>235</v>
      </c>
      <c r="D6" s="74" t="s">
        <v>38</v>
      </c>
    </row>
    <row r="7" spans="1:4" ht="15" x14ac:dyDescent="0.2">
      <c r="A7" s="74" t="s">
        <v>192</v>
      </c>
      <c r="B7" s="74" t="s">
        <v>423</v>
      </c>
      <c r="C7" s="74" t="s">
        <v>39</v>
      </c>
      <c r="D7" s="74" t="s">
        <v>38</v>
      </c>
    </row>
    <row r="8" spans="1:4" ht="15" x14ac:dyDescent="0.2">
      <c r="A8" s="74" t="s">
        <v>429</v>
      </c>
      <c r="B8" s="74" t="s">
        <v>426</v>
      </c>
      <c r="C8" s="74" t="s">
        <v>39</v>
      </c>
      <c r="D8" s="74" t="s">
        <v>38</v>
      </c>
    </row>
    <row r="9" spans="1:4" ht="15" x14ac:dyDescent="0.2">
      <c r="A9" s="74" t="s">
        <v>430</v>
      </c>
      <c r="B9" s="74" t="s">
        <v>423</v>
      </c>
      <c r="C9" s="74" t="s">
        <v>235</v>
      </c>
      <c r="D9" s="74" t="s">
        <v>431</v>
      </c>
    </row>
    <row r="10" spans="1:4" ht="15" x14ac:dyDescent="0.2">
      <c r="A10" s="74" t="s">
        <v>432</v>
      </c>
      <c r="B10" s="74" t="s">
        <v>433</v>
      </c>
      <c r="C10" s="74" t="s">
        <v>39</v>
      </c>
      <c r="D10" s="74" t="s">
        <v>434</v>
      </c>
    </row>
    <row r="11" spans="1:4" ht="15" x14ac:dyDescent="0.2">
      <c r="A11" s="74" t="s">
        <v>8430</v>
      </c>
      <c r="B11" s="74" t="s">
        <v>433</v>
      </c>
      <c r="C11" s="74" t="s">
        <v>235</v>
      </c>
      <c r="D11" s="74" t="s">
        <v>434</v>
      </c>
    </row>
    <row r="12" spans="1:4" ht="15" x14ac:dyDescent="0.2">
      <c r="A12" s="74" t="s">
        <v>435</v>
      </c>
      <c r="B12" s="74" t="s">
        <v>423</v>
      </c>
      <c r="C12" s="74" t="s">
        <v>40</v>
      </c>
      <c r="D12" s="74" t="s">
        <v>436</v>
      </c>
    </row>
    <row r="13" spans="1:4" ht="15" x14ac:dyDescent="0.2">
      <c r="A13" s="74" t="s">
        <v>437</v>
      </c>
      <c r="B13" s="74" t="s">
        <v>426</v>
      </c>
      <c r="C13" s="74" t="s">
        <v>40</v>
      </c>
      <c r="D13" s="74" t="s">
        <v>436</v>
      </c>
    </row>
    <row r="14" spans="1:4" ht="15" x14ac:dyDescent="0.2">
      <c r="A14" s="74" t="s">
        <v>438</v>
      </c>
      <c r="B14" s="74" t="s">
        <v>433</v>
      </c>
      <c r="C14" s="74" t="s">
        <v>222</v>
      </c>
      <c r="D14" s="74" t="s">
        <v>439</v>
      </c>
    </row>
    <row r="15" spans="1:4" ht="15" x14ac:dyDescent="0.2">
      <c r="A15" s="74" t="s">
        <v>440</v>
      </c>
      <c r="B15" s="74" t="s">
        <v>433</v>
      </c>
      <c r="C15" s="74" t="s">
        <v>222</v>
      </c>
      <c r="D15" s="74" t="s">
        <v>441</v>
      </c>
    </row>
    <row r="16" spans="1:4" ht="15" x14ac:dyDescent="0.2">
      <c r="A16" s="74" t="s">
        <v>442</v>
      </c>
      <c r="B16" s="74" t="s">
        <v>443</v>
      </c>
      <c r="C16" s="74" t="s">
        <v>40</v>
      </c>
      <c r="D16" s="74" t="s">
        <v>444</v>
      </c>
    </row>
    <row r="17" spans="1:4" ht="15" x14ac:dyDescent="0.2">
      <c r="A17" s="74" t="s">
        <v>193</v>
      </c>
      <c r="B17" s="74" t="s">
        <v>443</v>
      </c>
      <c r="C17" s="74" t="s">
        <v>59</v>
      </c>
      <c r="D17" s="74" t="s">
        <v>445</v>
      </c>
    </row>
    <row r="18" spans="1:4" ht="15" x14ac:dyDescent="0.2">
      <c r="A18" s="74" t="s">
        <v>194</v>
      </c>
      <c r="B18" s="74" t="s">
        <v>443</v>
      </c>
      <c r="C18" s="74" t="s">
        <v>59</v>
      </c>
      <c r="D18" s="74" t="s">
        <v>446</v>
      </c>
    </row>
    <row r="19" spans="1:4" ht="15" x14ac:dyDescent="0.2">
      <c r="A19" s="74" t="s">
        <v>447</v>
      </c>
      <c r="B19" s="74" t="s">
        <v>443</v>
      </c>
      <c r="C19" s="74" t="s">
        <v>59</v>
      </c>
      <c r="D19" s="74" t="s">
        <v>448</v>
      </c>
    </row>
    <row r="20" spans="1:4" ht="15" x14ac:dyDescent="0.2">
      <c r="A20" s="74" t="s">
        <v>449</v>
      </c>
      <c r="B20" s="74" t="s">
        <v>443</v>
      </c>
      <c r="C20" s="74" t="s">
        <v>59</v>
      </c>
      <c r="D20" s="74" t="s">
        <v>450</v>
      </c>
    </row>
    <row r="21" spans="1:4" ht="15" x14ac:dyDescent="0.2">
      <c r="A21" s="74" t="s">
        <v>451</v>
      </c>
      <c r="B21" s="74" t="s">
        <v>443</v>
      </c>
      <c r="C21" s="74" t="s">
        <v>40</v>
      </c>
      <c r="D21" s="74" t="s">
        <v>452</v>
      </c>
    </row>
    <row r="22" spans="1:4" ht="15" x14ac:dyDescent="0.2">
      <c r="A22" s="74" t="s">
        <v>453</v>
      </c>
      <c r="B22" s="74" t="s">
        <v>433</v>
      </c>
      <c r="C22" s="74" t="s">
        <v>40</v>
      </c>
      <c r="D22" s="74" t="s">
        <v>454</v>
      </c>
    </row>
    <row r="23" spans="1:4" ht="15" x14ac:dyDescent="0.2">
      <c r="A23" s="74" t="s">
        <v>455</v>
      </c>
      <c r="B23" s="74" t="s">
        <v>443</v>
      </c>
      <c r="C23" s="74" t="s">
        <v>40</v>
      </c>
      <c r="D23" s="74" t="s">
        <v>456</v>
      </c>
    </row>
    <row r="24" spans="1:4" ht="15" x14ac:dyDescent="0.2">
      <c r="A24" s="74" t="s">
        <v>457</v>
      </c>
      <c r="B24" s="74" t="s">
        <v>443</v>
      </c>
      <c r="C24" s="74" t="s">
        <v>40</v>
      </c>
      <c r="D24" s="74" t="s">
        <v>458</v>
      </c>
    </row>
    <row r="25" spans="1:4" ht="15" x14ac:dyDescent="0.2">
      <c r="A25" s="74" t="s">
        <v>459</v>
      </c>
      <c r="B25" s="74" t="s">
        <v>443</v>
      </c>
      <c r="C25" s="74" t="s">
        <v>40</v>
      </c>
      <c r="D25" s="74" t="s">
        <v>460</v>
      </c>
    </row>
    <row r="26" spans="1:4" ht="15" x14ac:dyDescent="0.2">
      <c r="A26" s="74" t="s">
        <v>195</v>
      </c>
      <c r="B26" s="74" t="s">
        <v>443</v>
      </c>
      <c r="C26" s="74" t="s">
        <v>59</v>
      </c>
      <c r="D26" s="74" t="s">
        <v>47</v>
      </c>
    </row>
    <row r="27" spans="1:4" ht="15" x14ac:dyDescent="0.2">
      <c r="A27" s="74" t="s">
        <v>461</v>
      </c>
      <c r="B27" s="74" t="s">
        <v>443</v>
      </c>
      <c r="C27" s="74" t="s">
        <v>59</v>
      </c>
      <c r="D27" s="74" t="s">
        <v>462</v>
      </c>
    </row>
    <row r="28" spans="1:4" ht="15" x14ac:dyDescent="0.2">
      <c r="A28" s="74" t="s">
        <v>463</v>
      </c>
      <c r="B28" s="74" t="s">
        <v>443</v>
      </c>
      <c r="C28" s="74" t="s">
        <v>59</v>
      </c>
      <c r="D28" s="74" t="s">
        <v>464</v>
      </c>
    </row>
    <row r="29" spans="1:4" ht="15" x14ac:dyDescent="0.2">
      <c r="A29" s="74" t="s">
        <v>465</v>
      </c>
      <c r="B29" s="74" t="s">
        <v>443</v>
      </c>
      <c r="C29" s="74" t="s">
        <v>59</v>
      </c>
      <c r="D29" s="74" t="s">
        <v>466</v>
      </c>
    </row>
    <row r="30" spans="1:4" ht="15" x14ac:dyDescent="0.2">
      <c r="A30" s="74" t="s">
        <v>467</v>
      </c>
      <c r="B30" s="74" t="s">
        <v>443</v>
      </c>
      <c r="C30" s="74" t="s">
        <v>59</v>
      </c>
      <c r="D30" s="74" t="s">
        <v>468</v>
      </c>
    </row>
    <row r="31" spans="1:4" ht="15" x14ac:dyDescent="0.2">
      <c r="A31" s="74" t="s">
        <v>469</v>
      </c>
      <c r="B31" s="74" t="s">
        <v>443</v>
      </c>
      <c r="C31" s="74" t="s">
        <v>59</v>
      </c>
      <c r="D31" s="74" t="s">
        <v>470</v>
      </c>
    </row>
    <row r="32" spans="1:4" ht="15" x14ac:dyDescent="0.2">
      <c r="A32" s="74" t="s">
        <v>196</v>
      </c>
      <c r="B32" s="74" t="s">
        <v>443</v>
      </c>
      <c r="C32" s="74" t="s">
        <v>40</v>
      </c>
      <c r="D32" s="74" t="s">
        <v>471</v>
      </c>
    </row>
    <row r="33" spans="1:4" ht="15" x14ac:dyDescent="0.2">
      <c r="A33" s="74" t="s">
        <v>472</v>
      </c>
      <c r="B33" s="74" t="s">
        <v>443</v>
      </c>
      <c r="C33" s="74" t="s">
        <v>40</v>
      </c>
      <c r="D33" s="74" t="s">
        <v>473</v>
      </c>
    </row>
    <row r="34" spans="1:4" ht="15" x14ac:dyDescent="0.2">
      <c r="A34" s="74" t="s">
        <v>474</v>
      </c>
      <c r="B34" s="74" t="s">
        <v>443</v>
      </c>
      <c r="C34" s="74" t="s">
        <v>59</v>
      </c>
      <c r="D34" s="74" t="s">
        <v>475</v>
      </c>
    </row>
    <row r="35" spans="1:4" ht="15" x14ac:dyDescent="0.2">
      <c r="A35" s="74" t="s">
        <v>476</v>
      </c>
      <c r="B35" s="74" t="s">
        <v>443</v>
      </c>
      <c r="C35" s="74" t="s">
        <v>59</v>
      </c>
      <c r="D35" s="74" t="s">
        <v>477</v>
      </c>
    </row>
    <row r="36" spans="1:4" ht="15" x14ac:dyDescent="0.2">
      <c r="A36" s="74" t="s">
        <v>478</v>
      </c>
      <c r="B36" s="74" t="s">
        <v>443</v>
      </c>
      <c r="C36" s="74" t="s">
        <v>40</v>
      </c>
      <c r="D36" s="74" t="s">
        <v>479</v>
      </c>
    </row>
    <row r="37" spans="1:4" ht="15" x14ac:dyDescent="0.2">
      <c r="A37" s="74" t="s">
        <v>480</v>
      </c>
      <c r="B37" s="74" t="s">
        <v>443</v>
      </c>
      <c r="C37" s="74" t="s">
        <v>40</v>
      </c>
      <c r="D37" s="74" t="s">
        <v>481</v>
      </c>
    </row>
    <row r="38" spans="1:4" ht="15" x14ac:dyDescent="0.2">
      <c r="A38" s="74" t="s">
        <v>482</v>
      </c>
      <c r="B38" s="74" t="s">
        <v>443</v>
      </c>
      <c r="C38" s="74" t="s">
        <v>40</v>
      </c>
      <c r="D38" s="74" t="s">
        <v>483</v>
      </c>
    </row>
    <row r="39" spans="1:4" ht="15" x14ac:dyDescent="0.2">
      <c r="A39" s="74" t="s">
        <v>484</v>
      </c>
      <c r="B39" s="74" t="s">
        <v>443</v>
      </c>
      <c r="C39" s="74" t="s">
        <v>40</v>
      </c>
      <c r="D39" s="74" t="s">
        <v>485</v>
      </c>
    </row>
    <row r="40" spans="1:4" ht="15" x14ac:dyDescent="0.2">
      <c r="A40" s="74" t="s">
        <v>486</v>
      </c>
      <c r="B40" s="74" t="s">
        <v>443</v>
      </c>
      <c r="C40" s="74" t="s">
        <v>40</v>
      </c>
      <c r="D40" s="74" t="s">
        <v>487</v>
      </c>
    </row>
    <row r="41" spans="1:4" ht="15" x14ac:dyDescent="0.2">
      <c r="A41" s="74" t="s">
        <v>488</v>
      </c>
      <c r="B41" s="74" t="s">
        <v>443</v>
      </c>
      <c r="C41" s="74" t="s">
        <v>40</v>
      </c>
      <c r="D41" s="74" t="s">
        <v>489</v>
      </c>
    </row>
    <row r="42" spans="1:4" ht="15" x14ac:dyDescent="0.2">
      <c r="A42" s="74" t="s">
        <v>490</v>
      </c>
      <c r="B42" s="74" t="s">
        <v>443</v>
      </c>
      <c r="C42" s="74" t="s">
        <v>40</v>
      </c>
      <c r="D42" s="74" t="s">
        <v>491</v>
      </c>
    </row>
    <row r="43" spans="1:4" ht="15" x14ac:dyDescent="0.2">
      <c r="A43" s="74" t="s">
        <v>492</v>
      </c>
      <c r="B43" s="74" t="s">
        <v>443</v>
      </c>
      <c r="C43" s="74" t="s">
        <v>40</v>
      </c>
      <c r="D43" s="74" t="s">
        <v>493</v>
      </c>
    </row>
    <row r="44" spans="1:4" ht="15" x14ac:dyDescent="0.2">
      <c r="A44" s="74" t="s">
        <v>494</v>
      </c>
      <c r="B44" s="74" t="s">
        <v>443</v>
      </c>
      <c r="C44" s="74" t="s">
        <v>32</v>
      </c>
      <c r="D44" s="74" t="s">
        <v>495</v>
      </c>
    </row>
    <row r="45" spans="1:4" ht="15" x14ac:dyDescent="0.2">
      <c r="A45" s="74" t="s">
        <v>496</v>
      </c>
      <c r="B45" s="74" t="s">
        <v>443</v>
      </c>
      <c r="C45" s="74" t="s">
        <v>59</v>
      </c>
      <c r="D45" s="74" t="s">
        <v>497</v>
      </c>
    </row>
    <row r="46" spans="1:4" ht="15" x14ac:dyDescent="0.2">
      <c r="A46" s="74" t="s">
        <v>342</v>
      </c>
      <c r="B46" s="74" t="s">
        <v>443</v>
      </c>
      <c r="C46" s="74" t="s">
        <v>59</v>
      </c>
      <c r="D46" s="74" t="s">
        <v>498</v>
      </c>
    </row>
    <row r="47" spans="1:4" ht="15" x14ac:dyDescent="0.2">
      <c r="A47" s="74" t="s">
        <v>499</v>
      </c>
      <c r="B47" s="74" t="s">
        <v>443</v>
      </c>
      <c r="C47" s="74" t="s">
        <v>59</v>
      </c>
      <c r="D47" s="74" t="s">
        <v>500</v>
      </c>
    </row>
    <row r="48" spans="1:4" ht="15" x14ac:dyDescent="0.2">
      <c r="A48" s="74" t="s">
        <v>501</v>
      </c>
      <c r="B48" s="74" t="s">
        <v>443</v>
      </c>
      <c r="C48" s="74" t="s">
        <v>59</v>
      </c>
      <c r="D48" s="74" t="s">
        <v>502</v>
      </c>
    </row>
    <row r="49" spans="1:4" ht="15" x14ac:dyDescent="0.2">
      <c r="A49" s="74" t="s">
        <v>503</v>
      </c>
      <c r="B49" s="74" t="s">
        <v>443</v>
      </c>
      <c r="C49" s="74" t="s">
        <v>59</v>
      </c>
      <c r="D49" s="74" t="s">
        <v>504</v>
      </c>
    </row>
    <row r="50" spans="1:4" ht="15" x14ac:dyDescent="0.2">
      <c r="A50" s="74" t="s">
        <v>505</v>
      </c>
      <c r="B50" s="74" t="s">
        <v>443</v>
      </c>
      <c r="C50" s="74" t="s">
        <v>40</v>
      </c>
      <c r="D50" s="74" t="s">
        <v>506</v>
      </c>
    </row>
    <row r="51" spans="1:4" ht="15" x14ac:dyDescent="0.2">
      <c r="A51" s="74" t="s">
        <v>507</v>
      </c>
      <c r="B51" s="74" t="s">
        <v>443</v>
      </c>
      <c r="C51" s="74" t="s">
        <v>59</v>
      </c>
      <c r="D51" s="74" t="s">
        <v>508</v>
      </c>
    </row>
    <row r="52" spans="1:4" ht="15" x14ac:dyDescent="0.2">
      <c r="A52" s="74" t="s">
        <v>509</v>
      </c>
      <c r="B52" s="74" t="s">
        <v>443</v>
      </c>
      <c r="C52" s="74" t="s">
        <v>40</v>
      </c>
      <c r="D52" s="74" t="s">
        <v>510</v>
      </c>
    </row>
    <row r="53" spans="1:4" ht="15" x14ac:dyDescent="0.2">
      <c r="A53" s="74" t="s">
        <v>511</v>
      </c>
      <c r="B53" s="74" t="s">
        <v>443</v>
      </c>
      <c r="C53" s="74" t="s">
        <v>59</v>
      </c>
      <c r="D53" s="74" t="s">
        <v>512</v>
      </c>
    </row>
    <row r="54" spans="1:4" ht="15" x14ac:dyDescent="0.2">
      <c r="A54" s="74" t="s">
        <v>513</v>
      </c>
      <c r="B54" s="74" t="s">
        <v>514</v>
      </c>
      <c r="C54" s="74" t="s">
        <v>222</v>
      </c>
      <c r="D54" s="74" t="s">
        <v>515</v>
      </c>
    </row>
    <row r="55" spans="1:4" ht="15" x14ac:dyDescent="0.2">
      <c r="A55" s="74" t="s">
        <v>516</v>
      </c>
      <c r="B55" s="74" t="s">
        <v>443</v>
      </c>
      <c r="C55" s="74" t="s">
        <v>32</v>
      </c>
      <c r="D55" s="74" t="s">
        <v>517</v>
      </c>
    </row>
    <row r="56" spans="1:4" ht="15" x14ac:dyDescent="0.2">
      <c r="A56" s="74" t="s">
        <v>67</v>
      </c>
      <c r="B56" s="74" t="s">
        <v>443</v>
      </c>
      <c r="C56" s="74" t="s">
        <v>32</v>
      </c>
      <c r="D56" s="74" t="s">
        <v>518</v>
      </c>
    </row>
    <row r="57" spans="1:4" ht="15" x14ac:dyDescent="0.2">
      <c r="A57" s="74" t="s">
        <v>519</v>
      </c>
      <c r="B57" s="74" t="s">
        <v>443</v>
      </c>
      <c r="C57" s="74" t="s">
        <v>32</v>
      </c>
      <c r="D57" s="74" t="s">
        <v>520</v>
      </c>
    </row>
    <row r="58" spans="1:4" ht="15" x14ac:dyDescent="0.2">
      <c r="A58" s="74" t="s">
        <v>521</v>
      </c>
      <c r="B58" s="74" t="s">
        <v>514</v>
      </c>
      <c r="C58" s="74" t="s">
        <v>32</v>
      </c>
      <c r="D58" s="74" t="s">
        <v>522</v>
      </c>
    </row>
    <row r="59" spans="1:4" ht="15" x14ac:dyDescent="0.2">
      <c r="A59" s="74" t="s">
        <v>523</v>
      </c>
      <c r="B59" s="74" t="s">
        <v>443</v>
      </c>
      <c r="C59" s="74" t="s">
        <v>59</v>
      </c>
      <c r="D59" s="74" t="s">
        <v>506</v>
      </c>
    </row>
    <row r="60" spans="1:4" ht="15" x14ac:dyDescent="0.2">
      <c r="A60" s="74" t="s">
        <v>524</v>
      </c>
      <c r="B60" s="74" t="s">
        <v>443</v>
      </c>
      <c r="C60" s="74" t="s">
        <v>32</v>
      </c>
      <c r="D60" s="74" t="s">
        <v>525</v>
      </c>
    </row>
    <row r="61" spans="1:4" ht="15" x14ac:dyDescent="0.2">
      <c r="A61" s="74" t="s">
        <v>197</v>
      </c>
      <c r="B61" s="74" t="s">
        <v>443</v>
      </c>
      <c r="C61" s="74" t="s">
        <v>32</v>
      </c>
      <c r="D61" s="74" t="s">
        <v>526</v>
      </c>
    </row>
    <row r="62" spans="1:4" ht="15" x14ac:dyDescent="0.2">
      <c r="A62" s="74" t="s">
        <v>527</v>
      </c>
      <c r="B62" s="74" t="s">
        <v>443</v>
      </c>
      <c r="C62" s="74" t="s">
        <v>32</v>
      </c>
      <c r="D62" s="74" t="s">
        <v>528</v>
      </c>
    </row>
    <row r="63" spans="1:4" ht="15" x14ac:dyDescent="0.2">
      <c r="A63" s="74" t="s">
        <v>8384</v>
      </c>
      <c r="B63" s="74" t="s">
        <v>443</v>
      </c>
      <c r="C63" s="74" t="s">
        <v>59</v>
      </c>
      <c r="D63" s="74" t="s">
        <v>603</v>
      </c>
    </row>
    <row r="64" spans="1:4" ht="15" x14ac:dyDescent="0.2">
      <c r="A64" s="74" t="s">
        <v>529</v>
      </c>
      <c r="B64" s="74" t="s">
        <v>443</v>
      </c>
      <c r="C64" s="74" t="s">
        <v>40</v>
      </c>
      <c r="D64" s="74" t="s">
        <v>530</v>
      </c>
    </row>
    <row r="65" spans="1:4" ht="15" x14ac:dyDescent="0.2">
      <c r="A65" s="74" t="s">
        <v>531</v>
      </c>
      <c r="B65" s="74" t="s">
        <v>443</v>
      </c>
      <c r="C65" s="74" t="s">
        <v>40</v>
      </c>
      <c r="D65" s="74" t="s">
        <v>532</v>
      </c>
    </row>
    <row r="66" spans="1:4" ht="15" x14ac:dyDescent="0.2">
      <c r="A66" s="74" t="s">
        <v>533</v>
      </c>
      <c r="B66" s="74" t="s">
        <v>443</v>
      </c>
      <c r="C66" s="74" t="s">
        <v>40</v>
      </c>
      <c r="D66" s="74" t="s">
        <v>534</v>
      </c>
    </row>
    <row r="67" spans="1:4" ht="15" x14ac:dyDescent="0.2">
      <c r="A67" s="74" t="s">
        <v>535</v>
      </c>
      <c r="B67" s="74" t="s">
        <v>443</v>
      </c>
      <c r="C67" s="74" t="s">
        <v>40</v>
      </c>
      <c r="D67" s="74" t="s">
        <v>536</v>
      </c>
    </row>
    <row r="68" spans="1:4" ht="15" x14ac:dyDescent="0.2">
      <c r="A68" s="74" t="s">
        <v>537</v>
      </c>
      <c r="B68" s="74" t="s">
        <v>443</v>
      </c>
      <c r="C68" s="74" t="s">
        <v>32</v>
      </c>
      <c r="D68" s="74" t="s">
        <v>534</v>
      </c>
    </row>
    <row r="69" spans="1:4" ht="15" x14ac:dyDescent="0.2">
      <c r="A69" s="74" t="s">
        <v>538</v>
      </c>
      <c r="B69" s="74" t="s">
        <v>443</v>
      </c>
      <c r="C69" s="74" t="s">
        <v>40</v>
      </c>
      <c r="D69" s="74" t="s">
        <v>539</v>
      </c>
    </row>
    <row r="70" spans="1:4" ht="15" x14ac:dyDescent="0.2">
      <c r="A70" s="74" t="s">
        <v>540</v>
      </c>
      <c r="B70" s="74" t="s">
        <v>443</v>
      </c>
      <c r="C70" s="74" t="s">
        <v>40</v>
      </c>
      <c r="D70" s="74" t="s">
        <v>541</v>
      </c>
    </row>
    <row r="71" spans="1:4" ht="15" x14ac:dyDescent="0.2">
      <c r="A71" s="74" t="s">
        <v>542</v>
      </c>
      <c r="B71" s="74" t="s">
        <v>443</v>
      </c>
      <c r="C71" s="74" t="s">
        <v>40</v>
      </c>
      <c r="D71" s="74" t="s">
        <v>543</v>
      </c>
    </row>
    <row r="72" spans="1:4" ht="15" x14ac:dyDescent="0.2">
      <c r="A72" s="74" t="s">
        <v>544</v>
      </c>
      <c r="B72" s="74" t="s">
        <v>443</v>
      </c>
      <c r="C72" s="74" t="s">
        <v>32</v>
      </c>
      <c r="D72" s="74" t="s">
        <v>545</v>
      </c>
    </row>
    <row r="73" spans="1:4" ht="15" x14ac:dyDescent="0.2">
      <c r="A73" s="74" t="s">
        <v>546</v>
      </c>
      <c r="B73" s="74" t="s">
        <v>443</v>
      </c>
      <c r="C73" s="74" t="s">
        <v>32</v>
      </c>
      <c r="D73" s="74" t="s">
        <v>547</v>
      </c>
    </row>
    <row r="74" spans="1:4" ht="15" x14ac:dyDescent="0.2">
      <c r="A74" s="74" t="s">
        <v>198</v>
      </c>
      <c r="B74" s="74" t="s">
        <v>443</v>
      </c>
      <c r="C74" s="74" t="s">
        <v>32</v>
      </c>
      <c r="D74" s="74" t="s">
        <v>548</v>
      </c>
    </row>
    <row r="75" spans="1:4" ht="15" x14ac:dyDescent="0.2">
      <c r="A75" s="74" t="s">
        <v>549</v>
      </c>
      <c r="B75" s="74" t="s">
        <v>443</v>
      </c>
      <c r="C75" s="74" t="s">
        <v>32</v>
      </c>
      <c r="D75" s="74" t="s">
        <v>550</v>
      </c>
    </row>
    <row r="76" spans="1:4" ht="15" x14ac:dyDescent="0.2">
      <c r="A76" s="74" t="s">
        <v>551</v>
      </c>
      <c r="B76" s="74" t="s">
        <v>443</v>
      </c>
      <c r="C76" s="74" t="s">
        <v>40</v>
      </c>
      <c r="D76" s="74" t="s">
        <v>552</v>
      </c>
    </row>
    <row r="77" spans="1:4" ht="15" x14ac:dyDescent="0.2">
      <c r="A77" s="74" t="s">
        <v>553</v>
      </c>
      <c r="B77" s="74" t="s">
        <v>443</v>
      </c>
      <c r="C77" s="74" t="s">
        <v>40</v>
      </c>
      <c r="D77" s="74" t="s">
        <v>554</v>
      </c>
    </row>
    <row r="78" spans="1:4" ht="15" x14ac:dyDescent="0.2">
      <c r="A78" s="74" t="s">
        <v>555</v>
      </c>
      <c r="B78" s="74" t="s">
        <v>443</v>
      </c>
      <c r="C78" s="74" t="s">
        <v>32</v>
      </c>
      <c r="D78" s="74" t="s">
        <v>556</v>
      </c>
    </row>
    <row r="79" spans="1:4" ht="15" x14ac:dyDescent="0.2">
      <c r="A79" s="74" t="s">
        <v>557</v>
      </c>
      <c r="B79" s="74" t="s">
        <v>443</v>
      </c>
      <c r="C79" s="74" t="s">
        <v>32</v>
      </c>
      <c r="D79" s="74" t="s">
        <v>558</v>
      </c>
    </row>
    <row r="80" spans="1:4" ht="15" x14ac:dyDescent="0.2">
      <c r="A80" s="74" t="s">
        <v>559</v>
      </c>
      <c r="B80" s="74" t="s">
        <v>443</v>
      </c>
      <c r="C80" s="74" t="s">
        <v>31</v>
      </c>
      <c r="D80" s="74" t="s">
        <v>560</v>
      </c>
    </row>
    <row r="81" spans="1:4" ht="15" x14ac:dyDescent="0.2">
      <c r="A81" s="74" t="s">
        <v>561</v>
      </c>
      <c r="B81" s="74" t="s">
        <v>443</v>
      </c>
      <c r="C81" s="74" t="s">
        <v>32</v>
      </c>
      <c r="D81" s="74" t="s">
        <v>562</v>
      </c>
    </row>
    <row r="82" spans="1:4" ht="15" x14ac:dyDescent="0.2">
      <c r="A82" s="74" t="s">
        <v>199</v>
      </c>
      <c r="B82" s="74" t="s">
        <v>443</v>
      </c>
      <c r="C82" s="74" t="s">
        <v>32</v>
      </c>
      <c r="D82" s="74" t="s">
        <v>563</v>
      </c>
    </row>
    <row r="83" spans="1:4" ht="15" x14ac:dyDescent="0.2">
      <c r="A83" s="74" t="s">
        <v>564</v>
      </c>
      <c r="B83" s="74" t="s">
        <v>443</v>
      </c>
      <c r="C83" s="74" t="s">
        <v>32</v>
      </c>
      <c r="D83" s="74" t="s">
        <v>565</v>
      </c>
    </row>
    <row r="84" spans="1:4" ht="15" x14ac:dyDescent="0.2">
      <c r="A84" s="74" t="s">
        <v>566</v>
      </c>
      <c r="B84" s="74" t="s">
        <v>443</v>
      </c>
      <c r="C84" s="74" t="s">
        <v>40</v>
      </c>
      <c r="D84" s="74" t="s">
        <v>567</v>
      </c>
    </row>
    <row r="85" spans="1:4" ht="15" x14ac:dyDescent="0.2">
      <c r="A85" s="74" t="s">
        <v>568</v>
      </c>
      <c r="B85" s="74" t="s">
        <v>443</v>
      </c>
      <c r="C85" s="74" t="s">
        <v>40</v>
      </c>
      <c r="D85" s="74" t="s">
        <v>569</v>
      </c>
    </row>
    <row r="86" spans="1:4" ht="15" x14ac:dyDescent="0.2">
      <c r="A86" s="74" t="s">
        <v>570</v>
      </c>
      <c r="B86" s="74" t="s">
        <v>443</v>
      </c>
      <c r="C86" s="74" t="s">
        <v>40</v>
      </c>
      <c r="D86" s="74" t="s">
        <v>571</v>
      </c>
    </row>
    <row r="87" spans="1:4" ht="15" x14ac:dyDescent="0.2">
      <c r="A87" s="74" t="s">
        <v>572</v>
      </c>
      <c r="B87" s="74" t="s">
        <v>443</v>
      </c>
      <c r="C87" s="74" t="s">
        <v>59</v>
      </c>
      <c r="D87" s="74" t="s">
        <v>573</v>
      </c>
    </row>
    <row r="88" spans="1:4" ht="15" x14ac:dyDescent="0.2">
      <c r="A88" s="74" t="s">
        <v>574</v>
      </c>
      <c r="B88" s="74" t="s">
        <v>443</v>
      </c>
      <c r="C88" s="74" t="s">
        <v>40</v>
      </c>
      <c r="D88" s="74" t="s">
        <v>575</v>
      </c>
    </row>
    <row r="89" spans="1:4" ht="15" x14ac:dyDescent="0.2">
      <c r="A89" s="74" t="s">
        <v>576</v>
      </c>
      <c r="B89" s="74" t="s">
        <v>443</v>
      </c>
      <c r="C89" s="74" t="s">
        <v>40</v>
      </c>
      <c r="D89" s="74" t="s">
        <v>577</v>
      </c>
    </row>
    <row r="90" spans="1:4" ht="15" x14ac:dyDescent="0.2">
      <c r="A90" s="74" t="s">
        <v>578</v>
      </c>
      <c r="B90" s="74" t="s">
        <v>443</v>
      </c>
      <c r="C90" s="74" t="s">
        <v>32</v>
      </c>
      <c r="D90" s="74" t="s">
        <v>579</v>
      </c>
    </row>
    <row r="91" spans="1:4" ht="15" x14ac:dyDescent="0.2">
      <c r="A91" s="74" t="s">
        <v>580</v>
      </c>
      <c r="B91" s="74" t="s">
        <v>443</v>
      </c>
      <c r="C91" s="74" t="s">
        <v>32</v>
      </c>
      <c r="D91" s="74" t="s">
        <v>495</v>
      </c>
    </row>
    <row r="92" spans="1:4" ht="15" x14ac:dyDescent="0.2">
      <c r="A92" s="74" t="s">
        <v>200</v>
      </c>
      <c r="B92" s="74" t="s">
        <v>443</v>
      </c>
      <c r="C92" s="74" t="s">
        <v>32</v>
      </c>
      <c r="D92" s="74" t="s">
        <v>581</v>
      </c>
    </row>
    <row r="93" spans="1:4" ht="15" x14ac:dyDescent="0.2">
      <c r="A93" s="74" t="s">
        <v>582</v>
      </c>
      <c r="B93" s="74" t="s">
        <v>443</v>
      </c>
      <c r="C93" s="74" t="s">
        <v>32</v>
      </c>
      <c r="D93" s="74" t="s">
        <v>583</v>
      </c>
    </row>
    <row r="94" spans="1:4" ht="15" x14ac:dyDescent="0.2">
      <c r="A94" s="74" t="s">
        <v>201</v>
      </c>
      <c r="B94" s="74" t="s">
        <v>443</v>
      </c>
      <c r="C94" s="74" t="s">
        <v>40</v>
      </c>
      <c r="D94" s="74" t="s">
        <v>584</v>
      </c>
    </row>
    <row r="95" spans="1:4" ht="15" x14ac:dyDescent="0.2">
      <c r="A95" s="74" t="s">
        <v>585</v>
      </c>
      <c r="B95" s="74" t="s">
        <v>443</v>
      </c>
      <c r="C95" s="74" t="s">
        <v>40</v>
      </c>
      <c r="D95" s="74" t="s">
        <v>586</v>
      </c>
    </row>
    <row r="96" spans="1:4" ht="15" x14ac:dyDescent="0.2">
      <c r="A96" s="74" t="s">
        <v>587</v>
      </c>
      <c r="B96" s="74" t="s">
        <v>443</v>
      </c>
      <c r="C96" s="74" t="s">
        <v>59</v>
      </c>
      <c r="D96" s="74" t="s">
        <v>588</v>
      </c>
    </row>
    <row r="97" spans="1:4" ht="15" x14ac:dyDescent="0.2">
      <c r="A97" s="74" t="s">
        <v>589</v>
      </c>
      <c r="B97" s="74" t="s">
        <v>443</v>
      </c>
      <c r="C97" s="74" t="s">
        <v>40</v>
      </c>
      <c r="D97" s="74" t="s">
        <v>590</v>
      </c>
    </row>
    <row r="98" spans="1:4" ht="15" x14ac:dyDescent="0.2">
      <c r="A98" s="74" t="s">
        <v>591</v>
      </c>
      <c r="B98" s="74" t="s">
        <v>443</v>
      </c>
      <c r="C98" s="74" t="s">
        <v>40</v>
      </c>
      <c r="D98" s="74" t="s">
        <v>592</v>
      </c>
    </row>
    <row r="99" spans="1:4" ht="15" x14ac:dyDescent="0.2">
      <c r="A99" s="74" t="s">
        <v>593</v>
      </c>
      <c r="B99" s="74" t="s">
        <v>443</v>
      </c>
      <c r="C99" s="74" t="s">
        <v>59</v>
      </c>
      <c r="D99" s="74" t="s">
        <v>594</v>
      </c>
    </row>
    <row r="100" spans="1:4" ht="15" x14ac:dyDescent="0.2">
      <c r="A100" s="74" t="s">
        <v>595</v>
      </c>
      <c r="B100" s="74" t="s">
        <v>443</v>
      </c>
      <c r="C100" s="74" t="s">
        <v>40</v>
      </c>
      <c r="D100" s="74" t="s">
        <v>596</v>
      </c>
    </row>
    <row r="101" spans="1:4" ht="15" x14ac:dyDescent="0.2">
      <c r="A101" s="74" t="s">
        <v>187</v>
      </c>
      <c r="B101" s="74" t="s">
        <v>443</v>
      </c>
      <c r="C101" s="74" t="s">
        <v>40</v>
      </c>
      <c r="D101" s="74" t="s">
        <v>597</v>
      </c>
    </row>
    <row r="102" spans="1:4" ht="15" x14ac:dyDescent="0.2">
      <c r="A102" s="74" t="s">
        <v>188</v>
      </c>
      <c r="B102" s="74" t="s">
        <v>443</v>
      </c>
      <c r="C102" s="74" t="s">
        <v>40</v>
      </c>
      <c r="D102" s="74" t="s">
        <v>598</v>
      </c>
    </row>
    <row r="103" spans="1:4" ht="15" x14ac:dyDescent="0.2">
      <c r="A103" s="74" t="s">
        <v>599</v>
      </c>
      <c r="B103" s="74" t="s">
        <v>443</v>
      </c>
      <c r="C103" s="74" t="s">
        <v>40</v>
      </c>
      <c r="D103" s="74" t="s">
        <v>600</v>
      </c>
    </row>
    <row r="104" spans="1:4" ht="15" x14ac:dyDescent="0.2">
      <c r="A104" s="74" t="s">
        <v>601</v>
      </c>
      <c r="B104" s="74" t="s">
        <v>443</v>
      </c>
      <c r="C104" s="74" t="s">
        <v>40</v>
      </c>
      <c r="D104" s="74" t="s">
        <v>602</v>
      </c>
    </row>
    <row r="105" spans="1:4" ht="15" x14ac:dyDescent="0.2">
      <c r="A105" s="74" t="s">
        <v>202</v>
      </c>
      <c r="B105" s="74" t="s">
        <v>443</v>
      </c>
      <c r="C105" s="74" t="s">
        <v>40</v>
      </c>
      <c r="D105" s="74" t="s">
        <v>603</v>
      </c>
    </row>
    <row r="106" spans="1:4" ht="15" x14ac:dyDescent="0.2">
      <c r="A106" s="74" t="s">
        <v>203</v>
      </c>
      <c r="B106" s="74" t="s">
        <v>443</v>
      </c>
      <c r="C106" s="74" t="s">
        <v>40</v>
      </c>
      <c r="D106" s="74" t="s">
        <v>604</v>
      </c>
    </row>
    <row r="107" spans="1:4" ht="15" x14ac:dyDescent="0.2">
      <c r="A107" s="74" t="s">
        <v>605</v>
      </c>
      <c r="B107" s="74" t="s">
        <v>443</v>
      </c>
      <c r="C107" s="74" t="s">
        <v>40</v>
      </c>
      <c r="D107" s="74" t="s">
        <v>606</v>
      </c>
    </row>
    <row r="108" spans="1:4" ht="15" x14ac:dyDescent="0.2">
      <c r="A108" s="74" t="s">
        <v>204</v>
      </c>
      <c r="B108" s="74" t="s">
        <v>443</v>
      </c>
      <c r="C108" s="74" t="s">
        <v>40</v>
      </c>
      <c r="D108" s="74" t="s">
        <v>607</v>
      </c>
    </row>
    <row r="109" spans="1:4" ht="15" x14ac:dyDescent="0.2">
      <c r="A109" s="74" t="s">
        <v>608</v>
      </c>
      <c r="B109" s="74" t="s">
        <v>443</v>
      </c>
      <c r="C109" s="74" t="s">
        <v>40</v>
      </c>
      <c r="D109" s="74" t="s">
        <v>609</v>
      </c>
    </row>
    <row r="110" spans="1:4" ht="15" x14ac:dyDescent="0.2">
      <c r="A110" s="74" t="s">
        <v>610</v>
      </c>
      <c r="B110" s="74" t="s">
        <v>443</v>
      </c>
      <c r="C110" s="74" t="s">
        <v>40</v>
      </c>
      <c r="D110" s="74" t="s">
        <v>611</v>
      </c>
    </row>
    <row r="111" spans="1:4" ht="15" x14ac:dyDescent="0.2">
      <c r="A111" s="74" t="s">
        <v>612</v>
      </c>
      <c r="B111" s="74" t="s">
        <v>433</v>
      </c>
      <c r="C111" s="74" t="s">
        <v>32</v>
      </c>
      <c r="D111" s="74" t="s">
        <v>613</v>
      </c>
    </row>
    <row r="112" spans="1:4" ht="15" x14ac:dyDescent="0.2">
      <c r="A112" s="74" t="s">
        <v>614</v>
      </c>
      <c r="B112" s="74" t="s">
        <v>443</v>
      </c>
      <c r="C112" s="74" t="s">
        <v>40</v>
      </c>
      <c r="D112" s="74" t="s">
        <v>615</v>
      </c>
    </row>
    <row r="113" spans="1:4" ht="15" x14ac:dyDescent="0.2">
      <c r="A113" s="74" t="s">
        <v>616</v>
      </c>
      <c r="B113" s="74" t="s">
        <v>443</v>
      </c>
      <c r="C113" s="74" t="s">
        <v>32</v>
      </c>
      <c r="D113" s="74" t="s">
        <v>617</v>
      </c>
    </row>
    <row r="114" spans="1:4" ht="15" x14ac:dyDescent="0.2">
      <c r="A114" s="74" t="s">
        <v>618</v>
      </c>
      <c r="B114" s="74" t="s">
        <v>443</v>
      </c>
      <c r="C114" s="74" t="s">
        <v>40</v>
      </c>
      <c r="D114" s="74" t="s">
        <v>619</v>
      </c>
    </row>
    <row r="115" spans="1:4" ht="15" x14ac:dyDescent="0.2">
      <c r="A115" s="74" t="s">
        <v>620</v>
      </c>
      <c r="B115" s="74" t="s">
        <v>443</v>
      </c>
      <c r="C115" s="74" t="s">
        <v>40</v>
      </c>
      <c r="D115" s="74" t="s">
        <v>621</v>
      </c>
    </row>
    <row r="116" spans="1:4" ht="15" x14ac:dyDescent="0.2">
      <c r="A116" s="74" t="s">
        <v>622</v>
      </c>
      <c r="B116" s="74" t="s">
        <v>514</v>
      </c>
      <c r="C116" s="74" t="s">
        <v>40</v>
      </c>
      <c r="D116" s="74" t="s">
        <v>569</v>
      </c>
    </row>
    <row r="117" spans="1:4" ht="15" x14ac:dyDescent="0.2">
      <c r="A117" s="74" t="s">
        <v>623</v>
      </c>
      <c r="B117" s="74" t="s">
        <v>443</v>
      </c>
      <c r="C117" s="74" t="s">
        <v>40</v>
      </c>
      <c r="D117" s="74" t="s">
        <v>624</v>
      </c>
    </row>
    <row r="118" spans="1:4" ht="15" x14ac:dyDescent="0.2">
      <c r="A118" s="74" t="s">
        <v>625</v>
      </c>
      <c r="B118" s="74" t="s">
        <v>433</v>
      </c>
      <c r="C118" s="74" t="s">
        <v>59</v>
      </c>
      <c r="D118" s="74" t="s">
        <v>613</v>
      </c>
    </row>
    <row r="119" spans="1:4" ht="15" x14ac:dyDescent="0.2">
      <c r="A119" s="74" t="s">
        <v>626</v>
      </c>
      <c r="B119" s="74" t="s">
        <v>443</v>
      </c>
      <c r="C119" s="74" t="s">
        <v>59</v>
      </c>
      <c r="D119" s="74" t="s">
        <v>7129</v>
      </c>
    </row>
    <row r="120" spans="1:4" ht="15" x14ac:dyDescent="0.2">
      <c r="A120" s="74" t="s">
        <v>627</v>
      </c>
      <c r="B120" s="74" t="s">
        <v>443</v>
      </c>
      <c r="C120" s="74" t="s">
        <v>32</v>
      </c>
      <c r="D120" s="74" t="s">
        <v>628</v>
      </c>
    </row>
    <row r="121" spans="1:4" ht="15" x14ac:dyDescent="0.2">
      <c r="A121" s="74" t="s">
        <v>629</v>
      </c>
      <c r="B121" s="74" t="s">
        <v>443</v>
      </c>
      <c r="C121" s="74" t="s">
        <v>32</v>
      </c>
      <c r="D121" s="74" t="s">
        <v>630</v>
      </c>
    </row>
    <row r="122" spans="1:4" ht="15" x14ac:dyDescent="0.2">
      <c r="A122" s="74" t="s">
        <v>631</v>
      </c>
      <c r="B122" s="74" t="s">
        <v>443</v>
      </c>
      <c r="C122" s="74" t="s">
        <v>32</v>
      </c>
      <c r="D122" s="74" t="s">
        <v>632</v>
      </c>
    </row>
    <row r="123" spans="1:4" ht="15" x14ac:dyDescent="0.2">
      <c r="A123" s="74" t="s">
        <v>633</v>
      </c>
      <c r="B123" s="74" t="s">
        <v>443</v>
      </c>
      <c r="C123" s="74" t="s">
        <v>32</v>
      </c>
      <c r="D123" s="74" t="s">
        <v>634</v>
      </c>
    </row>
    <row r="124" spans="1:4" ht="15" x14ac:dyDescent="0.2">
      <c r="A124" s="74" t="s">
        <v>635</v>
      </c>
      <c r="B124" s="74" t="s">
        <v>443</v>
      </c>
      <c r="C124" s="74" t="s">
        <v>40</v>
      </c>
      <c r="D124" s="74" t="s">
        <v>636</v>
      </c>
    </row>
    <row r="125" spans="1:4" ht="15" x14ac:dyDescent="0.2">
      <c r="A125" s="74" t="s">
        <v>637</v>
      </c>
      <c r="B125" s="74" t="s">
        <v>514</v>
      </c>
      <c r="C125" s="74" t="s">
        <v>40</v>
      </c>
      <c r="D125" s="74" t="s">
        <v>638</v>
      </c>
    </row>
    <row r="126" spans="1:4" ht="15" x14ac:dyDescent="0.2">
      <c r="A126" s="74" t="s">
        <v>639</v>
      </c>
      <c r="B126" s="74" t="s">
        <v>443</v>
      </c>
      <c r="C126" s="74" t="s">
        <v>59</v>
      </c>
      <c r="D126" s="74" t="s">
        <v>640</v>
      </c>
    </row>
    <row r="127" spans="1:4" ht="15" x14ac:dyDescent="0.2">
      <c r="A127" s="74" t="s">
        <v>641</v>
      </c>
      <c r="B127" s="74" t="s">
        <v>443</v>
      </c>
      <c r="C127" s="74" t="s">
        <v>40</v>
      </c>
      <c r="D127" s="74" t="s">
        <v>642</v>
      </c>
    </row>
    <row r="128" spans="1:4" ht="15" x14ac:dyDescent="0.2">
      <c r="A128" s="74" t="s">
        <v>643</v>
      </c>
      <c r="B128" s="74" t="s">
        <v>443</v>
      </c>
      <c r="C128" s="74" t="s">
        <v>40</v>
      </c>
      <c r="D128" s="74" t="s">
        <v>644</v>
      </c>
    </row>
    <row r="129" spans="1:4" ht="15" x14ac:dyDescent="0.2">
      <c r="A129" s="74" t="s">
        <v>645</v>
      </c>
      <c r="B129" s="74" t="s">
        <v>443</v>
      </c>
      <c r="C129" s="74" t="s">
        <v>40</v>
      </c>
      <c r="D129" s="74" t="s">
        <v>646</v>
      </c>
    </row>
    <row r="130" spans="1:4" ht="15" x14ac:dyDescent="0.2">
      <c r="A130" s="74" t="s">
        <v>647</v>
      </c>
      <c r="B130" s="74" t="s">
        <v>443</v>
      </c>
      <c r="C130" s="74" t="s">
        <v>32</v>
      </c>
      <c r="D130" s="74" t="s">
        <v>644</v>
      </c>
    </row>
    <row r="131" spans="1:4" ht="15" x14ac:dyDescent="0.2">
      <c r="A131" s="74" t="s">
        <v>648</v>
      </c>
      <c r="B131" s="74" t="s">
        <v>443</v>
      </c>
      <c r="C131" s="74" t="s">
        <v>40</v>
      </c>
      <c r="D131" s="74" t="s">
        <v>649</v>
      </c>
    </row>
    <row r="132" spans="1:4" ht="15" x14ac:dyDescent="0.2">
      <c r="A132" s="74" t="s">
        <v>650</v>
      </c>
      <c r="B132" s="74" t="s">
        <v>443</v>
      </c>
      <c r="C132" s="74" t="s">
        <v>32</v>
      </c>
      <c r="D132" s="74" t="s">
        <v>651</v>
      </c>
    </row>
    <row r="133" spans="1:4" ht="15" x14ac:dyDescent="0.2">
      <c r="A133" s="74" t="s">
        <v>652</v>
      </c>
      <c r="B133" s="74" t="s">
        <v>443</v>
      </c>
      <c r="C133" s="74" t="s">
        <v>32</v>
      </c>
      <c r="D133" s="74" t="s">
        <v>653</v>
      </c>
    </row>
    <row r="134" spans="1:4" ht="15" x14ac:dyDescent="0.2">
      <c r="A134" s="74" t="s">
        <v>654</v>
      </c>
      <c r="B134" s="74" t="s">
        <v>443</v>
      </c>
      <c r="C134" s="74" t="s">
        <v>40</v>
      </c>
      <c r="D134" s="74" t="s">
        <v>655</v>
      </c>
    </row>
    <row r="135" spans="1:4" ht="15" x14ac:dyDescent="0.2">
      <c r="A135" s="74" t="s">
        <v>656</v>
      </c>
      <c r="B135" s="74" t="s">
        <v>443</v>
      </c>
      <c r="C135" s="74" t="s">
        <v>59</v>
      </c>
      <c r="D135" s="74" t="s">
        <v>657</v>
      </c>
    </row>
    <row r="136" spans="1:4" ht="15" x14ac:dyDescent="0.2">
      <c r="A136" s="74" t="s">
        <v>658</v>
      </c>
      <c r="B136" s="74" t="s">
        <v>443</v>
      </c>
      <c r="C136" s="74" t="s">
        <v>40</v>
      </c>
      <c r="D136" s="74" t="s">
        <v>659</v>
      </c>
    </row>
    <row r="137" spans="1:4" ht="15" x14ac:dyDescent="0.2">
      <c r="A137" s="74" t="s">
        <v>660</v>
      </c>
      <c r="B137" s="74" t="s">
        <v>514</v>
      </c>
      <c r="C137" s="74" t="s">
        <v>59</v>
      </c>
      <c r="D137" s="74" t="s">
        <v>661</v>
      </c>
    </row>
    <row r="138" spans="1:4" ht="15" x14ac:dyDescent="0.2">
      <c r="A138" s="74" t="s">
        <v>662</v>
      </c>
      <c r="B138" s="74" t="s">
        <v>433</v>
      </c>
      <c r="C138" s="74" t="s">
        <v>59</v>
      </c>
      <c r="D138" s="74" t="s">
        <v>661</v>
      </c>
    </row>
    <row r="139" spans="1:4" ht="15" x14ac:dyDescent="0.2">
      <c r="A139" s="74" t="s">
        <v>663</v>
      </c>
      <c r="B139" s="74" t="s">
        <v>443</v>
      </c>
      <c r="C139" s="74" t="s">
        <v>59</v>
      </c>
      <c r="D139" s="74" t="s">
        <v>664</v>
      </c>
    </row>
    <row r="140" spans="1:4" ht="15" x14ac:dyDescent="0.2">
      <c r="A140" s="74" t="s">
        <v>205</v>
      </c>
      <c r="B140" s="74" t="s">
        <v>443</v>
      </c>
      <c r="C140" s="74" t="s">
        <v>59</v>
      </c>
      <c r="D140" s="74" t="s">
        <v>665</v>
      </c>
    </row>
    <row r="141" spans="1:4" ht="15" x14ac:dyDescent="0.2">
      <c r="A141" s="74" t="s">
        <v>666</v>
      </c>
      <c r="B141" s="74" t="s">
        <v>443</v>
      </c>
      <c r="C141" s="74" t="s">
        <v>40</v>
      </c>
      <c r="D141" s="74" t="s">
        <v>667</v>
      </c>
    </row>
    <row r="142" spans="1:4" ht="15" x14ac:dyDescent="0.2">
      <c r="A142" s="74" t="s">
        <v>668</v>
      </c>
      <c r="B142" s="74" t="s">
        <v>443</v>
      </c>
      <c r="C142" s="74" t="s">
        <v>40</v>
      </c>
      <c r="D142" s="74" t="s">
        <v>669</v>
      </c>
    </row>
    <row r="143" spans="1:4" ht="15" x14ac:dyDescent="0.2">
      <c r="A143" s="74" t="s">
        <v>670</v>
      </c>
      <c r="B143" s="74" t="s">
        <v>443</v>
      </c>
      <c r="C143" s="74" t="s">
        <v>40</v>
      </c>
      <c r="D143" s="74" t="s">
        <v>671</v>
      </c>
    </row>
    <row r="144" spans="1:4" ht="15" x14ac:dyDescent="0.2">
      <c r="A144" s="74" t="s">
        <v>672</v>
      </c>
      <c r="B144" s="74" t="s">
        <v>514</v>
      </c>
      <c r="C144" s="74" t="s">
        <v>40</v>
      </c>
      <c r="D144" s="74" t="s">
        <v>669</v>
      </c>
    </row>
    <row r="145" spans="1:4" ht="15" x14ac:dyDescent="0.2">
      <c r="A145" s="74" t="s">
        <v>673</v>
      </c>
      <c r="B145" s="74" t="s">
        <v>433</v>
      </c>
      <c r="C145" s="74" t="s">
        <v>59</v>
      </c>
      <c r="D145" s="74" t="s">
        <v>653</v>
      </c>
    </row>
    <row r="146" spans="1:4" ht="15" x14ac:dyDescent="0.2">
      <c r="A146" s="74" t="s">
        <v>674</v>
      </c>
      <c r="B146" s="74" t="s">
        <v>443</v>
      </c>
      <c r="C146" s="74" t="s">
        <v>59</v>
      </c>
      <c r="D146" s="74" t="s">
        <v>510</v>
      </c>
    </row>
    <row r="147" spans="1:4" ht="15" x14ac:dyDescent="0.2">
      <c r="A147" s="74" t="s">
        <v>675</v>
      </c>
      <c r="B147" s="74" t="s">
        <v>514</v>
      </c>
      <c r="C147" s="74" t="s">
        <v>59</v>
      </c>
      <c r="D147" s="74" t="s">
        <v>676</v>
      </c>
    </row>
    <row r="148" spans="1:4" ht="15" x14ac:dyDescent="0.2">
      <c r="A148" s="74" t="s">
        <v>677</v>
      </c>
      <c r="B148" s="74" t="s">
        <v>433</v>
      </c>
      <c r="C148" s="74" t="s">
        <v>59</v>
      </c>
      <c r="D148" s="74" t="s">
        <v>676</v>
      </c>
    </row>
    <row r="149" spans="1:4" ht="15" x14ac:dyDescent="0.2">
      <c r="A149" s="74" t="s">
        <v>678</v>
      </c>
      <c r="B149" s="74" t="s">
        <v>443</v>
      </c>
      <c r="C149" s="74" t="s">
        <v>59</v>
      </c>
      <c r="D149" s="74" t="s">
        <v>679</v>
      </c>
    </row>
    <row r="150" spans="1:4" ht="15" x14ac:dyDescent="0.2">
      <c r="A150" s="74" t="s">
        <v>680</v>
      </c>
      <c r="B150" s="74" t="s">
        <v>443</v>
      </c>
      <c r="C150" s="74" t="s">
        <v>59</v>
      </c>
      <c r="D150" s="74" t="s">
        <v>676</v>
      </c>
    </row>
    <row r="151" spans="1:4" ht="15" x14ac:dyDescent="0.2">
      <c r="A151" s="74" t="s">
        <v>681</v>
      </c>
      <c r="B151" s="74" t="s">
        <v>443</v>
      </c>
      <c r="C151" s="74" t="s">
        <v>40</v>
      </c>
      <c r="D151" s="74" t="s">
        <v>682</v>
      </c>
    </row>
    <row r="152" spans="1:4" ht="15" x14ac:dyDescent="0.2">
      <c r="A152" s="74" t="s">
        <v>683</v>
      </c>
      <c r="B152" s="74" t="s">
        <v>443</v>
      </c>
      <c r="C152" s="74" t="s">
        <v>59</v>
      </c>
      <c r="D152" s="74" t="s">
        <v>684</v>
      </c>
    </row>
    <row r="153" spans="1:4" ht="15" x14ac:dyDescent="0.2">
      <c r="A153" s="74" t="s">
        <v>685</v>
      </c>
      <c r="B153" s="74" t="s">
        <v>443</v>
      </c>
      <c r="C153" s="74" t="s">
        <v>59</v>
      </c>
      <c r="D153" s="74" t="s">
        <v>686</v>
      </c>
    </row>
    <row r="154" spans="1:4" ht="15" x14ac:dyDescent="0.2">
      <c r="A154" s="74" t="s">
        <v>687</v>
      </c>
      <c r="B154" s="74" t="s">
        <v>443</v>
      </c>
      <c r="C154" s="74" t="s">
        <v>40</v>
      </c>
      <c r="D154" s="74" t="s">
        <v>688</v>
      </c>
    </row>
    <row r="155" spans="1:4" ht="15" x14ac:dyDescent="0.2">
      <c r="A155" s="74" t="s">
        <v>689</v>
      </c>
      <c r="B155" s="74" t="s">
        <v>443</v>
      </c>
      <c r="C155" s="74" t="s">
        <v>40</v>
      </c>
      <c r="D155" s="74" t="s">
        <v>690</v>
      </c>
    </row>
    <row r="156" spans="1:4" ht="15" x14ac:dyDescent="0.2">
      <c r="A156" s="74" t="s">
        <v>691</v>
      </c>
      <c r="B156" s="74" t="s">
        <v>443</v>
      </c>
      <c r="C156" s="74" t="s">
        <v>40</v>
      </c>
      <c r="D156" s="74" t="s">
        <v>692</v>
      </c>
    </row>
    <row r="157" spans="1:4" ht="15" x14ac:dyDescent="0.2">
      <c r="A157" s="74" t="s">
        <v>693</v>
      </c>
      <c r="B157" s="74" t="s">
        <v>443</v>
      </c>
      <c r="C157" s="74" t="s">
        <v>40</v>
      </c>
      <c r="D157" s="74" t="s">
        <v>694</v>
      </c>
    </row>
    <row r="158" spans="1:4" ht="15" x14ac:dyDescent="0.2">
      <c r="A158" s="74" t="s">
        <v>695</v>
      </c>
      <c r="B158" s="74" t="s">
        <v>443</v>
      </c>
      <c r="C158" s="74" t="s">
        <v>40</v>
      </c>
      <c r="D158" s="74" t="s">
        <v>696</v>
      </c>
    </row>
    <row r="159" spans="1:4" ht="15" x14ac:dyDescent="0.2">
      <c r="A159" s="74" t="s">
        <v>697</v>
      </c>
      <c r="B159" s="74" t="s">
        <v>443</v>
      </c>
      <c r="C159" s="74" t="s">
        <v>40</v>
      </c>
      <c r="D159" s="74" t="s">
        <v>698</v>
      </c>
    </row>
    <row r="160" spans="1:4" ht="15" x14ac:dyDescent="0.2">
      <c r="A160" s="74" t="s">
        <v>699</v>
      </c>
      <c r="B160" s="74" t="s">
        <v>443</v>
      </c>
      <c r="C160" s="74" t="s">
        <v>40</v>
      </c>
      <c r="D160" s="74" t="s">
        <v>700</v>
      </c>
    </row>
    <row r="161" spans="1:4" ht="15" x14ac:dyDescent="0.2">
      <c r="A161" s="74" t="s">
        <v>701</v>
      </c>
      <c r="B161" s="74" t="s">
        <v>443</v>
      </c>
      <c r="C161" s="74" t="s">
        <v>40</v>
      </c>
      <c r="D161" s="74" t="s">
        <v>702</v>
      </c>
    </row>
    <row r="162" spans="1:4" ht="15" x14ac:dyDescent="0.2">
      <c r="A162" s="74" t="s">
        <v>703</v>
      </c>
      <c r="B162" s="74" t="s">
        <v>443</v>
      </c>
      <c r="C162" s="74" t="s">
        <v>40</v>
      </c>
      <c r="D162" s="74" t="s">
        <v>704</v>
      </c>
    </row>
    <row r="163" spans="1:4" ht="15" x14ac:dyDescent="0.2">
      <c r="A163" s="74" t="s">
        <v>705</v>
      </c>
      <c r="B163" s="74" t="s">
        <v>443</v>
      </c>
      <c r="C163" s="74" t="s">
        <v>40</v>
      </c>
      <c r="D163" s="74" t="s">
        <v>706</v>
      </c>
    </row>
    <row r="164" spans="1:4" ht="15" x14ac:dyDescent="0.2">
      <c r="A164" s="74" t="s">
        <v>707</v>
      </c>
      <c r="B164" s="74" t="s">
        <v>443</v>
      </c>
      <c r="C164" s="74" t="s">
        <v>40</v>
      </c>
      <c r="D164" s="74" t="s">
        <v>708</v>
      </c>
    </row>
    <row r="165" spans="1:4" ht="15" x14ac:dyDescent="0.2">
      <c r="A165" s="74" t="s">
        <v>709</v>
      </c>
      <c r="B165" s="74" t="s">
        <v>443</v>
      </c>
      <c r="C165" s="74" t="s">
        <v>40</v>
      </c>
      <c r="D165" s="74" t="s">
        <v>710</v>
      </c>
    </row>
    <row r="166" spans="1:4" ht="15" x14ac:dyDescent="0.2">
      <c r="A166" s="74" t="s">
        <v>711</v>
      </c>
      <c r="B166" s="74" t="s">
        <v>433</v>
      </c>
      <c r="C166" s="74" t="s">
        <v>40</v>
      </c>
      <c r="D166" s="74" t="s">
        <v>704</v>
      </c>
    </row>
    <row r="167" spans="1:4" ht="15" x14ac:dyDescent="0.2">
      <c r="A167" s="74" t="s">
        <v>712</v>
      </c>
      <c r="B167" s="74" t="s">
        <v>443</v>
      </c>
      <c r="C167" s="74" t="s">
        <v>40</v>
      </c>
      <c r="D167" s="74" t="s">
        <v>713</v>
      </c>
    </row>
    <row r="168" spans="1:4" ht="15" x14ac:dyDescent="0.2">
      <c r="A168" s="74" t="s">
        <v>714</v>
      </c>
      <c r="B168" s="74" t="s">
        <v>443</v>
      </c>
      <c r="C168" s="74" t="s">
        <v>40</v>
      </c>
      <c r="D168" s="74" t="s">
        <v>715</v>
      </c>
    </row>
    <row r="169" spans="1:4" ht="15" x14ac:dyDescent="0.2">
      <c r="A169" s="74" t="s">
        <v>716</v>
      </c>
      <c r="B169" s="74" t="s">
        <v>514</v>
      </c>
      <c r="C169" s="74" t="s">
        <v>40</v>
      </c>
      <c r="D169" s="74" t="s">
        <v>452</v>
      </c>
    </row>
    <row r="170" spans="1:4" ht="15" x14ac:dyDescent="0.2">
      <c r="A170" s="74" t="s">
        <v>717</v>
      </c>
      <c r="B170" s="74" t="s">
        <v>443</v>
      </c>
      <c r="C170" s="74" t="s">
        <v>40</v>
      </c>
      <c r="D170" s="74" t="s">
        <v>718</v>
      </c>
    </row>
    <row r="171" spans="1:4" ht="15" x14ac:dyDescent="0.2">
      <c r="A171" s="74" t="s">
        <v>719</v>
      </c>
      <c r="B171" s="74" t="s">
        <v>443</v>
      </c>
      <c r="C171" s="74" t="s">
        <v>40</v>
      </c>
      <c r="D171" s="74" t="s">
        <v>720</v>
      </c>
    </row>
    <row r="172" spans="1:4" ht="15" x14ac:dyDescent="0.2">
      <c r="A172" s="74" t="s">
        <v>721</v>
      </c>
      <c r="B172" s="74" t="s">
        <v>443</v>
      </c>
      <c r="C172" s="74" t="s">
        <v>40</v>
      </c>
      <c r="D172" s="74" t="s">
        <v>722</v>
      </c>
    </row>
    <row r="173" spans="1:4" ht="15" x14ac:dyDescent="0.2">
      <c r="A173" s="74" t="s">
        <v>723</v>
      </c>
      <c r="B173" s="74" t="s">
        <v>433</v>
      </c>
      <c r="C173" s="74" t="s">
        <v>40</v>
      </c>
      <c r="D173" s="74" t="s">
        <v>724</v>
      </c>
    </row>
    <row r="174" spans="1:4" ht="15" x14ac:dyDescent="0.2">
      <c r="A174" s="74" t="s">
        <v>725</v>
      </c>
      <c r="B174" s="74" t="s">
        <v>443</v>
      </c>
      <c r="C174" s="74" t="s">
        <v>40</v>
      </c>
      <c r="D174" s="74" t="s">
        <v>726</v>
      </c>
    </row>
    <row r="175" spans="1:4" ht="15" x14ac:dyDescent="0.2">
      <c r="A175" s="74" t="s">
        <v>727</v>
      </c>
      <c r="B175" s="74" t="s">
        <v>443</v>
      </c>
      <c r="C175" s="74" t="s">
        <v>40</v>
      </c>
      <c r="D175" s="74" t="s">
        <v>728</v>
      </c>
    </row>
    <row r="176" spans="1:4" ht="15" x14ac:dyDescent="0.2">
      <c r="A176" s="74" t="s">
        <v>729</v>
      </c>
      <c r="B176" s="74" t="s">
        <v>443</v>
      </c>
      <c r="C176" s="74" t="s">
        <v>222</v>
      </c>
      <c r="D176" s="74" t="s">
        <v>730</v>
      </c>
    </row>
    <row r="177" spans="1:4" ht="15" x14ac:dyDescent="0.2">
      <c r="A177" s="74" t="s">
        <v>206</v>
      </c>
      <c r="B177" s="74" t="s">
        <v>443</v>
      </c>
      <c r="C177" s="74" t="s">
        <v>40</v>
      </c>
      <c r="D177" s="74" t="s">
        <v>731</v>
      </c>
    </row>
    <row r="178" spans="1:4" ht="15" x14ac:dyDescent="0.2">
      <c r="A178" s="74" t="s">
        <v>732</v>
      </c>
      <c r="B178" s="74" t="s">
        <v>443</v>
      </c>
      <c r="C178" s="74" t="s">
        <v>40</v>
      </c>
      <c r="D178" s="74" t="s">
        <v>733</v>
      </c>
    </row>
    <row r="179" spans="1:4" ht="15" x14ac:dyDescent="0.2">
      <c r="A179" s="74" t="s">
        <v>734</v>
      </c>
      <c r="B179" s="74" t="s">
        <v>443</v>
      </c>
      <c r="C179" s="74" t="s">
        <v>40</v>
      </c>
      <c r="D179" s="74" t="s">
        <v>735</v>
      </c>
    </row>
    <row r="180" spans="1:4" ht="15" x14ac:dyDescent="0.2">
      <c r="A180" s="74" t="s">
        <v>736</v>
      </c>
      <c r="B180" s="74" t="s">
        <v>443</v>
      </c>
      <c r="C180" s="74" t="s">
        <v>40</v>
      </c>
      <c r="D180" s="74" t="s">
        <v>737</v>
      </c>
    </row>
    <row r="181" spans="1:4" ht="15" x14ac:dyDescent="0.2">
      <c r="A181" s="74" t="s">
        <v>738</v>
      </c>
      <c r="B181" s="74" t="s">
        <v>443</v>
      </c>
      <c r="C181" s="74" t="s">
        <v>40</v>
      </c>
      <c r="D181" s="74" t="s">
        <v>456</v>
      </c>
    </row>
    <row r="182" spans="1:4" ht="15" x14ac:dyDescent="0.2">
      <c r="A182" s="74" t="s">
        <v>739</v>
      </c>
      <c r="B182" s="74" t="s">
        <v>443</v>
      </c>
      <c r="C182" s="74" t="s">
        <v>40</v>
      </c>
      <c r="D182" s="74" t="s">
        <v>740</v>
      </c>
    </row>
    <row r="183" spans="1:4" ht="15" x14ac:dyDescent="0.2">
      <c r="A183" s="74" t="s">
        <v>741</v>
      </c>
      <c r="B183" s="74" t="s">
        <v>443</v>
      </c>
      <c r="C183" s="74" t="s">
        <v>40</v>
      </c>
      <c r="D183" s="74" t="s">
        <v>742</v>
      </c>
    </row>
    <row r="184" spans="1:4" ht="15" x14ac:dyDescent="0.2">
      <c r="A184" s="74" t="s">
        <v>743</v>
      </c>
      <c r="B184" s="74" t="s">
        <v>443</v>
      </c>
      <c r="C184" s="74" t="s">
        <v>40</v>
      </c>
      <c r="D184" s="74" t="s">
        <v>744</v>
      </c>
    </row>
    <row r="185" spans="1:4" ht="15" x14ac:dyDescent="0.2">
      <c r="A185" s="74" t="s">
        <v>745</v>
      </c>
      <c r="B185" s="74" t="s">
        <v>443</v>
      </c>
      <c r="C185" s="74" t="s">
        <v>40</v>
      </c>
      <c r="D185" s="74" t="s">
        <v>746</v>
      </c>
    </row>
    <row r="186" spans="1:4" ht="15" x14ac:dyDescent="0.2">
      <c r="A186" s="74" t="s">
        <v>747</v>
      </c>
      <c r="B186" s="74" t="s">
        <v>443</v>
      </c>
      <c r="C186" s="74" t="s">
        <v>40</v>
      </c>
      <c r="D186" s="74" t="s">
        <v>748</v>
      </c>
    </row>
    <row r="187" spans="1:4" ht="15" x14ac:dyDescent="0.2">
      <c r="A187" s="74" t="s">
        <v>749</v>
      </c>
      <c r="B187" s="74" t="s">
        <v>443</v>
      </c>
      <c r="C187" s="74" t="s">
        <v>222</v>
      </c>
      <c r="D187" s="74" t="s">
        <v>750</v>
      </c>
    </row>
    <row r="188" spans="1:4" ht="15" x14ac:dyDescent="0.2">
      <c r="A188" s="74" t="s">
        <v>751</v>
      </c>
      <c r="B188" s="74" t="s">
        <v>514</v>
      </c>
      <c r="C188" s="74" t="s">
        <v>40</v>
      </c>
      <c r="D188" s="74" t="s">
        <v>581</v>
      </c>
    </row>
    <row r="189" spans="1:4" ht="15" x14ac:dyDescent="0.2">
      <c r="A189" s="74" t="s">
        <v>752</v>
      </c>
      <c r="B189" s="74" t="s">
        <v>443</v>
      </c>
      <c r="C189" s="74" t="s">
        <v>40</v>
      </c>
      <c r="D189" s="74" t="s">
        <v>753</v>
      </c>
    </row>
    <row r="190" spans="1:4" ht="15" x14ac:dyDescent="0.2">
      <c r="A190" s="74" t="s">
        <v>754</v>
      </c>
      <c r="B190" s="74" t="s">
        <v>443</v>
      </c>
      <c r="C190" s="74" t="s">
        <v>40</v>
      </c>
      <c r="D190" s="74" t="s">
        <v>755</v>
      </c>
    </row>
    <row r="191" spans="1:4" ht="15" x14ac:dyDescent="0.2">
      <c r="A191" s="74" t="s">
        <v>207</v>
      </c>
      <c r="B191" s="74" t="s">
        <v>443</v>
      </c>
      <c r="C191" s="74" t="s">
        <v>40</v>
      </c>
      <c r="D191" s="74" t="s">
        <v>756</v>
      </c>
    </row>
    <row r="192" spans="1:4" ht="15" x14ac:dyDescent="0.2">
      <c r="A192" s="74" t="s">
        <v>208</v>
      </c>
      <c r="B192" s="74" t="s">
        <v>443</v>
      </c>
      <c r="C192" s="74" t="s">
        <v>40</v>
      </c>
      <c r="D192" s="74" t="s">
        <v>757</v>
      </c>
    </row>
    <row r="193" spans="1:4" ht="15" x14ac:dyDescent="0.2">
      <c r="A193" s="74" t="s">
        <v>758</v>
      </c>
      <c r="B193" s="74" t="s">
        <v>443</v>
      </c>
      <c r="C193" s="74" t="s">
        <v>59</v>
      </c>
      <c r="D193" s="74" t="s">
        <v>759</v>
      </c>
    </row>
    <row r="194" spans="1:4" ht="15" x14ac:dyDescent="0.2">
      <c r="A194" s="74" t="s">
        <v>760</v>
      </c>
      <c r="B194" s="74" t="s">
        <v>514</v>
      </c>
      <c r="C194" s="74" t="s">
        <v>40</v>
      </c>
      <c r="D194" s="74" t="s">
        <v>757</v>
      </c>
    </row>
    <row r="195" spans="1:4" ht="15" x14ac:dyDescent="0.2">
      <c r="A195" s="74" t="s">
        <v>761</v>
      </c>
      <c r="B195" s="74" t="s">
        <v>443</v>
      </c>
      <c r="C195" s="74" t="s">
        <v>40</v>
      </c>
      <c r="D195" s="74" t="s">
        <v>762</v>
      </c>
    </row>
    <row r="196" spans="1:4" ht="15" x14ac:dyDescent="0.2">
      <c r="A196" s="74" t="s">
        <v>763</v>
      </c>
      <c r="B196" s="74" t="s">
        <v>443</v>
      </c>
      <c r="C196" s="74" t="s">
        <v>40</v>
      </c>
      <c r="D196" s="74" t="s">
        <v>764</v>
      </c>
    </row>
    <row r="197" spans="1:4" ht="15" x14ac:dyDescent="0.2">
      <c r="A197" s="74" t="s">
        <v>765</v>
      </c>
      <c r="B197" s="74" t="s">
        <v>443</v>
      </c>
      <c r="C197" s="74" t="s">
        <v>40</v>
      </c>
      <c r="D197" s="74" t="s">
        <v>766</v>
      </c>
    </row>
    <row r="198" spans="1:4" ht="15" x14ac:dyDescent="0.2">
      <c r="A198" s="74" t="s">
        <v>767</v>
      </c>
      <c r="B198" s="74" t="s">
        <v>443</v>
      </c>
      <c r="C198" s="74" t="s">
        <v>31</v>
      </c>
      <c r="D198" s="74" t="s">
        <v>768</v>
      </c>
    </row>
    <row r="199" spans="1:4" ht="15" x14ac:dyDescent="0.2">
      <c r="A199" s="74" t="s">
        <v>209</v>
      </c>
      <c r="B199" s="74" t="s">
        <v>443</v>
      </c>
      <c r="C199" s="74" t="s">
        <v>40</v>
      </c>
      <c r="D199" s="74" t="s">
        <v>769</v>
      </c>
    </row>
    <row r="200" spans="1:4" ht="15" x14ac:dyDescent="0.2">
      <c r="A200" s="74" t="s">
        <v>770</v>
      </c>
      <c r="B200" s="74" t="s">
        <v>443</v>
      </c>
      <c r="C200" s="74" t="s">
        <v>40</v>
      </c>
      <c r="D200" s="74" t="s">
        <v>771</v>
      </c>
    </row>
    <row r="201" spans="1:4" ht="15" x14ac:dyDescent="0.2">
      <c r="A201" s="74" t="s">
        <v>772</v>
      </c>
      <c r="B201" s="74" t="s">
        <v>443</v>
      </c>
      <c r="C201" s="74" t="s">
        <v>40</v>
      </c>
      <c r="D201" s="74" t="s">
        <v>773</v>
      </c>
    </row>
    <row r="202" spans="1:4" ht="15" x14ac:dyDescent="0.2">
      <c r="A202" s="74" t="s">
        <v>774</v>
      </c>
      <c r="B202" s="74" t="s">
        <v>443</v>
      </c>
      <c r="C202" s="74" t="s">
        <v>40</v>
      </c>
      <c r="D202" s="74" t="s">
        <v>775</v>
      </c>
    </row>
    <row r="203" spans="1:4" ht="15" x14ac:dyDescent="0.2">
      <c r="A203" s="74" t="s">
        <v>776</v>
      </c>
      <c r="B203" s="74" t="s">
        <v>443</v>
      </c>
      <c r="C203" s="74" t="s">
        <v>40</v>
      </c>
      <c r="D203" s="74" t="s">
        <v>777</v>
      </c>
    </row>
    <row r="204" spans="1:4" ht="15" x14ac:dyDescent="0.2">
      <c r="A204" s="74" t="s">
        <v>778</v>
      </c>
      <c r="B204" s="74" t="s">
        <v>443</v>
      </c>
      <c r="C204" s="74" t="s">
        <v>40</v>
      </c>
      <c r="D204" s="74" t="s">
        <v>779</v>
      </c>
    </row>
    <row r="205" spans="1:4" ht="15" x14ac:dyDescent="0.2">
      <c r="A205" s="74" t="s">
        <v>780</v>
      </c>
      <c r="B205" s="74" t="s">
        <v>443</v>
      </c>
      <c r="C205" s="74" t="s">
        <v>40</v>
      </c>
      <c r="D205" s="74" t="s">
        <v>781</v>
      </c>
    </row>
    <row r="206" spans="1:4" ht="15" x14ac:dyDescent="0.2">
      <c r="A206" s="74" t="s">
        <v>782</v>
      </c>
      <c r="B206" s="74" t="s">
        <v>443</v>
      </c>
      <c r="C206" s="74" t="s">
        <v>40</v>
      </c>
      <c r="D206" s="74" t="s">
        <v>783</v>
      </c>
    </row>
    <row r="207" spans="1:4" ht="15" x14ac:dyDescent="0.2">
      <c r="A207" s="74" t="s">
        <v>784</v>
      </c>
      <c r="B207" s="74" t="s">
        <v>514</v>
      </c>
      <c r="C207" s="74" t="s">
        <v>40</v>
      </c>
      <c r="D207" s="74" t="s">
        <v>706</v>
      </c>
    </row>
    <row r="208" spans="1:4" ht="15" x14ac:dyDescent="0.2">
      <c r="A208" s="74" t="s">
        <v>785</v>
      </c>
      <c r="B208" s="74" t="s">
        <v>443</v>
      </c>
      <c r="C208" s="74" t="s">
        <v>32</v>
      </c>
      <c r="D208" s="74" t="s">
        <v>786</v>
      </c>
    </row>
    <row r="209" spans="1:4" ht="15" x14ac:dyDescent="0.2">
      <c r="A209" s="74" t="s">
        <v>787</v>
      </c>
      <c r="B209" s="74" t="s">
        <v>514</v>
      </c>
      <c r="C209" s="74" t="s">
        <v>40</v>
      </c>
      <c r="D209" s="74" t="s">
        <v>788</v>
      </c>
    </row>
    <row r="210" spans="1:4" ht="15" x14ac:dyDescent="0.2">
      <c r="A210" s="74" t="s">
        <v>789</v>
      </c>
      <c r="B210" s="74" t="s">
        <v>443</v>
      </c>
      <c r="C210" s="74" t="s">
        <v>59</v>
      </c>
      <c r="D210" s="74" t="s">
        <v>790</v>
      </c>
    </row>
    <row r="211" spans="1:4" ht="15" x14ac:dyDescent="0.2">
      <c r="A211" s="74" t="s">
        <v>791</v>
      </c>
      <c r="B211" s="74" t="s">
        <v>443</v>
      </c>
      <c r="C211" s="74" t="s">
        <v>40</v>
      </c>
      <c r="D211" s="74" t="s">
        <v>792</v>
      </c>
    </row>
    <row r="212" spans="1:4" ht="15" x14ac:dyDescent="0.2">
      <c r="A212" s="74" t="s">
        <v>793</v>
      </c>
      <c r="B212" s="74" t="s">
        <v>443</v>
      </c>
      <c r="C212" s="74" t="s">
        <v>40</v>
      </c>
      <c r="D212" s="74" t="s">
        <v>788</v>
      </c>
    </row>
    <row r="213" spans="1:4" ht="15" x14ac:dyDescent="0.2">
      <c r="A213" s="74" t="s">
        <v>794</v>
      </c>
      <c r="B213" s="74" t="s">
        <v>443</v>
      </c>
      <c r="C213" s="74" t="s">
        <v>59</v>
      </c>
      <c r="D213" s="74" t="s">
        <v>795</v>
      </c>
    </row>
    <row r="214" spans="1:4" ht="15" x14ac:dyDescent="0.2">
      <c r="A214" s="74" t="s">
        <v>796</v>
      </c>
      <c r="B214" s="74" t="s">
        <v>443</v>
      </c>
      <c r="C214" s="74" t="s">
        <v>40</v>
      </c>
      <c r="D214" s="74" t="s">
        <v>797</v>
      </c>
    </row>
    <row r="215" spans="1:4" ht="15" x14ac:dyDescent="0.2">
      <c r="A215" s="74" t="s">
        <v>798</v>
      </c>
      <c r="B215" s="74" t="s">
        <v>443</v>
      </c>
      <c r="C215" s="74" t="s">
        <v>40</v>
      </c>
      <c r="D215" s="74" t="s">
        <v>799</v>
      </c>
    </row>
    <row r="216" spans="1:4" ht="15" x14ac:dyDescent="0.2">
      <c r="A216" s="74" t="s">
        <v>800</v>
      </c>
      <c r="B216" s="74" t="s">
        <v>443</v>
      </c>
      <c r="C216" s="74" t="s">
        <v>40</v>
      </c>
      <c r="D216" s="74" t="s">
        <v>801</v>
      </c>
    </row>
    <row r="217" spans="1:4" ht="15" x14ac:dyDescent="0.2">
      <c r="A217" s="74" t="s">
        <v>802</v>
      </c>
      <c r="B217" s="74" t="s">
        <v>443</v>
      </c>
      <c r="C217" s="74" t="s">
        <v>40</v>
      </c>
      <c r="D217" s="74" t="s">
        <v>803</v>
      </c>
    </row>
    <row r="218" spans="1:4" ht="15" x14ac:dyDescent="0.2">
      <c r="A218" s="74" t="s">
        <v>804</v>
      </c>
      <c r="B218" s="74" t="s">
        <v>443</v>
      </c>
      <c r="C218" s="74" t="s">
        <v>40</v>
      </c>
      <c r="D218" s="74" t="s">
        <v>805</v>
      </c>
    </row>
    <row r="219" spans="1:4" ht="15" x14ac:dyDescent="0.2">
      <c r="A219" s="74" t="s">
        <v>806</v>
      </c>
      <c r="B219" s="74" t="s">
        <v>443</v>
      </c>
      <c r="C219" s="74" t="s">
        <v>40</v>
      </c>
      <c r="D219" s="74" t="s">
        <v>807</v>
      </c>
    </row>
    <row r="220" spans="1:4" ht="15" x14ac:dyDescent="0.2">
      <c r="A220" s="74" t="s">
        <v>808</v>
      </c>
      <c r="B220" s="74" t="s">
        <v>443</v>
      </c>
      <c r="C220" s="74" t="s">
        <v>40</v>
      </c>
      <c r="D220" s="74" t="s">
        <v>809</v>
      </c>
    </row>
    <row r="221" spans="1:4" ht="15" x14ac:dyDescent="0.2">
      <c r="A221" s="74" t="s">
        <v>810</v>
      </c>
      <c r="B221" s="74" t="s">
        <v>443</v>
      </c>
      <c r="C221" s="74" t="s">
        <v>40</v>
      </c>
      <c r="D221" s="74" t="s">
        <v>811</v>
      </c>
    </row>
    <row r="222" spans="1:4" ht="15" x14ac:dyDescent="0.2">
      <c r="A222" s="74" t="s">
        <v>8238</v>
      </c>
      <c r="B222" s="74" t="s">
        <v>443</v>
      </c>
      <c r="C222" s="74" t="s">
        <v>40</v>
      </c>
      <c r="D222" s="74" t="s">
        <v>8239</v>
      </c>
    </row>
    <row r="223" spans="1:4" ht="15" x14ac:dyDescent="0.2">
      <c r="A223" s="74" t="s">
        <v>812</v>
      </c>
      <c r="B223" s="74" t="s">
        <v>443</v>
      </c>
      <c r="C223" s="74" t="s">
        <v>40</v>
      </c>
      <c r="D223" s="74" t="s">
        <v>813</v>
      </c>
    </row>
    <row r="224" spans="1:4" ht="15" x14ac:dyDescent="0.2">
      <c r="A224" s="74" t="s">
        <v>814</v>
      </c>
      <c r="B224" s="74" t="s">
        <v>443</v>
      </c>
      <c r="C224" s="74" t="s">
        <v>40</v>
      </c>
      <c r="D224" s="74" t="s">
        <v>815</v>
      </c>
    </row>
    <row r="225" spans="1:4" ht="15" x14ac:dyDescent="0.2">
      <c r="A225" s="74" t="s">
        <v>816</v>
      </c>
      <c r="B225" s="74" t="s">
        <v>443</v>
      </c>
      <c r="C225" s="74" t="s">
        <v>40</v>
      </c>
      <c r="D225" s="74" t="s">
        <v>817</v>
      </c>
    </row>
    <row r="226" spans="1:4" ht="15" x14ac:dyDescent="0.2">
      <c r="A226" s="74" t="s">
        <v>818</v>
      </c>
      <c r="B226" s="74" t="s">
        <v>443</v>
      </c>
      <c r="C226" s="74" t="s">
        <v>40</v>
      </c>
      <c r="D226" s="74" t="s">
        <v>819</v>
      </c>
    </row>
    <row r="227" spans="1:4" ht="15" x14ac:dyDescent="0.2">
      <c r="A227" s="74" t="s">
        <v>8240</v>
      </c>
      <c r="B227" s="74" t="s">
        <v>433</v>
      </c>
      <c r="C227" s="74" t="s">
        <v>31</v>
      </c>
      <c r="D227" s="74" t="s">
        <v>8241</v>
      </c>
    </row>
    <row r="228" spans="1:4" ht="15" x14ac:dyDescent="0.2">
      <c r="A228" s="74" t="s">
        <v>820</v>
      </c>
      <c r="B228" s="74" t="s">
        <v>443</v>
      </c>
      <c r="C228" s="74" t="s">
        <v>40</v>
      </c>
      <c r="D228" s="74" t="s">
        <v>821</v>
      </c>
    </row>
    <row r="229" spans="1:4" ht="15" x14ac:dyDescent="0.2">
      <c r="A229" s="74" t="s">
        <v>822</v>
      </c>
      <c r="B229" s="74" t="s">
        <v>443</v>
      </c>
      <c r="C229" s="74" t="s">
        <v>40</v>
      </c>
      <c r="D229" s="74" t="s">
        <v>823</v>
      </c>
    </row>
    <row r="230" spans="1:4" ht="15" x14ac:dyDescent="0.2">
      <c r="A230" s="74" t="s">
        <v>824</v>
      </c>
      <c r="B230" s="74" t="s">
        <v>443</v>
      </c>
      <c r="C230" s="74" t="s">
        <v>40</v>
      </c>
      <c r="D230" s="74" t="s">
        <v>825</v>
      </c>
    </row>
    <row r="231" spans="1:4" ht="15" x14ac:dyDescent="0.2">
      <c r="A231" s="74" t="s">
        <v>826</v>
      </c>
      <c r="B231" s="74" t="s">
        <v>443</v>
      </c>
      <c r="C231" s="74" t="s">
        <v>59</v>
      </c>
      <c r="D231" s="74" t="s">
        <v>827</v>
      </c>
    </row>
    <row r="232" spans="1:4" ht="15" x14ac:dyDescent="0.2">
      <c r="A232" s="74" t="s">
        <v>828</v>
      </c>
      <c r="B232" s="74" t="s">
        <v>443</v>
      </c>
      <c r="C232" s="74" t="s">
        <v>40</v>
      </c>
      <c r="D232" s="74" t="s">
        <v>829</v>
      </c>
    </row>
    <row r="233" spans="1:4" ht="15" x14ac:dyDescent="0.2">
      <c r="A233" s="74" t="s">
        <v>830</v>
      </c>
      <c r="B233" s="74" t="s">
        <v>443</v>
      </c>
      <c r="C233" s="74" t="s">
        <v>40</v>
      </c>
      <c r="D233" s="74" t="s">
        <v>831</v>
      </c>
    </row>
    <row r="234" spans="1:4" ht="15" x14ac:dyDescent="0.2">
      <c r="A234" s="74" t="s">
        <v>832</v>
      </c>
      <c r="B234" s="74" t="s">
        <v>443</v>
      </c>
      <c r="C234" s="74" t="s">
        <v>40</v>
      </c>
      <c r="D234" s="74" t="s">
        <v>833</v>
      </c>
    </row>
    <row r="235" spans="1:4" ht="15" x14ac:dyDescent="0.2">
      <c r="A235" s="74" t="s">
        <v>834</v>
      </c>
      <c r="B235" s="74" t="s">
        <v>433</v>
      </c>
      <c r="C235" s="74" t="s">
        <v>59</v>
      </c>
      <c r="D235" s="74" t="s">
        <v>665</v>
      </c>
    </row>
    <row r="236" spans="1:4" ht="15" x14ac:dyDescent="0.2">
      <c r="A236" s="74" t="s">
        <v>835</v>
      </c>
      <c r="B236" s="74" t="s">
        <v>514</v>
      </c>
      <c r="C236" s="74" t="s">
        <v>59</v>
      </c>
      <c r="D236" s="74" t="s">
        <v>665</v>
      </c>
    </row>
    <row r="237" spans="1:4" ht="15" x14ac:dyDescent="0.2">
      <c r="A237" s="74" t="s">
        <v>836</v>
      </c>
      <c r="B237" s="74" t="s">
        <v>514</v>
      </c>
      <c r="C237" s="74" t="s">
        <v>40</v>
      </c>
      <c r="D237" s="74" t="s">
        <v>837</v>
      </c>
    </row>
    <row r="238" spans="1:4" ht="15" x14ac:dyDescent="0.2">
      <c r="A238" s="74" t="s">
        <v>838</v>
      </c>
      <c r="B238" s="74" t="s">
        <v>514</v>
      </c>
      <c r="C238" s="74" t="s">
        <v>40</v>
      </c>
      <c r="D238" s="74" t="s">
        <v>839</v>
      </c>
    </row>
    <row r="239" spans="1:4" ht="15" x14ac:dyDescent="0.2">
      <c r="A239" s="74" t="s">
        <v>840</v>
      </c>
      <c r="B239" s="74" t="s">
        <v>443</v>
      </c>
      <c r="C239" s="74" t="s">
        <v>40</v>
      </c>
      <c r="D239" s="74" t="s">
        <v>841</v>
      </c>
    </row>
    <row r="240" spans="1:4" ht="15" x14ac:dyDescent="0.2">
      <c r="A240" s="74" t="s">
        <v>842</v>
      </c>
      <c r="B240" s="74" t="s">
        <v>443</v>
      </c>
      <c r="C240" s="74" t="s">
        <v>40</v>
      </c>
      <c r="D240" s="74" t="s">
        <v>843</v>
      </c>
    </row>
    <row r="241" spans="1:4" ht="15" x14ac:dyDescent="0.2">
      <c r="A241" s="74" t="s">
        <v>844</v>
      </c>
      <c r="B241" s="74" t="s">
        <v>443</v>
      </c>
      <c r="C241" s="74" t="s">
        <v>40</v>
      </c>
      <c r="D241" s="74" t="s">
        <v>845</v>
      </c>
    </row>
    <row r="242" spans="1:4" ht="15" x14ac:dyDescent="0.2">
      <c r="A242" s="74" t="s">
        <v>846</v>
      </c>
      <c r="B242" s="74" t="s">
        <v>433</v>
      </c>
      <c r="C242" s="74" t="s">
        <v>59</v>
      </c>
      <c r="D242" s="74" t="s">
        <v>847</v>
      </c>
    </row>
    <row r="243" spans="1:4" ht="15" x14ac:dyDescent="0.2">
      <c r="A243" s="74" t="s">
        <v>848</v>
      </c>
      <c r="B243" s="74" t="s">
        <v>514</v>
      </c>
      <c r="C243" s="74" t="s">
        <v>59</v>
      </c>
      <c r="D243" s="74" t="s">
        <v>47</v>
      </c>
    </row>
    <row r="244" spans="1:4" ht="15" x14ac:dyDescent="0.2">
      <c r="A244" s="74" t="s">
        <v>849</v>
      </c>
      <c r="B244" s="74" t="s">
        <v>433</v>
      </c>
      <c r="C244" s="74" t="s">
        <v>40</v>
      </c>
      <c r="D244" s="74" t="s">
        <v>850</v>
      </c>
    </row>
    <row r="245" spans="1:4" ht="15" x14ac:dyDescent="0.2">
      <c r="A245" s="74" t="s">
        <v>851</v>
      </c>
      <c r="B245" s="74" t="s">
        <v>514</v>
      </c>
      <c r="C245" s="74" t="s">
        <v>32</v>
      </c>
      <c r="D245" s="74" t="s">
        <v>518</v>
      </c>
    </row>
    <row r="246" spans="1:4" ht="15" x14ac:dyDescent="0.2">
      <c r="A246" s="74" t="s">
        <v>852</v>
      </c>
      <c r="B246" s="74" t="s">
        <v>514</v>
      </c>
      <c r="C246" s="74" t="s">
        <v>32</v>
      </c>
      <c r="D246" s="74" t="s">
        <v>520</v>
      </c>
    </row>
    <row r="247" spans="1:4" ht="15" x14ac:dyDescent="0.2">
      <c r="A247" s="74" t="s">
        <v>853</v>
      </c>
      <c r="B247" s="74" t="s">
        <v>433</v>
      </c>
      <c r="C247" s="74" t="s">
        <v>40</v>
      </c>
      <c r="D247" s="74" t="s">
        <v>682</v>
      </c>
    </row>
    <row r="248" spans="1:4" ht="15" x14ac:dyDescent="0.2">
      <c r="A248" s="74" t="s">
        <v>854</v>
      </c>
      <c r="B248" s="74" t="s">
        <v>443</v>
      </c>
      <c r="C248" s="74" t="s">
        <v>40</v>
      </c>
      <c r="D248" s="74" t="s">
        <v>855</v>
      </c>
    </row>
    <row r="249" spans="1:4" ht="15" x14ac:dyDescent="0.2">
      <c r="A249" s="74" t="s">
        <v>856</v>
      </c>
      <c r="B249" s="74" t="s">
        <v>514</v>
      </c>
      <c r="C249" s="74" t="s">
        <v>40</v>
      </c>
      <c r="D249" s="74" t="s">
        <v>603</v>
      </c>
    </row>
    <row r="250" spans="1:4" ht="15" x14ac:dyDescent="0.2">
      <c r="A250" s="74" t="s">
        <v>857</v>
      </c>
      <c r="B250" s="74" t="s">
        <v>443</v>
      </c>
      <c r="C250" s="74" t="s">
        <v>32</v>
      </c>
      <c r="D250" s="74" t="s">
        <v>858</v>
      </c>
    </row>
    <row r="251" spans="1:4" ht="15" x14ac:dyDescent="0.2">
      <c r="A251" s="74" t="s">
        <v>859</v>
      </c>
      <c r="B251" s="74" t="s">
        <v>443</v>
      </c>
      <c r="C251" s="74" t="s">
        <v>32</v>
      </c>
      <c r="D251" s="74" t="s">
        <v>860</v>
      </c>
    </row>
    <row r="252" spans="1:4" ht="15" x14ac:dyDescent="0.2">
      <c r="A252" s="74" t="s">
        <v>7274</v>
      </c>
      <c r="B252" s="74" t="s">
        <v>443</v>
      </c>
      <c r="C252" s="74" t="s">
        <v>40</v>
      </c>
      <c r="D252" s="74" t="s">
        <v>6717</v>
      </c>
    </row>
    <row r="253" spans="1:4" ht="15" x14ac:dyDescent="0.2">
      <c r="A253" s="74" t="s">
        <v>861</v>
      </c>
      <c r="B253" s="74" t="s">
        <v>443</v>
      </c>
      <c r="C253" s="74" t="s">
        <v>40</v>
      </c>
      <c r="D253" s="74" t="s">
        <v>862</v>
      </c>
    </row>
    <row r="254" spans="1:4" ht="15" x14ac:dyDescent="0.2">
      <c r="A254" s="74" t="s">
        <v>863</v>
      </c>
      <c r="B254" s="74" t="s">
        <v>443</v>
      </c>
      <c r="C254" s="74" t="s">
        <v>40</v>
      </c>
      <c r="D254" s="74" t="s">
        <v>864</v>
      </c>
    </row>
    <row r="255" spans="1:4" ht="15" x14ac:dyDescent="0.2">
      <c r="A255" s="74" t="s">
        <v>865</v>
      </c>
      <c r="B255" s="74" t="s">
        <v>443</v>
      </c>
      <c r="C255" s="74" t="s">
        <v>40</v>
      </c>
      <c r="D255" s="74" t="s">
        <v>866</v>
      </c>
    </row>
    <row r="256" spans="1:4" ht="15" x14ac:dyDescent="0.2">
      <c r="A256" s="74" t="s">
        <v>867</v>
      </c>
      <c r="B256" s="74" t="s">
        <v>443</v>
      </c>
      <c r="C256" s="74" t="s">
        <v>40</v>
      </c>
      <c r="D256" s="74" t="s">
        <v>868</v>
      </c>
    </row>
    <row r="257" spans="1:4" ht="15" x14ac:dyDescent="0.2">
      <c r="A257" s="74" t="s">
        <v>869</v>
      </c>
      <c r="B257" s="74" t="s">
        <v>443</v>
      </c>
      <c r="C257" s="74" t="s">
        <v>40</v>
      </c>
      <c r="D257" s="74" t="s">
        <v>870</v>
      </c>
    </row>
    <row r="258" spans="1:4" ht="15" x14ac:dyDescent="0.2">
      <c r="A258" s="74" t="s">
        <v>871</v>
      </c>
      <c r="B258" s="74" t="s">
        <v>443</v>
      </c>
      <c r="C258" s="74" t="s">
        <v>40</v>
      </c>
      <c r="D258" s="74" t="s">
        <v>872</v>
      </c>
    </row>
    <row r="259" spans="1:4" ht="15" x14ac:dyDescent="0.2">
      <c r="A259" s="74" t="s">
        <v>873</v>
      </c>
      <c r="B259" s="74" t="s">
        <v>443</v>
      </c>
      <c r="C259" s="74" t="s">
        <v>59</v>
      </c>
      <c r="D259" s="74" t="s">
        <v>874</v>
      </c>
    </row>
    <row r="260" spans="1:4" ht="15" x14ac:dyDescent="0.2">
      <c r="A260" s="74" t="s">
        <v>875</v>
      </c>
      <c r="B260" s="74" t="s">
        <v>443</v>
      </c>
      <c r="C260" s="74" t="s">
        <v>40</v>
      </c>
      <c r="D260" s="74" t="s">
        <v>876</v>
      </c>
    </row>
    <row r="261" spans="1:4" ht="15" x14ac:dyDescent="0.2">
      <c r="A261" s="74" t="s">
        <v>877</v>
      </c>
      <c r="B261" s="74" t="s">
        <v>443</v>
      </c>
      <c r="C261" s="74" t="s">
        <v>40</v>
      </c>
      <c r="D261" s="74" t="s">
        <v>878</v>
      </c>
    </row>
    <row r="262" spans="1:4" ht="15" x14ac:dyDescent="0.2">
      <c r="A262" s="74" t="s">
        <v>879</v>
      </c>
      <c r="B262" s="74" t="s">
        <v>443</v>
      </c>
      <c r="C262" s="74" t="s">
        <v>40</v>
      </c>
      <c r="D262" s="74" t="s">
        <v>880</v>
      </c>
    </row>
    <row r="263" spans="1:4" ht="15" x14ac:dyDescent="0.2">
      <c r="A263" s="74" t="s">
        <v>881</v>
      </c>
      <c r="B263" s="74" t="s">
        <v>443</v>
      </c>
      <c r="C263" s="74" t="s">
        <v>40</v>
      </c>
      <c r="D263" s="74" t="s">
        <v>882</v>
      </c>
    </row>
    <row r="264" spans="1:4" ht="15" x14ac:dyDescent="0.2">
      <c r="A264" s="74" t="s">
        <v>883</v>
      </c>
      <c r="B264" s="74" t="s">
        <v>443</v>
      </c>
      <c r="C264" s="74" t="s">
        <v>40</v>
      </c>
      <c r="D264" s="74" t="s">
        <v>884</v>
      </c>
    </row>
    <row r="265" spans="1:4" ht="15" x14ac:dyDescent="0.2">
      <c r="A265" s="74" t="s">
        <v>885</v>
      </c>
      <c r="B265" s="74" t="s">
        <v>443</v>
      </c>
      <c r="C265" s="74" t="s">
        <v>40</v>
      </c>
      <c r="D265" s="74" t="s">
        <v>886</v>
      </c>
    </row>
    <row r="266" spans="1:4" ht="15" x14ac:dyDescent="0.2">
      <c r="A266" s="74" t="s">
        <v>887</v>
      </c>
      <c r="B266" s="74" t="s">
        <v>433</v>
      </c>
      <c r="C266" s="74" t="s">
        <v>31</v>
      </c>
      <c r="D266" s="74" t="s">
        <v>888</v>
      </c>
    </row>
    <row r="267" spans="1:4" ht="15" x14ac:dyDescent="0.2">
      <c r="A267" s="74" t="s">
        <v>889</v>
      </c>
      <c r="B267" s="74" t="s">
        <v>443</v>
      </c>
      <c r="C267" s="74" t="s">
        <v>40</v>
      </c>
      <c r="D267" s="74" t="s">
        <v>890</v>
      </c>
    </row>
    <row r="268" spans="1:4" ht="15" x14ac:dyDescent="0.2">
      <c r="A268" s="74" t="s">
        <v>7444</v>
      </c>
      <c r="B268" s="74" t="s">
        <v>443</v>
      </c>
      <c r="C268" s="74" t="s">
        <v>40</v>
      </c>
      <c r="D268" s="74" t="s">
        <v>454</v>
      </c>
    </row>
    <row r="269" spans="1:4" ht="15" x14ac:dyDescent="0.2">
      <c r="A269" s="74" t="s">
        <v>891</v>
      </c>
      <c r="B269" s="74" t="s">
        <v>514</v>
      </c>
      <c r="C269" s="74" t="s">
        <v>32</v>
      </c>
      <c r="D269" s="74" t="s">
        <v>892</v>
      </c>
    </row>
    <row r="270" spans="1:4" ht="15" x14ac:dyDescent="0.2">
      <c r="A270" s="74" t="s">
        <v>893</v>
      </c>
      <c r="B270" s="74" t="s">
        <v>514</v>
      </c>
      <c r="C270" s="74" t="s">
        <v>32</v>
      </c>
      <c r="D270" s="74" t="s">
        <v>894</v>
      </c>
    </row>
    <row r="271" spans="1:4" ht="15" x14ac:dyDescent="0.2">
      <c r="A271" s="74" t="s">
        <v>895</v>
      </c>
      <c r="B271" s="74" t="s">
        <v>443</v>
      </c>
      <c r="C271" s="74" t="s">
        <v>40</v>
      </c>
      <c r="D271" s="74" t="s">
        <v>896</v>
      </c>
    </row>
    <row r="272" spans="1:4" ht="15" x14ac:dyDescent="0.2">
      <c r="A272" s="74" t="s">
        <v>897</v>
      </c>
      <c r="B272" s="74" t="s">
        <v>443</v>
      </c>
      <c r="C272" s="74" t="s">
        <v>32</v>
      </c>
      <c r="D272" s="74" t="s">
        <v>522</v>
      </c>
    </row>
    <row r="273" spans="1:4" ht="15" x14ac:dyDescent="0.2">
      <c r="A273" s="74" t="s">
        <v>898</v>
      </c>
      <c r="B273" s="74" t="s">
        <v>514</v>
      </c>
      <c r="C273" s="74" t="s">
        <v>32</v>
      </c>
      <c r="D273" s="74" t="s">
        <v>522</v>
      </c>
    </row>
    <row r="274" spans="1:4" ht="15" x14ac:dyDescent="0.2">
      <c r="A274" s="74" t="s">
        <v>8431</v>
      </c>
      <c r="B274" s="74" t="s">
        <v>514</v>
      </c>
      <c r="C274" s="74" t="s">
        <v>40</v>
      </c>
      <c r="D274" s="74" t="s">
        <v>8432</v>
      </c>
    </row>
    <row r="275" spans="1:4" ht="15" x14ac:dyDescent="0.2">
      <c r="A275" s="74" t="s">
        <v>899</v>
      </c>
      <c r="B275" s="74" t="s">
        <v>443</v>
      </c>
      <c r="C275" s="74" t="s">
        <v>31</v>
      </c>
      <c r="D275" s="74" t="s">
        <v>900</v>
      </c>
    </row>
    <row r="276" spans="1:4" ht="15" x14ac:dyDescent="0.2">
      <c r="A276" s="74" t="s">
        <v>901</v>
      </c>
      <c r="B276" s="74" t="s">
        <v>514</v>
      </c>
      <c r="C276" s="74" t="s">
        <v>59</v>
      </c>
      <c r="D276" s="74" t="s">
        <v>902</v>
      </c>
    </row>
    <row r="277" spans="1:4" ht="15" x14ac:dyDescent="0.2">
      <c r="A277" s="74" t="s">
        <v>903</v>
      </c>
      <c r="B277" s="74" t="s">
        <v>514</v>
      </c>
      <c r="C277" s="74" t="s">
        <v>59</v>
      </c>
      <c r="D277" s="74" t="s">
        <v>904</v>
      </c>
    </row>
    <row r="278" spans="1:4" ht="15" x14ac:dyDescent="0.2">
      <c r="A278" s="74" t="s">
        <v>905</v>
      </c>
      <c r="B278" s="74" t="s">
        <v>433</v>
      </c>
      <c r="C278" s="74" t="s">
        <v>40</v>
      </c>
      <c r="D278" s="74" t="s">
        <v>906</v>
      </c>
    </row>
    <row r="279" spans="1:4" ht="15" x14ac:dyDescent="0.2">
      <c r="A279" s="74" t="s">
        <v>907</v>
      </c>
      <c r="B279" s="74" t="s">
        <v>443</v>
      </c>
      <c r="C279" s="74" t="s">
        <v>59</v>
      </c>
      <c r="D279" s="74" t="s">
        <v>902</v>
      </c>
    </row>
    <row r="280" spans="1:4" ht="15" x14ac:dyDescent="0.2">
      <c r="A280" s="74" t="s">
        <v>908</v>
      </c>
      <c r="B280" s="74" t="s">
        <v>443</v>
      </c>
      <c r="C280" s="74" t="s">
        <v>40</v>
      </c>
      <c r="D280" s="74" t="s">
        <v>909</v>
      </c>
    </row>
    <row r="281" spans="1:4" ht="15" x14ac:dyDescent="0.2">
      <c r="A281" s="74" t="s">
        <v>910</v>
      </c>
      <c r="B281" s="74" t="s">
        <v>443</v>
      </c>
      <c r="C281" s="74" t="s">
        <v>40</v>
      </c>
      <c r="D281" s="74" t="s">
        <v>911</v>
      </c>
    </row>
    <row r="282" spans="1:4" ht="15" x14ac:dyDescent="0.2">
      <c r="A282" s="74" t="s">
        <v>912</v>
      </c>
      <c r="B282" s="74" t="s">
        <v>433</v>
      </c>
      <c r="C282" s="74" t="s">
        <v>222</v>
      </c>
      <c r="D282" s="74" t="s">
        <v>913</v>
      </c>
    </row>
    <row r="283" spans="1:4" ht="15" x14ac:dyDescent="0.2">
      <c r="A283" s="74" t="s">
        <v>914</v>
      </c>
      <c r="B283" s="74" t="s">
        <v>443</v>
      </c>
      <c r="C283" s="74" t="s">
        <v>40</v>
      </c>
      <c r="D283" s="74" t="s">
        <v>915</v>
      </c>
    </row>
    <row r="284" spans="1:4" ht="15" x14ac:dyDescent="0.2">
      <c r="A284" s="74" t="s">
        <v>916</v>
      </c>
      <c r="B284" s="74" t="s">
        <v>514</v>
      </c>
      <c r="C284" s="74" t="s">
        <v>40</v>
      </c>
      <c r="D284" s="74" t="s">
        <v>917</v>
      </c>
    </row>
    <row r="285" spans="1:4" ht="15" x14ac:dyDescent="0.2">
      <c r="A285" s="74" t="s">
        <v>918</v>
      </c>
      <c r="B285" s="74" t="s">
        <v>514</v>
      </c>
      <c r="C285" s="74" t="s">
        <v>32</v>
      </c>
      <c r="D285" s="74" t="s">
        <v>919</v>
      </c>
    </row>
    <row r="286" spans="1:4" ht="15" x14ac:dyDescent="0.2">
      <c r="A286" s="74" t="s">
        <v>920</v>
      </c>
      <c r="B286" s="74" t="s">
        <v>514</v>
      </c>
      <c r="C286" s="74" t="s">
        <v>40</v>
      </c>
      <c r="D286" s="74" t="s">
        <v>921</v>
      </c>
    </row>
    <row r="287" spans="1:4" ht="15" x14ac:dyDescent="0.2">
      <c r="A287" s="74" t="s">
        <v>922</v>
      </c>
      <c r="B287" s="74" t="s">
        <v>443</v>
      </c>
      <c r="C287" s="74" t="s">
        <v>40</v>
      </c>
      <c r="D287" s="74" t="s">
        <v>923</v>
      </c>
    </row>
    <row r="288" spans="1:4" ht="15" x14ac:dyDescent="0.2">
      <c r="A288" s="74" t="s">
        <v>924</v>
      </c>
      <c r="B288" s="74" t="s">
        <v>443</v>
      </c>
      <c r="C288" s="74" t="s">
        <v>40</v>
      </c>
      <c r="D288" s="74" t="s">
        <v>925</v>
      </c>
    </row>
    <row r="289" spans="1:4" ht="15" x14ac:dyDescent="0.2">
      <c r="A289" s="74" t="s">
        <v>926</v>
      </c>
      <c r="B289" s="74" t="s">
        <v>514</v>
      </c>
      <c r="C289" s="74" t="s">
        <v>40</v>
      </c>
      <c r="D289" s="74" t="s">
        <v>923</v>
      </c>
    </row>
    <row r="290" spans="1:4" ht="15" x14ac:dyDescent="0.2">
      <c r="A290" s="74" t="s">
        <v>927</v>
      </c>
      <c r="B290" s="74" t="s">
        <v>928</v>
      </c>
      <c r="C290" s="74" t="s">
        <v>40</v>
      </c>
      <c r="D290" s="74" t="s">
        <v>929</v>
      </c>
    </row>
    <row r="291" spans="1:4" ht="15" x14ac:dyDescent="0.2">
      <c r="A291" s="74" t="s">
        <v>930</v>
      </c>
      <c r="B291" s="74" t="s">
        <v>928</v>
      </c>
      <c r="C291" s="74" t="s">
        <v>40</v>
      </c>
      <c r="D291" s="74" t="s">
        <v>931</v>
      </c>
    </row>
    <row r="292" spans="1:4" ht="15" x14ac:dyDescent="0.2">
      <c r="A292" s="74" t="s">
        <v>8216</v>
      </c>
      <c r="B292" s="74" t="s">
        <v>928</v>
      </c>
      <c r="C292" s="74" t="s">
        <v>40</v>
      </c>
      <c r="D292" s="74" t="s">
        <v>8217</v>
      </c>
    </row>
    <row r="293" spans="1:4" ht="15" x14ac:dyDescent="0.2">
      <c r="A293" s="74" t="s">
        <v>8218</v>
      </c>
      <c r="B293" s="74" t="s">
        <v>928</v>
      </c>
      <c r="C293" s="74" t="s">
        <v>31</v>
      </c>
      <c r="D293" s="74" t="s">
        <v>8219</v>
      </c>
    </row>
    <row r="294" spans="1:4" ht="15" x14ac:dyDescent="0.2">
      <c r="A294" s="74" t="s">
        <v>8220</v>
      </c>
      <c r="B294" s="74" t="s">
        <v>928</v>
      </c>
      <c r="C294" s="74" t="s">
        <v>31</v>
      </c>
      <c r="D294" s="74" t="s">
        <v>8221</v>
      </c>
    </row>
    <row r="295" spans="1:4" ht="15" x14ac:dyDescent="0.2">
      <c r="A295" s="74" t="s">
        <v>8222</v>
      </c>
      <c r="B295" s="74" t="s">
        <v>928</v>
      </c>
      <c r="C295" s="74" t="s">
        <v>31</v>
      </c>
      <c r="D295" s="74" t="s">
        <v>8223</v>
      </c>
    </row>
    <row r="296" spans="1:4" ht="15" x14ac:dyDescent="0.2">
      <c r="A296" s="74" t="s">
        <v>186</v>
      </c>
      <c r="B296" s="74" t="s">
        <v>932</v>
      </c>
      <c r="C296" s="74" t="s">
        <v>222</v>
      </c>
      <c r="D296" s="74" t="s">
        <v>933</v>
      </c>
    </row>
    <row r="297" spans="1:4" ht="15" x14ac:dyDescent="0.2">
      <c r="A297" s="74" t="s">
        <v>934</v>
      </c>
      <c r="B297" s="74" t="s">
        <v>932</v>
      </c>
      <c r="C297" s="74" t="s">
        <v>222</v>
      </c>
      <c r="D297" s="74" t="s">
        <v>935</v>
      </c>
    </row>
    <row r="298" spans="1:4" ht="15" x14ac:dyDescent="0.2">
      <c r="A298" s="74" t="s">
        <v>936</v>
      </c>
      <c r="B298" s="74" t="s">
        <v>932</v>
      </c>
      <c r="C298" s="74" t="s">
        <v>222</v>
      </c>
      <c r="D298" s="74" t="s">
        <v>937</v>
      </c>
    </row>
    <row r="299" spans="1:4" ht="15" x14ac:dyDescent="0.2">
      <c r="A299" s="74" t="s">
        <v>938</v>
      </c>
      <c r="B299" s="74" t="s">
        <v>932</v>
      </c>
      <c r="C299" s="74" t="s">
        <v>222</v>
      </c>
      <c r="D299" s="74" t="s">
        <v>939</v>
      </c>
    </row>
    <row r="300" spans="1:4" ht="15" x14ac:dyDescent="0.2">
      <c r="A300" s="74" t="s">
        <v>940</v>
      </c>
      <c r="B300" s="74" t="s">
        <v>932</v>
      </c>
      <c r="C300" s="74" t="s">
        <v>222</v>
      </c>
      <c r="D300" s="74" t="s">
        <v>941</v>
      </c>
    </row>
    <row r="301" spans="1:4" ht="15" x14ac:dyDescent="0.2">
      <c r="A301" s="74" t="s">
        <v>942</v>
      </c>
      <c r="B301" s="74" t="s">
        <v>932</v>
      </c>
      <c r="C301" s="74" t="s">
        <v>222</v>
      </c>
      <c r="D301" s="74" t="s">
        <v>943</v>
      </c>
    </row>
    <row r="302" spans="1:4" ht="15" x14ac:dyDescent="0.2">
      <c r="A302" s="74" t="s">
        <v>944</v>
      </c>
      <c r="B302" s="74" t="s">
        <v>932</v>
      </c>
      <c r="C302" s="74" t="s">
        <v>222</v>
      </c>
      <c r="D302" s="74" t="s">
        <v>945</v>
      </c>
    </row>
    <row r="303" spans="1:4" ht="15" x14ac:dyDescent="0.2">
      <c r="A303" s="74" t="s">
        <v>946</v>
      </c>
      <c r="B303" s="74" t="s">
        <v>932</v>
      </c>
      <c r="C303" s="74" t="s">
        <v>222</v>
      </c>
      <c r="D303" s="74" t="s">
        <v>947</v>
      </c>
    </row>
    <row r="304" spans="1:4" ht="15" x14ac:dyDescent="0.2">
      <c r="A304" s="74" t="s">
        <v>948</v>
      </c>
      <c r="B304" s="74" t="s">
        <v>932</v>
      </c>
      <c r="C304" s="74" t="s">
        <v>222</v>
      </c>
      <c r="D304" s="74" t="s">
        <v>949</v>
      </c>
    </row>
    <row r="305" spans="1:5" ht="15" x14ac:dyDescent="0.2">
      <c r="A305" s="74" t="s">
        <v>950</v>
      </c>
      <c r="B305" s="74" t="s">
        <v>932</v>
      </c>
      <c r="C305" s="74" t="s">
        <v>222</v>
      </c>
      <c r="D305" s="74" t="s">
        <v>951</v>
      </c>
    </row>
    <row r="306" spans="1:5" ht="15" x14ac:dyDescent="0.2">
      <c r="A306" s="74" t="s">
        <v>952</v>
      </c>
      <c r="B306" s="74" t="s">
        <v>932</v>
      </c>
      <c r="C306" s="74" t="s">
        <v>222</v>
      </c>
      <c r="D306" s="74" t="s">
        <v>953</v>
      </c>
    </row>
    <row r="307" spans="1:5" ht="15" x14ac:dyDescent="0.2">
      <c r="A307" s="74" t="s">
        <v>7164</v>
      </c>
      <c r="B307" s="74" t="s">
        <v>932</v>
      </c>
      <c r="C307" s="74" t="s">
        <v>222</v>
      </c>
      <c r="D307" s="74" t="s">
        <v>7165</v>
      </c>
    </row>
    <row r="308" spans="1:5" ht="15" x14ac:dyDescent="0.2">
      <c r="A308" s="74" t="s">
        <v>7166</v>
      </c>
      <c r="B308" s="74" t="s">
        <v>932</v>
      </c>
      <c r="C308" s="74" t="s">
        <v>222</v>
      </c>
      <c r="D308" s="74" t="s">
        <v>7167</v>
      </c>
    </row>
    <row r="309" spans="1:5" ht="15" x14ac:dyDescent="0.2">
      <c r="A309" s="74" t="s">
        <v>7275</v>
      </c>
      <c r="B309" s="74" t="s">
        <v>932</v>
      </c>
      <c r="C309" s="74" t="s">
        <v>222</v>
      </c>
      <c r="D309" s="74" t="s">
        <v>7276</v>
      </c>
    </row>
    <row r="310" spans="1:5" ht="15" x14ac:dyDescent="0.2">
      <c r="A310" s="74" t="s">
        <v>7277</v>
      </c>
      <c r="B310" s="74" t="s">
        <v>932</v>
      </c>
      <c r="C310" s="74" t="s">
        <v>222</v>
      </c>
      <c r="D310" s="74" t="s">
        <v>7278</v>
      </c>
    </row>
    <row r="311" spans="1:5" ht="15" x14ac:dyDescent="0.2">
      <c r="A311" s="74" t="s">
        <v>954</v>
      </c>
      <c r="B311" s="74" t="s">
        <v>955</v>
      </c>
      <c r="C311" s="74" t="s">
        <v>222</v>
      </c>
      <c r="D311" s="74" t="s">
        <v>933</v>
      </c>
    </row>
    <row r="312" spans="1:5" ht="15" x14ac:dyDescent="0.2">
      <c r="A312" s="74" t="s">
        <v>956</v>
      </c>
      <c r="B312" s="74" t="s">
        <v>955</v>
      </c>
      <c r="C312" s="74" t="s">
        <v>222</v>
      </c>
      <c r="D312" s="74" t="s">
        <v>935</v>
      </c>
    </row>
    <row r="313" spans="1:5" ht="15" x14ac:dyDescent="0.2">
      <c r="A313" s="74" t="s">
        <v>957</v>
      </c>
      <c r="B313" s="74" t="s">
        <v>955</v>
      </c>
      <c r="C313" s="74" t="s">
        <v>222</v>
      </c>
      <c r="D313" s="74" t="s">
        <v>937</v>
      </c>
    </row>
    <row r="314" spans="1:5" ht="15" x14ac:dyDescent="0.2">
      <c r="A314" s="74" t="s">
        <v>958</v>
      </c>
      <c r="B314" s="74" t="s">
        <v>955</v>
      </c>
      <c r="C314" s="74" t="s">
        <v>222</v>
      </c>
      <c r="D314" s="74" t="s">
        <v>939</v>
      </c>
    </row>
    <row r="315" spans="1:5" ht="15" x14ac:dyDescent="0.2">
      <c r="A315" s="74" t="s">
        <v>959</v>
      </c>
      <c r="B315" s="74" t="s">
        <v>433</v>
      </c>
      <c r="C315" s="74" t="s">
        <v>40</v>
      </c>
      <c r="D315" s="74" t="s">
        <v>960</v>
      </c>
    </row>
    <row r="316" spans="1:5" ht="15" x14ac:dyDescent="0.2">
      <c r="A316" s="74" t="s">
        <v>210</v>
      </c>
      <c r="B316" s="74" t="s">
        <v>961</v>
      </c>
      <c r="C316" s="74" t="s">
        <v>31</v>
      </c>
      <c r="D316" s="74" t="s">
        <v>64</v>
      </c>
    </row>
    <row r="317" spans="1:5" ht="15" x14ac:dyDescent="0.2">
      <c r="A317" s="74" t="s">
        <v>962</v>
      </c>
      <c r="B317" s="74" t="s">
        <v>963</v>
      </c>
      <c r="C317" s="74" t="s">
        <v>31</v>
      </c>
      <c r="D317" s="74" t="s">
        <v>64</v>
      </c>
    </row>
    <row r="318" spans="1:5" ht="15" x14ac:dyDescent="0.2">
      <c r="A318" s="138" t="s">
        <v>8958</v>
      </c>
      <c r="B318" s="138" t="s">
        <v>8948</v>
      </c>
      <c r="C318" s="138" t="s">
        <v>31</v>
      </c>
      <c r="D318" s="138" t="s">
        <v>64</v>
      </c>
      <c r="E318" s="139" t="b">
        <v>0</v>
      </c>
    </row>
    <row r="319" spans="1:5" ht="15" x14ac:dyDescent="0.2">
      <c r="A319" s="74" t="s">
        <v>964</v>
      </c>
      <c r="B319" s="74" t="s">
        <v>965</v>
      </c>
      <c r="C319" s="74" t="s">
        <v>60</v>
      </c>
      <c r="D319" s="74" t="s">
        <v>966</v>
      </c>
    </row>
    <row r="320" spans="1:5" ht="15" x14ac:dyDescent="0.2">
      <c r="A320" s="74" t="s">
        <v>967</v>
      </c>
      <c r="B320" s="74" t="s">
        <v>968</v>
      </c>
      <c r="C320" s="74" t="s">
        <v>60</v>
      </c>
      <c r="D320" s="74" t="s">
        <v>966</v>
      </c>
    </row>
    <row r="321" spans="1:4" ht="15" x14ac:dyDescent="0.2">
      <c r="A321" s="74" t="s">
        <v>969</v>
      </c>
      <c r="B321" s="74" t="s">
        <v>433</v>
      </c>
      <c r="C321" s="74" t="s">
        <v>60</v>
      </c>
      <c r="D321" s="74" t="s">
        <v>966</v>
      </c>
    </row>
    <row r="322" spans="1:4" ht="15" x14ac:dyDescent="0.2">
      <c r="A322" s="74" t="s">
        <v>970</v>
      </c>
      <c r="B322" s="74" t="s">
        <v>971</v>
      </c>
      <c r="C322" s="74" t="s">
        <v>59</v>
      </c>
      <c r="D322" s="74" t="s">
        <v>972</v>
      </c>
    </row>
    <row r="323" spans="1:4" ht="15" x14ac:dyDescent="0.2">
      <c r="A323" s="74" t="s">
        <v>973</v>
      </c>
      <c r="B323" s="74" t="s">
        <v>971</v>
      </c>
      <c r="C323" s="74" t="s">
        <v>40</v>
      </c>
      <c r="D323" s="74" t="s">
        <v>974</v>
      </c>
    </row>
    <row r="324" spans="1:4" ht="15" x14ac:dyDescent="0.2">
      <c r="A324" s="74" t="s">
        <v>975</v>
      </c>
      <c r="B324" s="74" t="s">
        <v>976</v>
      </c>
      <c r="C324" s="74" t="s">
        <v>59</v>
      </c>
      <c r="D324" s="74" t="s">
        <v>972</v>
      </c>
    </row>
    <row r="325" spans="1:4" ht="15" x14ac:dyDescent="0.2">
      <c r="A325" s="74" t="s">
        <v>977</v>
      </c>
      <c r="B325" s="74" t="s">
        <v>976</v>
      </c>
      <c r="C325" s="74" t="s">
        <v>40</v>
      </c>
      <c r="D325" s="74" t="s">
        <v>974</v>
      </c>
    </row>
    <row r="326" spans="1:4" ht="15" x14ac:dyDescent="0.2">
      <c r="A326" s="74" t="s">
        <v>978</v>
      </c>
      <c r="B326" s="74" t="s">
        <v>979</v>
      </c>
      <c r="C326" s="74" t="s">
        <v>31</v>
      </c>
      <c r="D326" s="74" t="s">
        <v>980</v>
      </c>
    </row>
    <row r="327" spans="1:4" ht="15" x14ac:dyDescent="0.2">
      <c r="A327" s="74" t="s">
        <v>981</v>
      </c>
      <c r="B327" s="74" t="s">
        <v>433</v>
      </c>
      <c r="C327" s="74" t="s">
        <v>31</v>
      </c>
      <c r="D327" s="74" t="s">
        <v>982</v>
      </c>
    </row>
    <row r="328" spans="1:4" ht="15" x14ac:dyDescent="0.2">
      <c r="A328" s="74" t="s">
        <v>211</v>
      </c>
      <c r="B328" s="74" t="s">
        <v>983</v>
      </c>
      <c r="C328" s="74" t="s">
        <v>31</v>
      </c>
      <c r="D328" s="74" t="s">
        <v>190</v>
      </c>
    </row>
    <row r="329" spans="1:4" ht="15" x14ac:dyDescent="0.2">
      <c r="A329" s="74" t="s">
        <v>8378</v>
      </c>
      <c r="B329" s="74" t="s">
        <v>8379</v>
      </c>
      <c r="C329" s="74" t="s">
        <v>31</v>
      </c>
      <c r="D329" s="74" t="s">
        <v>190</v>
      </c>
    </row>
    <row r="330" spans="1:4" ht="15" x14ac:dyDescent="0.2">
      <c r="A330" s="74" t="s">
        <v>212</v>
      </c>
      <c r="B330" s="74" t="s">
        <v>984</v>
      </c>
      <c r="C330" s="74" t="s">
        <v>31</v>
      </c>
      <c r="D330" s="74" t="s">
        <v>190</v>
      </c>
    </row>
    <row r="331" spans="1:4" ht="15" x14ac:dyDescent="0.2">
      <c r="A331" s="74" t="s">
        <v>985</v>
      </c>
      <c r="B331" s="74" t="s">
        <v>984</v>
      </c>
      <c r="C331" s="74" t="s">
        <v>31</v>
      </c>
      <c r="D331" s="74" t="s">
        <v>986</v>
      </c>
    </row>
    <row r="332" spans="1:4" ht="15" x14ac:dyDescent="0.2">
      <c r="A332" s="74" t="s">
        <v>8380</v>
      </c>
      <c r="B332" s="74" t="s">
        <v>8381</v>
      </c>
      <c r="C332" s="74" t="s">
        <v>31</v>
      </c>
      <c r="D332" s="74" t="s">
        <v>190</v>
      </c>
    </row>
    <row r="333" spans="1:4" ht="15" x14ac:dyDescent="0.2">
      <c r="A333" s="74" t="s">
        <v>987</v>
      </c>
      <c r="B333" s="74" t="s">
        <v>433</v>
      </c>
      <c r="C333" s="74" t="s">
        <v>39</v>
      </c>
      <c r="D333" s="74" t="s">
        <v>988</v>
      </c>
    </row>
    <row r="334" spans="1:4" ht="15" x14ac:dyDescent="0.2">
      <c r="A334" s="74" t="s">
        <v>989</v>
      </c>
      <c r="B334" s="74" t="s">
        <v>433</v>
      </c>
      <c r="C334" s="74" t="s">
        <v>59</v>
      </c>
      <c r="D334" s="74" t="s">
        <v>988</v>
      </c>
    </row>
    <row r="335" spans="1:4" ht="15" x14ac:dyDescent="0.2">
      <c r="A335" s="74" t="s">
        <v>990</v>
      </c>
      <c r="B335" s="74" t="s">
        <v>983</v>
      </c>
      <c r="C335" s="74" t="s">
        <v>31</v>
      </c>
      <c r="D335" s="74" t="s">
        <v>991</v>
      </c>
    </row>
    <row r="336" spans="1:4" ht="15" x14ac:dyDescent="0.2">
      <c r="A336" s="74" t="s">
        <v>992</v>
      </c>
      <c r="B336" s="74" t="s">
        <v>984</v>
      </c>
      <c r="C336" s="74" t="s">
        <v>31</v>
      </c>
      <c r="D336" s="74" t="s">
        <v>991</v>
      </c>
    </row>
    <row r="337" spans="1:4" ht="15" x14ac:dyDescent="0.2">
      <c r="A337" s="74" t="s">
        <v>6995</v>
      </c>
      <c r="B337" s="74" t="s">
        <v>984</v>
      </c>
      <c r="C337" s="74" t="s">
        <v>60</v>
      </c>
      <c r="D337" s="74" t="s">
        <v>991</v>
      </c>
    </row>
    <row r="338" spans="1:4" ht="15" x14ac:dyDescent="0.2">
      <c r="A338" s="74" t="s">
        <v>993</v>
      </c>
      <c r="B338" s="74" t="s">
        <v>433</v>
      </c>
      <c r="C338" s="74" t="s">
        <v>31</v>
      </c>
      <c r="D338" s="74" t="s">
        <v>994</v>
      </c>
    </row>
    <row r="339" spans="1:4" ht="15" x14ac:dyDescent="0.2">
      <c r="A339" s="74" t="s">
        <v>995</v>
      </c>
      <c r="B339" s="74" t="s">
        <v>433</v>
      </c>
      <c r="C339" s="74" t="s">
        <v>31</v>
      </c>
      <c r="D339" s="74" t="s">
        <v>996</v>
      </c>
    </row>
    <row r="340" spans="1:4" ht="15" x14ac:dyDescent="0.2">
      <c r="A340" s="74" t="s">
        <v>997</v>
      </c>
      <c r="B340" s="74" t="s">
        <v>433</v>
      </c>
      <c r="C340" s="74" t="s">
        <v>60</v>
      </c>
      <c r="D340" s="74" t="s">
        <v>998</v>
      </c>
    </row>
    <row r="341" spans="1:4" ht="15" x14ac:dyDescent="0.2">
      <c r="A341" s="74" t="s">
        <v>999</v>
      </c>
      <c r="B341" s="74" t="s">
        <v>983</v>
      </c>
      <c r="C341" s="74" t="s">
        <v>32</v>
      </c>
      <c r="D341" s="74" t="s">
        <v>1000</v>
      </c>
    </row>
    <row r="342" spans="1:4" ht="15" x14ac:dyDescent="0.2">
      <c r="A342" s="74" t="s">
        <v>8242</v>
      </c>
      <c r="B342" s="74" t="s">
        <v>984</v>
      </c>
      <c r="C342" s="74" t="s">
        <v>32</v>
      </c>
      <c r="D342" s="74" t="s">
        <v>1000</v>
      </c>
    </row>
    <row r="343" spans="1:4" ht="15" x14ac:dyDescent="0.2">
      <c r="A343" s="74" t="s">
        <v>213</v>
      </c>
      <c r="B343" s="74" t="s">
        <v>983</v>
      </c>
      <c r="C343" s="74" t="s">
        <v>31</v>
      </c>
      <c r="D343" s="74" t="s">
        <v>26</v>
      </c>
    </row>
    <row r="344" spans="1:4" ht="15" x14ac:dyDescent="0.2">
      <c r="A344" s="74" t="s">
        <v>214</v>
      </c>
      <c r="B344" s="74" t="s">
        <v>984</v>
      </c>
      <c r="C344" s="74" t="s">
        <v>31</v>
      </c>
      <c r="D344" s="74" t="s">
        <v>26</v>
      </c>
    </row>
    <row r="345" spans="1:4" ht="15" x14ac:dyDescent="0.2">
      <c r="A345" s="74" t="s">
        <v>1001</v>
      </c>
      <c r="B345" s="74" t="s">
        <v>983</v>
      </c>
      <c r="C345" s="74" t="s">
        <v>31</v>
      </c>
      <c r="D345" s="74" t="s">
        <v>1002</v>
      </c>
    </row>
    <row r="346" spans="1:4" ht="15" x14ac:dyDescent="0.2">
      <c r="A346" s="74" t="s">
        <v>1003</v>
      </c>
      <c r="B346" s="74" t="s">
        <v>984</v>
      </c>
      <c r="C346" s="74" t="s">
        <v>31</v>
      </c>
      <c r="D346" s="74" t="s">
        <v>1002</v>
      </c>
    </row>
    <row r="347" spans="1:4" ht="15" x14ac:dyDescent="0.2">
      <c r="A347" s="74" t="s">
        <v>1004</v>
      </c>
      <c r="B347" s="74" t="s">
        <v>433</v>
      </c>
      <c r="C347" s="74" t="s">
        <v>222</v>
      </c>
      <c r="D347" s="74" t="s">
        <v>1005</v>
      </c>
    </row>
    <row r="348" spans="1:4" ht="15" x14ac:dyDescent="0.2">
      <c r="A348" s="74" t="s">
        <v>1006</v>
      </c>
      <c r="B348" s="74" t="s">
        <v>984</v>
      </c>
      <c r="C348" s="74" t="s">
        <v>31</v>
      </c>
      <c r="D348" s="74" t="s">
        <v>1007</v>
      </c>
    </row>
    <row r="349" spans="1:4" ht="15" x14ac:dyDescent="0.2">
      <c r="A349" s="74" t="s">
        <v>1008</v>
      </c>
      <c r="B349" s="74" t="s">
        <v>433</v>
      </c>
      <c r="C349" s="74" t="s">
        <v>31</v>
      </c>
      <c r="D349" s="74" t="s">
        <v>1007</v>
      </c>
    </row>
    <row r="350" spans="1:4" ht="15" x14ac:dyDescent="0.2">
      <c r="A350" s="74" t="s">
        <v>1009</v>
      </c>
      <c r="B350" s="74" t="s">
        <v>984</v>
      </c>
      <c r="C350" s="74" t="s">
        <v>60</v>
      </c>
      <c r="D350" s="74" t="s">
        <v>1007</v>
      </c>
    </row>
    <row r="351" spans="1:4" ht="15" x14ac:dyDescent="0.2">
      <c r="A351" s="74" t="s">
        <v>1010</v>
      </c>
      <c r="B351" s="74" t="s">
        <v>433</v>
      </c>
      <c r="C351" s="74" t="s">
        <v>60</v>
      </c>
      <c r="D351" s="74" t="s">
        <v>1007</v>
      </c>
    </row>
    <row r="352" spans="1:4" ht="15" x14ac:dyDescent="0.2">
      <c r="A352" s="74" t="s">
        <v>1011</v>
      </c>
      <c r="B352" s="74" t="s">
        <v>984</v>
      </c>
      <c r="C352" s="74" t="s">
        <v>31</v>
      </c>
      <c r="D352" s="74" t="s">
        <v>1012</v>
      </c>
    </row>
    <row r="353" spans="1:4" ht="15" x14ac:dyDescent="0.2">
      <c r="A353" s="74" t="s">
        <v>1013</v>
      </c>
      <c r="B353" s="74" t="s">
        <v>433</v>
      </c>
      <c r="C353" s="74" t="s">
        <v>31</v>
      </c>
      <c r="D353" s="74" t="s">
        <v>1014</v>
      </c>
    </row>
    <row r="354" spans="1:4" ht="15" x14ac:dyDescent="0.2">
      <c r="A354" s="74" t="s">
        <v>1015</v>
      </c>
      <c r="B354" s="74" t="s">
        <v>433</v>
      </c>
      <c r="C354" s="74" t="s">
        <v>31</v>
      </c>
      <c r="D354" s="74" t="s">
        <v>1016</v>
      </c>
    </row>
    <row r="355" spans="1:4" ht="15" x14ac:dyDescent="0.2">
      <c r="A355" s="74" t="s">
        <v>7279</v>
      </c>
      <c r="B355" s="74" t="s">
        <v>433</v>
      </c>
      <c r="C355" s="74" t="s">
        <v>31</v>
      </c>
      <c r="D355" s="74" t="s">
        <v>7280</v>
      </c>
    </row>
    <row r="356" spans="1:4" ht="15" x14ac:dyDescent="0.2">
      <c r="A356" s="74" t="s">
        <v>215</v>
      </c>
      <c r="B356" s="74" t="s">
        <v>984</v>
      </c>
      <c r="C356" s="74" t="s">
        <v>60</v>
      </c>
      <c r="D356" s="74" t="s">
        <v>230</v>
      </c>
    </row>
    <row r="357" spans="1:4" ht="15" x14ac:dyDescent="0.2">
      <c r="A357" s="74" t="s">
        <v>1017</v>
      </c>
      <c r="B357" s="74" t="s">
        <v>983</v>
      </c>
      <c r="C357" s="74" t="s">
        <v>60</v>
      </c>
      <c r="D357" s="74" t="s">
        <v>230</v>
      </c>
    </row>
    <row r="358" spans="1:4" ht="15" x14ac:dyDescent="0.2">
      <c r="A358" s="74" t="s">
        <v>1018</v>
      </c>
      <c r="B358" s="74" t="s">
        <v>433</v>
      </c>
      <c r="C358" s="74" t="s">
        <v>60</v>
      </c>
      <c r="D358" s="74" t="s">
        <v>230</v>
      </c>
    </row>
    <row r="359" spans="1:4" ht="15" x14ac:dyDescent="0.2">
      <c r="A359" s="74" t="s">
        <v>1019</v>
      </c>
      <c r="B359" s="74" t="s">
        <v>984</v>
      </c>
      <c r="C359" s="74" t="s">
        <v>60</v>
      </c>
      <c r="D359" s="74" t="s">
        <v>1020</v>
      </c>
    </row>
    <row r="360" spans="1:4" ht="15" x14ac:dyDescent="0.2">
      <c r="A360" s="74" t="s">
        <v>8154</v>
      </c>
      <c r="B360" s="74" t="s">
        <v>984</v>
      </c>
      <c r="C360" s="74" t="s">
        <v>60</v>
      </c>
      <c r="D360" s="74" t="s">
        <v>8155</v>
      </c>
    </row>
    <row r="361" spans="1:4" ht="15" x14ac:dyDescent="0.2">
      <c r="A361" s="74" t="s">
        <v>8156</v>
      </c>
      <c r="B361" s="74" t="s">
        <v>984</v>
      </c>
      <c r="C361" s="74" t="s">
        <v>60</v>
      </c>
      <c r="D361" s="74" t="s">
        <v>8157</v>
      </c>
    </row>
    <row r="362" spans="1:4" ht="15" x14ac:dyDescent="0.2">
      <c r="A362" s="74" t="s">
        <v>8158</v>
      </c>
      <c r="B362" s="74" t="s">
        <v>984</v>
      </c>
      <c r="C362" s="74" t="s">
        <v>60</v>
      </c>
      <c r="D362" s="74" t="s">
        <v>8159</v>
      </c>
    </row>
    <row r="363" spans="1:4" ht="15" x14ac:dyDescent="0.2">
      <c r="A363" s="74" t="s">
        <v>8433</v>
      </c>
      <c r="B363" s="74" t="s">
        <v>984</v>
      </c>
      <c r="C363" s="74" t="s">
        <v>39</v>
      </c>
      <c r="D363" s="74" t="s">
        <v>8434</v>
      </c>
    </row>
    <row r="364" spans="1:4" ht="15" x14ac:dyDescent="0.2">
      <c r="A364" s="74" t="s">
        <v>1021</v>
      </c>
      <c r="B364" s="74" t="s">
        <v>1022</v>
      </c>
      <c r="C364" s="74" t="s">
        <v>39</v>
      </c>
      <c r="D364" s="74" t="s">
        <v>1023</v>
      </c>
    </row>
    <row r="365" spans="1:4" ht="15" x14ac:dyDescent="0.2">
      <c r="A365" s="74" t="s">
        <v>1024</v>
      </c>
      <c r="B365" s="74" t="s">
        <v>1025</v>
      </c>
      <c r="C365" s="74" t="s">
        <v>39</v>
      </c>
      <c r="D365" s="74" t="s">
        <v>1023</v>
      </c>
    </row>
    <row r="366" spans="1:4" ht="15" x14ac:dyDescent="0.2">
      <c r="A366" s="74" t="s">
        <v>1026</v>
      </c>
      <c r="B366" s="74" t="s">
        <v>1027</v>
      </c>
      <c r="C366" s="74" t="s">
        <v>39</v>
      </c>
      <c r="D366" s="74" t="s">
        <v>1028</v>
      </c>
    </row>
    <row r="367" spans="1:4" ht="15" x14ac:dyDescent="0.2">
      <c r="A367" s="74" t="s">
        <v>1029</v>
      </c>
      <c r="B367" s="74" t="s">
        <v>1030</v>
      </c>
      <c r="C367" s="74" t="s">
        <v>39</v>
      </c>
      <c r="D367" s="74" t="s">
        <v>1028</v>
      </c>
    </row>
    <row r="368" spans="1:4" ht="15" x14ac:dyDescent="0.2">
      <c r="A368" s="74" t="s">
        <v>1031</v>
      </c>
      <c r="B368" s="74" t="s">
        <v>1030</v>
      </c>
      <c r="C368" s="74" t="s">
        <v>32</v>
      </c>
      <c r="D368" s="74" t="s">
        <v>1032</v>
      </c>
    </row>
    <row r="369" spans="1:4" ht="15" x14ac:dyDescent="0.2">
      <c r="A369" s="74" t="s">
        <v>1033</v>
      </c>
      <c r="B369" s="74" t="s">
        <v>433</v>
      </c>
      <c r="C369" s="74" t="s">
        <v>32</v>
      </c>
      <c r="D369" s="74" t="s">
        <v>1034</v>
      </c>
    </row>
    <row r="370" spans="1:4" ht="15" x14ac:dyDescent="0.2">
      <c r="A370" s="74" t="s">
        <v>1035</v>
      </c>
      <c r="B370" s="74" t="s">
        <v>433</v>
      </c>
      <c r="C370" s="74" t="s">
        <v>39</v>
      </c>
      <c r="D370" s="74" t="s">
        <v>1036</v>
      </c>
    </row>
    <row r="371" spans="1:4" ht="15" x14ac:dyDescent="0.2">
      <c r="A371" s="74" t="s">
        <v>1037</v>
      </c>
      <c r="B371" s="74" t="s">
        <v>433</v>
      </c>
      <c r="C371" s="74" t="s">
        <v>39</v>
      </c>
      <c r="D371" s="74" t="s">
        <v>1038</v>
      </c>
    </row>
    <row r="372" spans="1:4" ht="15" x14ac:dyDescent="0.2">
      <c r="A372" s="74" t="s">
        <v>1039</v>
      </c>
      <c r="B372" s="74" t="s">
        <v>1040</v>
      </c>
      <c r="C372" s="74" t="s">
        <v>39</v>
      </c>
      <c r="D372" s="74" t="s">
        <v>1041</v>
      </c>
    </row>
    <row r="373" spans="1:4" ht="15" x14ac:dyDescent="0.2">
      <c r="A373" s="74" t="s">
        <v>1042</v>
      </c>
      <c r="B373" s="74" t="s">
        <v>1043</v>
      </c>
      <c r="C373" s="74" t="s">
        <v>39</v>
      </c>
      <c r="D373" s="74" t="s">
        <v>1041</v>
      </c>
    </row>
    <row r="374" spans="1:4" ht="15" x14ac:dyDescent="0.2">
      <c r="A374" s="74" t="s">
        <v>1044</v>
      </c>
      <c r="B374" s="74" t="s">
        <v>433</v>
      </c>
      <c r="C374" s="74" t="s">
        <v>39</v>
      </c>
      <c r="D374" s="74" t="s">
        <v>1045</v>
      </c>
    </row>
    <row r="375" spans="1:4" ht="15" x14ac:dyDescent="0.2">
      <c r="A375" s="74" t="s">
        <v>1046</v>
      </c>
      <c r="B375" s="74" t="s">
        <v>1047</v>
      </c>
      <c r="C375" s="74" t="s">
        <v>32</v>
      </c>
      <c r="D375" s="74" t="s">
        <v>1048</v>
      </c>
    </row>
    <row r="376" spans="1:4" ht="15" x14ac:dyDescent="0.2">
      <c r="A376" s="74" t="s">
        <v>1049</v>
      </c>
      <c r="B376" s="74" t="s">
        <v>433</v>
      </c>
      <c r="C376" s="74" t="s">
        <v>32</v>
      </c>
      <c r="D376" s="74" t="s">
        <v>1050</v>
      </c>
    </row>
    <row r="377" spans="1:4" ht="15" x14ac:dyDescent="0.2">
      <c r="A377" s="74" t="s">
        <v>1051</v>
      </c>
      <c r="B377" s="74" t="s">
        <v>433</v>
      </c>
      <c r="C377" s="74" t="s">
        <v>39</v>
      </c>
      <c r="D377" s="74" t="s">
        <v>1050</v>
      </c>
    </row>
    <row r="378" spans="1:4" ht="15" x14ac:dyDescent="0.2">
      <c r="A378" s="74" t="s">
        <v>1052</v>
      </c>
      <c r="B378" s="74" t="s">
        <v>433</v>
      </c>
      <c r="C378" s="74" t="s">
        <v>39</v>
      </c>
      <c r="D378" s="74" t="s">
        <v>1053</v>
      </c>
    </row>
    <row r="379" spans="1:4" ht="15" x14ac:dyDescent="0.2">
      <c r="A379" s="74" t="s">
        <v>216</v>
      </c>
      <c r="B379" s="74" t="s">
        <v>1054</v>
      </c>
      <c r="C379" s="74" t="s">
        <v>32</v>
      </c>
      <c r="D379" s="74" t="s">
        <v>1055</v>
      </c>
    </row>
    <row r="380" spans="1:4" ht="15" x14ac:dyDescent="0.2">
      <c r="A380" s="74" t="s">
        <v>1056</v>
      </c>
      <c r="B380" s="74" t="s">
        <v>1057</v>
      </c>
      <c r="C380" s="74" t="s">
        <v>32</v>
      </c>
      <c r="D380" s="74" t="s">
        <v>1055</v>
      </c>
    </row>
    <row r="381" spans="1:4" ht="15" x14ac:dyDescent="0.2">
      <c r="A381" s="74" t="s">
        <v>418</v>
      </c>
      <c r="B381" s="74" t="s">
        <v>1054</v>
      </c>
      <c r="C381" s="74" t="s">
        <v>60</v>
      </c>
      <c r="D381" s="74" t="s">
        <v>1058</v>
      </c>
    </row>
    <row r="382" spans="1:4" ht="15" x14ac:dyDescent="0.2">
      <c r="A382" s="74" t="s">
        <v>217</v>
      </c>
      <c r="B382" s="74" t="s">
        <v>1054</v>
      </c>
      <c r="C382" s="74" t="s">
        <v>60</v>
      </c>
      <c r="D382" s="74" t="s">
        <v>1059</v>
      </c>
    </row>
    <row r="383" spans="1:4" ht="15" x14ac:dyDescent="0.2">
      <c r="A383" s="74" t="s">
        <v>218</v>
      </c>
      <c r="B383" s="74" t="s">
        <v>1054</v>
      </c>
      <c r="C383" s="74" t="s">
        <v>60</v>
      </c>
      <c r="D383" s="74" t="s">
        <v>1060</v>
      </c>
    </row>
    <row r="384" spans="1:4" ht="15" x14ac:dyDescent="0.2">
      <c r="A384" s="74" t="s">
        <v>1061</v>
      </c>
      <c r="B384" s="74" t="s">
        <v>1057</v>
      </c>
      <c r="C384" s="74" t="s">
        <v>60</v>
      </c>
      <c r="D384" s="74" t="s">
        <v>1059</v>
      </c>
    </row>
    <row r="385" spans="1:4" ht="15" x14ac:dyDescent="0.2">
      <c r="A385" s="74" t="s">
        <v>1062</v>
      </c>
      <c r="B385" s="74" t="s">
        <v>1063</v>
      </c>
      <c r="C385" s="74" t="s">
        <v>31</v>
      </c>
      <c r="D385" s="74" t="s">
        <v>1064</v>
      </c>
    </row>
    <row r="386" spans="1:4" ht="15" x14ac:dyDescent="0.2">
      <c r="A386" s="74" t="s">
        <v>1065</v>
      </c>
      <c r="B386" s="74" t="s">
        <v>1063</v>
      </c>
      <c r="C386" s="74" t="s">
        <v>31</v>
      </c>
      <c r="D386" s="74" t="s">
        <v>1066</v>
      </c>
    </row>
    <row r="387" spans="1:4" ht="15" x14ac:dyDescent="0.2">
      <c r="A387" s="74" t="s">
        <v>1067</v>
      </c>
      <c r="B387" s="74" t="s">
        <v>1063</v>
      </c>
      <c r="C387" s="74" t="s">
        <v>31</v>
      </c>
      <c r="D387" s="74" t="s">
        <v>1068</v>
      </c>
    </row>
    <row r="388" spans="1:4" ht="15" x14ac:dyDescent="0.2">
      <c r="A388" s="74" t="s">
        <v>1069</v>
      </c>
      <c r="B388" s="74" t="s">
        <v>1063</v>
      </c>
      <c r="C388" s="74" t="s">
        <v>31</v>
      </c>
      <c r="D388" s="74" t="s">
        <v>1070</v>
      </c>
    </row>
    <row r="389" spans="1:4" ht="15" x14ac:dyDescent="0.2">
      <c r="A389" s="74" t="s">
        <v>1071</v>
      </c>
      <c r="B389" s="74" t="s">
        <v>1072</v>
      </c>
      <c r="C389" s="74" t="s">
        <v>31</v>
      </c>
      <c r="D389" s="74" t="s">
        <v>1064</v>
      </c>
    </row>
    <row r="390" spans="1:4" ht="15" x14ac:dyDescent="0.2">
      <c r="A390" s="74" t="s">
        <v>1073</v>
      </c>
      <c r="B390" s="74" t="s">
        <v>1072</v>
      </c>
      <c r="C390" s="74" t="s">
        <v>31</v>
      </c>
      <c r="D390" s="74" t="s">
        <v>1066</v>
      </c>
    </row>
    <row r="391" spans="1:4" ht="15" x14ac:dyDescent="0.2">
      <c r="A391" s="74" t="s">
        <v>1074</v>
      </c>
      <c r="B391" s="74" t="s">
        <v>1072</v>
      </c>
      <c r="C391" s="74" t="s">
        <v>31</v>
      </c>
      <c r="D391" s="74" t="s">
        <v>1068</v>
      </c>
    </row>
    <row r="392" spans="1:4" ht="15" x14ac:dyDescent="0.2">
      <c r="A392" s="74" t="s">
        <v>1075</v>
      </c>
      <c r="B392" s="74" t="s">
        <v>1072</v>
      </c>
      <c r="C392" s="74" t="s">
        <v>31</v>
      </c>
      <c r="D392" s="74" t="s">
        <v>1070</v>
      </c>
    </row>
    <row r="393" spans="1:4" ht="15" x14ac:dyDescent="0.2">
      <c r="A393" s="74" t="s">
        <v>1076</v>
      </c>
      <c r="B393" s="74" t="s">
        <v>1063</v>
      </c>
      <c r="C393" s="74" t="s">
        <v>60</v>
      </c>
      <c r="D393" s="74" t="s">
        <v>1064</v>
      </c>
    </row>
    <row r="394" spans="1:4" ht="15" x14ac:dyDescent="0.2">
      <c r="A394" s="74" t="s">
        <v>1077</v>
      </c>
      <c r="B394" s="74" t="s">
        <v>1072</v>
      </c>
      <c r="C394" s="74" t="s">
        <v>60</v>
      </c>
      <c r="D394" s="74" t="s">
        <v>1064</v>
      </c>
    </row>
    <row r="395" spans="1:4" ht="15" x14ac:dyDescent="0.2">
      <c r="A395" s="74" t="s">
        <v>1078</v>
      </c>
      <c r="B395" s="74" t="s">
        <v>1079</v>
      </c>
      <c r="C395" s="74" t="s">
        <v>31</v>
      </c>
      <c r="D395" s="74" t="s">
        <v>1080</v>
      </c>
    </row>
    <row r="396" spans="1:4" ht="15" x14ac:dyDescent="0.2">
      <c r="A396" s="74" t="s">
        <v>1081</v>
      </c>
      <c r="B396" s="74" t="s">
        <v>1079</v>
      </c>
      <c r="C396" s="74" t="s">
        <v>31</v>
      </c>
      <c r="D396" s="74" t="s">
        <v>1082</v>
      </c>
    </row>
    <row r="397" spans="1:4" ht="15" x14ac:dyDescent="0.2">
      <c r="A397" s="74" t="s">
        <v>7609</v>
      </c>
      <c r="B397" s="74" t="s">
        <v>1079</v>
      </c>
      <c r="C397" s="74" t="s">
        <v>31</v>
      </c>
      <c r="D397" s="74" t="s">
        <v>7610</v>
      </c>
    </row>
    <row r="398" spans="1:4" ht="15" x14ac:dyDescent="0.2">
      <c r="A398" s="74" t="s">
        <v>1083</v>
      </c>
      <c r="B398" s="74" t="s">
        <v>1079</v>
      </c>
      <c r="C398" s="74" t="s">
        <v>31</v>
      </c>
      <c r="D398" s="74" t="s">
        <v>263</v>
      </c>
    </row>
    <row r="399" spans="1:4" ht="15" x14ac:dyDescent="0.2">
      <c r="A399" s="74" t="s">
        <v>1084</v>
      </c>
      <c r="B399" s="74" t="s">
        <v>1085</v>
      </c>
      <c r="C399" s="74" t="s">
        <v>31</v>
      </c>
      <c r="D399" s="74" t="s">
        <v>263</v>
      </c>
    </row>
    <row r="400" spans="1:4" ht="15" x14ac:dyDescent="0.2">
      <c r="A400" s="74" t="s">
        <v>1086</v>
      </c>
      <c r="B400" s="74" t="s">
        <v>1079</v>
      </c>
      <c r="C400" s="74" t="s">
        <v>60</v>
      </c>
      <c r="D400" s="74" t="s">
        <v>1080</v>
      </c>
    </row>
    <row r="401" spans="1:4" ht="15" x14ac:dyDescent="0.2">
      <c r="A401" s="74" t="s">
        <v>1087</v>
      </c>
      <c r="B401" s="74" t="s">
        <v>1079</v>
      </c>
      <c r="C401" s="74" t="s">
        <v>60</v>
      </c>
      <c r="D401" s="74" t="s">
        <v>1082</v>
      </c>
    </row>
    <row r="402" spans="1:4" ht="15" x14ac:dyDescent="0.2">
      <c r="A402" s="74" t="s">
        <v>1088</v>
      </c>
      <c r="B402" s="74" t="s">
        <v>1079</v>
      </c>
      <c r="C402" s="74" t="s">
        <v>60</v>
      </c>
      <c r="D402" s="74" t="s">
        <v>1089</v>
      </c>
    </row>
    <row r="403" spans="1:4" ht="15" x14ac:dyDescent="0.2">
      <c r="A403" s="74" t="s">
        <v>189</v>
      </c>
      <c r="B403" s="74" t="s">
        <v>1079</v>
      </c>
      <c r="C403" s="74" t="s">
        <v>60</v>
      </c>
      <c r="D403" s="74" t="s">
        <v>263</v>
      </c>
    </row>
    <row r="404" spans="1:4" ht="15" x14ac:dyDescent="0.2">
      <c r="A404" s="74" t="s">
        <v>1090</v>
      </c>
      <c r="B404" s="74" t="s">
        <v>1085</v>
      </c>
      <c r="C404" s="74" t="s">
        <v>60</v>
      </c>
      <c r="D404" s="74" t="s">
        <v>1080</v>
      </c>
    </row>
    <row r="405" spans="1:4" ht="15" x14ac:dyDescent="0.2">
      <c r="A405" s="74" t="s">
        <v>1091</v>
      </c>
      <c r="B405" s="74" t="s">
        <v>1085</v>
      </c>
      <c r="C405" s="74" t="s">
        <v>60</v>
      </c>
      <c r="D405" s="74" t="s">
        <v>1082</v>
      </c>
    </row>
    <row r="406" spans="1:4" ht="15" x14ac:dyDescent="0.2">
      <c r="A406" s="74" t="s">
        <v>1092</v>
      </c>
      <c r="B406" s="74" t="s">
        <v>1085</v>
      </c>
      <c r="C406" s="74" t="s">
        <v>60</v>
      </c>
      <c r="D406" s="74" t="s">
        <v>1089</v>
      </c>
    </row>
    <row r="407" spans="1:4" ht="15" x14ac:dyDescent="0.2">
      <c r="A407" s="74" t="s">
        <v>1093</v>
      </c>
      <c r="B407" s="74" t="s">
        <v>1085</v>
      </c>
      <c r="C407" s="74" t="s">
        <v>60</v>
      </c>
      <c r="D407" s="74" t="s">
        <v>263</v>
      </c>
    </row>
    <row r="408" spans="1:4" ht="15" x14ac:dyDescent="0.2">
      <c r="A408" s="74" t="s">
        <v>1094</v>
      </c>
      <c r="B408" s="74" t="s">
        <v>1095</v>
      </c>
      <c r="C408" s="74" t="s">
        <v>60</v>
      </c>
      <c r="D408" s="74" t="s">
        <v>1096</v>
      </c>
    </row>
    <row r="409" spans="1:4" ht="15" x14ac:dyDescent="0.2">
      <c r="A409" s="74" t="s">
        <v>1097</v>
      </c>
      <c r="B409" s="74" t="s">
        <v>1095</v>
      </c>
      <c r="C409" s="74" t="s">
        <v>60</v>
      </c>
      <c r="D409" s="74" t="s">
        <v>1098</v>
      </c>
    </row>
    <row r="410" spans="1:4" ht="15" x14ac:dyDescent="0.2">
      <c r="A410" s="74" t="s">
        <v>1099</v>
      </c>
      <c r="B410" s="74" t="s">
        <v>1095</v>
      </c>
      <c r="C410" s="74" t="s">
        <v>60</v>
      </c>
      <c r="D410" s="74" t="s">
        <v>1100</v>
      </c>
    </row>
    <row r="411" spans="1:4" ht="15" x14ac:dyDescent="0.2">
      <c r="A411" s="74" t="s">
        <v>1101</v>
      </c>
      <c r="B411" s="74" t="s">
        <v>1102</v>
      </c>
      <c r="C411" s="74" t="s">
        <v>39</v>
      </c>
      <c r="D411" s="74" t="s">
        <v>1103</v>
      </c>
    </row>
    <row r="412" spans="1:4" ht="15" x14ac:dyDescent="0.2">
      <c r="A412" s="74" t="s">
        <v>1104</v>
      </c>
      <c r="B412" s="74" t="s">
        <v>1105</v>
      </c>
      <c r="C412" s="74" t="s">
        <v>32</v>
      </c>
      <c r="D412" s="74" t="s">
        <v>1103</v>
      </c>
    </row>
    <row r="413" spans="1:4" ht="15" x14ac:dyDescent="0.2">
      <c r="A413" s="74" t="s">
        <v>1106</v>
      </c>
      <c r="B413" s="74" t="s">
        <v>1105</v>
      </c>
      <c r="C413" s="74" t="s">
        <v>39</v>
      </c>
      <c r="D413" s="74" t="s">
        <v>1103</v>
      </c>
    </row>
    <row r="414" spans="1:4" ht="15" x14ac:dyDescent="0.2">
      <c r="A414" s="74" t="s">
        <v>1107</v>
      </c>
      <c r="B414" s="74" t="s">
        <v>1105</v>
      </c>
      <c r="C414" s="74" t="s">
        <v>32</v>
      </c>
      <c r="D414" s="74" t="s">
        <v>1108</v>
      </c>
    </row>
    <row r="415" spans="1:4" ht="15" x14ac:dyDescent="0.2">
      <c r="A415" s="74" t="s">
        <v>1109</v>
      </c>
      <c r="B415" s="74" t="s">
        <v>1105</v>
      </c>
      <c r="C415" s="74" t="s">
        <v>60</v>
      </c>
      <c r="D415" s="74" t="s">
        <v>1110</v>
      </c>
    </row>
    <row r="416" spans="1:4" ht="15" x14ac:dyDescent="0.2">
      <c r="A416" s="74" t="s">
        <v>1111</v>
      </c>
      <c r="B416" s="74" t="s">
        <v>1105</v>
      </c>
      <c r="C416" s="74" t="s">
        <v>60</v>
      </c>
      <c r="D416" s="74" t="s">
        <v>1112</v>
      </c>
    </row>
    <row r="417" spans="1:4" ht="15" x14ac:dyDescent="0.2">
      <c r="A417" s="74" t="s">
        <v>1113</v>
      </c>
      <c r="B417" s="74" t="s">
        <v>1114</v>
      </c>
      <c r="C417" s="74" t="s">
        <v>32</v>
      </c>
      <c r="D417" s="74" t="s">
        <v>1115</v>
      </c>
    </row>
    <row r="418" spans="1:4" ht="15" x14ac:dyDescent="0.2">
      <c r="A418" s="74" t="s">
        <v>1116</v>
      </c>
      <c r="B418" s="74" t="s">
        <v>1114</v>
      </c>
      <c r="C418" s="74" t="s">
        <v>32</v>
      </c>
      <c r="D418" s="74" t="s">
        <v>1117</v>
      </c>
    </row>
    <row r="419" spans="1:4" ht="15" x14ac:dyDescent="0.2">
      <c r="A419" s="74" t="s">
        <v>1118</v>
      </c>
      <c r="B419" s="74" t="s">
        <v>1114</v>
      </c>
      <c r="C419" s="74" t="s">
        <v>32</v>
      </c>
      <c r="D419" s="74" t="s">
        <v>1119</v>
      </c>
    </row>
    <row r="420" spans="1:4" ht="15" x14ac:dyDescent="0.2">
      <c r="A420" s="74" t="s">
        <v>1120</v>
      </c>
      <c r="B420" s="74" t="s">
        <v>1114</v>
      </c>
      <c r="C420" s="74" t="s">
        <v>32</v>
      </c>
      <c r="D420" s="74" t="s">
        <v>1121</v>
      </c>
    </row>
    <row r="421" spans="1:4" ht="15" x14ac:dyDescent="0.2">
      <c r="A421" s="74" t="s">
        <v>1122</v>
      </c>
      <c r="B421" s="74" t="s">
        <v>1114</v>
      </c>
      <c r="C421" s="74" t="s">
        <v>32</v>
      </c>
      <c r="D421" s="74" t="s">
        <v>1123</v>
      </c>
    </row>
    <row r="422" spans="1:4" ht="15" x14ac:dyDescent="0.2">
      <c r="A422" s="74" t="s">
        <v>1124</v>
      </c>
      <c r="B422" s="74" t="s">
        <v>1114</v>
      </c>
      <c r="C422" s="74" t="s">
        <v>32</v>
      </c>
      <c r="D422" s="74" t="s">
        <v>1125</v>
      </c>
    </row>
    <row r="423" spans="1:4" ht="15" x14ac:dyDescent="0.2">
      <c r="A423" s="74" t="s">
        <v>1126</v>
      </c>
      <c r="B423" s="74" t="s">
        <v>1114</v>
      </c>
      <c r="C423" s="74" t="s">
        <v>32</v>
      </c>
      <c r="D423" s="74" t="s">
        <v>1127</v>
      </c>
    </row>
    <row r="424" spans="1:4" ht="15" x14ac:dyDescent="0.2">
      <c r="A424" s="74" t="s">
        <v>1128</v>
      </c>
      <c r="B424" s="74" t="s">
        <v>1114</v>
      </c>
      <c r="C424" s="74" t="s">
        <v>32</v>
      </c>
      <c r="D424" s="74" t="s">
        <v>1129</v>
      </c>
    </row>
    <row r="425" spans="1:4" ht="15" x14ac:dyDescent="0.2">
      <c r="A425" s="74" t="s">
        <v>1130</v>
      </c>
      <c r="B425" s="74" t="s">
        <v>1114</v>
      </c>
      <c r="C425" s="74" t="s">
        <v>32</v>
      </c>
      <c r="D425" s="74" t="s">
        <v>1131</v>
      </c>
    </row>
    <row r="426" spans="1:4" ht="15" x14ac:dyDescent="0.2">
      <c r="A426" s="74" t="s">
        <v>1132</v>
      </c>
      <c r="B426" s="74" t="s">
        <v>1133</v>
      </c>
      <c r="C426" s="74" t="s">
        <v>32</v>
      </c>
      <c r="D426" s="74" t="s">
        <v>1115</v>
      </c>
    </row>
    <row r="427" spans="1:4" ht="15" x14ac:dyDescent="0.2">
      <c r="A427" s="74" t="s">
        <v>1134</v>
      </c>
      <c r="B427" s="74" t="s">
        <v>1133</v>
      </c>
      <c r="C427" s="74" t="s">
        <v>32</v>
      </c>
      <c r="D427" s="74" t="s">
        <v>1117</v>
      </c>
    </row>
    <row r="428" spans="1:4" ht="15" x14ac:dyDescent="0.2">
      <c r="A428" s="74" t="s">
        <v>1135</v>
      </c>
      <c r="B428" s="74" t="s">
        <v>1133</v>
      </c>
      <c r="C428" s="74" t="s">
        <v>32</v>
      </c>
      <c r="D428" s="74" t="s">
        <v>1119</v>
      </c>
    </row>
    <row r="429" spans="1:4" ht="15" x14ac:dyDescent="0.2">
      <c r="A429" s="74" t="s">
        <v>1136</v>
      </c>
      <c r="B429" s="74" t="s">
        <v>1133</v>
      </c>
      <c r="C429" s="74" t="s">
        <v>32</v>
      </c>
      <c r="D429" s="74" t="s">
        <v>1121</v>
      </c>
    </row>
    <row r="430" spans="1:4" ht="15" x14ac:dyDescent="0.2">
      <c r="A430" s="74" t="s">
        <v>1137</v>
      </c>
      <c r="B430" s="74" t="s">
        <v>1133</v>
      </c>
      <c r="C430" s="74" t="s">
        <v>32</v>
      </c>
      <c r="D430" s="74" t="s">
        <v>1123</v>
      </c>
    </row>
    <row r="431" spans="1:4" ht="15" x14ac:dyDescent="0.2">
      <c r="A431" s="74" t="s">
        <v>1138</v>
      </c>
      <c r="B431" s="74" t="s">
        <v>1133</v>
      </c>
      <c r="C431" s="74" t="s">
        <v>32</v>
      </c>
      <c r="D431" s="74" t="s">
        <v>1125</v>
      </c>
    </row>
    <row r="432" spans="1:4" ht="15" x14ac:dyDescent="0.2">
      <c r="A432" s="74" t="s">
        <v>1139</v>
      </c>
      <c r="B432" s="74" t="s">
        <v>1133</v>
      </c>
      <c r="C432" s="74" t="s">
        <v>32</v>
      </c>
      <c r="D432" s="74" t="s">
        <v>1127</v>
      </c>
    </row>
    <row r="433" spans="1:5" ht="15" x14ac:dyDescent="0.2">
      <c r="A433" s="74" t="s">
        <v>1140</v>
      </c>
      <c r="B433" s="74" t="s">
        <v>1133</v>
      </c>
      <c r="C433" s="74" t="s">
        <v>32</v>
      </c>
      <c r="D433" s="74" t="s">
        <v>1129</v>
      </c>
    </row>
    <row r="434" spans="1:5" ht="15" x14ac:dyDescent="0.2">
      <c r="A434" s="74" t="s">
        <v>1141</v>
      </c>
      <c r="B434" s="74" t="s">
        <v>1133</v>
      </c>
      <c r="C434" s="74" t="s">
        <v>32</v>
      </c>
      <c r="D434" s="74" t="s">
        <v>1131</v>
      </c>
    </row>
    <row r="435" spans="1:5" ht="15" x14ac:dyDescent="0.2">
      <c r="A435" s="74" t="s">
        <v>1142</v>
      </c>
      <c r="B435" s="74" t="s">
        <v>1114</v>
      </c>
      <c r="C435" s="74" t="s">
        <v>60</v>
      </c>
      <c r="D435" s="74" t="s">
        <v>1143</v>
      </c>
    </row>
    <row r="436" spans="1:5" ht="15" x14ac:dyDescent="0.2">
      <c r="A436" s="74" t="s">
        <v>1144</v>
      </c>
      <c r="B436" s="74" t="s">
        <v>1133</v>
      </c>
      <c r="C436" s="74" t="s">
        <v>60</v>
      </c>
      <c r="D436" s="74" t="s">
        <v>1143</v>
      </c>
    </row>
    <row r="437" spans="1:5" ht="15" x14ac:dyDescent="0.2">
      <c r="A437" s="74" t="s">
        <v>1145</v>
      </c>
      <c r="B437" s="74" t="s">
        <v>433</v>
      </c>
      <c r="C437" s="74" t="s">
        <v>31</v>
      </c>
      <c r="D437" s="74" t="s">
        <v>1146</v>
      </c>
    </row>
    <row r="438" spans="1:5" ht="15" x14ac:dyDescent="0.2">
      <c r="A438" s="74" t="s">
        <v>1147</v>
      </c>
      <c r="B438" s="74" t="s">
        <v>1114</v>
      </c>
      <c r="C438" s="74" t="s">
        <v>32</v>
      </c>
      <c r="D438" s="74" t="s">
        <v>1148</v>
      </c>
    </row>
    <row r="439" spans="1:5" ht="15" x14ac:dyDescent="0.2">
      <c r="A439" s="74" t="s">
        <v>1149</v>
      </c>
      <c r="B439" s="74" t="s">
        <v>1114</v>
      </c>
      <c r="C439" s="74" t="s">
        <v>32</v>
      </c>
      <c r="D439" s="74" t="s">
        <v>1150</v>
      </c>
    </row>
    <row r="440" spans="1:5" ht="15" x14ac:dyDescent="0.2">
      <c r="A440" s="74" t="s">
        <v>1151</v>
      </c>
      <c r="B440" s="74" t="s">
        <v>1114</v>
      </c>
      <c r="C440" s="74" t="s">
        <v>32</v>
      </c>
      <c r="D440" s="74" t="s">
        <v>1152</v>
      </c>
    </row>
    <row r="441" spans="1:5" ht="15" x14ac:dyDescent="0.2">
      <c r="A441" s="74" t="s">
        <v>1153</v>
      </c>
      <c r="B441" s="74" t="s">
        <v>1114</v>
      </c>
      <c r="C441" s="74" t="s">
        <v>32</v>
      </c>
      <c r="D441" s="74" t="s">
        <v>1154</v>
      </c>
    </row>
    <row r="442" spans="1:5" ht="15" x14ac:dyDescent="0.2">
      <c r="A442" s="74" t="s">
        <v>1155</v>
      </c>
      <c r="B442" s="74" t="s">
        <v>1114</v>
      </c>
      <c r="C442" s="74" t="s">
        <v>32</v>
      </c>
      <c r="D442" s="74" t="s">
        <v>1156</v>
      </c>
    </row>
    <row r="443" spans="1:5" ht="15" x14ac:dyDescent="0.2">
      <c r="A443" s="74" t="s">
        <v>1157</v>
      </c>
      <c r="B443" s="74" t="s">
        <v>1114</v>
      </c>
      <c r="C443" s="74" t="s">
        <v>32</v>
      </c>
      <c r="D443" s="74" t="s">
        <v>1158</v>
      </c>
    </row>
    <row r="444" spans="1:5" ht="15" x14ac:dyDescent="0.2">
      <c r="A444" s="74" t="s">
        <v>1159</v>
      </c>
      <c r="B444" s="74" t="s">
        <v>1114</v>
      </c>
      <c r="C444" s="74" t="s">
        <v>32</v>
      </c>
      <c r="D444" s="74" t="s">
        <v>7014</v>
      </c>
    </row>
    <row r="445" spans="1:5" ht="15" x14ac:dyDescent="0.2">
      <c r="A445" s="74" t="s">
        <v>1160</v>
      </c>
      <c r="B445" s="74" t="s">
        <v>1114</v>
      </c>
      <c r="C445" s="74" t="s">
        <v>32</v>
      </c>
      <c r="D445" s="74" t="s">
        <v>7015</v>
      </c>
    </row>
    <row r="446" spans="1:5" ht="15" x14ac:dyDescent="0.2">
      <c r="A446" s="74" t="s">
        <v>1161</v>
      </c>
      <c r="B446" s="74" t="s">
        <v>1114</v>
      </c>
      <c r="C446" s="74" t="s">
        <v>32</v>
      </c>
      <c r="D446" s="74" t="s">
        <v>7016</v>
      </c>
    </row>
    <row r="447" spans="1:5" ht="15" x14ac:dyDescent="0.2">
      <c r="A447" s="74" t="s">
        <v>2</v>
      </c>
      <c r="B447" s="74" t="s">
        <v>1162</v>
      </c>
      <c r="C447" s="74" t="s">
        <v>60</v>
      </c>
      <c r="D447" s="74" t="s">
        <v>1163</v>
      </c>
    </row>
    <row r="448" spans="1:5" ht="15" x14ac:dyDescent="0.2">
      <c r="A448" s="138" t="s">
        <v>8959</v>
      </c>
      <c r="B448" s="138" t="s">
        <v>8944</v>
      </c>
      <c r="C448" s="138" t="s">
        <v>60</v>
      </c>
      <c r="D448" s="138" t="s">
        <v>1163</v>
      </c>
      <c r="E448" s="139" t="b">
        <v>0</v>
      </c>
    </row>
    <row r="449" spans="1:5" ht="15" x14ac:dyDescent="0.2">
      <c r="A449" s="74" t="s">
        <v>1</v>
      </c>
      <c r="B449" s="74" t="s">
        <v>1162</v>
      </c>
      <c r="C449" s="74" t="s">
        <v>60</v>
      </c>
      <c r="D449" s="74" t="s">
        <v>1164</v>
      </c>
    </row>
    <row r="450" spans="1:5" ht="15" x14ac:dyDescent="0.2">
      <c r="A450" s="138" t="s">
        <v>8960</v>
      </c>
      <c r="B450" s="138" t="s">
        <v>8944</v>
      </c>
      <c r="C450" s="138" t="s">
        <v>60</v>
      </c>
      <c r="D450" s="138" t="s">
        <v>1164</v>
      </c>
      <c r="E450" s="139" t="b">
        <v>0</v>
      </c>
    </row>
    <row r="451" spans="1:5" ht="15" x14ac:dyDescent="0.2">
      <c r="A451" s="74" t="s">
        <v>0</v>
      </c>
      <c r="B451" s="74" t="s">
        <v>1162</v>
      </c>
      <c r="C451" s="74" t="s">
        <v>32</v>
      </c>
      <c r="D451" s="74" t="s">
        <v>1165</v>
      </c>
    </row>
    <row r="452" spans="1:5" ht="15" x14ac:dyDescent="0.2">
      <c r="A452" s="138" t="s">
        <v>8961</v>
      </c>
      <c r="B452" s="138" t="s">
        <v>8944</v>
      </c>
      <c r="C452" s="138" t="s">
        <v>32</v>
      </c>
      <c r="D452" s="138" t="s">
        <v>1165</v>
      </c>
      <c r="E452" s="139" t="b">
        <v>0</v>
      </c>
    </row>
    <row r="453" spans="1:5" ht="15" x14ac:dyDescent="0.2">
      <c r="A453" s="74" t="s">
        <v>1166</v>
      </c>
      <c r="B453" s="74" t="s">
        <v>1167</v>
      </c>
      <c r="C453" s="74" t="s">
        <v>32</v>
      </c>
      <c r="D453" s="74" t="s">
        <v>1168</v>
      </c>
    </row>
    <row r="454" spans="1:5" ht="15" x14ac:dyDescent="0.2">
      <c r="A454" s="74" t="s">
        <v>1169</v>
      </c>
      <c r="B454" s="74" t="s">
        <v>1167</v>
      </c>
      <c r="C454" s="74" t="s">
        <v>32</v>
      </c>
      <c r="D454" s="74" t="s">
        <v>1170</v>
      </c>
    </row>
    <row r="455" spans="1:5" ht="15" x14ac:dyDescent="0.2">
      <c r="A455" s="74" t="s">
        <v>1171</v>
      </c>
      <c r="B455" s="74" t="s">
        <v>1167</v>
      </c>
      <c r="C455" s="74" t="s">
        <v>32</v>
      </c>
      <c r="D455" s="74" t="s">
        <v>1172</v>
      </c>
    </row>
    <row r="456" spans="1:5" ht="15" x14ac:dyDescent="0.2">
      <c r="A456" s="74" t="s">
        <v>21</v>
      </c>
      <c r="B456" s="74" t="s">
        <v>1167</v>
      </c>
      <c r="C456" s="74" t="s">
        <v>32</v>
      </c>
      <c r="D456" s="74" t="s">
        <v>1173</v>
      </c>
    </row>
    <row r="457" spans="1:5" ht="15" x14ac:dyDescent="0.2">
      <c r="A457" s="74" t="s">
        <v>1174</v>
      </c>
      <c r="B457" s="74" t="s">
        <v>1167</v>
      </c>
      <c r="C457" s="74" t="s">
        <v>32</v>
      </c>
      <c r="D457" s="74" t="s">
        <v>1175</v>
      </c>
    </row>
    <row r="458" spans="1:5" ht="15" x14ac:dyDescent="0.2">
      <c r="A458" s="74" t="s">
        <v>1176</v>
      </c>
      <c r="B458" s="74" t="s">
        <v>1167</v>
      </c>
      <c r="C458" s="74" t="s">
        <v>32</v>
      </c>
      <c r="D458" s="74" t="s">
        <v>1177</v>
      </c>
    </row>
    <row r="459" spans="1:5" ht="15" x14ac:dyDescent="0.2">
      <c r="A459" s="74" t="s">
        <v>1178</v>
      </c>
      <c r="B459" s="74" t="s">
        <v>1167</v>
      </c>
      <c r="C459" s="74" t="s">
        <v>32</v>
      </c>
      <c r="D459" s="74" t="s">
        <v>1179</v>
      </c>
    </row>
    <row r="460" spans="1:5" ht="15" x14ac:dyDescent="0.2">
      <c r="A460" s="74" t="s">
        <v>22</v>
      </c>
      <c r="B460" s="74" t="s">
        <v>1167</v>
      </c>
      <c r="C460" s="74" t="s">
        <v>32</v>
      </c>
      <c r="D460" s="74" t="s">
        <v>1180</v>
      </c>
    </row>
    <row r="461" spans="1:5" ht="15" x14ac:dyDescent="0.2">
      <c r="A461" s="74" t="s">
        <v>1181</v>
      </c>
      <c r="B461" s="74" t="s">
        <v>1167</v>
      </c>
      <c r="C461" s="74" t="s">
        <v>32</v>
      </c>
      <c r="D461" s="74" t="s">
        <v>1182</v>
      </c>
    </row>
    <row r="462" spans="1:5" ht="15" x14ac:dyDescent="0.2">
      <c r="A462" s="74" t="s">
        <v>1183</v>
      </c>
      <c r="B462" s="74" t="s">
        <v>1167</v>
      </c>
      <c r="C462" s="74" t="s">
        <v>32</v>
      </c>
      <c r="D462" s="74" t="s">
        <v>1184</v>
      </c>
    </row>
    <row r="463" spans="1:5" ht="15" x14ac:dyDescent="0.2">
      <c r="A463" s="74" t="s">
        <v>1185</v>
      </c>
      <c r="B463" s="74" t="s">
        <v>1167</v>
      </c>
      <c r="C463" s="74" t="s">
        <v>32</v>
      </c>
      <c r="D463" s="74" t="s">
        <v>1186</v>
      </c>
    </row>
    <row r="464" spans="1:5" ht="15" x14ac:dyDescent="0.2">
      <c r="A464" s="74" t="s">
        <v>1187</v>
      </c>
      <c r="B464" s="74" t="s">
        <v>1167</v>
      </c>
      <c r="C464" s="74" t="s">
        <v>32</v>
      </c>
      <c r="D464" s="74" t="s">
        <v>1188</v>
      </c>
    </row>
    <row r="465" spans="1:4" ht="15" x14ac:dyDescent="0.2">
      <c r="A465" s="74" t="s">
        <v>1189</v>
      </c>
      <c r="B465" s="74" t="s">
        <v>1167</v>
      </c>
      <c r="C465" s="74" t="s">
        <v>32</v>
      </c>
      <c r="D465" s="74" t="s">
        <v>1190</v>
      </c>
    </row>
    <row r="466" spans="1:4" ht="15" x14ac:dyDescent="0.2">
      <c r="A466" s="74" t="s">
        <v>1191</v>
      </c>
      <c r="B466" s="74" t="s">
        <v>1167</v>
      </c>
      <c r="C466" s="74" t="s">
        <v>32</v>
      </c>
      <c r="D466" s="74" t="s">
        <v>1192</v>
      </c>
    </row>
    <row r="467" spans="1:4" ht="15" x14ac:dyDescent="0.2">
      <c r="A467" s="74" t="s">
        <v>1193</v>
      </c>
      <c r="B467" s="74" t="s">
        <v>1167</v>
      </c>
      <c r="C467" s="74" t="s">
        <v>32</v>
      </c>
      <c r="D467" s="74" t="s">
        <v>1194</v>
      </c>
    </row>
    <row r="468" spans="1:4" ht="15" x14ac:dyDescent="0.2">
      <c r="A468" s="74" t="s">
        <v>1195</v>
      </c>
      <c r="B468" s="74" t="s">
        <v>1167</v>
      </c>
      <c r="C468" s="74" t="s">
        <v>32</v>
      </c>
      <c r="D468" s="74" t="s">
        <v>1196</v>
      </c>
    </row>
    <row r="469" spans="1:4" ht="15" x14ac:dyDescent="0.2">
      <c r="A469" s="74" t="s">
        <v>1197</v>
      </c>
      <c r="B469" s="74" t="s">
        <v>1167</v>
      </c>
      <c r="C469" s="74" t="s">
        <v>32</v>
      </c>
      <c r="D469" s="74" t="s">
        <v>1198</v>
      </c>
    </row>
    <row r="470" spans="1:4" ht="15" x14ac:dyDescent="0.2">
      <c r="A470" s="74" t="s">
        <v>1199</v>
      </c>
      <c r="B470" s="74" t="s">
        <v>1167</v>
      </c>
      <c r="C470" s="74" t="s">
        <v>32</v>
      </c>
      <c r="D470" s="74" t="s">
        <v>1200</v>
      </c>
    </row>
    <row r="471" spans="1:4" ht="15" x14ac:dyDescent="0.2">
      <c r="A471" s="74" t="s">
        <v>1201</v>
      </c>
      <c r="B471" s="74" t="s">
        <v>1167</v>
      </c>
      <c r="C471" s="74" t="s">
        <v>32</v>
      </c>
      <c r="D471" s="74" t="s">
        <v>1202</v>
      </c>
    </row>
    <row r="472" spans="1:4" ht="15" x14ac:dyDescent="0.2">
      <c r="A472" s="74" t="s">
        <v>1203</v>
      </c>
      <c r="B472" s="74" t="s">
        <v>1204</v>
      </c>
      <c r="C472" s="74" t="s">
        <v>32</v>
      </c>
      <c r="D472" s="74" t="s">
        <v>1180</v>
      </c>
    </row>
    <row r="473" spans="1:4" ht="15" x14ac:dyDescent="0.2">
      <c r="A473" s="74" t="s">
        <v>1205</v>
      </c>
      <c r="B473" s="74" t="s">
        <v>1167</v>
      </c>
      <c r="C473" s="74" t="s">
        <v>32</v>
      </c>
      <c r="D473" s="74" t="s">
        <v>1206</v>
      </c>
    </row>
    <row r="474" spans="1:4" ht="15" x14ac:dyDescent="0.2">
      <c r="A474" s="74" t="s">
        <v>1207</v>
      </c>
      <c r="B474" s="74" t="s">
        <v>1167</v>
      </c>
      <c r="C474" s="74" t="s">
        <v>32</v>
      </c>
      <c r="D474" s="74" t="s">
        <v>1208</v>
      </c>
    </row>
    <row r="475" spans="1:4" ht="15" x14ac:dyDescent="0.2">
      <c r="A475" s="74" t="s">
        <v>1209</v>
      </c>
      <c r="B475" s="74" t="s">
        <v>1167</v>
      </c>
      <c r="C475" s="74" t="s">
        <v>32</v>
      </c>
      <c r="D475" s="74" t="s">
        <v>1210</v>
      </c>
    </row>
    <row r="476" spans="1:4" ht="15" x14ac:dyDescent="0.2">
      <c r="A476" s="74" t="s">
        <v>1211</v>
      </c>
      <c r="B476" s="74" t="s">
        <v>1167</v>
      </c>
      <c r="C476" s="74" t="s">
        <v>32</v>
      </c>
      <c r="D476" s="74" t="s">
        <v>1212</v>
      </c>
    </row>
    <row r="477" spans="1:4" ht="15" x14ac:dyDescent="0.2">
      <c r="A477" s="74" t="s">
        <v>1213</v>
      </c>
      <c r="B477" s="74" t="s">
        <v>1167</v>
      </c>
      <c r="C477" s="74" t="s">
        <v>32</v>
      </c>
      <c r="D477" s="74" t="s">
        <v>1214</v>
      </c>
    </row>
    <row r="478" spans="1:4" ht="15" x14ac:dyDescent="0.2">
      <c r="A478" s="74" t="s">
        <v>1215</v>
      </c>
      <c r="B478" s="74" t="s">
        <v>1167</v>
      </c>
      <c r="C478" s="74" t="s">
        <v>32</v>
      </c>
      <c r="D478" s="74" t="s">
        <v>1216</v>
      </c>
    </row>
    <row r="479" spans="1:4" ht="15" x14ac:dyDescent="0.2">
      <c r="A479" s="74" t="s">
        <v>8693</v>
      </c>
      <c r="B479" s="74" t="s">
        <v>8694</v>
      </c>
      <c r="C479" s="74" t="s">
        <v>32</v>
      </c>
      <c r="D479" s="74" t="s">
        <v>1168</v>
      </c>
    </row>
    <row r="480" spans="1:4" ht="15" x14ac:dyDescent="0.2">
      <c r="A480" s="74" t="s">
        <v>8695</v>
      </c>
      <c r="B480" s="74" t="s">
        <v>8694</v>
      </c>
      <c r="C480" s="74" t="s">
        <v>32</v>
      </c>
      <c r="D480" s="74" t="s">
        <v>1202</v>
      </c>
    </row>
    <row r="481" spans="1:4" ht="15" x14ac:dyDescent="0.2">
      <c r="A481" s="74" t="s">
        <v>8696</v>
      </c>
      <c r="B481" s="74" t="s">
        <v>8694</v>
      </c>
      <c r="C481" s="74" t="s">
        <v>32</v>
      </c>
      <c r="D481" s="74" t="s">
        <v>1172</v>
      </c>
    </row>
    <row r="482" spans="1:4" ht="15" x14ac:dyDescent="0.2">
      <c r="A482" s="74" t="s">
        <v>8697</v>
      </c>
      <c r="B482" s="74" t="s">
        <v>8694</v>
      </c>
      <c r="C482" s="74" t="s">
        <v>32</v>
      </c>
      <c r="D482" s="74" t="s">
        <v>1173</v>
      </c>
    </row>
    <row r="483" spans="1:4" ht="15" x14ac:dyDescent="0.2">
      <c r="A483" s="74" t="s">
        <v>8698</v>
      </c>
      <c r="B483" s="74" t="s">
        <v>8694</v>
      </c>
      <c r="C483" s="74" t="s">
        <v>32</v>
      </c>
      <c r="D483" s="74" t="s">
        <v>1175</v>
      </c>
    </row>
    <row r="484" spans="1:4" ht="15" x14ac:dyDescent="0.2">
      <c r="A484" s="74" t="s">
        <v>8699</v>
      </c>
      <c r="B484" s="74" t="s">
        <v>8694</v>
      </c>
      <c r="C484" s="74" t="s">
        <v>32</v>
      </c>
      <c r="D484" s="74" t="s">
        <v>1177</v>
      </c>
    </row>
    <row r="485" spans="1:4" ht="15" x14ac:dyDescent="0.2">
      <c r="A485" s="74" t="s">
        <v>8700</v>
      </c>
      <c r="B485" s="74" t="s">
        <v>8694</v>
      </c>
      <c r="C485" s="74" t="s">
        <v>32</v>
      </c>
      <c r="D485" s="74" t="s">
        <v>1179</v>
      </c>
    </row>
    <row r="486" spans="1:4" ht="15" x14ac:dyDescent="0.2">
      <c r="A486" s="74" t="s">
        <v>8701</v>
      </c>
      <c r="B486" s="74" t="s">
        <v>8694</v>
      </c>
      <c r="C486" s="74" t="s">
        <v>32</v>
      </c>
      <c r="D486" s="74" t="s">
        <v>1180</v>
      </c>
    </row>
    <row r="487" spans="1:4" ht="15" x14ac:dyDescent="0.2">
      <c r="A487" s="74" t="s">
        <v>8702</v>
      </c>
      <c r="B487" s="74" t="s">
        <v>8694</v>
      </c>
      <c r="C487" s="74" t="s">
        <v>32</v>
      </c>
      <c r="D487" s="74" t="s">
        <v>1182</v>
      </c>
    </row>
    <row r="488" spans="1:4" ht="15" x14ac:dyDescent="0.2">
      <c r="A488" s="74" t="s">
        <v>8703</v>
      </c>
      <c r="B488" s="74" t="s">
        <v>8694</v>
      </c>
      <c r="C488" s="74" t="s">
        <v>32</v>
      </c>
      <c r="D488" s="74" t="s">
        <v>1184</v>
      </c>
    </row>
    <row r="489" spans="1:4" ht="15" x14ac:dyDescent="0.2">
      <c r="A489" s="74" t="s">
        <v>8704</v>
      </c>
      <c r="B489" s="74" t="s">
        <v>8694</v>
      </c>
      <c r="C489" s="74" t="s">
        <v>32</v>
      </c>
      <c r="D489" s="74" t="s">
        <v>1186</v>
      </c>
    </row>
    <row r="490" spans="1:4" ht="15" x14ac:dyDescent="0.2">
      <c r="A490" s="74" t="s">
        <v>8705</v>
      </c>
      <c r="B490" s="74" t="s">
        <v>8694</v>
      </c>
      <c r="C490" s="74" t="s">
        <v>32</v>
      </c>
      <c r="D490" s="74" t="s">
        <v>1190</v>
      </c>
    </row>
    <row r="491" spans="1:4" ht="15" x14ac:dyDescent="0.2">
      <c r="A491" s="74" t="s">
        <v>8706</v>
      </c>
      <c r="B491" s="74" t="s">
        <v>8694</v>
      </c>
      <c r="C491" s="74" t="s">
        <v>32</v>
      </c>
      <c r="D491" s="74" t="s">
        <v>1170</v>
      </c>
    </row>
    <row r="492" spans="1:4" ht="15" x14ac:dyDescent="0.2">
      <c r="A492" s="74" t="s">
        <v>8707</v>
      </c>
      <c r="B492" s="74" t="s">
        <v>8694</v>
      </c>
      <c r="C492" s="74" t="s">
        <v>32</v>
      </c>
      <c r="D492" s="74" t="s">
        <v>1194</v>
      </c>
    </row>
    <row r="493" spans="1:4" ht="15" x14ac:dyDescent="0.2">
      <c r="A493" s="74" t="s">
        <v>8708</v>
      </c>
      <c r="B493" s="74" t="s">
        <v>8694</v>
      </c>
      <c r="C493" s="74" t="s">
        <v>32</v>
      </c>
      <c r="D493" s="74" t="s">
        <v>1192</v>
      </c>
    </row>
    <row r="494" spans="1:4" ht="15" x14ac:dyDescent="0.2">
      <c r="A494" s="74" t="s">
        <v>8709</v>
      </c>
      <c r="B494" s="74" t="s">
        <v>8694</v>
      </c>
      <c r="C494" s="74" t="s">
        <v>32</v>
      </c>
      <c r="D494" s="74" t="s">
        <v>1200</v>
      </c>
    </row>
    <row r="495" spans="1:4" ht="15" x14ac:dyDescent="0.2">
      <c r="A495" s="74" t="s">
        <v>8710</v>
      </c>
      <c r="B495" s="74" t="s">
        <v>8694</v>
      </c>
      <c r="C495" s="74" t="s">
        <v>32</v>
      </c>
      <c r="D495" s="74" t="s">
        <v>1206</v>
      </c>
    </row>
    <row r="496" spans="1:4" ht="15" x14ac:dyDescent="0.2">
      <c r="A496" s="74" t="s">
        <v>8711</v>
      </c>
      <c r="B496" s="74" t="s">
        <v>8694</v>
      </c>
      <c r="C496" s="74" t="s">
        <v>32</v>
      </c>
      <c r="D496" s="74" t="s">
        <v>1208</v>
      </c>
    </row>
    <row r="497" spans="1:4" ht="15" x14ac:dyDescent="0.2">
      <c r="A497" s="74" t="s">
        <v>8712</v>
      </c>
      <c r="B497" s="74" t="s">
        <v>8694</v>
      </c>
      <c r="C497" s="74" t="s">
        <v>32</v>
      </c>
      <c r="D497" s="74" t="s">
        <v>1210</v>
      </c>
    </row>
    <row r="498" spans="1:4" ht="15" x14ac:dyDescent="0.2">
      <c r="A498" s="74" t="s">
        <v>8713</v>
      </c>
      <c r="B498" s="74" t="s">
        <v>8694</v>
      </c>
      <c r="C498" s="74" t="s">
        <v>32</v>
      </c>
      <c r="D498" s="74" t="s">
        <v>1212</v>
      </c>
    </row>
    <row r="499" spans="1:4" ht="15" x14ac:dyDescent="0.2">
      <c r="A499" s="74" t="s">
        <v>8714</v>
      </c>
      <c r="B499" s="74" t="s">
        <v>8694</v>
      </c>
      <c r="C499" s="74" t="s">
        <v>32</v>
      </c>
      <c r="D499" s="74" t="s">
        <v>1188</v>
      </c>
    </row>
    <row r="500" spans="1:4" ht="15" x14ac:dyDescent="0.2">
      <c r="A500" s="74" t="s">
        <v>8715</v>
      </c>
      <c r="B500" s="74" t="s">
        <v>8694</v>
      </c>
      <c r="C500" s="74" t="s">
        <v>32</v>
      </c>
      <c r="D500" s="74" t="s">
        <v>1216</v>
      </c>
    </row>
    <row r="501" spans="1:4" ht="15" x14ac:dyDescent="0.2">
      <c r="A501" s="74" t="s">
        <v>8716</v>
      </c>
      <c r="B501" s="74" t="s">
        <v>8694</v>
      </c>
      <c r="C501" s="74" t="s">
        <v>32</v>
      </c>
      <c r="D501" s="74" t="s">
        <v>1198</v>
      </c>
    </row>
    <row r="502" spans="1:4" ht="15" x14ac:dyDescent="0.2">
      <c r="A502" s="74" t="s">
        <v>8717</v>
      </c>
      <c r="B502" s="74" t="s">
        <v>8694</v>
      </c>
      <c r="C502" s="74" t="s">
        <v>32</v>
      </c>
      <c r="D502" s="74" t="s">
        <v>1196</v>
      </c>
    </row>
    <row r="503" spans="1:4" ht="15" x14ac:dyDescent="0.2">
      <c r="A503" s="74" t="s">
        <v>8718</v>
      </c>
      <c r="B503" s="74" t="s">
        <v>8719</v>
      </c>
      <c r="C503" s="74" t="s">
        <v>32</v>
      </c>
      <c r="D503" s="74" t="s">
        <v>1180</v>
      </c>
    </row>
    <row r="504" spans="1:4" ht="15" x14ac:dyDescent="0.2">
      <c r="A504" s="74" t="s">
        <v>8720</v>
      </c>
      <c r="B504" s="74" t="s">
        <v>8694</v>
      </c>
      <c r="C504" s="74" t="s">
        <v>32</v>
      </c>
      <c r="D504" s="74" t="s">
        <v>1214</v>
      </c>
    </row>
    <row r="505" spans="1:4" ht="15" x14ac:dyDescent="0.2">
      <c r="A505" s="74" t="s">
        <v>1217</v>
      </c>
      <c r="B505" s="74" t="s">
        <v>1218</v>
      </c>
      <c r="C505" s="74" t="s">
        <v>264</v>
      </c>
      <c r="D505" s="74" t="s">
        <v>1219</v>
      </c>
    </row>
    <row r="506" spans="1:4" ht="15" x14ac:dyDescent="0.2">
      <c r="A506" s="74" t="s">
        <v>8224</v>
      </c>
      <c r="B506" s="74" t="s">
        <v>1223</v>
      </c>
      <c r="C506" s="74" t="s">
        <v>264</v>
      </c>
      <c r="D506" s="74" t="s">
        <v>1219</v>
      </c>
    </row>
    <row r="507" spans="1:4" ht="15" x14ac:dyDescent="0.2">
      <c r="A507" s="74" t="s">
        <v>1220</v>
      </c>
      <c r="B507" s="74" t="s">
        <v>433</v>
      </c>
      <c r="C507" s="74" t="s">
        <v>264</v>
      </c>
      <c r="D507" s="74" t="s">
        <v>1221</v>
      </c>
    </row>
    <row r="508" spans="1:4" ht="15" x14ac:dyDescent="0.2">
      <c r="A508" s="74" t="s">
        <v>8358</v>
      </c>
      <c r="B508" s="74" t="s">
        <v>433</v>
      </c>
      <c r="C508" s="74" t="s">
        <v>264</v>
      </c>
      <c r="D508" s="74" t="s">
        <v>8359</v>
      </c>
    </row>
    <row r="509" spans="1:4" ht="15" x14ac:dyDescent="0.2">
      <c r="A509" s="74" t="s">
        <v>8360</v>
      </c>
      <c r="B509" s="74" t="s">
        <v>433</v>
      </c>
      <c r="C509" s="74" t="s">
        <v>264</v>
      </c>
      <c r="D509" s="74" t="s">
        <v>8361</v>
      </c>
    </row>
    <row r="510" spans="1:4" ht="15" x14ac:dyDescent="0.2">
      <c r="A510" s="74" t="s">
        <v>8362</v>
      </c>
      <c r="B510" s="74" t="s">
        <v>433</v>
      </c>
      <c r="C510" s="74" t="s">
        <v>264</v>
      </c>
      <c r="D510" s="74" t="s">
        <v>8363</v>
      </c>
    </row>
    <row r="511" spans="1:4" ht="15" x14ac:dyDescent="0.2">
      <c r="A511" s="74" t="s">
        <v>8364</v>
      </c>
      <c r="B511" s="74" t="s">
        <v>433</v>
      </c>
      <c r="C511" s="74" t="s">
        <v>264</v>
      </c>
      <c r="D511" s="74" t="s">
        <v>8365</v>
      </c>
    </row>
    <row r="512" spans="1:4" ht="15" x14ac:dyDescent="0.2">
      <c r="A512" s="74" t="s">
        <v>70</v>
      </c>
      <c r="B512" s="74" t="s">
        <v>1218</v>
      </c>
      <c r="C512" s="74" t="s">
        <v>264</v>
      </c>
      <c r="D512" s="74" t="s">
        <v>61</v>
      </c>
    </row>
    <row r="513" spans="1:4" ht="15" x14ac:dyDescent="0.2">
      <c r="A513" s="74" t="s">
        <v>1222</v>
      </c>
      <c r="B513" s="74" t="s">
        <v>1223</v>
      </c>
      <c r="C513" s="74" t="s">
        <v>264</v>
      </c>
      <c r="D513" s="74" t="s">
        <v>61</v>
      </c>
    </row>
    <row r="514" spans="1:4" ht="15" x14ac:dyDescent="0.2">
      <c r="A514" s="74" t="s">
        <v>1224</v>
      </c>
      <c r="B514" s="74" t="s">
        <v>1225</v>
      </c>
      <c r="C514" s="74" t="s">
        <v>60</v>
      </c>
      <c r="D514" s="74" t="s">
        <v>1226</v>
      </c>
    </row>
    <row r="515" spans="1:4" ht="15" x14ac:dyDescent="0.2">
      <c r="A515" s="74" t="s">
        <v>1227</v>
      </c>
      <c r="B515" s="74" t="s">
        <v>433</v>
      </c>
      <c r="C515" s="74" t="s">
        <v>60</v>
      </c>
      <c r="D515" s="74" t="s">
        <v>1228</v>
      </c>
    </row>
    <row r="516" spans="1:4" ht="15" x14ac:dyDescent="0.2">
      <c r="A516" s="74" t="s">
        <v>1229</v>
      </c>
      <c r="B516" s="74" t="s">
        <v>7232</v>
      </c>
      <c r="C516" s="74" t="s">
        <v>60</v>
      </c>
      <c r="D516" s="74" t="s">
        <v>1230</v>
      </c>
    </row>
    <row r="517" spans="1:4" ht="15" x14ac:dyDescent="0.2">
      <c r="A517" s="74" t="s">
        <v>1231</v>
      </c>
      <c r="B517" s="74" t="s">
        <v>7232</v>
      </c>
      <c r="C517" s="74" t="s">
        <v>60</v>
      </c>
      <c r="D517" s="74" t="s">
        <v>1232</v>
      </c>
    </row>
    <row r="518" spans="1:4" ht="15" x14ac:dyDescent="0.2">
      <c r="A518" s="74" t="s">
        <v>1233</v>
      </c>
      <c r="B518" s="74" t="s">
        <v>7232</v>
      </c>
      <c r="C518" s="74" t="s">
        <v>60</v>
      </c>
      <c r="D518" s="74" t="s">
        <v>1234</v>
      </c>
    </row>
    <row r="519" spans="1:4" ht="15" x14ac:dyDescent="0.2">
      <c r="A519" s="74" t="s">
        <v>1235</v>
      </c>
      <c r="B519" s="74" t="s">
        <v>7232</v>
      </c>
      <c r="C519" s="74" t="s">
        <v>60</v>
      </c>
      <c r="D519" s="74" t="s">
        <v>1236</v>
      </c>
    </row>
    <row r="520" spans="1:4" ht="15" x14ac:dyDescent="0.2">
      <c r="A520" s="74" t="s">
        <v>1237</v>
      </c>
      <c r="B520" s="74" t="s">
        <v>7232</v>
      </c>
      <c r="C520" s="74" t="s">
        <v>60</v>
      </c>
      <c r="D520" s="74" t="s">
        <v>1238</v>
      </c>
    </row>
    <row r="521" spans="1:4" ht="15" x14ac:dyDescent="0.2">
      <c r="A521" s="74" t="s">
        <v>8177</v>
      </c>
      <c r="B521" s="74" t="s">
        <v>7281</v>
      </c>
      <c r="C521" s="74" t="s">
        <v>60</v>
      </c>
      <c r="D521" s="74" t="s">
        <v>1230</v>
      </c>
    </row>
    <row r="522" spans="1:4" ht="15" x14ac:dyDescent="0.2">
      <c r="A522" s="74" t="s">
        <v>1239</v>
      </c>
      <c r="B522" s="74" t="s">
        <v>7281</v>
      </c>
      <c r="C522" s="74" t="s">
        <v>60</v>
      </c>
      <c r="D522" s="74" t="s">
        <v>1232</v>
      </c>
    </row>
    <row r="523" spans="1:4" ht="15" x14ac:dyDescent="0.2">
      <c r="A523" s="74" t="s">
        <v>8366</v>
      </c>
      <c r="B523" s="74" t="s">
        <v>7281</v>
      </c>
      <c r="C523" s="74" t="s">
        <v>60</v>
      </c>
      <c r="D523" s="74" t="s">
        <v>1234</v>
      </c>
    </row>
    <row r="524" spans="1:4" ht="15" x14ac:dyDescent="0.2">
      <c r="A524" s="74" t="s">
        <v>7461</v>
      </c>
      <c r="B524" s="74" t="s">
        <v>7281</v>
      </c>
      <c r="C524" s="74" t="s">
        <v>60</v>
      </c>
      <c r="D524" s="74" t="s">
        <v>1236</v>
      </c>
    </row>
    <row r="525" spans="1:4" ht="15" x14ac:dyDescent="0.2">
      <c r="A525" s="74" t="s">
        <v>8367</v>
      </c>
      <c r="B525" s="74" t="s">
        <v>1240</v>
      </c>
      <c r="C525" s="74" t="s">
        <v>60</v>
      </c>
      <c r="D525" s="74" t="s">
        <v>1230</v>
      </c>
    </row>
    <row r="526" spans="1:4" ht="15" x14ac:dyDescent="0.2">
      <c r="A526" s="74" t="s">
        <v>8368</v>
      </c>
      <c r="B526" s="74" t="s">
        <v>1240</v>
      </c>
      <c r="C526" s="74" t="s">
        <v>60</v>
      </c>
      <c r="D526" s="74" t="s">
        <v>1232</v>
      </c>
    </row>
    <row r="527" spans="1:4" ht="15" x14ac:dyDescent="0.2">
      <c r="A527" s="74" t="s">
        <v>8369</v>
      </c>
      <c r="B527" s="74" t="s">
        <v>1240</v>
      </c>
      <c r="C527" s="74" t="s">
        <v>60</v>
      </c>
      <c r="D527" s="74" t="s">
        <v>1234</v>
      </c>
    </row>
    <row r="528" spans="1:4" ht="15" x14ac:dyDescent="0.2">
      <c r="A528" s="74" t="s">
        <v>8370</v>
      </c>
      <c r="B528" s="74" t="s">
        <v>1240</v>
      </c>
      <c r="C528" s="74" t="s">
        <v>60</v>
      </c>
      <c r="D528" s="74" t="s">
        <v>1236</v>
      </c>
    </row>
    <row r="529" spans="1:4" ht="15" x14ac:dyDescent="0.2">
      <c r="A529" s="74" t="s">
        <v>8371</v>
      </c>
      <c r="B529" s="74" t="s">
        <v>1240</v>
      </c>
      <c r="C529" s="74" t="s">
        <v>60</v>
      </c>
      <c r="D529" s="74" t="s">
        <v>1238</v>
      </c>
    </row>
    <row r="530" spans="1:4" ht="15" x14ac:dyDescent="0.2">
      <c r="A530" s="74" t="s">
        <v>1241</v>
      </c>
      <c r="B530" s="74" t="s">
        <v>7232</v>
      </c>
      <c r="C530" s="74" t="s">
        <v>264</v>
      </c>
      <c r="D530" s="74" t="s">
        <v>1242</v>
      </c>
    </row>
    <row r="531" spans="1:4" ht="15" x14ac:dyDescent="0.2">
      <c r="A531" s="74" t="s">
        <v>1243</v>
      </c>
      <c r="B531" s="74" t="s">
        <v>7232</v>
      </c>
      <c r="C531" s="74" t="s">
        <v>264</v>
      </c>
      <c r="D531" s="74" t="s">
        <v>1244</v>
      </c>
    </row>
    <row r="532" spans="1:4" ht="15" x14ac:dyDescent="0.2">
      <c r="A532" s="74" t="s">
        <v>1245</v>
      </c>
      <c r="B532" s="74" t="s">
        <v>7232</v>
      </c>
      <c r="C532" s="74" t="s">
        <v>264</v>
      </c>
      <c r="D532" s="74" t="s">
        <v>1246</v>
      </c>
    </row>
    <row r="533" spans="1:4" ht="15" x14ac:dyDescent="0.2">
      <c r="A533" s="74" t="s">
        <v>7233</v>
      </c>
      <c r="B533" s="74" t="s">
        <v>7232</v>
      </c>
      <c r="C533" s="74" t="s">
        <v>264</v>
      </c>
      <c r="D533" s="74" t="s">
        <v>7234</v>
      </c>
    </row>
    <row r="534" spans="1:4" ht="15" x14ac:dyDescent="0.2">
      <c r="A534" s="74" t="s">
        <v>7235</v>
      </c>
      <c r="B534" s="74" t="s">
        <v>7232</v>
      </c>
      <c r="C534" s="74" t="s">
        <v>264</v>
      </c>
      <c r="D534" s="74" t="s">
        <v>7236</v>
      </c>
    </row>
    <row r="535" spans="1:4" ht="15" x14ac:dyDescent="0.2">
      <c r="A535" s="74" t="s">
        <v>1247</v>
      </c>
      <c r="B535" s="74" t="s">
        <v>433</v>
      </c>
      <c r="C535" s="74" t="s">
        <v>32</v>
      </c>
      <c r="D535" s="74" t="s">
        <v>1248</v>
      </c>
    </row>
    <row r="536" spans="1:4" ht="15" x14ac:dyDescent="0.2">
      <c r="A536" s="74" t="s">
        <v>1249</v>
      </c>
      <c r="B536" s="74" t="s">
        <v>433</v>
      </c>
      <c r="C536" s="74" t="s">
        <v>32</v>
      </c>
      <c r="D536" s="74" t="s">
        <v>1250</v>
      </c>
    </row>
    <row r="537" spans="1:4" ht="15" x14ac:dyDescent="0.2">
      <c r="A537" s="74" t="s">
        <v>8243</v>
      </c>
      <c r="B537" s="74" t="s">
        <v>433</v>
      </c>
      <c r="C537" s="74" t="s">
        <v>60</v>
      </c>
      <c r="D537" s="74" t="s">
        <v>8244</v>
      </c>
    </row>
    <row r="538" spans="1:4" ht="15" x14ac:dyDescent="0.2">
      <c r="A538" s="74" t="s">
        <v>8245</v>
      </c>
      <c r="B538" s="74" t="s">
        <v>433</v>
      </c>
      <c r="C538" s="74" t="s">
        <v>264</v>
      </c>
      <c r="D538" s="74" t="s">
        <v>8246</v>
      </c>
    </row>
    <row r="539" spans="1:4" ht="15" x14ac:dyDescent="0.2">
      <c r="A539" s="74" t="s">
        <v>7462</v>
      </c>
      <c r="B539" s="74" t="s">
        <v>433</v>
      </c>
      <c r="C539" s="74" t="s">
        <v>264</v>
      </c>
      <c r="D539" s="74" t="s">
        <v>7463</v>
      </c>
    </row>
    <row r="540" spans="1:4" ht="15" x14ac:dyDescent="0.2">
      <c r="A540" s="74" t="s">
        <v>8796</v>
      </c>
      <c r="B540" s="74" t="s">
        <v>433</v>
      </c>
      <c r="C540" s="74" t="s">
        <v>264</v>
      </c>
      <c r="D540" s="74" t="s">
        <v>8797</v>
      </c>
    </row>
    <row r="541" spans="1:4" ht="15" x14ac:dyDescent="0.2">
      <c r="A541" s="74" t="s">
        <v>8178</v>
      </c>
      <c r="B541" s="74" t="s">
        <v>433</v>
      </c>
      <c r="C541" s="74" t="s">
        <v>264</v>
      </c>
      <c r="D541" s="74" t="s">
        <v>7578</v>
      </c>
    </row>
    <row r="542" spans="1:4" ht="15" x14ac:dyDescent="0.2">
      <c r="A542" s="74" t="s">
        <v>1251</v>
      </c>
      <c r="B542" s="74" t="s">
        <v>7282</v>
      </c>
      <c r="C542" s="74" t="s">
        <v>60</v>
      </c>
      <c r="D542" s="74" t="s">
        <v>1253</v>
      </c>
    </row>
    <row r="543" spans="1:4" ht="15" x14ac:dyDescent="0.2">
      <c r="A543" s="74" t="s">
        <v>255</v>
      </c>
      <c r="B543" s="74" t="s">
        <v>7283</v>
      </c>
      <c r="C543" s="74" t="s">
        <v>60</v>
      </c>
      <c r="D543" s="74" t="s">
        <v>1253</v>
      </c>
    </row>
    <row r="544" spans="1:4" ht="15" x14ac:dyDescent="0.2">
      <c r="A544" s="74" t="s">
        <v>1254</v>
      </c>
      <c r="B544" s="74" t="s">
        <v>7282</v>
      </c>
      <c r="C544" s="74" t="s">
        <v>60</v>
      </c>
      <c r="D544" s="74" t="s">
        <v>1255</v>
      </c>
    </row>
    <row r="545" spans="1:4" ht="15" x14ac:dyDescent="0.2">
      <c r="A545" s="74" t="s">
        <v>1256</v>
      </c>
      <c r="B545" s="74" t="s">
        <v>7282</v>
      </c>
      <c r="C545" s="74" t="s">
        <v>60</v>
      </c>
      <c r="D545" s="74" t="s">
        <v>1257</v>
      </c>
    </row>
    <row r="546" spans="1:4" ht="15" x14ac:dyDescent="0.2">
      <c r="A546" s="74" t="s">
        <v>1258</v>
      </c>
      <c r="B546" s="74" t="s">
        <v>7282</v>
      </c>
      <c r="C546" s="74" t="s">
        <v>60</v>
      </c>
      <c r="D546" s="74" t="s">
        <v>1259</v>
      </c>
    </row>
    <row r="547" spans="1:4" ht="15" x14ac:dyDescent="0.2">
      <c r="A547" s="74" t="s">
        <v>256</v>
      </c>
      <c r="B547" s="74" t="s">
        <v>7283</v>
      </c>
      <c r="C547" s="74" t="s">
        <v>60</v>
      </c>
      <c r="D547" s="74" t="s">
        <v>1255</v>
      </c>
    </row>
    <row r="548" spans="1:4" ht="15" x14ac:dyDescent="0.2">
      <c r="A548" s="74" t="s">
        <v>257</v>
      </c>
      <c r="B548" s="74" t="s">
        <v>7283</v>
      </c>
      <c r="C548" s="74" t="s">
        <v>60</v>
      </c>
      <c r="D548" s="74" t="s">
        <v>1257</v>
      </c>
    </row>
    <row r="549" spans="1:4" ht="15" x14ac:dyDescent="0.2">
      <c r="A549" s="74" t="s">
        <v>258</v>
      </c>
      <c r="B549" s="74" t="s">
        <v>7283</v>
      </c>
      <c r="C549" s="74" t="s">
        <v>60</v>
      </c>
      <c r="D549" s="74" t="s">
        <v>1259</v>
      </c>
    </row>
    <row r="550" spans="1:4" ht="15" x14ac:dyDescent="0.2">
      <c r="A550" s="74" t="s">
        <v>1260</v>
      </c>
      <c r="B550" s="74" t="s">
        <v>1261</v>
      </c>
      <c r="C550" s="74" t="s">
        <v>60</v>
      </c>
      <c r="D550" s="74" t="s">
        <v>1262</v>
      </c>
    </row>
    <row r="551" spans="1:4" ht="15" x14ac:dyDescent="0.2">
      <c r="A551" s="74" t="s">
        <v>71</v>
      </c>
      <c r="B551" s="74" t="s">
        <v>1263</v>
      </c>
      <c r="C551" s="74" t="s">
        <v>60</v>
      </c>
      <c r="D551" s="74" t="s">
        <v>1262</v>
      </c>
    </row>
    <row r="552" spans="1:4" ht="15" x14ac:dyDescent="0.2">
      <c r="A552" s="74" t="s">
        <v>1264</v>
      </c>
      <c r="B552" s="74" t="s">
        <v>1261</v>
      </c>
      <c r="C552" s="74" t="s">
        <v>60</v>
      </c>
      <c r="D552" s="74" t="s">
        <v>1265</v>
      </c>
    </row>
    <row r="553" spans="1:4" ht="15" x14ac:dyDescent="0.2">
      <c r="A553" s="74" t="s">
        <v>1266</v>
      </c>
      <c r="B553" s="74" t="s">
        <v>1261</v>
      </c>
      <c r="C553" s="74" t="s">
        <v>60</v>
      </c>
      <c r="D553" s="74" t="s">
        <v>1267</v>
      </c>
    </row>
    <row r="554" spans="1:4" ht="15" x14ac:dyDescent="0.2">
      <c r="A554" s="74" t="s">
        <v>1268</v>
      </c>
      <c r="B554" s="74" t="s">
        <v>1261</v>
      </c>
      <c r="C554" s="74" t="s">
        <v>60</v>
      </c>
      <c r="D554" s="74" t="s">
        <v>1269</v>
      </c>
    </row>
    <row r="555" spans="1:4" ht="15" x14ac:dyDescent="0.2">
      <c r="A555" s="74" t="s">
        <v>72</v>
      </c>
      <c r="B555" s="74" t="s">
        <v>1263</v>
      </c>
      <c r="C555" s="74" t="s">
        <v>60</v>
      </c>
      <c r="D555" s="74" t="s">
        <v>1265</v>
      </c>
    </row>
    <row r="556" spans="1:4" ht="15" x14ac:dyDescent="0.2">
      <c r="A556" s="74" t="s">
        <v>73</v>
      </c>
      <c r="B556" s="74" t="s">
        <v>1263</v>
      </c>
      <c r="C556" s="74" t="s">
        <v>60</v>
      </c>
      <c r="D556" s="74" t="s">
        <v>1267</v>
      </c>
    </row>
    <row r="557" spans="1:4" ht="15" x14ac:dyDescent="0.2">
      <c r="A557" s="74" t="s">
        <v>74</v>
      </c>
      <c r="B557" s="74" t="s">
        <v>1263</v>
      </c>
      <c r="C557" s="74" t="s">
        <v>60</v>
      </c>
      <c r="D557" s="74" t="s">
        <v>1269</v>
      </c>
    </row>
    <row r="558" spans="1:4" ht="15" x14ac:dyDescent="0.2">
      <c r="A558" s="74" t="s">
        <v>1270</v>
      </c>
      <c r="B558" s="74" t="s">
        <v>1271</v>
      </c>
      <c r="C558" s="74" t="s">
        <v>60</v>
      </c>
      <c r="D558" s="74" t="s">
        <v>1272</v>
      </c>
    </row>
    <row r="559" spans="1:4" ht="15" x14ac:dyDescent="0.2">
      <c r="A559" s="74" t="s">
        <v>1273</v>
      </c>
      <c r="B559" s="74" t="s">
        <v>1271</v>
      </c>
      <c r="C559" s="74" t="s">
        <v>60</v>
      </c>
      <c r="D559" s="74" t="s">
        <v>1274</v>
      </c>
    </row>
    <row r="560" spans="1:4" ht="15" x14ac:dyDescent="0.2">
      <c r="A560" s="74" t="s">
        <v>253</v>
      </c>
      <c r="B560" s="74" t="s">
        <v>1275</v>
      </c>
      <c r="C560" s="74" t="s">
        <v>60</v>
      </c>
      <c r="D560" s="74" t="s">
        <v>1272</v>
      </c>
    </row>
    <row r="561" spans="1:4" ht="15" x14ac:dyDescent="0.2">
      <c r="A561" s="74" t="s">
        <v>75</v>
      </c>
      <c r="B561" s="74" t="s">
        <v>1275</v>
      </c>
      <c r="C561" s="74" t="s">
        <v>60</v>
      </c>
      <c r="D561" s="74" t="s">
        <v>1274</v>
      </c>
    </row>
    <row r="562" spans="1:4" ht="15" x14ac:dyDescent="0.2">
      <c r="A562" s="74" t="s">
        <v>1276</v>
      </c>
      <c r="B562" s="74" t="s">
        <v>1271</v>
      </c>
      <c r="C562" s="74" t="s">
        <v>60</v>
      </c>
      <c r="D562" s="74" t="s">
        <v>1277</v>
      </c>
    </row>
    <row r="563" spans="1:4" ht="15" x14ac:dyDescent="0.2">
      <c r="A563" s="74" t="s">
        <v>1278</v>
      </c>
      <c r="B563" s="74" t="s">
        <v>1271</v>
      </c>
      <c r="C563" s="74" t="s">
        <v>60</v>
      </c>
      <c r="D563" s="74" t="s">
        <v>1279</v>
      </c>
    </row>
    <row r="564" spans="1:4" ht="15" x14ac:dyDescent="0.2">
      <c r="A564" s="74" t="s">
        <v>1280</v>
      </c>
      <c r="B564" s="74" t="s">
        <v>1271</v>
      </c>
      <c r="C564" s="74" t="s">
        <v>60</v>
      </c>
      <c r="D564" s="74" t="s">
        <v>1281</v>
      </c>
    </row>
    <row r="565" spans="1:4" ht="15" x14ac:dyDescent="0.2">
      <c r="A565" s="74" t="s">
        <v>1282</v>
      </c>
      <c r="B565" s="74" t="s">
        <v>1271</v>
      </c>
      <c r="C565" s="74" t="s">
        <v>60</v>
      </c>
      <c r="D565" s="74" t="s">
        <v>1283</v>
      </c>
    </row>
    <row r="566" spans="1:4" ht="15" x14ac:dyDescent="0.2">
      <c r="A566" s="74" t="s">
        <v>1284</v>
      </c>
      <c r="B566" s="74" t="s">
        <v>1271</v>
      </c>
      <c r="C566" s="74" t="s">
        <v>60</v>
      </c>
      <c r="D566" s="74" t="s">
        <v>1285</v>
      </c>
    </row>
    <row r="567" spans="1:4" ht="15" x14ac:dyDescent="0.2">
      <c r="A567" s="74" t="s">
        <v>1286</v>
      </c>
      <c r="B567" s="74" t="s">
        <v>1275</v>
      </c>
      <c r="C567" s="74" t="s">
        <v>60</v>
      </c>
      <c r="D567" s="74" t="s">
        <v>1287</v>
      </c>
    </row>
    <row r="568" spans="1:4" ht="15" x14ac:dyDescent="0.2">
      <c r="A568" s="74" t="s">
        <v>254</v>
      </c>
      <c r="B568" s="74" t="s">
        <v>1275</v>
      </c>
      <c r="C568" s="74" t="s">
        <v>60</v>
      </c>
      <c r="D568" s="74" t="s">
        <v>1277</v>
      </c>
    </row>
    <row r="569" spans="1:4" ht="15" x14ac:dyDescent="0.2">
      <c r="A569" s="74" t="s">
        <v>76</v>
      </c>
      <c r="B569" s="74" t="s">
        <v>1275</v>
      </c>
      <c r="C569" s="74" t="s">
        <v>60</v>
      </c>
      <c r="D569" s="74" t="s">
        <v>1281</v>
      </c>
    </row>
    <row r="570" spans="1:4" ht="15" x14ac:dyDescent="0.2">
      <c r="A570" s="74" t="s">
        <v>1288</v>
      </c>
      <c r="B570" s="74" t="s">
        <v>1275</v>
      </c>
      <c r="C570" s="74" t="s">
        <v>60</v>
      </c>
      <c r="D570" s="74" t="s">
        <v>1279</v>
      </c>
    </row>
    <row r="571" spans="1:4" ht="15" x14ac:dyDescent="0.2">
      <c r="A571" s="74" t="s">
        <v>77</v>
      </c>
      <c r="B571" s="74" t="s">
        <v>1275</v>
      </c>
      <c r="C571" s="74" t="s">
        <v>60</v>
      </c>
      <c r="D571" s="74" t="s">
        <v>1283</v>
      </c>
    </row>
    <row r="572" spans="1:4" ht="15" x14ac:dyDescent="0.2">
      <c r="A572" s="74" t="s">
        <v>1289</v>
      </c>
      <c r="B572" s="74" t="s">
        <v>1275</v>
      </c>
      <c r="C572" s="74" t="s">
        <v>60</v>
      </c>
      <c r="D572" s="74" t="s">
        <v>1287</v>
      </c>
    </row>
    <row r="573" spans="1:4" ht="15" x14ac:dyDescent="0.2">
      <c r="A573" s="74" t="s">
        <v>78</v>
      </c>
      <c r="B573" s="74" t="s">
        <v>1275</v>
      </c>
      <c r="C573" s="74" t="s">
        <v>60</v>
      </c>
      <c r="D573" s="74" t="s">
        <v>1285</v>
      </c>
    </row>
    <row r="574" spans="1:4" ht="15" x14ac:dyDescent="0.2">
      <c r="A574" s="74" t="s">
        <v>6996</v>
      </c>
      <c r="B574" s="74" t="s">
        <v>1275</v>
      </c>
      <c r="C574" s="74" t="s">
        <v>60</v>
      </c>
      <c r="D574" s="74" t="s">
        <v>6997</v>
      </c>
    </row>
    <row r="575" spans="1:4" ht="15" x14ac:dyDescent="0.2">
      <c r="A575" s="74" t="s">
        <v>1290</v>
      </c>
      <c r="B575" s="74" t="s">
        <v>433</v>
      </c>
      <c r="C575" s="74" t="s">
        <v>32</v>
      </c>
      <c r="D575" s="74" t="s">
        <v>1291</v>
      </c>
    </row>
    <row r="576" spans="1:4" ht="15" x14ac:dyDescent="0.2">
      <c r="A576" s="74" t="s">
        <v>1292</v>
      </c>
      <c r="B576" s="74" t="s">
        <v>433</v>
      </c>
      <c r="C576" s="74" t="s">
        <v>32</v>
      </c>
      <c r="D576" s="74" t="s">
        <v>1293</v>
      </c>
    </row>
    <row r="577" spans="1:4" ht="15" x14ac:dyDescent="0.2">
      <c r="A577" s="74" t="s">
        <v>1294</v>
      </c>
      <c r="B577" s="74" t="s">
        <v>433</v>
      </c>
      <c r="C577" s="74" t="s">
        <v>60</v>
      </c>
      <c r="D577" s="74" t="s">
        <v>1295</v>
      </c>
    </row>
    <row r="578" spans="1:4" ht="15" x14ac:dyDescent="0.2">
      <c r="A578" s="74" t="s">
        <v>1296</v>
      </c>
      <c r="B578" s="74" t="s">
        <v>433</v>
      </c>
      <c r="C578" s="74" t="s">
        <v>60</v>
      </c>
      <c r="D578" s="74" t="s">
        <v>1297</v>
      </c>
    </row>
    <row r="579" spans="1:4" ht="15" x14ac:dyDescent="0.2">
      <c r="A579" s="74" t="s">
        <v>1298</v>
      </c>
      <c r="B579" s="74" t="s">
        <v>1275</v>
      </c>
      <c r="C579" s="74" t="s">
        <v>32</v>
      </c>
      <c r="D579" s="74" t="s">
        <v>1299</v>
      </c>
    </row>
    <row r="580" spans="1:4" ht="15" x14ac:dyDescent="0.2">
      <c r="A580" s="74" t="s">
        <v>1300</v>
      </c>
      <c r="B580" s="74" t="s">
        <v>433</v>
      </c>
      <c r="C580" s="74" t="s">
        <v>264</v>
      </c>
      <c r="D580" s="74" t="s">
        <v>1301</v>
      </c>
    </row>
    <row r="581" spans="1:4" ht="15" x14ac:dyDescent="0.2">
      <c r="A581" s="74" t="s">
        <v>7464</v>
      </c>
      <c r="B581" s="74" t="s">
        <v>433</v>
      </c>
      <c r="C581" s="74" t="s">
        <v>32</v>
      </c>
      <c r="D581" s="74" t="s">
        <v>7465</v>
      </c>
    </row>
    <row r="582" spans="1:4" ht="15" x14ac:dyDescent="0.2">
      <c r="A582" s="74" t="s">
        <v>1302</v>
      </c>
      <c r="B582" s="74" t="s">
        <v>7284</v>
      </c>
      <c r="C582" s="74" t="s">
        <v>60</v>
      </c>
      <c r="D582" s="74" t="s">
        <v>1303</v>
      </c>
    </row>
    <row r="583" spans="1:4" ht="15" x14ac:dyDescent="0.2">
      <c r="A583" s="74" t="s">
        <v>79</v>
      </c>
      <c r="B583" s="74" t="s">
        <v>1304</v>
      </c>
      <c r="C583" s="74" t="s">
        <v>32</v>
      </c>
      <c r="D583" s="74" t="s">
        <v>24</v>
      </c>
    </row>
    <row r="584" spans="1:4" ht="15" x14ac:dyDescent="0.2">
      <c r="A584" s="74" t="s">
        <v>1305</v>
      </c>
      <c r="B584" s="74" t="s">
        <v>1306</v>
      </c>
      <c r="C584" s="74" t="s">
        <v>32</v>
      </c>
      <c r="D584" s="74" t="s">
        <v>24</v>
      </c>
    </row>
    <row r="585" spans="1:4" ht="15" x14ac:dyDescent="0.2">
      <c r="A585" s="74" t="s">
        <v>1307</v>
      </c>
      <c r="B585" s="74" t="s">
        <v>1306</v>
      </c>
      <c r="C585" s="74" t="s">
        <v>32</v>
      </c>
      <c r="D585" s="74" t="s">
        <v>1308</v>
      </c>
    </row>
    <row r="586" spans="1:4" ht="15" x14ac:dyDescent="0.2">
      <c r="A586" s="74" t="s">
        <v>8721</v>
      </c>
      <c r="B586" s="74" t="s">
        <v>433</v>
      </c>
      <c r="C586" s="74" t="s">
        <v>60</v>
      </c>
      <c r="D586" s="74" t="s">
        <v>7576</v>
      </c>
    </row>
    <row r="587" spans="1:4" ht="15" x14ac:dyDescent="0.2">
      <c r="A587" s="74" t="s">
        <v>1309</v>
      </c>
      <c r="B587" s="74" t="s">
        <v>1306</v>
      </c>
      <c r="C587" s="74" t="s">
        <v>59</v>
      </c>
      <c r="D587" s="74" t="s">
        <v>1310</v>
      </c>
    </row>
    <row r="588" spans="1:4" ht="15" x14ac:dyDescent="0.2">
      <c r="A588" s="74" t="s">
        <v>1311</v>
      </c>
      <c r="B588" s="74" t="s">
        <v>433</v>
      </c>
      <c r="C588" s="74" t="s">
        <v>59</v>
      </c>
      <c r="D588" s="74" t="s">
        <v>1310</v>
      </c>
    </row>
    <row r="589" spans="1:4" ht="15" x14ac:dyDescent="0.2">
      <c r="A589" s="74" t="s">
        <v>7714</v>
      </c>
      <c r="B589" s="74" t="s">
        <v>433</v>
      </c>
      <c r="C589" s="74" t="s">
        <v>32</v>
      </c>
      <c r="D589" s="74" t="s">
        <v>5998</v>
      </c>
    </row>
    <row r="590" spans="1:4" ht="15" x14ac:dyDescent="0.2">
      <c r="A590" s="74" t="s">
        <v>1312</v>
      </c>
      <c r="B590" s="74" t="s">
        <v>7285</v>
      </c>
      <c r="C590" s="74" t="s">
        <v>60</v>
      </c>
      <c r="D590" s="74" t="s">
        <v>66</v>
      </c>
    </row>
    <row r="591" spans="1:4" ht="15" x14ac:dyDescent="0.2">
      <c r="A591" s="74" t="s">
        <v>259</v>
      </c>
      <c r="B591" s="74" t="s">
        <v>7286</v>
      </c>
      <c r="C591" s="74" t="s">
        <v>60</v>
      </c>
      <c r="D591" s="74" t="s">
        <v>66</v>
      </c>
    </row>
    <row r="592" spans="1:4" ht="15" x14ac:dyDescent="0.2">
      <c r="A592" s="74" t="s">
        <v>1313</v>
      </c>
      <c r="B592" s="74" t="s">
        <v>7287</v>
      </c>
      <c r="C592" s="74" t="s">
        <v>60</v>
      </c>
      <c r="D592" s="74" t="s">
        <v>65</v>
      </c>
    </row>
    <row r="593" spans="1:4" ht="15" x14ac:dyDescent="0.2">
      <c r="A593" s="74" t="s">
        <v>260</v>
      </c>
      <c r="B593" s="74" t="s">
        <v>7288</v>
      </c>
      <c r="C593" s="74" t="s">
        <v>60</v>
      </c>
      <c r="D593" s="74" t="s">
        <v>65</v>
      </c>
    </row>
    <row r="594" spans="1:4" ht="15" x14ac:dyDescent="0.2">
      <c r="A594" s="74" t="s">
        <v>1315</v>
      </c>
      <c r="B594" s="74" t="s">
        <v>433</v>
      </c>
      <c r="C594" s="74" t="s">
        <v>60</v>
      </c>
      <c r="D594" s="74" t="s">
        <v>1316</v>
      </c>
    </row>
    <row r="595" spans="1:4" ht="15" x14ac:dyDescent="0.2">
      <c r="A595" s="74" t="s">
        <v>1317</v>
      </c>
      <c r="B595" s="74" t="s">
        <v>433</v>
      </c>
      <c r="C595" s="74" t="s">
        <v>32</v>
      </c>
      <c r="D595" s="74" t="s">
        <v>1318</v>
      </c>
    </row>
    <row r="596" spans="1:4" ht="15" x14ac:dyDescent="0.2">
      <c r="A596" s="74" t="s">
        <v>8372</v>
      </c>
      <c r="B596" s="74" t="s">
        <v>433</v>
      </c>
      <c r="C596" s="74" t="s">
        <v>32</v>
      </c>
      <c r="D596" s="74" t="s">
        <v>5869</v>
      </c>
    </row>
    <row r="597" spans="1:4" ht="15" x14ac:dyDescent="0.2">
      <c r="A597" s="74" t="s">
        <v>7715</v>
      </c>
      <c r="B597" s="74" t="s">
        <v>433</v>
      </c>
      <c r="C597" s="74" t="s">
        <v>236</v>
      </c>
      <c r="D597" s="74" t="s">
        <v>7716</v>
      </c>
    </row>
    <row r="598" spans="1:4" ht="15" x14ac:dyDescent="0.2">
      <c r="A598" s="74" t="s">
        <v>1319</v>
      </c>
      <c r="B598" s="74" t="s">
        <v>1320</v>
      </c>
      <c r="C598" s="74" t="s">
        <v>60</v>
      </c>
      <c r="D598" s="74" t="s">
        <v>1321</v>
      </c>
    </row>
    <row r="599" spans="1:4" ht="15" x14ac:dyDescent="0.2">
      <c r="A599" s="74" t="s">
        <v>1322</v>
      </c>
      <c r="B599" s="74" t="s">
        <v>1320</v>
      </c>
      <c r="C599" s="74" t="s">
        <v>60</v>
      </c>
      <c r="D599" s="74" t="s">
        <v>1323</v>
      </c>
    </row>
    <row r="600" spans="1:4" ht="15" x14ac:dyDescent="0.2">
      <c r="A600" s="74" t="s">
        <v>1324</v>
      </c>
      <c r="B600" s="74" t="s">
        <v>1320</v>
      </c>
      <c r="C600" s="74" t="s">
        <v>60</v>
      </c>
      <c r="D600" s="74" t="s">
        <v>1325</v>
      </c>
    </row>
    <row r="601" spans="1:4" ht="15" x14ac:dyDescent="0.2">
      <c r="A601" s="74" t="s">
        <v>1326</v>
      </c>
      <c r="B601" s="74" t="s">
        <v>1327</v>
      </c>
      <c r="C601" s="74" t="s">
        <v>32</v>
      </c>
      <c r="D601" s="74" t="s">
        <v>1328</v>
      </c>
    </row>
    <row r="602" spans="1:4" ht="15" x14ac:dyDescent="0.2">
      <c r="A602" s="74" t="s">
        <v>1329</v>
      </c>
      <c r="B602" s="74" t="s">
        <v>1327</v>
      </c>
      <c r="C602" s="74" t="s">
        <v>60</v>
      </c>
      <c r="D602" s="74" t="s">
        <v>1330</v>
      </c>
    </row>
    <row r="603" spans="1:4" ht="15" x14ac:dyDescent="0.2">
      <c r="A603" s="74" t="s">
        <v>1331</v>
      </c>
      <c r="B603" s="74" t="s">
        <v>1327</v>
      </c>
      <c r="C603" s="74" t="s">
        <v>264</v>
      </c>
      <c r="D603" s="74" t="s">
        <v>1332</v>
      </c>
    </row>
    <row r="604" spans="1:4" ht="15" x14ac:dyDescent="0.2">
      <c r="A604" s="74" t="s">
        <v>7466</v>
      </c>
      <c r="B604" s="74" t="s">
        <v>7467</v>
      </c>
      <c r="C604" s="74" t="s">
        <v>32</v>
      </c>
      <c r="D604" s="74" t="s">
        <v>7468</v>
      </c>
    </row>
    <row r="605" spans="1:4" ht="15" x14ac:dyDescent="0.2">
      <c r="A605" s="74" t="s">
        <v>1333</v>
      </c>
      <c r="B605" s="74" t="s">
        <v>1334</v>
      </c>
      <c r="C605" s="74" t="s">
        <v>32</v>
      </c>
      <c r="D605" s="74" t="s">
        <v>1335</v>
      </c>
    </row>
    <row r="606" spans="1:4" ht="15" x14ac:dyDescent="0.2">
      <c r="A606" s="74" t="s">
        <v>1336</v>
      </c>
      <c r="B606" s="74" t="s">
        <v>1334</v>
      </c>
      <c r="C606" s="74" t="s">
        <v>32</v>
      </c>
      <c r="D606" s="74" t="s">
        <v>1337</v>
      </c>
    </row>
    <row r="607" spans="1:4" ht="15" x14ac:dyDescent="0.2">
      <c r="A607" s="74" t="s">
        <v>1338</v>
      </c>
      <c r="B607" s="74" t="s">
        <v>1334</v>
      </c>
      <c r="C607" s="74" t="s">
        <v>32</v>
      </c>
      <c r="D607" s="74" t="s">
        <v>1339</v>
      </c>
    </row>
    <row r="608" spans="1:4" ht="15" x14ac:dyDescent="0.2">
      <c r="A608" s="74" t="s">
        <v>1340</v>
      </c>
      <c r="B608" s="74" t="s">
        <v>1334</v>
      </c>
      <c r="C608" s="74" t="s">
        <v>32</v>
      </c>
      <c r="D608" s="74" t="s">
        <v>1341</v>
      </c>
    </row>
    <row r="609" spans="1:4" ht="15" x14ac:dyDescent="0.2">
      <c r="A609" s="74" t="s">
        <v>1342</v>
      </c>
      <c r="B609" s="74" t="s">
        <v>1334</v>
      </c>
      <c r="C609" s="74" t="s">
        <v>32</v>
      </c>
      <c r="D609" s="74" t="s">
        <v>1343</v>
      </c>
    </row>
    <row r="610" spans="1:4" ht="15" x14ac:dyDescent="0.2">
      <c r="A610" s="74" t="s">
        <v>1344</v>
      </c>
      <c r="B610" s="74" t="s">
        <v>1334</v>
      </c>
      <c r="C610" s="74" t="s">
        <v>32</v>
      </c>
      <c r="D610" s="74" t="s">
        <v>1345</v>
      </c>
    </row>
    <row r="611" spans="1:4" ht="15" x14ac:dyDescent="0.2">
      <c r="A611" s="74" t="s">
        <v>1346</v>
      </c>
      <c r="B611" s="74" t="s">
        <v>1334</v>
      </c>
      <c r="C611" s="74" t="s">
        <v>32</v>
      </c>
      <c r="D611" s="74" t="s">
        <v>1347</v>
      </c>
    </row>
    <row r="612" spans="1:4" ht="15" x14ac:dyDescent="0.2">
      <c r="A612" s="74" t="s">
        <v>1348</v>
      </c>
      <c r="B612" s="74" t="s">
        <v>1334</v>
      </c>
      <c r="C612" s="74" t="s">
        <v>32</v>
      </c>
      <c r="D612" s="74" t="s">
        <v>1349</v>
      </c>
    </row>
    <row r="613" spans="1:4" ht="15" x14ac:dyDescent="0.2">
      <c r="A613" s="74" t="s">
        <v>1350</v>
      </c>
      <c r="B613" s="74" t="s">
        <v>1334</v>
      </c>
      <c r="C613" s="74" t="s">
        <v>32</v>
      </c>
      <c r="D613" s="74" t="s">
        <v>1351</v>
      </c>
    </row>
    <row r="614" spans="1:4" ht="15" x14ac:dyDescent="0.2">
      <c r="A614" s="74" t="s">
        <v>1352</v>
      </c>
      <c r="B614" s="74" t="s">
        <v>1334</v>
      </c>
      <c r="C614" s="74" t="s">
        <v>32</v>
      </c>
      <c r="D614" s="74" t="s">
        <v>1353</v>
      </c>
    </row>
    <row r="615" spans="1:4" ht="15" x14ac:dyDescent="0.2">
      <c r="A615" s="74" t="s">
        <v>1354</v>
      </c>
      <c r="B615" s="74" t="s">
        <v>1355</v>
      </c>
      <c r="C615" s="74" t="s">
        <v>32</v>
      </c>
      <c r="D615" s="74" t="s">
        <v>1335</v>
      </c>
    </row>
    <row r="616" spans="1:4" ht="15" x14ac:dyDescent="0.2">
      <c r="A616" s="74" t="s">
        <v>1356</v>
      </c>
      <c r="B616" s="74" t="s">
        <v>1355</v>
      </c>
      <c r="C616" s="74" t="s">
        <v>32</v>
      </c>
      <c r="D616" s="74" t="s">
        <v>1339</v>
      </c>
    </row>
    <row r="617" spans="1:4" ht="15" x14ac:dyDescent="0.2">
      <c r="A617" s="74" t="s">
        <v>1357</v>
      </c>
      <c r="B617" s="74" t="s">
        <v>1355</v>
      </c>
      <c r="C617" s="74" t="s">
        <v>32</v>
      </c>
      <c r="D617" s="74" t="s">
        <v>1341</v>
      </c>
    </row>
    <row r="618" spans="1:4" ht="15" x14ac:dyDescent="0.2">
      <c r="A618" s="74" t="s">
        <v>7197</v>
      </c>
      <c r="B618" s="74" t="s">
        <v>1355</v>
      </c>
      <c r="C618" s="74" t="s">
        <v>32</v>
      </c>
      <c r="D618" s="74" t="s">
        <v>1343</v>
      </c>
    </row>
    <row r="619" spans="1:4" ht="15" x14ac:dyDescent="0.2">
      <c r="A619" s="74" t="s">
        <v>7198</v>
      </c>
      <c r="B619" s="74" t="s">
        <v>1355</v>
      </c>
      <c r="C619" s="74" t="s">
        <v>32</v>
      </c>
      <c r="D619" s="74" t="s">
        <v>1345</v>
      </c>
    </row>
    <row r="620" spans="1:4" ht="15" x14ac:dyDescent="0.2">
      <c r="A620" s="74" t="s">
        <v>1358</v>
      </c>
      <c r="B620" s="74" t="s">
        <v>1355</v>
      </c>
      <c r="C620" s="74" t="s">
        <v>32</v>
      </c>
      <c r="D620" s="74" t="s">
        <v>1347</v>
      </c>
    </row>
    <row r="621" spans="1:4" ht="15" x14ac:dyDescent="0.2">
      <c r="A621" s="74" t="s">
        <v>1359</v>
      </c>
      <c r="B621" s="74" t="s">
        <v>1355</v>
      </c>
      <c r="C621" s="74" t="s">
        <v>32</v>
      </c>
      <c r="D621" s="74" t="s">
        <v>1360</v>
      </c>
    </row>
    <row r="622" spans="1:4" ht="15" x14ac:dyDescent="0.2">
      <c r="A622" s="74" t="s">
        <v>1361</v>
      </c>
      <c r="B622" s="74" t="s">
        <v>1355</v>
      </c>
      <c r="C622" s="74" t="s">
        <v>32</v>
      </c>
      <c r="D622" s="74" t="s">
        <v>1349</v>
      </c>
    </row>
    <row r="623" spans="1:4" ht="15" x14ac:dyDescent="0.2">
      <c r="A623" s="74" t="s">
        <v>7611</v>
      </c>
      <c r="B623" s="74" t="s">
        <v>1355</v>
      </c>
      <c r="C623" s="74" t="s">
        <v>32</v>
      </c>
      <c r="D623" s="74" t="s">
        <v>1351</v>
      </c>
    </row>
    <row r="624" spans="1:4" ht="15" x14ac:dyDescent="0.2">
      <c r="A624" s="74" t="s">
        <v>1362</v>
      </c>
      <c r="B624" s="74" t="s">
        <v>433</v>
      </c>
      <c r="C624" s="74" t="s">
        <v>32</v>
      </c>
      <c r="D624" s="74" t="s">
        <v>1363</v>
      </c>
    </row>
    <row r="625" spans="1:5" ht="15" x14ac:dyDescent="0.2">
      <c r="A625" s="74" t="s">
        <v>1364</v>
      </c>
      <c r="B625" s="74" t="s">
        <v>433</v>
      </c>
      <c r="C625" s="74" t="s">
        <v>32</v>
      </c>
      <c r="D625" s="74" t="s">
        <v>1365</v>
      </c>
    </row>
    <row r="626" spans="1:5" ht="15" x14ac:dyDescent="0.2">
      <c r="A626" s="74" t="s">
        <v>1366</v>
      </c>
      <c r="B626" s="74" t="s">
        <v>433</v>
      </c>
      <c r="C626" s="74" t="s">
        <v>32</v>
      </c>
      <c r="D626" s="74" t="s">
        <v>1367</v>
      </c>
    </row>
    <row r="627" spans="1:5" ht="15" x14ac:dyDescent="0.2">
      <c r="A627" s="74" t="s">
        <v>7612</v>
      </c>
      <c r="B627" s="74" t="s">
        <v>1355</v>
      </c>
      <c r="C627" s="74" t="s">
        <v>32</v>
      </c>
      <c r="D627" s="74" t="s">
        <v>7613</v>
      </c>
    </row>
    <row r="628" spans="1:5" ht="15" x14ac:dyDescent="0.2">
      <c r="A628" s="74" t="s">
        <v>7614</v>
      </c>
      <c r="B628" s="74" t="s">
        <v>1355</v>
      </c>
      <c r="C628" s="74" t="s">
        <v>32</v>
      </c>
      <c r="D628" s="74" t="s">
        <v>7615</v>
      </c>
    </row>
    <row r="629" spans="1:5" ht="15" x14ac:dyDescent="0.2">
      <c r="A629" s="74" t="s">
        <v>1368</v>
      </c>
      <c r="B629" s="74" t="s">
        <v>1355</v>
      </c>
      <c r="C629" s="74" t="s">
        <v>32</v>
      </c>
      <c r="D629" s="74" t="s">
        <v>1369</v>
      </c>
    </row>
    <row r="630" spans="1:5" ht="15" x14ac:dyDescent="0.2">
      <c r="A630" s="138" t="s">
        <v>8962</v>
      </c>
      <c r="B630" s="138" t="s">
        <v>8946</v>
      </c>
      <c r="C630" s="138" t="s">
        <v>32</v>
      </c>
      <c r="D630" s="138" t="s">
        <v>1347</v>
      </c>
      <c r="E630" s="139" t="b">
        <v>0</v>
      </c>
    </row>
    <row r="631" spans="1:5" ht="15" x14ac:dyDescent="0.2">
      <c r="A631" s="74" t="s">
        <v>1370</v>
      </c>
      <c r="B631" s="74" t="s">
        <v>1355</v>
      </c>
      <c r="C631" s="74" t="s">
        <v>32</v>
      </c>
      <c r="D631" s="74" t="s">
        <v>1371</v>
      </c>
    </row>
    <row r="632" spans="1:5" ht="15" x14ac:dyDescent="0.2">
      <c r="A632" s="74" t="s">
        <v>8678</v>
      </c>
      <c r="B632" s="74" t="s">
        <v>1355</v>
      </c>
      <c r="C632" s="74" t="s">
        <v>32</v>
      </c>
      <c r="D632" s="74" t="s">
        <v>8679</v>
      </c>
    </row>
    <row r="633" spans="1:5" ht="15" x14ac:dyDescent="0.2">
      <c r="A633" s="74" t="s">
        <v>7289</v>
      </c>
      <c r="B633" s="74" t="s">
        <v>1355</v>
      </c>
      <c r="C633" s="74" t="s">
        <v>32</v>
      </c>
      <c r="D633" s="74" t="s">
        <v>7290</v>
      </c>
    </row>
    <row r="634" spans="1:5" ht="15" x14ac:dyDescent="0.2">
      <c r="A634" s="74" t="s">
        <v>1372</v>
      </c>
      <c r="B634" s="74" t="s">
        <v>433</v>
      </c>
      <c r="C634" s="74" t="s">
        <v>32</v>
      </c>
      <c r="D634" s="74" t="s">
        <v>1373</v>
      </c>
    </row>
    <row r="635" spans="1:5" ht="15" x14ac:dyDescent="0.2">
      <c r="A635" s="74" t="s">
        <v>1374</v>
      </c>
      <c r="B635" s="74" t="s">
        <v>433</v>
      </c>
      <c r="C635" s="74" t="s">
        <v>32</v>
      </c>
      <c r="D635" s="74" t="s">
        <v>1375</v>
      </c>
    </row>
    <row r="636" spans="1:5" ht="15" x14ac:dyDescent="0.2">
      <c r="A636" s="74" t="s">
        <v>1376</v>
      </c>
      <c r="B636" s="74" t="s">
        <v>1377</v>
      </c>
      <c r="C636" s="74" t="s">
        <v>238</v>
      </c>
      <c r="D636" s="74" t="s">
        <v>1378</v>
      </c>
    </row>
    <row r="637" spans="1:5" ht="15" x14ac:dyDescent="0.2">
      <c r="A637" s="74" t="s">
        <v>7616</v>
      </c>
      <c r="B637" s="74" t="s">
        <v>7617</v>
      </c>
      <c r="C637" s="74" t="s">
        <v>238</v>
      </c>
      <c r="D637" s="74" t="s">
        <v>7618</v>
      </c>
    </row>
    <row r="638" spans="1:5" ht="15" x14ac:dyDescent="0.2">
      <c r="A638" s="74" t="s">
        <v>1379</v>
      </c>
      <c r="B638" s="74" t="s">
        <v>1377</v>
      </c>
      <c r="C638" s="74" t="s">
        <v>238</v>
      </c>
      <c r="D638" s="74" t="s">
        <v>1380</v>
      </c>
    </row>
    <row r="639" spans="1:5" ht="15" x14ac:dyDescent="0.2">
      <c r="A639" s="74" t="s">
        <v>7291</v>
      </c>
      <c r="B639" s="74" t="s">
        <v>1382</v>
      </c>
      <c r="C639" s="74" t="s">
        <v>32</v>
      </c>
      <c r="D639" s="74" t="s">
        <v>7292</v>
      </c>
    </row>
    <row r="640" spans="1:5" ht="15" x14ac:dyDescent="0.2">
      <c r="A640" s="74" t="s">
        <v>1381</v>
      </c>
      <c r="B640" s="74" t="s">
        <v>1382</v>
      </c>
      <c r="C640" s="74" t="s">
        <v>32</v>
      </c>
      <c r="D640" s="74" t="s">
        <v>1383</v>
      </c>
    </row>
    <row r="641" spans="1:5" ht="15" x14ac:dyDescent="0.2">
      <c r="A641" s="74" t="s">
        <v>8798</v>
      </c>
      <c r="B641" s="74" t="s">
        <v>1382</v>
      </c>
      <c r="C641" s="74" t="s">
        <v>32</v>
      </c>
      <c r="D641" s="74" t="s">
        <v>8799</v>
      </c>
    </row>
    <row r="642" spans="1:5" ht="15" x14ac:dyDescent="0.2">
      <c r="A642" s="74" t="s">
        <v>1384</v>
      </c>
      <c r="B642" s="74" t="s">
        <v>1382</v>
      </c>
      <c r="C642" s="74" t="s">
        <v>32</v>
      </c>
      <c r="D642" s="74" t="s">
        <v>1385</v>
      </c>
    </row>
    <row r="643" spans="1:5" ht="15" x14ac:dyDescent="0.2">
      <c r="A643" s="74" t="s">
        <v>8435</v>
      </c>
      <c r="B643" s="74" t="s">
        <v>8436</v>
      </c>
      <c r="C643" s="74" t="s">
        <v>32</v>
      </c>
      <c r="D643" s="74" t="s">
        <v>8437</v>
      </c>
    </row>
    <row r="644" spans="1:5" ht="15" x14ac:dyDescent="0.2">
      <c r="A644" s="74" t="s">
        <v>80</v>
      </c>
      <c r="B644" s="74" t="s">
        <v>1386</v>
      </c>
      <c r="C644" s="74" t="s">
        <v>31</v>
      </c>
      <c r="D644" s="74" t="s">
        <v>56</v>
      </c>
    </row>
    <row r="645" spans="1:5" ht="15" x14ac:dyDescent="0.2">
      <c r="A645" s="74" t="s">
        <v>7491</v>
      </c>
      <c r="B645" s="74" t="s">
        <v>7492</v>
      </c>
      <c r="C645" s="74" t="s">
        <v>31</v>
      </c>
      <c r="D645" s="74" t="s">
        <v>56</v>
      </c>
    </row>
    <row r="646" spans="1:5" ht="15" x14ac:dyDescent="0.2">
      <c r="A646" s="138" t="s">
        <v>8963</v>
      </c>
      <c r="B646" s="138" t="s">
        <v>8945</v>
      </c>
      <c r="C646" s="138" t="s">
        <v>31</v>
      </c>
      <c r="D646" s="138" t="s">
        <v>56</v>
      </c>
      <c r="E646" s="139" t="b">
        <v>0</v>
      </c>
    </row>
    <row r="647" spans="1:5" ht="15" x14ac:dyDescent="0.2">
      <c r="A647" s="74" t="s">
        <v>273</v>
      </c>
      <c r="B647" s="74" t="s">
        <v>1386</v>
      </c>
      <c r="C647" s="74" t="s">
        <v>31</v>
      </c>
      <c r="D647" s="74" t="s">
        <v>1387</v>
      </c>
    </row>
    <row r="648" spans="1:5" ht="15" x14ac:dyDescent="0.2">
      <c r="A648" s="74" t="s">
        <v>7493</v>
      </c>
      <c r="B648" s="74" t="s">
        <v>7492</v>
      </c>
      <c r="C648" s="74" t="s">
        <v>31</v>
      </c>
      <c r="D648" s="74" t="s">
        <v>1387</v>
      </c>
    </row>
    <row r="649" spans="1:5" ht="15" x14ac:dyDescent="0.2">
      <c r="A649" s="138" t="s">
        <v>8964</v>
      </c>
      <c r="B649" s="138" t="s">
        <v>8945</v>
      </c>
      <c r="C649" s="138" t="s">
        <v>31</v>
      </c>
      <c r="D649" s="138" t="s">
        <v>1387</v>
      </c>
      <c r="E649" s="139" t="b">
        <v>0</v>
      </c>
    </row>
    <row r="650" spans="1:5" ht="15" x14ac:dyDescent="0.2">
      <c r="A650" s="74" t="s">
        <v>81</v>
      </c>
      <c r="B650" s="74" t="s">
        <v>7554</v>
      </c>
      <c r="C650" s="74" t="s">
        <v>32</v>
      </c>
      <c r="D650" s="74" t="s">
        <v>23</v>
      </c>
    </row>
    <row r="651" spans="1:5" ht="15" x14ac:dyDescent="0.2">
      <c r="A651" s="74" t="s">
        <v>1388</v>
      </c>
      <c r="B651" s="74" t="s">
        <v>7555</v>
      </c>
      <c r="C651" s="74" t="s">
        <v>32</v>
      </c>
      <c r="D651" s="74" t="s">
        <v>23</v>
      </c>
    </row>
    <row r="652" spans="1:5" ht="15" x14ac:dyDescent="0.2">
      <c r="A652" s="74" t="s">
        <v>1390</v>
      </c>
      <c r="B652" s="74" t="s">
        <v>7555</v>
      </c>
      <c r="C652" s="74" t="s">
        <v>32</v>
      </c>
      <c r="D652" s="74" t="s">
        <v>1391</v>
      </c>
    </row>
    <row r="653" spans="1:5" ht="15" x14ac:dyDescent="0.2">
      <c r="A653" s="74" t="s">
        <v>1392</v>
      </c>
      <c r="B653" s="74" t="s">
        <v>1393</v>
      </c>
      <c r="C653" s="74" t="s">
        <v>32</v>
      </c>
      <c r="D653" s="74" t="s">
        <v>1394</v>
      </c>
    </row>
    <row r="654" spans="1:5" ht="15" x14ac:dyDescent="0.2">
      <c r="A654" s="74" t="s">
        <v>1395</v>
      </c>
      <c r="B654" s="74" t="s">
        <v>1396</v>
      </c>
      <c r="C654" s="74" t="s">
        <v>32</v>
      </c>
      <c r="D654" s="74" t="s">
        <v>1397</v>
      </c>
    </row>
    <row r="655" spans="1:5" ht="15" x14ac:dyDescent="0.2">
      <c r="A655" s="74" t="s">
        <v>1398</v>
      </c>
      <c r="B655" s="74" t="s">
        <v>433</v>
      </c>
      <c r="C655" s="74" t="s">
        <v>32</v>
      </c>
      <c r="D655" s="74" t="s">
        <v>1399</v>
      </c>
    </row>
    <row r="656" spans="1:5" ht="15" x14ac:dyDescent="0.2">
      <c r="A656" s="74" t="s">
        <v>1400</v>
      </c>
      <c r="B656" s="74" t="s">
        <v>1396</v>
      </c>
      <c r="C656" s="74" t="s">
        <v>32</v>
      </c>
      <c r="D656" s="74" t="s">
        <v>1401</v>
      </c>
    </row>
    <row r="657" spans="1:5" ht="15" x14ac:dyDescent="0.2">
      <c r="A657" s="74" t="s">
        <v>1402</v>
      </c>
      <c r="B657" s="74" t="s">
        <v>1396</v>
      </c>
      <c r="C657" s="74" t="s">
        <v>32</v>
      </c>
      <c r="D657" s="74" t="s">
        <v>1403</v>
      </c>
    </row>
    <row r="658" spans="1:5" ht="15" x14ac:dyDescent="0.2">
      <c r="A658" s="74" t="s">
        <v>1404</v>
      </c>
      <c r="B658" s="74" t="s">
        <v>1396</v>
      </c>
      <c r="C658" s="74" t="s">
        <v>32</v>
      </c>
      <c r="D658" s="74" t="s">
        <v>1405</v>
      </c>
    </row>
    <row r="659" spans="1:5" ht="15" x14ac:dyDescent="0.2">
      <c r="A659" s="74" t="s">
        <v>1406</v>
      </c>
      <c r="B659" s="74" t="s">
        <v>1396</v>
      </c>
      <c r="C659" s="74" t="s">
        <v>32</v>
      </c>
      <c r="D659" s="74" t="s">
        <v>1407</v>
      </c>
    </row>
    <row r="660" spans="1:5" ht="15" x14ac:dyDescent="0.2">
      <c r="A660" s="74" t="s">
        <v>1408</v>
      </c>
      <c r="B660" s="74" t="s">
        <v>1396</v>
      </c>
      <c r="C660" s="74" t="s">
        <v>32</v>
      </c>
      <c r="D660" s="74" t="s">
        <v>1409</v>
      </c>
    </row>
    <row r="661" spans="1:5" ht="15" x14ac:dyDescent="0.2">
      <c r="A661" s="74" t="s">
        <v>1410</v>
      </c>
      <c r="B661" s="74" t="s">
        <v>1396</v>
      </c>
      <c r="C661" s="74" t="s">
        <v>32</v>
      </c>
      <c r="D661" s="74" t="s">
        <v>1411</v>
      </c>
    </row>
    <row r="662" spans="1:5" ht="15" x14ac:dyDescent="0.2">
      <c r="A662" s="74" t="s">
        <v>1412</v>
      </c>
      <c r="B662" s="74" t="s">
        <v>1396</v>
      </c>
      <c r="C662" s="74" t="s">
        <v>32</v>
      </c>
      <c r="D662" s="74" t="s">
        <v>1413</v>
      </c>
    </row>
    <row r="663" spans="1:5" ht="15" x14ac:dyDescent="0.2">
      <c r="A663" s="74" t="s">
        <v>1414</v>
      </c>
      <c r="B663" s="74" t="s">
        <v>1415</v>
      </c>
      <c r="C663" s="74" t="s">
        <v>32</v>
      </c>
      <c r="D663" s="74" t="s">
        <v>1401</v>
      </c>
    </row>
    <row r="664" spans="1:5" ht="15" x14ac:dyDescent="0.2">
      <c r="A664" s="74" t="s">
        <v>1416</v>
      </c>
      <c r="B664" s="74" t="s">
        <v>1415</v>
      </c>
      <c r="C664" s="74" t="s">
        <v>32</v>
      </c>
      <c r="D664" s="74" t="s">
        <v>1403</v>
      </c>
    </row>
    <row r="665" spans="1:5" ht="15" x14ac:dyDescent="0.2">
      <c r="A665" s="74" t="s">
        <v>1417</v>
      </c>
      <c r="B665" s="74" t="s">
        <v>1415</v>
      </c>
      <c r="C665" s="74" t="s">
        <v>32</v>
      </c>
      <c r="D665" s="74" t="s">
        <v>1405</v>
      </c>
    </row>
    <row r="666" spans="1:5" ht="15" x14ac:dyDescent="0.2">
      <c r="A666" s="74" t="s">
        <v>7237</v>
      </c>
      <c r="B666" s="74" t="s">
        <v>1415</v>
      </c>
      <c r="C666" s="74" t="s">
        <v>32</v>
      </c>
      <c r="D666" s="74" t="s">
        <v>1407</v>
      </c>
    </row>
    <row r="667" spans="1:5" ht="15" x14ac:dyDescent="0.2">
      <c r="A667" s="74" t="s">
        <v>1418</v>
      </c>
      <c r="B667" s="74" t="s">
        <v>1415</v>
      </c>
      <c r="C667" s="74" t="s">
        <v>32</v>
      </c>
      <c r="D667" s="74" t="s">
        <v>1409</v>
      </c>
    </row>
    <row r="668" spans="1:5" ht="15" x14ac:dyDescent="0.2">
      <c r="A668" s="74" t="s">
        <v>1419</v>
      </c>
      <c r="B668" s="74" t="s">
        <v>1415</v>
      </c>
      <c r="C668" s="74" t="s">
        <v>32</v>
      </c>
      <c r="D668" s="74" t="s">
        <v>1411</v>
      </c>
    </row>
    <row r="669" spans="1:5" ht="15" x14ac:dyDescent="0.2">
      <c r="A669" s="74" t="s">
        <v>8800</v>
      </c>
      <c r="B669" s="74" t="s">
        <v>1415</v>
      </c>
      <c r="C669" s="74" t="s">
        <v>32</v>
      </c>
      <c r="D669" s="74" t="s">
        <v>1413</v>
      </c>
    </row>
    <row r="670" spans="1:5" ht="15" x14ac:dyDescent="0.2">
      <c r="A670" s="138" t="s">
        <v>8965</v>
      </c>
      <c r="B670" s="138" t="s">
        <v>8955</v>
      </c>
      <c r="C670" s="138" t="s">
        <v>32</v>
      </c>
      <c r="D670" s="138" t="s">
        <v>1403</v>
      </c>
      <c r="E670" s="139" t="b">
        <v>0</v>
      </c>
    </row>
    <row r="671" spans="1:5" ht="15" x14ac:dyDescent="0.2">
      <c r="A671" s="74" t="s">
        <v>1420</v>
      </c>
      <c r="B671" s="74" t="s">
        <v>433</v>
      </c>
      <c r="C671" s="74" t="s">
        <v>32</v>
      </c>
      <c r="D671" s="74" t="s">
        <v>1421</v>
      </c>
    </row>
    <row r="672" spans="1:5" ht="15" x14ac:dyDescent="0.2">
      <c r="A672" s="74" t="s">
        <v>7717</v>
      </c>
      <c r="B672" s="74" t="s">
        <v>433</v>
      </c>
      <c r="C672" s="74" t="s">
        <v>238</v>
      </c>
      <c r="D672" s="74" t="s">
        <v>7718</v>
      </c>
    </row>
    <row r="673" spans="1:4" ht="15" x14ac:dyDescent="0.2">
      <c r="A673" s="74" t="s">
        <v>1422</v>
      </c>
      <c r="B673" s="74" t="s">
        <v>1415</v>
      </c>
      <c r="C673" s="74" t="s">
        <v>32</v>
      </c>
      <c r="D673" s="74" t="s">
        <v>1423</v>
      </c>
    </row>
    <row r="674" spans="1:4" ht="15" x14ac:dyDescent="0.2">
      <c r="A674" s="74" t="s">
        <v>1424</v>
      </c>
      <c r="B674" s="74" t="s">
        <v>1415</v>
      </c>
      <c r="C674" s="74" t="s">
        <v>32</v>
      </c>
      <c r="D674" s="74" t="s">
        <v>1425</v>
      </c>
    </row>
    <row r="675" spans="1:4" ht="15" x14ac:dyDescent="0.2">
      <c r="A675" s="74" t="s">
        <v>1426</v>
      </c>
      <c r="B675" s="74" t="s">
        <v>433</v>
      </c>
      <c r="C675" s="74" t="s">
        <v>32</v>
      </c>
      <c r="D675" s="74" t="s">
        <v>1427</v>
      </c>
    </row>
    <row r="676" spans="1:4" ht="15" x14ac:dyDescent="0.2">
      <c r="A676" s="74" t="s">
        <v>8247</v>
      </c>
      <c r="B676" s="74" t="s">
        <v>433</v>
      </c>
      <c r="C676" s="74" t="s">
        <v>40</v>
      </c>
      <c r="D676" s="74" t="s">
        <v>8248</v>
      </c>
    </row>
    <row r="677" spans="1:4" ht="15" x14ac:dyDescent="0.2">
      <c r="A677" s="74" t="s">
        <v>1428</v>
      </c>
      <c r="B677" s="74" t="s">
        <v>1429</v>
      </c>
      <c r="C677" s="74" t="s">
        <v>59</v>
      </c>
      <c r="D677" s="74" t="s">
        <v>1430</v>
      </c>
    </row>
    <row r="678" spans="1:4" ht="15" x14ac:dyDescent="0.2">
      <c r="A678" s="74" t="s">
        <v>1431</v>
      </c>
      <c r="B678" s="74" t="s">
        <v>1429</v>
      </c>
      <c r="C678" s="74" t="s">
        <v>59</v>
      </c>
      <c r="D678" s="74" t="s">
        <v>1432</v>
      </c>
    </row>
    <row r="679" spans="1:4" ht="15" x14ac:dyDescent="0.2">
      <c r="A679" s="74" t="s">
        <v>1433</v>
      </c>
      <c r="B679" s="74" t="s">
        <v>1429</v>
      </c>
      <c r="C679" s="74" t="s">
        <v>59</v>
      </c>
      <c r="D679" s="74" t="s">
        <v>1434</v>
      </c>
    </row>
    <row r="680" spans="1:4" ht="15" x14ac:dyDescent="0.2">
      <c r="A680" s="74" t="s">
        <v>1435</v>
      </c>
      <c r="B680" s="74" t="s">
        <v>1429</v>
      </c>
      <c r="C680" s="74" t="s">
        <v>59</v>
      </c>
      <c r="D680" s="74" t="s">
        <v>1436</v>
      </c>
    </row>
    <row r="681" spans="1:4" ht="15" x14ac:dyDescent="0.2">
      <c r="A681" s="74" t="s">
        <v>1437</v>
      </c>
      <c r="B681" s="74" t="s">
        <v>1438</v>
      </c>
      <c r="C681" s="74" t="s">
        <v>59</v>
      </c>
      <c r="D681" s="74" t="s">
        <v>1430</v>
      </c>
    </row>
    <row r="682" spans="1:4" ht="15" x14ac:dyDescent="0.2">
      <c r="A682" s="74" t="s">
        <v>1439</v>
      </c>
      <c r="B682" s="74" t="s">
        <v>433</v>
      </c>
      <c r="C682" s="74" t="s">
        <v>59</v>
      </c>
      <c r="D682" s="74" t="s">
        <v>1440</v>
      </c>
    </row>
    <row r="683" spans="1:4" ht="15" x14ac:dyDescent="0.2">
      <c r="A683" s="74" t="s">
        <v>1441</v>
      </c>
      <c r="B683" s="74" t="s">
        <v>1442</v>
      </c>
      <c r="C683" s="74" t="s">
        <v>32</v>
      </c>
      <c r="D683" s="74" t="s">
        <v>1443</v>
      </c>
    </row>
    <row r="684" spans="1:4" ht="15" x14ac:dyDescent="0.2">
      <c r="A684" s="74" t="s">
        <v>8385</v>
      </c>
      <c r="B684" s="74" t="s">
        <v>8386</v>
      </c>
      <c r="C684" s="74" t="s">
        <v>32</v>
      </c>
      <c r="D684" s="74" t="s">
        <v>1443</v>
      </c>
    </row>
    <row r="685" spans="1:4" ht="15" x14ac:dyDescent="0.2">
      <c r="A685" s="74" t="s">
        <v>1444</v>
      </c>
      <c r="B685" s="74" t="s">
        <v>1445</v>
      </c>
      <c r="C685" s="74" t="s">
        <v>32</v>
      </c>
      <c r="D685" s="74" t="s">
        <v>1443</v>
      </c>
    </row>
    <row r="686" spans="1:4" ht="15" x14ac:dyDescent="0.2">
      <c r="A686" s="74" t="s">
        <v>1446</v>
      </c>
      <c r="B686" s="74" t="s">
        <v>433</v>
      </c>
      <c r="C686" s="74" t="s">
        <v>32</v>
      </c>
      <c r="D686" s="74" t="s">
        <v>1447</v>
      </c>
    </row>
    <row r="687" spans="1:4" ht="15" x14ac:dyDescent="0.2">
      <c r="A687" s="74" t="s">
        <v>8438</v>
      </c>
      <c r="B687" s="74" t="s">
        <v>8439</v>
      </c>
      <c r="C687" s="74" t="s">
        <v>32</v>
      </c>
      <c r="D687" s="74" t="s">
        <v>1443</v>
      </c>
    </row>
    <row r="688" spans="1:4" ht="15" x14ac:dyDescent="0.2">
      <c r="A688" s="74" t="s">
        <v>8440</v>
      </c>
      <c r="B688" s="74" t="s">
        <v>8439</v>
      </c>
      <c r="C688" s="74" t="s">
        <v>32</v>
      </c>
      <c r="D688" s="74" t="s">
        <v>8441</v>
      </c>
    </row>
    <row r="689" spans="1:4" ht="15" x14ac:dyDescent="0.2">
      <c r="A689" s="74" t="s">
        <v>1448</v>
      </c>
      <c r="B689" s="74" t="s">
        <v>1449</v>
      </c>
      <c r="C689" s="74" t="s">
        <v>59</v>
      </c>
      <c r="D689" s="74" t="s">
        <v>7017</v>
      </c>
    </row>
    <row r="690" spans="1:4" ht="15" x14ac:dyDescent="0.2">
      <c r="A690" s="74" t="s">
        <v>1450</v>
      </c>
      <c r="B690" s="74" t="s">
        <v>1451</v>
      </c>
      <c r="C690" s="74" t="s">
        <v>32</v>
      </c>
      <c r="D690" s="74" t="s">
        <v>1452</v>
      </c>
    </row>
    <row r="691" spans="1:4" ht="15" x14ac:dyDescent="0.2">
      <c r="A691" s="74" t="s">
        <v>1453</v>
      </c>
      <c r="B691" s="74" t="s">
        <v>1451</v>
      </c>
      <c r="C691" s="74" t="s">
        <v>32</v>
      </c>
      <c r="D691" s="74" t="s">
        <v>1454</v>
      </c>
    </row>
    <row r="692" spans="1:4" ht="15" x14ac:dyDescent="0.2">
      <c r="A692" s="74" t="s">
        <v>1455</v>
      </c>
      <c r="B692" s="74" t="s">
        <v>1456</v>
      </c>
      <c r="C692" s="74" t="s">
        <v>32</v>
      </c>
      <c r="D692" s="74" t="s">
        <v>1454</v>
      </c>
    </row>
    <row r="693" spans="1:4" ht="15" x14ac:dyDescent="0.2">
      <c r="A693" s="74" t="s">
        <v>82</v>
      </c>
      <c r="B693" s="74" t="s">
        <v>1457</v>
      </c>
      <c r="C693" s="74" t="s">
        <v>222</v>
      </c>
      <c r="D693" s="74" t="s">
        <v>1458</v>
      </c>
    </row>
    <row r="694" spans="1:4" ht="15" x14ac:dyDescent="0.2">
      <c r="A694" s="74" t="s">
        <v>1459</v>
      </c>
      <c r="B694" s="74" t="s">
        <v>1460</v>
      </c>
      <c r="C694" s="74" t="s">
        <v>222</v>
      </c>
      <c r="D694" s="74" t="s">
        <v>1458</v>
      </c>
    </row>
    <row r="695" spans="1:4" ht="15" x14ac:dyDescent="0.2">
      <c r="A695" s="74" t="s">
        <v>83</v>
      </c>
      <c r="B695" s="74" t="s">
        <v>1461</v>
      </c>
      <c r="C695" s="74" t="s">
        <v>40</v>
      </c>
      <c r="D695" s="74" t="s">
        <v>1462</v>
      </c>
    </row>
    <row r="696" spans="1:4" ht="15" x14ac:dyDescent="0.2">
      <c r="A696" s="74" t="s">
        <v>84</v>
      </c>
      <c r="B696" s="74" t="s">
        <v>1461</v>
      </c>
      <c r="C696" s="74" t="s">
        <v>40</v>
      </c>
      <c r="D696" s="74" t="s">
        <v>1463</v>
      </c>
    </row>
    <row r="697" spans="1:4" ht="15" x14ac:dyDescent="0.2">
      <c r="A697" s="74" t="s">
        <v>1464</v>
      </c>
      <c r="B697" s="74" t="s">
        <v>1465</v>
      </c>
      <c r="C697" s="74" t="s">
        <v>40</v>
      </c>
      <c r="D697" s="74" t="s">
        <v>1462</v>
      </c>
    </row>
    <row r="698" spans="1:4" ht="15" x14ac:dyDescent="0.2">
      <c r="A698" s="74" t="s">
        <v>1466</v>
      </c>
      <c r="B698" s="74" t="s">
        <v>1465</v>
      </c>
      <c r="C698" s="74" t="s">
        <v>40</v>
      </c>
      <c r="D698" s="74" t="s">
        <v>1463</v>
      </c>
    </row>
    <row r="699" spans="1:4" ht="15" x14ac:dyDescent="0.2">
      <c r="A699" s="74" t="s">
        <v>85</v>
      </c>
      <c r="B699" s="74" t="s">
        <v>1467</v>
      </c>
      <c r="C699" s="74" t="s">
        <v>222</v>
      </c>
      <c r="D699" s="74" t="s">
        <v>219</v>
      </c>
    </row>
    <row r="700" spans="1:4" ht="15" x14ac:dyDescent="0.2">
      <c r="A700" s="74" t="s">
        <v>1468</v>
      </c>
      <c r="B700" s="74" t="s">
        <v>1467</v>
      </c>
      <c r="C700" s="74" t="s">
        <v>222</v>
      </c>
      <c r="D700" s="74" t="s">
        <v>1469</v>
      </c>
    </row>
    <row r="701" spans="1:4" ht="15" x14ac:dyDescent="0.2">
      <c r="A701" s="74" t="s">
        <v>8303</v>
      </c>
      <c r="B701" s="74" t="s">
        <v>8304</v>
      </c>
      <c r="C701" s="74" t="s">
        <v>222</v>
      </c>
      <c r="D701" s="74" t="s">
        <v>219</v>
      </c>
    </row>
    <row r="702" spans="1:4" ht="15" x14ac:dyDescent="0.2">
      <c r="A702" s="74" t="s">
        <v>8305</v>
      </c>
      <c r="B702" s="74" t="s">
        <v>8306</v>
      </c>
      <c r="C702" s="74" t="s">
        <v>222</v>
      </c>
      <c r="D702" s="74" t="s">
        <v>219</v>
      </c>
    </row>
    <row r="703" spans="1:4" ht="15" x14ac:dyDescent="0.2">
      <c r="A703" s="74" t="s">
        <v>1470</v>
      </c>
      <c r="B703" s="74" t="s">
        <v>1471</v>
      </c>
      <c r="C703" s="74" t="s">
        <v>222</v>
      </c>
      <c r="D703" s="74" t="s">
        <v>219</v>
      </c>
    </row>
    <row r="704" spans="1:4" ht="15" x14ac:dyDescent="0.2">
      <c r="A704" s="74" t="s">
        <v>1472</v>
      </c>
      <c r="B704" s="74" t="s">
        <v>1471</v>
      </c>
      <c r="C704" s="74" t="s">
        <v>222</v>
      </c>
      <c r="D704" s="74" t="s">
        <v>1469</v>
      </c>
    </row>
    <row r="705" spans="1:4" ht="15" x14ac:dyDescent="0.2">
      <c r="A705" s="74" t="s">
        <v>1473</v>
      </c>
      <c r="B705" s="74" t="s">
        <v>1467</v>
      </c>
      <c r="C705" s="74" t="s">
        <v>59</v>
      </c>
      <c r="D705" s="74" t="s">
        <v>1474</v>
      </c>
    </row>
    <row r="706" spans="1:4" ht="15" x14ac:dyDescent="0.2">
      <c r="A706" s="74" t="s">
        <v>1475</v>
      </c>
      <c r="B706" s="74" t="s">
        <v>1467</v>
      </c>
      <c r="C706" s="74" t="s">
        <v>59</v>
      </c>
      <c r="D706" s="74" t="s">
        <v>1476</v>
      </c>
    </row>
    <row r="707" spans="1:4" ht="15" x14ac:dyDescent="0.2">
      <c r="A707" s="74" t="s">
        <v>86</v>
      </c>
      <c r="B707" s="74" t="s">
        <v>1467</v>
      </c>
      <c r="C707" s="74" t="s">
        <v>59</v>
      </c>
      <c r="D707" s="74" t="s">
        <v>1477</v>
      </c>
    </row>
    <row r="708" spans="1:4" ht="15" x14ac:dyDescent="0.2">
      <c r="A708" s="74" t="s">
        <v>1478</v>
      </c>
      <c r="B708" s="74" t="s">
        <v>433</v>
      </c>
      <c r="C708" s="74" t="s">
        <v>1479</v>
      </c>
      <c r="D708" s="74" t="s">
        <v>1480</v>
      </c>
    </row>
    <row r="709" spans="1:4" ht="15" x14ac:dyDescent="0.2">
      <c r="A709" s="74" t="s">
        <v>87</v>
      </c>
      <c r="B709" s="74" t="s">
        <v>1467</v>
      </c>
      <c r="C709" s="74" t="s">
        <v>59</v>
      </c>
      <c r="D709" s="74" t="s">
        <v>1481</v>
      </c>
    </row>
    <row r="710" spans="1:4" ht="15" x14ac:dyDescent="0.2">
      <c r="A710" s="74" t="s">
        <v>1482</v>
      </c>
      <c r="B710" s="74" t="s">
        <v>1471</v>
      </c>
      <c r="C710" s="74" t="s">
        <v>59</v>
      </c>
      <c r="D710" s="74" t="s">
        <v>1481</v>
      </c>
    </row>
    <row r="711" spans="1:4" ht="15" x14ac:dyDescent="0.2">
      <c r="A711" s="74" t="s">
        <v>88</v>
      </c>
      <c r="B711" s="74" t="s">
        <v>1467</v>
      </c>
      <c r="C711" s="74" t="s">
        <v>59</v>
      </c>
      <c r="D711" s="74" t="s">
        <v>1483</v>
      </c>
    </row>
    <row r="712" spans="1:4" ht="15" x14ac:dyDescent="0.2">
      <c r="A712" s="74" t="s">
        <v>89</v>
      </c>
      <c r="B712" s="74" t="s">
        <v>1467</v>
      </c>
      <c r="C712" s="74" t="s">
        <v>59</v>
      </c>
      <c r="D712" s="74" t="s">
        <v>1484</v>
      </c>
    </row>
    <row r="713" spans="1:4" ht="15" x14ac:dyDescent="0.2">
      <c r="A713" s="74" t="s">
        <v>1485</v>
      </c>
      <c r="B713" s="74" t="s">
        <v>1471</v>
      </c>
      <c r="C713" s="74" t="s">
        <v>59</v>
      </c>
      <c r="D713" s="74" t="s">
        <v>1484</v>
      </c>
    </row>
    <row r="714" spans="1:4" ht="15" x14ac:dyDescent="0.2">
      <c r="A714" s="74" t="s">
        <v>90</v>
      </c>
      <c r="B714" s="74" t="s">
        <v>1467</v>
      </c>
      <c r="C714" s="74" t="s">
        <v>59</v>
      </c>
      <c r="D714" s="74" t="s">
        <v>1486</v>
      </c>
    </row>
    <row r="715" spans="1:4" ht="15" x14ac:dyDescent="0.2">
      <c r="A715" s="74" t="s">
        <v>91</v>
      </c>
      <c r="B715" s="74" t="s">
        <v>1467</v>
      </c>
      <c r="C715" s="74" t="s">
        <v>59</v>
      </c>
      <c r="D715" s="74" t="s">
        <v>1487</v>
      </c>
    </row>
    <row r="716" spans="1:4" ht="15" x14ac:dyDescent="0.2">
      <c r="A716" s="74" t="s">
        <v>1488</v>
      </c>
      <c r="B716" s="74" t="s">
        <v>1471</v>
      </c>
      <c r="C716" s="74" t="s">
        <v>59</v>
      </c>
      <c r="D716" s="74" t="s">
        <v>1487</v>
      </c>
    </row>
    <row r="717" spans="1:4" ht="15" x14ac:dyDescent="0.2">
      <c r="A717" s="74" t="s">
        <v>92</v>
      </c>
      <c r="B717" s="74" t="s">
        <v>1467</v>
      </c>
      <c r="C717" s="74" t="s">
        <v>59</v>
      </c>
      <c r="D717" s="74" t="s">
        <v>1489</v>
      </c>
    </row>
    <row r="718" spans="1:4" ht="15" x14ac:dyDescent="0.2">
      <c r="A718" s="74" t="s">
        <v>93</v>
      </c>
      <c r="B718" s="74" t="s">
        <v>1467</v>
      </c>
      <c r="C718" s="74" t="s">
        <v>59</v>
      </c>
      <c r="D718" s="74" t="s">
        <v>1490</v>
      </c>
    </row>
    <row r="719" spans="1:4" ht="15" x14ac:dyDescent="0.2">
      <c r="A719" s="74" t="s">
        <v>1491</v>
      </c>
      <c r="B719" s="74" t="s">
        <v>1467</v>
      </c>
      <c r="C719" s="74" t="s">
        <v>59</v>
      </c>
      <c r="D719" s="74" t="s">
        <v>1492</v>
      </c>
    </row>
    <row r="720" spans="1:4" ht="15" x14ac:dyDescent="0.2">
      <c r="A720" s="74" t="s">
        <v>94</v>
      </c>
      <c r="B720" s="74" t="s">
        <v>1467</v>
      </c>
      <c r="C720" s="74" t="s">
        <v>59</v>
      </c>
      <c r="D720" s="74" t="s">
        <v>1493</v>
      </c>
    </row>
    <row r="721" spans="1:4" ht="15" x14ac:dyDescent="0.2">
      <c r="A721" s="74" t="s">
        <v>1494</v>
      </c>
      <c r="B721" s="74" t="s">
        <v>1467</v>
      </c>
      <c r="C721" s="74" t="s">
        <v>59</v>
      </c>
      <c r="D721" s="74" t="s">
        <v>1495</v>
      </c>
    </row>
    <row r="722" spans="1:4" ht="15" x14ac:dyDescent="0.2">
      <c r="A722" s="74" t="s">
        <v>1496</v>
      </c>
      <c r="B722" s="74" t="s">
        <v>1467</v>
      </c>
      <c r="C722" s="74" t="s">
        <v>59</v>
      </c>
      <c r="D722" s="74" t="s">
        <v>1497</v>
      </c>
    </row>
    <row r="723" spans="1:4" ht="15" x14ac:dyDescent="0.2">
      <c r="A723" s="74" t="s">
        <v>1498</v>
      </c>
      <c r="B723" s="74" t="s">
        <v>1467</v>
      </c>
      <c r="C723" s="74" t="s">
        <v>59</v>
      </c>
      <c r="D723" s="74" t="s">
        <v>1499</v>
      </c>
    </row>
    <row r="724" spans="1:4" ht="15" x14ac:dyDescent="0.2">
      <c r="A724" s="74" t="s">
        <v>1500</v>
      </c>
      <c r="B724" s="74" t="s">
        <v>1467</v>
      </c>
      <c r="C724" s="74" t="s">
        <v>59</v>
      </c>
      <c r="D724" s="74" t="s">
        <v>1501</v>
      </c>
    </row>
    <row r="725" spans="1:4" ht="15" x14ac:dyDescent="0.2">
      <c r="A725" s="74" t="s">
        <v>1502</v>
      </c>
      <c r="B725" s="74" t="s">
        <v>1467</v>
      </c>
      <c r="C725" s="74" t="s">
        <v>59</v>
      </c>
      <c r="D725" s="74" t="s">
        <v>1503</v>
      </c>
    </row>
    <row r="726" spans="1:4" ht="15" x14ac:dyDescent="0.2">
      <c r="A726" s="74" t="s">
        <v>1504</v>
      </c>
      <c r="B726" s="74" t="s">
        <v>1467</v>
      </c>
      <c r="C726" s="74" t="s">
        <v>59</v>
      </c>
      <c r="D726" s="74" t="s">
        <v>1505</v>
      </c>
    </row>
    <row r="727" spans="1:4" ht="15" x14ac:dyDescent="0.2">
      <c r="A727" s="74" t="s">
        <v>1506</v>
      </c>
      <c r="B727" s="74" t="s">
        <v>1467</v>
      </c>
      <c r="C727" s="74" t="s">
        <v>59</v>
      </c>
      <c r="D727" s="74" t="s">
        <v>1507</v>
      </c>
    </row>
    <row r="728" spans="1:4" ht="15" x14ac:dyDescent="0.2">
      <c r="A728" s="74" t="s">
        <v>1508</v>
      </c>
      <c r="B728" s="74" t="s">
        <v>1467</v>
      </c>
      <c r="C728" s="74" t="s">
        <v>59</v>
      </c>
      <c r="D728" s="74" t="s">
        <v>1509</v>
      </c>
    </row>
    <row r="729" spans="1:4" ht="15" x14ac:dyDescent="0.2">
      <c r="A729" s="74" t="s">
        <v>1510</v>
      </c>
      <c r="B729" s="74" t="s">
        <v>1467</v>
      </c>
      <c r="C729" s="74" t="s">
        <v>59</v>
      </c>
      <c r="D729" s="74" t="s">
        <v>1511</v>
      </c>
    </row>
    <row r="730" spans="1:4" ht="15" x14ac:dyDescent="0.2">
      <c r="A730" s="74" t="s">
        <v>1512</v>
      </c>
      <c r="B730" s="74" t="s">
        <v>1467</v>
      </c>
      <c r="C730" s="74" t="s">
        <v>59</v>
      </c>
      <c r="D730" s="74" t="s">
        <v>1513</v>
      </c>
    </row>
    <row r="731" spans="1:4" ht="15" x14ac:dyDescent="0.2">
      <c r="A731" s="74" t="s">
        <v>1514</v>
      </c>
      <c r="B731" s="74" t="s">
        <v>1467</v>
      </c>
      <c r="C731" s="74" t="s">
        <v>59</v>
      </c>
      <c r="D731" s="74" t="s">
        <v>1515</v>
      </c>
    </row>
    <row r="732" spans="1:4" ht="15" x14ac:dyDescent="0.2">
      <c r="A732" s="74" t="s">
        <v>1516</v>
      </c>
      <c r="B732" s="74" t="s">
        <v>1467</v>
      </c>
      <c r="C732" s="74" t="s">
        <v>59</v>
      </c>
      <c r="D732" s="74" t="s">
        <v>1517</v>
      </c>
    </row>
    <row r="733" spans="1:4" ht="15" x14ac:dyDescent="0.2">
      <c r="A733" s="74" t="s">
        <v>1518</v>
      </c>
      <c r="B733" s="74" t="s">
        <v>1467</v>
      </c>
      <c r="C733" s="74" t="s">
        <v>59</v>
      </c>
      <c r="D733" s="74" t="s">
        <v>1519</v>
      </c>
    </row>
    <row r="734" spans="1:4" ht="15" x14ac:dyDescent="0.2">
      <c r="A734" s="74" t="s">
        <v>1520</v>
      </c>
      <c r="B734" s="74" t="s">
        <v>1467</v>
      </c>
      <c r="C734" s="74" t="s">
        <v>59</v>
      </c>
      <c r="D734" s="74" t="s">
        <v>1521</v>
      </c>
    </row>
    <row r="735" spans="1:4" ht="15" x14ac:dyDescent="0.2">
      <c r="A735" s="74" t="s">
        <v>1522</v>
      </c>
      <c r="B735" s="74" t="s">
        <v>1467</v>
      </c>
      <c r="C735" s="74" t="s">
        <v>59</v>
      </c>
      <c r="D735" s="74" t="s">
        <v>1523</v>
      </c>
    </row>
    <row r="736" spans="1:4" ht="15" x14ac:dyDescent="0.2">
      <c r="A736" s="74" t="s">
        <v>1524</v>
      </c>
      <c r="B736" s="74" t="s">
        <v>1467</v>
      </c>
      <c r="C736" s="74" t="s">
        <v>59</v>
      </c>
      <c r="D736" s="74" t="s">
        <v>1525</v>
      </c>
    </row>
    <row r="737" spans="1:4" ht="15" x14ac:dyDescent="0.2">
      <c r="A737" s="74" t="s">
        <v>1526</v>
      </c>
      <c r="B737" s="74" t="s">
        <v>1467</v>
      </c>
      <c r="C737" s="74" t="s">
        <v>59</v>
      </c>
      <c r="D737" s="74" t="s">
        <v>1527</v>
      </c>
    </row>
    <row r="738" spans="1:4" ht="15" x14ac:dyDescent="0.2">
      <c r="A738" s="74" t="s">
        <v>1528</v>
      </c>
      <c r="B738" s="74" t="s">
        <v>1471</v>
      </c>
      <c r="C738" s="74" t="s">
        <v>59</v>
      </c>
      <c r="D738" s="74" t="s">
        <v>1527</v>
      </c>
    </row>
    <row r="739" spans="1:4" ht="15" x14ac:dyDescent="0.2">
      <c r="A739" s="74" t="s">
        <v>337</v>
      </c>
      <c r="B739" s="74" t="s">
        <v>1529</v>
      </c>
      <c r="C739" s="74" t="s">
        <v>243</v>
      </c>
      <c r="D739" s="74" t="s">
        <v>223</v>
      </c>
    </row>
    <row r="740" spans="1:4" ht="15" x14ac:dyDescent="0.2">
      <c r="A740" s="74" t="s">
        <v>1530</v>
      </c>
      <c r="B740" s="74" t="s">
        <v>1531</v>
      </c>
      <c r="C740" s="74" t="s">
        <v>243</v>
      </c>
      <c r="D740" s="74" t="s">
        <v>1532</v>
      </c>
    </row>
    <row r="741" spans="1:4" ht="15" x14ac:dyDescent="0.2">
      <c r="A741" s="74" t="s">
        <v>1533</v>
      </c>
      <c r="B741" s="74" t="s">
        <v>1531</v>
      </c>
      <c r="C741" s="74" t="s">
        <v>243</v>
      </c>
      <c r="D741" s="74" t="s">
        <v>223</v>
      </c>
    </row>
    <row r="742" spans="1:4" ht="15" x14ac:dyDescent="0.2">
      <c r="A742" s="74" t="s">
        <v>7445</v>
      </c>
      <c r="B742" s="74" t="s">
        <v>1531</v>
      </c>
      <c r="C742" s="74" t="s">
        <v>40</v>
      </c>
      <c r="D742" s="74" t="s">
        <v>7446</v>
      </c>
    </row>
    <row r="743" spans="1:4" ht="15" x14ac:dyDescent="0.2">
      <c r="A743" s="74" t="s">
        <v>1534</v>
      </c>
      <c r="B743" s="74" t="s">
        <v>1531</v>
      </c>
      <c r="C743" s="74" t="s">
        <v>59</v>
      </c>
      <c r="D743" s="74" t="s">
        <v>1535</v>
      </c>
    </row>
    <row r="744" spans="1:4" ht="15" x14ac:dyDescent="0.2">
      <c r="A744" s="74" t="s">
        <v>338</v>
      </c>
      <c r="B744" s="74" t="s">
        <v>1529</v>
      </c>
      <c r="C744" s="74" t="s">
        <v>59</v>
      </c>
      <c r="D744" s="74" t="s">
        <v>1535</v>
      </c>
    </row>
    <row r="745" spans="1:4" ht="15" x14ac:dyDescent="0.2">
      <c r="A745" s="74" t="s">
        <v>1536</v>
      </c>
      <c r="B745" s="74" t="s">
        <v>1531</v>
      </c>
      <c r="C745" s="74" t="s">
        <v>59</v>
      </c>
      <c r="D745" s="74" t="s">
        <v>1537</v>
      </c>
    </row>
    <row r="746" spans="1:4" ht="15" x14ac:dyDescent="0.2">
      <c r="A746" s="74" t="s">
        <v>1538</v>
      </c>
      <c r="B746" s="74" t="s">
        <v>1531</v>
      </c>
      <c r="C746" s="74" t="s">
        <v>59</v>
      </c>
      <c r="D746" s="74" t="s">
        <v>1539</v>
      </c>
    </row>
    <row r="747" spans="1:4" ht="15" x14ac:dyDescent="0.2">
      <c r="A747" s="74" t="s">
        <v>1540</v>
      </c>
      <c r="B747" s="74" t="s">
        <v>1531</v>
      </c>
      <c r="C747" s="74" t="s">
        <v>40</v>
      </c>
      <c r="D747" s="74" t="s">
        <v>224</v>
      </c>
    </row>
    <row r="748" spans="1:4" ht="15" x14ac:dyDescent="0.2">
      <c r="A748" s="74" t="s">
        <v>339</v>
      </c>
      <c r="B748" s="74" t="s">
        <v>1529</v>
      </c>
      <c r="C748" s="74" t="s">
        <v>40</v>
      </c>
      <c r="D748" s="74" t="s">
        <v>224</v>
      </c>
    </row>
    <row r="749" spans="1:4" ht="15" x14ac:dyDescent="0.2">
      <c r="A749" s="74" t="s">
        <v>44</v>
      </c>
      <c r="B749" s="74" t="s">
        <v>1529</v>
      </c>
      <c r="C749" s="74" t="s">
        <v>40</v>
      </c>
      <c r="D749" s="74" t="s">
        <v>240</v>
      </c>
    </row>
    <row r="750" spans="1:4" ht="15" x14ac:dyDescent="0.2">
      <c r="A750" s="74" t="s">
        <v>8373</v>
      </c>
      <c r="B750" s="74" t="s">
        <v>1531</v>
      </c>
      <c r="C750" s="74" t="s">
        <v>40</v>
      </c>
      <c r="D750" s="74" t="s">
        <v>240</v>
      </c>
    </row>
    <row r="751" spans="1:4" ht="15" x14ac:dyDescent="0.2">
      <c r="A751" s="74" t="s">
        <v>1541</v>
      </c>
      <c r="B751" s="74" t="s">
        <v>1531</v>
      </c>
      <c r="C751" s="74" t="s">
        <v>40</v>
      </c>
      <c r="D751" s="74" t="s">
        <v>1542</v>
      </c>
    </row>
    <row r="752" spans="1:4" ht="15" x14ac:dyDescent="0.2">
      <c r="A752" s="74" t="s">
        <v>1543</v>
      </c>
      <c r="B752" s="74" t="s">
        <v>433</v>
      </c>
      <c r="C752" s="74" t="s">
        <v>59</v>
      </c>
      <c r="D752" s="74" t="s">
        <v>1544</v>
      </c>
    </row>
    <row r="753" spans="1:4" ht="15" x14ac:dyDescent="0.2">
      <c r="A753" s="74" t="s">
        <v>95</v>
      </c>
      <c r="B753" s="74" t="s">
        <v>1529</v>
      </c>
      <c r="C753" s="74" t="s">
        <v>59</v>
      </c>
      <c r="D753" s="74" t="s">
        <v>28</v>
      </c>
    </row>
    <row r="754" spans="1:4" ht="15" x14ac:dyDescent="0.2">
      <c r="A754" s="74" t="s">
        <v>1546</v>
      </c>
      <c r="B754" s="74" t="s">
        <v>1547</v>
      </c>
      <c r="C754" s="74" t="s">
        <v>59</v>
      </c>
      <c r="D754" s="74" t="s">
        <v>28</v>
      </c>
    </row>
    <row r="755" spans="1:4" ht="15" x14ac:dyDescent="0.2">
      <c r="A755" s="74" t="s">
        <v>1548</v>
      </c>
      <c r="B755" s="74" t="s">
        <v>1531</v>
      </c>
      <c r="C755" s="74" t="s">
        <v>59</v>
      </c>
      <c r="D755" s="74" t="s">
        <v>1549</v>
      </c>
    </row>
    <row r="756" spans="1:4" ht="15" x14ac:dyDescent="0.2">
      <c r="A756" s="74" t="s">
        <v>1550</v>
      </c>
      <c r="B756" s="74" t="s">
        <v>433</v>
      </c>
      <c r="C756" s="74" t="s">
        <v>40</v>
      </c>
      <c r="D756" s="74" t="s">
        <v>1551</v>
      </c>
    </row>
    <row r="757" spans="1:4" ht="15" x14ac:dyDescent="0.2">
      <c r="A757" s="74" t="s">
        <v>1552</v>
      </c>
      <c r="B757" s="74" t="s">
        <v>433</v>
      </c>
      <c r="C757" s="74" t="s">
        <v>40</v>
      </c>
      <c r="D757" s="74" t="s">
        <v>1553</v>
      </c>
    </row>
    <row r="758" spans="1:4" ht="15" x14ac:dyDescent="0.2">
      <c r="A758" s="74" t="s">
        <v>96</v>
      </c>
      <c r="B758" s="74" t="s">
        <v>1529</v>
      </c>
      <c r="C758" s="74" t="s">
        <v>59</v>
      </c>
      <c r="D758" s="74" t="s">
        <v>29</v>
      </c>
    </row>
    <row r="759" spans="1:4" ht="15" x14ac:dyDescent="0.2">
      <c r="A759" s="74" t="s">
        <v>1554</v>
      </c>
      <c r="B759" s="74" t="s">
        <v>1547</v>
      </c>
      <c r="C759" s="74" t="s">
        <v>59</v>
      </c>
      <c r="D759" s="74" t="s">
        <v>29</v>
      </c>
    </row>
    <row r="760" spans="1:4" ht="15" x14ac:dyDescent="0.2">
      <c r="A760" s="74" t="s">
        <v>1555</v>
      </c>
      <c r="B760" s="74" t="s">
        <v>1531</v>
      </c>
      <c r="C760" s="74" t="s">
        <v>59</v>
      </c>
      <c r="D760" s="74" t="s">
        <v>1556</v>
      </c>
    </row>
    <row r="761" spans="1:4" ht="15" x14ac:dyDescent="0.2">
      <c r="A761" s="74" t="s">
        <v>1557</v>
      </c>
      <c r="B761" s="74" t="s">
        <v>433</v>
      </c>
      <c r="C761" s="74" t="s">
        <v>222</v>
      </c>
      <c r="D761" s="74" t="s">
        <v>1558</v>
      </c>
    </row>
    <row r="762" spans="1:4" ht="15" x14ac:dyDescent="0.2">
      <c r="A762" s="74" t="s">
        <v>1559</v>
      </c>
      <c r="B762" s="74" t="s">
        <v>433</v>
      </c>
      <c r="C762" s="74" t="s">
        <v>1560</v>
      </c>
      <c r="D762" s="74" t="s">
        <v>1561</v>
      </c>
    </row>
    <row r="763" spans="1:4" ht="15" x14ac:dyDescent="0.2">
      <c r="A763" s="74" t="s">
        <v>97</v>
      </c>
      <c r="B763" s="74" t="s">
        <v>1545</v>
      </c>
      <c r="C763" s="74" t="s">
        <v>59</v>
      </c>
      <c r="D763" s="74" t="s">
        <v>225</v>
      </c>
    </row>
    <row r="764" spans="1:4" ht="15" x14ac:dyDescent="0.2">
      <c r="A764" s="74" t="s">
        <v>1562</v>
      </c>
      <c r="B764" s="74" t="s">
        <v>1547</v>
      </c>
      <c r="C764" s="74" t="s">
        <v>59</v>
      </c>
      <c r="D764" s="74" t="s">
        <v>225</v>
      </c>
    </row>
    <row r="765" spans="1:4" ht="15" x14ac:dyDescent="0.2">
      <c r="A765" s="74" t="s">
        <v>98</v>
      </c>
      <c r="B765" s="74" t="s">
        <v>1545</v>
      </c>
      <c r="C765" s="74" t="s">
        <v>40</v>
      </c>
      <c r="D765" s="74" t="s">
        <v>226</v>
      </c>
    </row>
    <row r="766" spans="1:4" ht="15" x14ac:dyDescent="0.2">
      <c r="A766" s="74" t="s">
        <v>99</v>
      </c>
      <c r="B766" s="74" t="s">
        <v>1545</v>
      </c>
      <c r="C766" s="74" t="s">
        <v>40</v>
      </c>
      <c r="D766" s="74" t="s">
        <v>227</v>
      </c>
    </row>
    <row r="767" spans="1:4" ht="15" x14ac:dyDescent="0.2">
      <c r="A767" s="74" t="s">
        <v>1563</v>
      </c>
      <c r="B767" s="74" t="s">
        <v>1545</v>
      </c>
      <c r="C767" s="74" t="s">
        <v>40</v>
      </c>
      <c r="D767" s="74" t="s">
        <v>1564</v>
      </c>
    </row>
    <row r="768" spans="1:4" ht="15" x14ac:dyDescent="0.2">
      <c r="A768" s="74" t="s">
        <v>1565</v>
      </c>
      <c r="B768" s="74" t="s">
        <v>433</v>
      </c>
      <c r="C768" s="74" t="s">
        <v>1560</v>
      </c>
      <c r="D768" s="74" t="s">
        <v>1566</v>
      </c>
    </row>
    <row r="769" spans="1:4" ht="15" x14ac:dyDescent="0.2">
      <c r="A769" s="74" t="s">
        <v>1567</v>
      </c>
      <c r="B769" s="74" t="s">
        <v>1531</v>
      </c>
      <c r="C769" s="74" t="s">
        <v>40</v>
      </c>
      <c r="D769" s="74" t="s">
        <v>1568</v>
      </c>
    </row>
    <row r="770" spans="1:4" ht="15" x14ac:dyDescent="0.2">
      <c r="A770" s="74" t="s">
        <v>100</v>
      </c>
      <c r="B770" s="74" t="s">
        <v>1545</v>
      </c>
      <c r="C770" s="74" t="s">
        <v>59</v>
      </c>
      <c r="D770" s="74" t="s">
        <v>241</v>
      </c>
    </row>
    <row r="771" spans="1:4" ht="15" x14ac:dyDescent="0.2">
      <c r="A771" s="74" t="s">
        <v>1569</v>
      </c>
      <c r="B771" s="74" t="s">
        <v>1547</v>
      </c>
      <c r="C771" s="74" t="s">
        <v>59</v>
      </c>
      <c r="D771" s="74" t="s">
        <v>241</v>
      </c>
    </row>
    <row r="772" spans="1:4" ht="15" x14ac:dyDescent="0.2">
      <c r="A772" s="74" t="s">
        <v>1570</v>
      </c>
      <c r="B772" s="74" t="s">
        <v>1547</v>
      </c>
      <c r="C772" s="74" t="s">
        <v>59</v>
      </c>
      <c r="D772" s="74" t="s">
        <v>228</v>
      </c>
    </row>
    <row r="773" spans="1:4" ht="15" x14ac:dyDescent="0.2">
      <c r="A773" s="74" t="s">
        <v>101</v>
      </c>
      <c r="B773" s="74" t="s">
        <v>1545</v>
      </c>
      <c r="C773" s="74" t="s">
        <v>59</v>
      </c>
      <c r="D773" s="74" t="s">
        <v>228</v>
      </c>
    </row>
    <row r="774" spans="1:4" ht="15" x14ac:dyDescent="0.2">
      <c r="A774" s="74" t="s">
        <v>1571</v>
      </c>
      <c r="B774" s="74" t="s">
        <v>1545</v>
      </c>
      <c r="C774" s="74" t="s">
        <v>40</v>
      </c>
      <c r="D774" s="74" t="s">
        <v>1572</v>
      </c>
    </row>
    <row r="775" spans="1:4" ht="15" x14ac:dyDescent="0.2">
      <c r="A775" s="74" t="s">
        <v>1573</v>
      </c>
      <c r="B775" s="74" t="s">
        <v>1545</v>
      </c>
      <c r="C775" s="74" t="s">
        <v>40</v>
      </c>
      <c r="D775" s="74" t="s">
        <v>1574</v>
      </c>
    </row>
    <row r="776" spans="1:4" ht="15" x14ac:dyDescent="0.2">
      <c r="A776" s="74" t="s">
        <v>102</v>
      </c>
      <c r="B776" s="74" t="s">
        <v>1545</v>
      </c>
      <c r="C776" s="74" t="s">
        <v>59</v>
      </c>
      <c r="D776" s="74" t="s">
        <v>229</v>
      </c>
    </row>
    <row r="777" spans="1:4" ht="15" x14ac:dyDescent="0.2">
      <c r="A777" s="74" t="s">
        <v>1575</v>
      </c>
      <c r="B777" s="74" t="s">
        <v>1545</v>
      </c>
      <c r="C777" s="74" t="s">
        <v>40</v>
      </c>
      <c r="D777" s="74" t="s">
        <v>1576</v>
      </c>
    </row>
    <row r="778" spans="1:4" ht="15" x14ac:dyDescent="0.2">
      <c r="A778" s="74" t="s">
        <v>1577</v>
      </c>
      <c r="B778" s="74" t="s">
        <v>1545</v>
      </c>
      <c r="C778" s="74" t="s">
        <v>40</v>
      </c>
      <c r="D778" s="74" t="s">
        <v>1578</v>
      </c>
    </row>
    <row r="779" spans="1:4" ht="15" x14ac:dyDescent="0.2">
      <c r="A779" s="74" t="s">
        <v>1579</v>
      </c>
      <c r="B779" s="74" t="s">
        <v>1545</v>
      </c>
      <c r="C779" s="74" t="s">
        <v>40</v>
      </c>
      <c r="D779" s="74" t="s">
        <v>1580</v>
      </c>
    </row>
    <row r="780" spans="1:4" ht="15" x14ac:dyDescent="0.2">
      <c r="A780" s="74" t="s">
        <v>1581</v>
      </c>
      <c r="B780" s="74" t="s">
        <v>1547</v>
      </c>
      <c r="C780" s="74" t="s">
        <v>40</v>
      </c>
      <c r="D780" s="74" t="s">
        <v>1582</v>
      </c>
    </row>
    <row r="781" spans="1:4" ht="15" x14ac:dyDescent="0.2">
      <c r="A781" s="74" t="s">
        <v>1583</v>
      </c>
      <c r="B781" s="74" t="s">
        <v>1545</v>
      </c>
      <c r="C781" s="74" t="s">
        <v>40</v>
      </c>
      <c r="D781" s="74" t="s">
        <v>1584</v>
      </c>
    </row>
    <row r="782" spans="1:4" ht="15" x14ac:dyDescent="0.2">
      <c r="A782" s="74" t="s">
        <v>1585</v>
      </c>
      <c r="B782" s="74" t="s">
        <v>1545</v>
      </c>
      <c r="C782" s="74" t="s">
        <v>40</v>
      </c>
      <c r="D782" s="74" t="s">
        <v>1586</v>
      </c>
    </row>
    <row r="783" spans="1:4" ht="15" x14ac:dyDescent="0.2">
      <c r="A783" s="74" t="s">
        <v>1587</v>
      </c>
      <c r="B783" s="74" t="s">
        <v>1547</v>
      </c>
      <c r="C783" s="74" t="s">
        <v>59</v>
      </c>
      <c r="D783" s="74" t="s">
        <v>229</v>
      </c>
    </row>
    <row r="784" spans="1:4" ht="15" x14ac:dyDescent="0.2">
      <c r="A784" s="74" t="s">
        <v>1588</v>
      </c>
      <c r="B784" s="74" t="s">
        <v>1545</v>
      </c>
      <c r="C784" s="74" t="s">
        <v>40</v>
      </c>
      <c r="D784" s="74" t="s">
        <v>1582</v>
      </c>
    </row>
    <row r="785" spans="1:4" ht="15" x14ac:dyDescent="0.2">
      <c r="A785" s="74" t="s">
        <v>8249</v>
      </c>
      <c r="B785" s="74" t="s">
        <v>1529</v>
      </c>
      <c r="C785" s="74" t="s">
        <v>40</v>
      </c>
      <c r="D785" s="74" t="s">
        <v>1590</v>
      </c>
    </row>
    <row r="786" spans="1:4" ht="15" x14ac:dyDescent="0.2">
      <c r="A786" s="74" t="s">
        <v>1589</v>
      </c>
      <c r="B786" s="74" t="s">
        <v>1529</v>
      </c>
      <c r="C786" s="74" t="s">
        <v>1560</v>
      </c>
      <c r="D786" s="74" t="s">
        <v>1590</v>
      </c>
    </row>
    <row r="787" spans="1:4" ht="15" x14ac:dyDescent="0.2">
      <c r="A787" s="74" t="s">
        <v>1591</v>
      </c>
      <c r="B787" s="74" t="s">
        <v>1529</v>
      </c>
      <c r="C787" s="74" t="s">
        <v>1560</v>
      </c>
      <c r="D787" s="74" t="s">
        <v>1592</v>
      </c>
    </row>
    <row r="788" spans="1:4" ht="15" x14ac:dyDescent="0.2">
      <c r="A788" s="74" t="s">
        <v>1593</v>
      </c>
      <c r="B788" s="74" t="s">
        <v>1531</v>
      </c>
      <c r="C788" s="74" t="s">
        <v>40</v>
      </c>
      <c r="D788" s="74" t="s">
        <v>1594</v>
      </c>
    </row>
    <row r="789" spans="1:4" ht="15" x14ac:dyDescent="0.2">
      <c r="A789" s="74" t="s">
        <v>1595</v>
      </c>
      <c r="B789" s="74" t="s">
        <v>1531</v>
      </c>
      <c r="C789" s="74" t="s">
        <v>1596</v>
      </c>
      <c r="D789" s="74" t="s">
        <v>1597</v>
      </c>
    </row>
    <row r="790" spans="1:4" ht="15" x14ac:dyDescent="0.2">
      <c r="A790" s="74" t="s">
        <v>1598</v>
      </c>
      <c r="B790" s="74" t="s">
        <v>1531</v>
      </c>
      <c r="C790" s="74" t="s">
        <v>1560</v>
      </c>
      <c r="D790" s="74" t="s">
        <v>1590</v>
      </c>
    </row>
    <row r="791" spans="1:4" ht="15" x14ac:dyDescent="0.2">
      <c r="A791" s="74" t="s">
        <v>1599</v>
      </c>
      <c r="B791" s="74" t="s">
        <v>1529</v>
      </c>
      <c r="C791" s="74" t="s">
        <v>1560</v>
      </c>
      <c r="D791" s="74" t="s">
        <v>1592</v>
      </c>
    </row>
    <row r="792" spans="1:4" ht="15" x14ac:dyDescent="0.2">
      <c r="A792" s="74" t="s">
        <v>1600</v>
      </c>
      <c r="B792" s="74" t="s">
        <v>1531</v>
      </c>
      <c r="C792" s="74" t="s">
        <v>1596</v>
      </c>
      <c r="D792" s="74" t="s">
        <v>1592</v>
      </c>
    </row>
    <row r="793" spans="1:4" ht="15" x14ac:dyDescent="0.2">
      <c r="A793" s="74" t="s">
        <v>1601</v>
      </c>
      <c r="B793" s="74" t="s">
        <v>1531</v>
      </c>
      <c r="C793" s="74" t="s">
        <v>40</v>
      </c>
      <c r="D793" s="74" t="s">
        <v>1592</v>
      </c>
    </row>
    <row r="794" spans="1:4" ht="15" x14ac:dyDescent="0.2">
      <c r="A794" s="74" t="s">
        <v>1602</v>
      </c>
      <c r="B794" s="74" t="s">
        <v>1531</v>
      </c>
      <c r="C794" s="74" t="s">
        <v>40</v>
      </c>
      <c r="D794" s="74" t="s">
        <v>232</v>
      </c>
    </row>
    <row r="795" spans="1:4" ht="15" x14ac:dyDescent="0.2">
      <c r="A795" s="74" t="s">
        <v>340</v>
      </c>
      <c r="B795" s="74" t="s">
        <v>1529</v>
      </c>
      <c r="C795" s="74" t="s">
        <v>40</v>
      </c>
      <c r="D795" s="74" t="s">
        <v>232</v>
      </c>
    </row>
    <row r="796" spans="1:4" ht="15" x14ac:dyDescent="0.2">
      <c r="A796" s="74" t="s">
        <v>1603</v>
      </c>
      <c r="B796" s="74" t="s">
        <v>433</v>
      </c>
      <c r="C796" s="74" t="s">
        <v>40</v>
      </c>
      <c r="D796" s="74" t="s">
        <v>1604</v>
      </c>
    </row>
    <row r="797" spans="1:4" ht="15" x14ac:dyDescent="0.2">
      <c r="A797" s="74" t="s">
        <v>1605</v>
      </c>
      <c r="B797" s="74" t="s">
        <v>433</v>
      </c>
      <c r="C797" s="74" t="s">
        <v>59</v>
      </c>
      <c r="D797" s="74" t="s">
        <v>1606</v>
      </c>
    </row>
    <row r="798" spans="1:4" ht="15" x14ac:dyDescent="0.2">
      <c r="A798" s="74" t="s">
        <v>1607</v>
      </c>
      <c r="B798" s="74" t="s">
        <v>433</v>
      </c>
      <c r="C798" s="74" t="s">
        <v>40</v>
      </c>
      <c r="D798" s="74" t="s">
        <v>1608</v>
      </c>
    </row>
    <row r="799" spans="1:4" ht="15" x14ac:dyDescent="0.2">
      <c r="A799" s="74" t="s">
        <v>1609</v>
      </c>
      <c r="B799" s="74" t="s">
        <v>433</v>
      </c>
      <c r="C799" s="74" t="s">
        <v>222</v>
      </c>
      <c r="D799" s="74" t="s">
        <v>1610</v>
      </c>
    </row>
    <row r="800" spans="1:4" ht="15" x14ac:dyDescent="0.2">
      <c r="A800" s="74" t="s">
        <v>1611</v>
      </c>
      <c r="B800" s="74" t="s">
        <v>433</v>
      </c>
      <c r="C800" s="74" t="s">
        <v>40</v>
      </c>
      <c r="D800" s="74" t="s">
        <v>1612</v>
      </c>
    </row>
    <row r="801" spans="1:4" ht="15" x14ac:dyDescent="0.2">
      <c r="A801" s="74" t="s">
        <v>1613</v>
      </c>
      <c r="B801" s="74" t="s">
        <v>433</v>
      </c>
      <c r="C801" s="74" t="s">
        <v>1560</v>
      </c>
      <c r="D801" s="74" t="s">
        <v>1614</v>
      </c>
    </row>
    <row r="802" spans="1:4" ht="15" x14ac:dyDescent="0.2">
      <c r="A802" s="74" t="s">
        <v>1615</v>
      </c>
      <c r="B802" s="74" t="s">
        <v>433</v>
      </c>
      <c r="C802" s="74" t="s">
        <v>40</v>
      </c>
      <c r="D802" s="74" t="s">
        <v>1616</v>
      </c>
    </row>
    <row r="803" spans="1:4" ht="15" x14ac:dyDescent="0.2">
      <c r="A803" s="74" t="s">
        <v>1617</v>
      </c>
      <c r="B803" s="74" t="s">
        <v>433</v>
      </c>
      <c r="C803" s="74" t="s">
        <v>222</v>
      </c>
      <c r="D803" s="74" t="s">
        <v>1618</v>
      </c>
    </row>
    <row r="804" spans="1:4" ht="15" x14ac:dyDescent="0.2">
      <c r="A804" s="74" t="s">
        <v>1619</v>
      </c>
      <c r="B804" s="74" t="s">
        <v>433</v>
      </c>
      <c r="C804" s="74" t="s">
        <v>1596</v>
      </c>
      <c r="D804" s="74" t="s">
        <v>1616</v>
      </c>
    </row>
    <row r="805" spans="1:4" ht="15" x14ac:dyDescent="0.2">
      <c r="A805" s="74" t="s">
        <v>7719</v>
      </c>
      <c r="B805" s="74" t="s">
        <v>433</v>
      </c>
      <c r="C805" s="74" t="s">
        <v>40</v>
      </c>
      <c r="D805" s="74" t="s">
        <v>7720</v>
      </c>
    </row>
    <row r="806" spans="1:4" ht="15" x14ac:dyDescent="0.2">
      <c r="A806" s="74" t="s">
        <v>1620</v>
      </c>
      <c r="B806" s="74" t="s">
        <v>433</v>
      </c>
      <c r="C806" s="74" t="s">
        <v>222</v>
      </c>
      <c r="D806" s="74" t="s">
        <v>1621</v>
      </c>
    </row>
    <row r="807" spans="1:4" ht="15" x14ac:dyDescent="0.2">
      <c r="A807" s="74" t="s">
        <v>1622</v>
      </c>
      <c r="B807" s="74" t="s">
        <v>433</v>
      </c>
      <c r="C807" s="74" t="s">
        <v>7018</v>
      </c>
      <c r="D807" s="74" t="s">
        <v>1623</v>
      </c>
    </row>
    <row r="808" spans="1:4" ht="15" x14ac:dyDescent="0.2">
      <c r="A808" s="74" t="s">
        <v>1624</v>
      </c>
      <c r="B808" s="74" t="s">
        <v>433</v>
      </c>
      <c r="C808" s="74" t="s">
        <v>40</v>
      </c>
      <c r="D808" s="74" t="s">
        <v>1625</v>
      </c>
    </row>
    <row r="809" spans="1:4" ht="15" x14ac:dyDescent="0.2">
      <c r="A809" s="74" t="s">
        <v>1626</v>
      </c>
      <c r="B809" s="74" t="s">
        <v>433</v>
      </c>
      <c r="C809" s="74" t="s">
        <v>40</v>
      </c>
      <c r="D809" s="74" t="s">
        <v>1627</v>
      </c>
    </row>
    <row r="810" spans="1:4" ht="15" x14ac:dyDescent="0.2">
      <c r="A810" s="74" t="s">
        <v>1628</v>
      </c>
      <c r="B810" s="74" t="s">
        <v>433</v>
      </c>
      <c r="C810" s="74" t="s">
        <v>40</v>
      </c>
      <c r="D810" s="74" t="s">
        <v>1629</v>
      </c>
    </row>
    <row r="811" spans="1:4" ht="15" x14ac:dyDescent="0.2">
      <c r="A811" s="74" t="s">
        <v>1630</v>
      </c>
      <c r="B811" s="74" t="s">
        <v>433</v>
      </c>
      <c r="C811" s="74" t="s">
        <v>40</v>
      </c>
      <c r="D811" s="74" t="s">
        <v>1631</v>
      </c>
    </row>
    <row r="812" spans="1:4" ht="15" x14ac:dyDescent="0.2">
      <c r="A812" s="74" t="s">
        <v>1632</v>
      </c>
      <c r="B812" s="74" t="s">
        <v>433</v>
      </c>
      <c r="C812" s="74" t="s">
        <v>40</v>
      </c>
      <c r="D812" s="74" t="s">
        <v>1633</v>
      </c>
    </row>
    <row r="813" spans="1:4" ht="15" x14ac:dyDescent="0.2">
      <c r="A813" s="74" t="s">
        <v>1634</v>
      </c>
      <c r="B813" s="74" t="s">
        <v>433</v>
      </c>
      <c r="C813" s="74" t="s">
        <v>40</v>
      </c>
      <c r="D813" s="74" t="s">
        <v>1635</v>
      </c>
    </row>
    <row r="814" spans="1:4" ht="15" x14ac:dyDescent="0.2">
      <c r="A814" s="74" t="s">
        <v>103</v>
      </c>
      <c r="B814" s="74" t="s">
        <v>7556</v>
      </c>
      <c r="C814" s="74" t="s">
        <v>32</v>
      </c>
      <c r="D814" s="74" t="s">
        <v>1636</v>
      </c>
    </row>
    <row r="815" spans="1:4" ht="15" x14ac:dyDescent="0.2">
      <c r="A815" s="74" t="s">
        <v>104</v>
      </c>
      <c r="B815" s="74" t="s">
        <v>7556</v>
      </c>
      <c r="C815" s="74" t="s">
        <v>32</v>
      </c>
      <c r="D815" s="74" t="s">
        <v>1637</v>
      </c>
    </row>
    <row r="816" spans="1:4" ht="15" x14ac:dyDescent="0.2">
      <c r="A816" s="74" t="s">
        <v>1638</v>
      </c>
      <c r="B816" s="74" t="s">
        <v>7556</v>
      </c>
      <c r="C816" s="74" t="s">
        <v>32</v>
      </c>
      <c r="D816" s="74" t="s">
        <v>1639</v>
      </c>
    </row>
    <row r="817" spans="1:5" ht="15" x14ac:dyDescent="0.2">
      <c r="A817" s="74" t="s">
        <v>1640</v>
      </c>
      <c r="B817" s="74" t="s">
        <v>7557</v>
      </c>
      <c r="C817" s="74" t="s">
        <v>32</v>
      </c>
      <c r="D817" s="74" t="s">
        <v>1642</v>
      </c>
    </row>
    <row r="818" spans="1:5" ht="15" x14ac:dyDescent="0.2">
      <c r="A818" s="74" t="s">
        <v>1643</v>
      </c>
      <c r="B818" s="74" t="s">
        <v>7557</v>
      </c>
      <c r="C818" s="74" t="s">
        <v>32</v>
      </c>
      <c r="D818" s="74" t="s">
        <v>1637</v>
      </c>
    </row>
    <row r="819" spans="1:5" ht="15" x14ac:dyDescent="0.2">
      <c r="A819" s="74" t="s">
        <v>8801</v>
      </c>
      <c r="B819" s="74" t="s">
        <v>7557</v>
      </c>
      <c r="C819" s="74" t="s">
        <v>32</v>
      </c>
      <c r="D819" s="74" t="s">
        <v>8802</v>
      </c>
    </row>
    <row r="820" spans="1:5" ht="15" x14ac:dyDescent="0.2">
      <c r="A820" s="138" t="s">
        <v>8966</v>
      </c>
      <c r="B820" s="138" t="s">
        <v>1986</v>
      </c>
      <c r="C820" s="138" t="s">
        <v>59</v>
      </c>
      <c r="D820" s="138" t="s">
        <v>1665</v>
      </c>
      <c r="E820" s="139" t="b">
        <v>0</v>
      </c>
    </row>
    <row r="821" spans="1:5" ht="15" x14ac:dyDescent="0.2">
      <c r="A821" s="138" t="s">
        <v>8967</v>
      </c>
      <c r="B821" s="138" t="s">
        <v>1986</v>
      </c>
      <c r="C821" s="138" t="s">
        <v>59</v>
      </c>
      <c r="D821" s="138" t="s">
        <v>1668</v>
      </c>
      <c r="E821" s="139" t="b">
        <v>0</v>
      </c>
    </row>
    <row r="822" spans="1:5" ht="15" x14ac:dyDescent="0.2">
      <c r="A822" s="138" t="s">
        <v>8968</v>
      </c>
      <c r="B822" s="138" t="s">
        <v>1986</v>
      </c>
      <c r="C822" s="138" t="s">
        <v>59</v>
      </c>
      <c r="D822" s="138" t="s">
        <v>1670</v>
      </c>
      <c r="E822" s="139" t="b">
        <v>0</v>
      </c>
    </row>
    <row r="823" spans="1:5" ht="15" x14ac:dyDescent="0.2">
      <c r="A823" s="138" t="s">
        <v>8969</v>
      </c>
      <c r="B823" s="138" t="s">
        <v>1986</v>
      </c>
      <c r="C823" s="138" t="s">
        <v>59</v>
      </c>
      <c r="D823" s="138" t="s">
        <v>1672</v>
      </c>
      <c r="E823" s="139" t="b">
        <v>0</v>
      </c>
    </row>
    <row r="824" spans="1:5" ht="15" x14ac:dyDescent="0.2">
      <c r="A824" s="138" t="s">
        <v>8970</v>
      </c>
      <c r="B824" s="138" t="s">
        <v>1986</v>
      </c>
      <c r="C824" s="138" t="s">
        <v>59</v>
      </c>
      <c r="D824" s="138" t="s">
        <v>1674</v>
      </c>
      <c r="E824" s="139" t="b">
        <v>0</v>
      </c>
    </row>
    <row r="825" spans="1:5" ht="15" x14ac:dyDescent="0.2">
      <c r="A825" s="138" t="s">
        <v>8971</v>
      </c>
      <c r="B825" s="138" t="s">
        <v>1986</v>
      </c>
      <c r="C825" s="138" t="s">
        <v>59</v>
      </c>
      <c r="D825" s="138" t="s">
        <v>1675</v>
      </c>
      <c r="E825" s="139" t="b">
        <v>0</v>
      </c>
    </row>
    <row r="826" spans="1:5" ht="15" x14ac:dyDescent="0.2">
      <c r="A826" s="138" t="s">
        <v>8972</v>
      </c>
      <c r="B826" s="138" t="s">
        <v>1991</v>
      </c>
      <c r="C826" s="138" t="s">
        <v>59</v>
      </c>
      <c r="D826" s="138" t="s">
        <v>1675</v>
      </c>
      <c r="E826" s="139" t="b">
        <v>0</v>
      </c>
    </row>
    <row r="827" spans="1:5" ht="15" x14ac:dyDescent="0.2">
      <c r="A827" s="138" t="s">
        <v>8973</v>
      </c>
      <c r="B827" s="138" t="s">
        <v>1986</v>
      </c>
      <c r="C827" s="138" t="s">
        <v>59</v>
      </c>
      <c r="D827" s="138" t="s">
        <v>1677</v>
      </c>
      <c r="E827" s="139" t="b">
        <v>0</v>
      </c>
    </row>
    <row r="828" spans="1:5" ht="15" x14ac:dyDescent="0.2">
      <c r="A828" s="138" t="s">
        <v>8974</v>
      </c>
      <c r="B828" s="138" t="s">
        <v>1986</v>
      </c>
      <c r="C828" s="138" t="s">
        <v>59</v>
      </c>
      <c r="D828" s="138" t="s">
        <v>1679</v>
      </c>
      <c r="E828" s="139" t="b">
        <v>0</v>
      </c>
    </row>
    <row r="829" spans="1:5" ht="15" x14ac:dyDescent="0.2">
      <c r="A829" s="138" t="s">
        <v>8975</v>
      </c>
      <c r="B829" s="138" t="s">
        <v>1986</v>
      </c>
      <c r="C829" s="138" t="s">
        <v>59</v>
      </c>
      <c r="D829" s="138" t="s">
        <v>1680</v>
      </c>
      <c r="E829" s="139" t="b">
        <v>0</v>
      </c>
    </row>
    <row r="830" spans="1:5" ht="15" x14ac:dyDescent="0.2">
      <c r="A830" s="138" t="s">
        <v>8976</v>
      </c>
      <c r="B830" s="138" t="s">
        <v>1986</v>
      </c>
      <c r="C830" s="138" t="s">
        <v>59</v>
      </c>
      <c r="D830" s="138" t="s">
        <v>1682</v>
      </c>
      <c r="E830" s="139" t="b">
        <v>0</v>
      </c>
    </row>
    <row r="831" spans="1:5" ht="15" x14ac:dyDescent="0.2">
      <c r="A831" s="138" t="s">
        <v>8977</v>
      </c>
      <c r="B831" s="138" t="s">
        <v>1986</v>
      </c>
      <c r="C831" s="138" t="s">
        <v>59</v>
      </c>
      <c r="D831" s="138" t="s">
        <v>1684</v>
      </c>
      <c r="E831" s="139" t="b">
        <v>0</v>
      </c>
    </row>
    <row r="832" spans="1:5" ht="15" x14ac:dyDescent="0.2">
      <c r="A832" s="138" t="s">
        <v>8978</v>
      </c>
      <c r="B832" s="138" t="s">
        <v>1986</v>
      </c>
      <c r="C832" s="138" t="s">
        <v>59</v>
      </c>
      <c r="D832" s="138" t="s">
        <v>1685</v>
      </c>
      <c r="E832" s="139" t="b">
        <v>0</v>
      </c>
    </row>
    <row r="833" spans="1:5" ht="15" x14ac:dyDescent="0.2">
      <c r="A833" s="138" t="s">
        <v>8979</v>
      </c>
      <c r="B833" s="138" t="s">
        <v>1986</v>
      </c>
      <c r="C833" s="138" t="s">
        <v>59</v>
      </c>
      <c r="D833" s="138" t="s">
        <v>1687</v>
      </c>
      <c r="E833" s="139" t="b">
        <v>0</v>
      </c>
    </row>
    <row r="834" spans="1:5" ht="15" x14ac:dyDescent="0.2">
      <c r="A834" s="138" t="s">
        <v>8980</v>
      </c>
      <c r="B834" s="138" t="s">
        <v>1986</v>
      </c>
      <c r="C834" s="138" t="s">
        <v>59</v>
      </c>
      <c r="D834" s="138" t="s">
        <v>1689</v>
      </c>
      <c r="E834" s="139" t="b">
        <v>0</v>
      </c>
    </row>
    <row r="835" spans="1:5" ht="15" x14ac:dyDescent="0.2">
      <c r="A835" s="138" t="s">
        <v>8981</v>
      </c>
      <c r="B835" s="138" t="s">
        <v>1986</v>
      </c>
      <c r="C835" s="138" t="s">
        <v>59</v>
      </c>
      <c r="D835" s="138" t="s">
        <v>1692</v>
      </c>
      <c r="E835" s="139" t="b">
        <v>0</v>
      </c>
    </row>
    <row r="836" spans="1:5" ht="15" x14ac:dyDescent="0.2">
      <c r="A836" s="138" t="s">
        <v>8982</v>
      </c>
      <c r="B836" s="138" t="s">
        <v>1986</v>
      </c>
      <c r="C836" s="138" t="s">
        <v>59</v>
      </c>
      <c r="D836" s="138" t="s">
        <v>1694</v>
      </c>
      <c r="E836" s="139" t="b">
        <v>0</v>
      </c>
    </row>
    <row r="837" spans="1:5" ht="15" x14ac:dyDescent="0.2">
      <c r="A837" s="138" t="s">
        <v>8983</v>
      </c>
      <c r="B837" s="138" t="s">
        <v>1986</v>
      </c>
      <c r="C837" s="138" t="s">
        <v>59</v>
      </c>
      <c r="D837" s="138" t="s">
        <v>1695</v>
      </c>
      <c r="E837" s="139" t="b">
        <v>0</v>
      </c>
    </row>
    <row r="838" spans="1:5" ht="15" x14ac:dyDescent="0.2">
      <c r="A838" s="148" t="s">
        <v>9047</v>
      </c>
      <c r="B838" s="148" t="s">
        <v>1986</v>
      </c>
      <c r="C838" s="148" t="s">
        <v>59</v>
      </c>
      <c r="D838" s="148" t="s">
        <v>1699</v>
      </c>
      <c r="E838" s="149" t="b">
        <v>0</v>
      </c>
    </row>
    <row r="839" spans="1:5" ht="15" x14ac:dyDescent="0.2">
      <c r="A839" s="138" t="s">
        <v>8984</v>
      </c>
      <c r="B839" s="138" t="s">
        <v>1986</v>
      </c>
      <c r="C839" s="138" t="s">
        <v>59</v>
      </c>
      <c r="D839" s="138" t="s">
        <v>1700</v>
      </c>
      <c r="E839" s="139" t="b">
        <v>0</v>
      </c>
    </row>
    <row r="840" spans="1:5" ht="15" x14ac:dyDescent="0.2">
      <c r="A840" s="138" t="s">
        <v>8989</v>
      </c>
      <c r="B840" s="138" t="s">
        <v>1986</v>
      </c>
      <c r="C840" s="138" t="s">
        <v>59</v>
      </c>
      <c r="D840" s="138" t="s">
        <v>7033</v>
      </c>
      <c r="E840" s="139" t="b">
        <v>0</v>
      </c>
    </row>
    <row r="841" spans="1:5" ht="15" x14ac:dyDescent="0.2">
      <c r="A841" s="138" t="s">
        <v>8990</v>
      </c>
      <c r="B841" s="138" t="s">
        <v>1986</v>
      </c>
      <c r="C841" s="138" t="s">
        <v>59</v>
      </c>
      <c r="D841" s="138" t="s">
        <v>7034</v>
      </c>
      <c r="E841" s="139" t="b">
        <v>0</v>
      </c>
    </row>
    <row r="842" spans="1:5" ht="15" x14ac:dyDescent="0.2">
      <c r="A842" s="138" t="s">
        <v>8991</v>
      </c>
      <c r="B842" s="138" t="s">
        <v>1986</v>
      </c>
      <c r="C842" s="138" t="s">
        <v>59</v>
      </c>
      <c r="D842" s="138" t="s">
        <v>7035</v>
      </c>
      <c r="E842" s="139" t="b">
        <v>0</v>
      </c>
    </row>
    <row r="843" spans="1:5" ht="15" x14ac:dyDescent="0.2">
      <c r="A843" s="138" t="s">
        <v>8993</v>
      </c>
      <c r="B843" s="138" t="s">
        <v>1986</v>
      </c>
      <c r="C843" s="138" t="s">
        <v>59</v>
      </c>
      <c r="D843" s="138" t="s">
        <v>7036</v>
      </c>
      <c r="E843" s="139" t="b">
        <v>0</v>
      </c>
    </row>
    <row r="844" spans="1:5" ht="15" x14ac:dyDescent="0.2">
      <c r="A844" s="138" t="s">
        <v>8992</v>
      </c>
      <c r="B844" s="138" t="s">
        <v>1986</v>
      </c>
      <c r="C844" s="138" t="s">
        <v>59</v>
      </c>
      <c r="D844" s="138" t="s">
        <v>7037</v>
      </c>
      <c r="E844" s="139" t="b">
        <v>0</v>
      </c>
    </row>
    <row r="845" spans="1:5" ht="15" x14ac:dyDescent="0.2">
      <c r="A845" s="138" t="s">
        <v>8994</v>
      </c>
      <c r="B845" s="138" t="s">
        <v>1986</v>
      </c>
      <c r="C845" s="138" t="s">
        <v>59</v>
      </c>
      <c r="D845" s="138" t="s">
        <v>7057</v>
      </c>
      <c r="E845" s="139" t="b">
        <v>0</v>
      </c>
    </row>
    <row r="846" spans="1:5" ht="15" x14ac:dyDescent="0.2">
      <c r="A846" s="138" t="s">
        <v>8995</v>
      </c>
      <c r="B846" s="138" t="s">
        <v>1986</v>
      </c>
      <c r="C846" s="138" t="s">
        <v>59</v>
      </c>
      <c r="D846" s="138" t="s">
        <v>1968</v>
      </c>
      <c r="E846" s="139" t="b">
        <v>0</v>
      </c>
    </row>
    <row r="847" spans="1:5" ht="15" x14ac:dyDescent="0.2">
      <c r="A847" s="138" t="s">
        <v>8985</v>
      </c>
      <c r="B847" s="138" t="s">
        <v>1986</v>
      </c>
      <c r="C847" s="138" t="s">
        <v>59</v>
      </c>
      <c r="D847" s="138" t="s">
        <v>1867</v>
      </c>
      <c r="E847" s="139" t="b">
        <v>0</v>
      </c>
    </row>
    <row r="848" spans="1:5" ht="15" x14ac:dyDescent="0.2">
      <c r="A848" s="138" t="s">
        <v>8986</v>
      </c>
      <c r="B848" s="138" t="s">
        <v>1986</v>
      </c>
      <c r="C848" s="138" t="s">
        <v>59</v>
      </c>
      <c r="D848" s="138" t="s">
        <v>1872</v>
      </c>
      <c r="E848" s="139" t="b">
        <v>0</v>
      </c>
    </row>
    <row r="849" spans="1:5" ht="15" x14ac:dyDescent="0.2">
      <c r="A849" s="138" t="s">
        <v>8987</v>
      </c>
      <c r="B849" s="138" t="s">
        <v>1986</v>
      </c>
      <c r="C849" s="138" t="s">
        <v>59</v>
      </c>
      <c r="D849" s="138" t="s">
        <v>1868</v>
      </c>
      <c r="E849" s="139" t="b">
        <v>0</v>
      </c>
    </row>
    <row r="850" spans="1:5" ht="15" x14ac:dyDescent="0.2">
      <c r="A850" s="138" t="s">
        <v>8988</v>
      </c>
      <c r="B850" s="138" t="s">
        <v>1986</v>
      </c>
      <c r="C850" s="138" t="s">
        <v>59</v>
      </c>
      <c r="D850" s="138" t="s">
        <v>1870</v>
      </c>
      <c r="E850" s="139" t="b">
        <v>0</v>
      </c>
    </row>
    <row r="851" spans="1:5" ht="15" x14ac:dyDescent="0.2">
      <c r="A851" s="138" t="s">
        <v>8996</v>
      </c>
      <c r="B851" s="138" t="s">
        <v>1986</v>
      </c>
      <c r="C851" s="138" t="s">
        <v>40</v>
      </c>
      <c r="D851" s="138" t="s">
        <v>7084</v>
      </c>
      <c r="E851" s="139" t="b">
        <v>0</v>
      </c>
    </row>
    <row r="852" spans="1:5" ht="15" x14ac:dyDescent="0.2">
      <c r="A852" s="138" t="s">
        <v>8997</v>
      </c>
      <c r="B852" s="138" t="s">
        <v>1986</v>
      </c>
      <c r="C852" s="138" t="s">
        <v>40</v>
      </c>
      <c r="D852" s="138" t="s">
        <v>7085</v>
      </c>
      <c r="E852" s="139" t="b">
        <v>0</v>
      </c>
    </row>
    <row r="853" spans="1:5" ht="15" x14ac:dyDescent="0.2">
      <c r="A853" s="138" t="s">
        <v>8998</v>
      </c>
      <c r="B853" s="138" t="s">
        <v>1986</v>
      </c>
      <c r="C853" s="138" t="s">
        <v>40</v>
      </c>
      <c r="D853" s="138" t="s">
        <v>7086</v>
      </c>
      <c r="E853" s="139" t="b">
        <v>0</v>
      </c>
    </row>
    <row r="854" spans="1:5" ht="15" x14ac:dyDescent="0.2">
      <c r="A854" s="138" t="s">
        <v>8999</v>
      </c>
      <c r="B854" s="138" t="s">
        <v>1986</v>
      </c>
      <c r="C854" s="138" t="s">
        <v>40</v>
      </c>
      <c r="D854" s="138" t="s">
        <v>7087</v>
      </c>
      <c r="E854" s="139" t="b">
        <v>0</v>
      </c>
    </row>
    <row r="855" spans="1:5" ht="15" x14ac:dyDescent="0.2">
      <c r="A855" s="138" t="s">
        <v>9000</v>
      </c>
      <c r="B855" s="138" t="s">
        <v>1986</v>
      </c>
      <c r="C855" s="138" t="s">
        <v>40</v>
      </c>
      <c r="D855" s="138" t="s">
        <v>7088</v>
      </c>
      <c r="E855" s="139" t="b">
        <v>0</v>
      </c>
    </row>
    <row r="856" spans="1:5" ht="15" x14ac:dyDescent="0.2">
      <c r="A856" s="138" t="s">
        <v>9001</v>
      </c>
      <c r="B856" s="138" t="s">
        <v>1986</v>
      </c>
      <c r="C856" s="138" t="s">
        <v>40</v>
      </c>
      <c r="D856" s="138" t="s">
        <v>7089</v>
      </c>
      <c r="E856" s="139" t="b">
        <v>0</v>
      </c>
    </row>
    <row r="857" spans="1:5" ht="15" x14ac:dyDescent="0.2">
      <c r="A857" s="138" t="s">
        <v>9002</v>
      </c>
      <c r="B857" s="138" t="s">
        <v>1986</v>
      </c>
      <c r="C857" s="138" t="s">
        <v>40</v>
      </c>
      <c r="D857" s="138" t="s">
        <v>7090</v>
      </c>
      <c r="E857" s="139" t="b">
        <v>0</v>
      </c>
    </row>
    <row r="858" spans="1:5" ht="15" x14ac:dyDescent="0.2">
      <c r="A858" s="74" t="s">
        <v>1644</v>
      </c>
      <c r="B858" s="74" t="s">
        <v>433</v>
      </c>
      <c r="C858" s="74" t="s">
        <v>40</v>
      </c>
      <c r="D858" s="74" t="s">
        <v>19</v>
      </c>
    </row>
    <row r="859" spans="1:5" ht="15" x14ac:dyDescent="0.2">
      <c r="A859" s="74" t="s">
        <v>8225</v>
      </c>
      <c r="B859" s="74" t="s">
        <v>433</v>
      </c>
      <c r="C859" s="74" t="s">
        <v>40</v>
      </c>
      <c r="D859" s="74" t="s">
        <v>8226</v>
      </c>
    </row>
    <row r="860" spans="1:5" ht="15" x14ac:dyDescent="0.2">
      <c r="A860" s="74" t="s">
        <v>1645</v>
      </c>
      <c r="B860" s="74" t="s">
        <v>433</v>
      </c>
      <c r="C860" s="74" t="s">
        <v>59</v>
      </c>
      <c r="D860" s="74" t="s">
        <v>1646</v>
      </c>
    </row>
    <row r="861" spans="1:5" ht="15" x14ac:dyDescent="0.2">
      <c r="A861" s="74" t="s">
        <v>1647</v>
      </c>
      <c r="B861" s="74" t="s">
        <v>1648</v>
      </c>
      <c r="C861" s="74" t="s">
        <v>59</v>
      </c>
      <c r="D861" s="74" t="s">
        <v>1649</v>
      </c>
    </row>
    <row r="862" spans="1:5" ht="15" x14ac:dyDescent="0.2">
      <c r="A862" s="74" t="s">
        <v>1650</v>
      </c>
      <c r="B862" s="74" t="s">
        <v>1648</v>
      </c>
      <c r="C862" s="74" t="s">
        <v>59</v>
      </c>
      <c r="D862" s="74" t="s">
        <v>1651</v>
      </c>
    </row>
    <row r="863" spans="1:5" ht="15" x14ac:dyDescent="0.2">
      <c r="A863" s="74" t="s">
        <v>1652</v>
      </c>
      <c r="B863" s="74" t="s">
        <v>1653</v>
      </c>
      <c r="C863" s="74" t="s">
        <v>59</v>
      </c>
      <c r="D863" s="74" t="s">
        <v>1651</v>
      </c>
    </row>
    <row r="864" spans="1:5" ht="15" x14ac:dyDescent="0.2">
      <c r="A864" s="74" t="s">
        <v>1654</v>
      </c>
      <c r="B864" s="74" t="s">
        <v>1648</v>
      </c>
      <c r="C864" s="74" t="s">
        <v>59</v>
      </c>
      <c r="D864" s="74" t="s">
        <v>1655</v>
      </c>
    </row>
    <row r="865" spans="1:4" ht="15" x14ac:dyDescent="0.2">
      <c r="A865" s="74" t="s">
        <v>1656</v>
      </c>
      <c r="B865" s="74" t="s">
        <v>1648</v>
      </c>
      <c r="C865" s="74" t="s">
        <v>59</v>
      </c>
      <c r="D865" s="74" t="s">
        <v>1657</v>
      </c>
    </row>
    <row r="866" spans="1:4" ht="15" x14ac:dyDescent="0.2">
      <c r="A866" s="74" t="s">
        <v>1658</v>
      </c>
      <c r="B866" s="74" t="s">
        <v>1648</v>
      </c>
      <c r="C866" s="74" t="s">
        <v>59</v>
      </c>
      <c r="D866" s="74" t="s">
        <v>1659</v>
      </c>
    </row>
    <row r="867" spans="1:4" ht="15" x14ac:dyDescent="0.2">
      <c r="A867" s="74" t="s">
        <v>1660</v>
      </c>
      <c r="B867" s="74" t="s">
        <v>1653</v>
      </c>
      <c r="C867" s="74" t="s">
        <v>59</v>
      </c>
      <c r="D867" s="74" t="s">
        <v>1659</v>
      </c>
    </row>
    <row r="868" spans="1:4" ht="15" x14ac:dyDescent="0.2">
      <c r="A868" s="74" t="s">
        <v>1661</v>
      </c>
      <c r="B868" s="74" t="s">
        <v>1648</v>
      </c>
      <c r="C868" s="74" t="s">
        <v>59</v>
      </c>
      <c r="D868" s="74" t="s">
        <v>1662</v>
      </c>
    </row>
    <row r="869" spans="1:4" ht="15" x14ac:dyDescent="0.2">
      <c r="A869" s="74" t="s">
        <v>1663</v>
      </c>
      <c r="B869" s="74" t="s">
        <v>1648</v>
      </c>
      <c r="C869" s="74" t="s">
        <v>59</v>
      </c>
      <c r="D869" s="74" t="s">
        <v>1664</v>
      </c>
    </row>
    <row r="870" spans="1:4" ht="15" x14ac:dyDescent="0.2">
      <c r="A870" s="74" t="s">
        <v>277</v>
      </c>
      <c r="B870" s="74" t="s">
        <v>1648</v>
      </c>
      <c r="C870" s="74" t="s">
        <v>59</v>
      </c>
      <c r="D870" s="74" t="s">
        <v>1665</v>
      </c>
    </row>
    <row r="871" spans="1:4" ht="15" x14ac:dyDescent="0.2">
      <c r="A871" s="74" t="s">
        <v>1666</v>
      </c>
      <c r="B871" s="74" t="s">
        <v>1653</v>
      </c>
      <c r="C871" s="74" t="s">
        <v>59</v>
      </c>
      <c r="D871" s="74" t="s">
        <v>1665</v>
      </c>
    </row>
    <row r="872" spans="1:4" ht="15" x14ac:dyDescent="0.2">
      <c r="A872" s="74" t="s">
        <v>1667</v>
      </c>
      <c r="B872" s="74" t="s">
        <v>1648</v>
      </c>
      <c r="C872" s="74" t="s">
        <v>59</v>
      </c>
      <c r="D872" s="74" t="s">
        <v>1668</v>
      </c>
    </row>
    <row r="873" spans="1:4" ht="15" x14ac:dyDescent="0.2">
      <c r="A873" s="74" t="s">
        <v>1669</v>
      </c>
      <c r="B873" s="74" t="s">
        <v>1648</v>
      </c>
      <c r="C873" s="74" t="s">
        <v>59</v>
      </c>
      <c r="D873" s="74" t="s">
        <v>1670</v>
      </c>
    </row>
    <row r="874" spans="1:4" ht="15" x14ac:dyDescent="0.2">
      <c r="A874" s="74" t="s">
        <v>1671</v>
      </c>
      <c r="B874" s="74" t="s">
        <v>1653</v>
      </c>
      <c r="C874" s="74" t="s">
        <v>59</v>
      </c>
      <c r="D874" s="74" t="s">
        <v>1670</v>
      </c>
    </row>
    <row r="875" spans="1:4" ht="15" x14ac:dyDescent="0.2">
      <c r="A875" s="74" t="s">
        <v>105</v>
      </c>
      <c r="B875" s="74" t="s">
        <v>1648</v>
      </c>
      <c r="C875" s="74" t="s">
        <v>59</v>
      </c>
      <c r="D875" s="74" t="s">
        <v>1672</v>
      </c>
    </row>
    <row r="876" spans="1:4" ht="15" x14ac:dyDescent="0.2">
      <c r="A876" s="74" t="s">
        <v>1673</v>
      </c>
      <c r="B876" s="74" t="s">
        <v>1653</v>
      </c>
      <c r="C876" s="74" t="s">
        <v>59</v>
      </c>
      <c r="D876" s="74" t="s">
        <v>1672</v>
      </c>
    </row>
    <row r="877" spans="1:4" ht="15" x14ac:dyDescent="0.2">
      <c r="A877" s="74" t="s">
        <v>280</v>
      </c>
      <c r="B877" s="74" t="s">
        <v>1648</v>
      </c>
      <c r="C877" s="74" t="s">
        <v>59</v>
      </c>
      <c r="D877" s="74" t="s">
        <v>1674</v>
      </c>
    </row>
    <row r="878" spans="1:4" ht="15" x14ac:dyDescent="0.2">
      <c r="A878" s="74" t="s">
        <v>106</v>
      </c>
      <c r="B878" s="74" t="s">
        <v>1648</v>
      </c>
      <c r="C878" s="74" t="s">
        <v>59</v>
      </c>
      <c r="D878" s="74" t="s">
        <v>1675</v>
      </c>
    </row>
    <row r="879" spans="1:4" ht="15" x14ac:dyDescent="0.2">
      <c r="A879" s="74" t="s">
        <v>1676</v>
      </c>
      <c r="B879" s="74" t="s">
        <v>1653</v>
      </c>
      <c r="C879" s="74" t="s">
        <v>59</v>
      </c>
      <c r="D879" s="74" t="s">
        <v>1675</v>
      </c>
    </row>
    <row r="880" spans="1:4" ht="15" x14ac:dyDescent="0.2">
      <c r="A880" s="74" t="s">
        <v>107</v>
      </c>
      <c r="B880" s="74" t="s">
        <v>1648</v>
      </c>
      <c r="C880" s="74" t="s">
        <v>59</v>
      </c>
      <c r="D880" s="74" t="s">
        <v>1677</v>
      </c>
    </row>
    <row r="881" spans="1:4" ht="15" x14ac:dyDescent="0.2">
      <c r="A881" s="74" t="s">
        <v>1678</v>
      </c>
      <c r="B881" s="74" t="s">
        <v>1653</v>
      </c>
      <c r="C881" s="74" t="s">
        <v>59</v>
      </c>
      <c r="D881" s="74" t="s">
        <v>1677</v>
      </c>
    </row>
    <row r="882" spans="1:4" ht="15" x14ac:dyDescent="0.2">
      <c r="A882" s="74" t="s">
        <v>108</v>
      </c>
      <c r="B882" s="74" t="s">
        <v>1648</v>
      </c>
      <c r="C882" s="74" t="s">
        <v>59</v>
      </c>
      <c r="D882" s="74" t="s">
        <v>1679</v>
      </c>
    </row>
    <row r="883" spans="1:4" ht="15" x14ac:dyDescent="0.2">
      <c r="A883" s="74" t="s">
        <v>282</v>
      </c>
      <c r="B883" s="74" t="s">
        <v>1648</v>
      </c>
      <c r="C883" s="74" t="s">
        <v>59</v>
      </c>
      <c r="D883" s="74" t="s">
        <v>1680</v>
      </c>
    </row>
    <row r="884" spans="1:4" ht="15" x14ac:dyDescent="0.2">
      <c r="A884" s="74" t="s">
        <v>1681</v>
      </c>
      <c r="B884" s="74" t="s">
        <v>1653</v>
      </c>
      <c r="C884" s="74" t="s">
        <v>59</v>
      </c>
      <c r="D884" s="74" t="s">
        <v>1680</v>
      </c>
    </row>
    <row r="885" spans="1:4" ht="15" x14ac:dyDescent="0.2">
      <c r="A885" s="74" t="s">
        <v>283</v>
      </c>
      <c r="B885" s="74" t="s">
        <v>1648</v>
      </c>
      <c r="C885" s="74" t="s">
        <v>59</v>
      </c>
      <c r="D885" s="74" t="s">
        <v>1682</v>
      </c>
    </row>
    <row r="886" spans="1:4" ht="15" x14ac:dyDescent="0.2">
      <c r="A886" s="74" t="s">
        <v>1683</v>
      </c>
      <c r="B886" s="74" t="s">
        <v>1653</v>
      </c>
      <c r="C886" s="74" t="s">
        <v>59</v>
      </c>
      <c r="D886" s="74" t="s">
        <v>1682</v>
      </c>
    </row>
    <row r="887" spans="1:4" ht="15" x14ac:dyDescent="0.2">
      <c r="A887" s="74" t="s">
        <v>109</v>
      </c>
      <c r="B887" s="74" t="s">
        <v>1648</v>
      </c>
      <c r="C887" s="74" t="s">
        <v>59</v>
      </c>
      <c r="D887" s="74" t="s">
        <v>1684</v>
      </c>
    </row>
    <row r="888" spans="1:4" ht="15" x14ac:dyDescent="0.2">
      <c r="A888" s="74" t="s">
        <v>285</v>
      </c>
      <c r="B888" s="74" t="s">
        <v>1648</v>
      </c>
      <c r="C888" s="74" t="s">
        <v>59</v>
      </c>
      <c r="D888" s="74" t="s">
        <v>1685</v>
      </c>
    </row>
    <row r="889" spans="1:4" ht="15" x14ac:dyDescent="0.2">
      <c r="A889" s="74" t="s">
        <v>1686</v>
      </c>
      <c r="B889" s="74" t="s">
        <v>1653</v>
      </c>
      <c r="C889" s="74" t="s">
        <v>59</v>
      </c>
      <c r="D889" s="74" t="s">
        <v>1685</v>
      </c>
    </row>
    <row r="890" spans="1:4" ht="15" x14ac:dyDescent="0.2">
      <c r="A890" s="74" t="s">
        <v>110</v>
      </c>
      <c r="B890" s="74" t="s">
        <v>1648</v>
      </c>
      <c r="C890" s="74" t="s">
        <v>59</v>
      </c>
      <c r="D890" s="74" t="s">
        <v>1687</v>
      </c>
    </row>
    <row r="891" spans="1:4" ht="15" x14ac:dyDescent="0.2">
      <c r="A891" s="74" t="s">
        <v>1688</v>
      </c>
      <c r="B891" s="74" t="s">
        <v>1653</v>
      </c>
      <c r="C891" s="74" t="s">
        <v>59</v>
      </c>
      <c r="D891" s="74" t="s">
        <v>1687</v>
      </c>
    </row>
    <row r="892" spans="1:4" ht="15" x14ac:dyDescent="0.2">
      <c r="A892" s="74" t="s">
        <v>111</v>
      </c>
      <c r="B892" s="74" t="s">
        <v>1648</v>
      </c>
      <c r="C892" s="74" t="s">
        <v>59</v>
      </c>
      <c r="D892" s="74" t="s">
        <v>1689</v>
      </c>
    </row>
    <row r="893" spans="1:4" ht="15" x14ac:dyDescent="0.2">
      <c r="A893" s="74" t="s">
        <v>112</v>
      </c>
      <c r="B893" s="74" t="s">
        <v>1648</v>
      </c>
      <c r="C893" s="74" t="s">
        <v>59</v>
      </c>
      <c r="D893" s="74" t="s">
        <v>1690</v>
      </c>
    </row>
    <row r="894" spans="1:4" ht="15" x14ac:dyDescent="0.2">
      <c r="A894" s="74" t="s">
        <v>1691</v>
      </c>
      <c r="B894" s="74" t="s">
        <v>1653</v>
      </c>
      <c r="C894" s="74" t="s">
        <v>59</v>
      </c>
      <c r="D894" s="74" t="s">
        <v>1690</v>
      </c>
    </row>
    <row r="895" spans="1:4" ht="15" x14ac:dyDescent="0.2">
      <c r="A895" s="74" t="s">
        <v>113</v>
      </c>
      <c r="B895" s="74" t="s">
        <v>1648</v>
      </c>
      <c r="C895" s="74" t="s">
        <v>59</v>
      </c>
      <c r="D895" s="74" t="s">
        <v>1692</v>
      </c>
    </row>
    <row r="896" spans="1:4" ht="15" x14ac:dyDescent="0.2">
      <c r="A896" s="74" t="s">
        <v>1693</v>
      </c>
      <c r="B896" s="74" t="s">
        <v>1653</v>
      </c>
      <c r="C896" s="74" t="s">
        <v>59</v>
      </c>
      <c r="D896" s="74" t="s">
        <v>1692</v>
      </c>
    </row>
    <row r="897" spans="1:4" ht="15" x14ac:dyDescent="0.2">
      <c r="A897" s="74" t="s">
        <v>114</v>
      </c>
      <c r="B897" s="74" t="s">
        <v>1648</v>
      </c>
      <c r="C897" s="74" t="s">
        <v>59</v>
      </c>
      <c r="D897" s="74" t="s">
        <v>1694</v>
      </c>
    </row>
    <row r="898" spans="1:4" ht="15" x14ac:dyDescent="0.2">
      <c r="A898" s="74" t="s">
        <v>115</v>
      </c>
      <c r="B898" s="74" t="s">
        <v>1648</v>
      </c>
      <c r="C898" s="74" t="s">
        <v>59</v>
      </c>
      <c r="D898" s="74" t="s">
        <v>1695</v>
      </c>
    </row>
    <row r="899" spans="1:4" ht="15" x14ac:dyDescent="0.2">
      <c r="A899" s="74" t="s">
        <v>1696</v>
      </c>
      <c r="B899" s="74" t="s">
        <v>1653</v>
      </c>
      <c r="C899" s="74" t="s">
        <v>59</v>
      </c>
      <c r="D899" s="74" t="s">
        <v>1695</v>
      </c>
    </row>
    <row r="900" spans="1:4" ht="15" x14ac:dyDescent="0.2">
      <c r="A900" s="74" t="s">
        <v>288</v>
      </c>
      <c r="B900" s="74" t="s">
        <v>1648</v>
      </c>
      <c r="C900" s="74" t="s">
        <v>59</v>
      </c>
      <c r="D900" s="74" t="s">
        <v>1697</v>
      </c>
    </row>
    <row r="901" spans="1:4" ht="15" x14ac:dyDescent="0.2">
      <c r="A901" s="74" t="s">
        <v>1698</v>
      </c>
      <c r="B901" s="74" t="s">
        <v>1653</v>
      </c>
      <c r="C901" s="74" t="s">
        <v>59</v>
      </c>
      <c r="D901" s="74" t="s">
        <v>1697</v>
      </c>
    </row>
    <row r="902" spans="1:4" ht="15" x14ac:dyDescent="0.2">
      <c r="A902" s="74" t="s">
        <v>289</v>
      </c>
      <c r="B902" s="74" t="s">
        <v>1648</v>
      </c>
      <c r="C902" s="74" t="s">
        <v>59</v>
      </c>
      <c r="D902" s="74" t="s">
        <v>1699</v>
      </c>
    </row>
    <row r="903" spans="1:4" ht="15" x14ac:dyDescent="0.2">
      <c r="A903" s="74" t="s">
        <v>290</v>
      </c>
      <c r="B903" s="74" t="s">
        <v>1648</v>
      </c>
      <c r="C903" s="74" t="s">
        <v>59</v>
      </c>
      <c r="D903" s="74" t="s">
        <v>1700</v>
      </c>
    </row>
    <row r="904" spans="1:4" ht="15" x14ac:dyDescent="0.2">
      <c r="A904" s="74" t="s">
        <v>1701</v>
      </c>
      <c r="B904" s="74" t="s">
        <v>1653</v>
      </c>
      <c r="C904" s="74" t="s">
        <v>59</v>
      </c>
      <c r="D904" s="74" t="s">
        <v>1700</v>
      </c>
    </row>
    <row r="905" spans="1:4" ht="15" x14ac:dyDescent="0.2">
      <c r="A905" s="74" t="s">
        <v>291</v>
      </c>
      <c r="B905" s="74" t="s">
        <v>1648</v>
      </c>
      <c r="C905" s="74" t="s">
        <v>59</v>
      </c>
      <c r="D905" s="74" t="s">
        <v>1702</v>
      </c>
    </row>
    <row r="906" spans="1:4" ht="15" x14ac:dyDescent="0.2">
      <c r="A906" s="74" t="s">
        <v>1703</v>
      </c>
      <c r="B906" s="74" t="s">
        <v>1653</v>
      </c>
      <c r="C906" s="74" t="s">
        <v>59</v>
      </c>
      <c r="D906" s="74" t="s">
        <v>1702</v>
      </c>
    </row>
    <row r="907" spans="1:4" ht="15" x14ac:dyDescent="0.2">
      <c r="A907" s="74" t="s">
        <v>116</v>
      </c>
      <c r="B907" s="74" t="s">
        <v>1648</v>
      </c>
      <c r="C907" s="74" t="s">
        <v>59</v>
      </c>
      <c r="D907" s="74" t="s">
        <v>1704</v>
      </c>
    </row>
    <row r="908" spans="1:4" ht="15" x14ac:dyDescent="0.2">
      <c r="A908" s="74" t="s">
        <v>293</v>
      </c>
      <c r="B908" s="74" t="s">
        <v>1648</v>
      </c>
      <c r="C908" s="74" t="s">
        <v>59</v>
      </c>
      <c r="D908" s="74" t="s">
        <v>1705</v>
      </c>
    </row>
    <row r="909" spans="1:4" ht="15" x14ac:dyDescent="0.2">
      <c r="A909" s="74" t="s">
        <v>1706</v>
      </c>
      <c r="B909" s="74" t="s">
        <v>1653</v>
      </c>
      <c r="C909" s="74" t="s">
        <v>59</v>
      </c>
      <c r="D909" s="74" t="s">
        <v>1704</v>
      </c>
    </row>
    <row r="910" spans="1:4" ht="15" x14ac:dyDescent="0.2">
      <c r="A910" s="74" t="s">
        <v>1707</v>
      </c>
      <c r="B910" s="74" t="s">
        <v>1648</v>
      </c>
      <c r="C910" s="74" t="s">
        <v>59</v>
      </c>
      <c r="D910" s="74" t="s">
        <v>1708</v>
      </c>
    </row>
    <row r="911" spans="1:4" ht="15" x14ac:dyDescent="0.2">
      <c r="A911" s="74" t="s">
        <v>1709</v>
      </c>
      <c r="B911" s="74" t="s">
        <v>1653</v>
      </c>
      <c r="C911" s="74" t="s">
        <v>59</v>
      </c>
      <c r="D911" s="74" t="s">
        <v>1708</v>
      </c>
    </row>
    <row r="912" spans="1:4" ht="15" x14ac:dyDescent="0.2">
      <c r="A912" s="74" t="s">
        <v>1710</v>
      </c>
      <c r="B912" s="74" t="s">
        <v>1648</v>
      </c>
      <c r="C912" s="74" t="s">
        <v>59</v>
      </c>
      <c r="D912" s="74" t="s">
        <v>1711</v>
      </c>
    </row>
    <row r="913" spans="1:4" ht="15" x14ac:dyDescent="0.2">
      <c r="A913" s="74" t="s">
        <v>1712</v>
      </c>
      <c r="B913" s="74" t="s">
        <v>1648</v>
      </c>
      <c r="C913" s="74" t="s">
        <v>59</v>
      </c>
      <c r="D913" s="74" t="s">
        <v>1713</v>
      </c>
    </row>
    <row r="914" spans="1:4" ht="15" x14ac:dyDescent="0.2">
      <c r="A914" s="74" t="s">
        <v>8722</v>
      </c>
      <c r="B914" s="74" t="s">
        <v>1653</v>
      </c>
      <c r="C914" s="74" t="s">
        <v>59</v>
      </c>
      <c r="D914" s="74" t="s">
        <v>1713</v>
      </c>
    </row>
    <row r="915" spans="1:4" ht="15" x14ac:dyDescent="0.2">
      <c r="A915" s="74" t="s">
        <v>294</v>
      </c>
      <c r="B915" s="74" t="s">
        <v>1648</v>
      </c>
      <c r="C915" s="74" t="s">
        <v>59</v>
      </c>
      <c r="D915" s="74" t="s">
        <v>1714</v>
      </c>
    </row>
    <row r="916" spans="1:4" ht="15" x14ac:dyDescent="0.2">
      <c r="A916" s="74" t="s">
        <v>1715</v>
      </c>
      <c r="B916" s="74" t="s">
        <v>1653</v>
      </c>
      <c r="C916" s="74" t="s">
        <v>59</v>
      </c>
      <c r="D916" s="74" t="s">
        <v>1714</v>
      </c>
    </row>
    <row r="917" spans="1:4" ht="15" x14ac:dyDescent="0.2">
      <c r="A917" s="74" t="s">
        <v>295</v>
      </c>
      <c r="B917" s="74" t="s">
        <v>1648</v>
      </c>
      <c r="C917" s="74" t="s">
        <v>59</v>
      </c>
      <c r="D917" s="74" t="s">
        <v>1716</v>
      </c>
    </row>
    <row r="918" spans="1:4" ht="15" x14ac:dyDescent="0.2">
      <c r="A918" s="74" t="s">
        <v>296</v>
      </c>
      <c r="B918" s="74" t="s">
        <v>1648</v>
      </c>
      <c r="C918" s="74" t="s">
        <v>59</v>
      </c>
      <c r="D918" s="74" t="s">
        <v>1717</v>
      </c>
    </row>
    <row r="919" spans="1:4" ht="15" x14ac:dyDescent="0.2">
      <c r="A919" s="74" t="s">
        <v>1718</v>
      </c>
      <c r="B919" s="74" t="s">
        <v>1653</v>
      </c>
      <c r="C919" s="74" t="s">
        <v>59</v>
      </c>
      <c r="D919" s="74" t="s">
        <v>1717</v>
      </c>
    </row>
    <row r="920" spans="1:4" ht="15" x14ac:dyDescent="0.2">
      <c r="A920" s="74" t="s">
        <v>1719</v>
      </c>
      <c r="B920" s="74" t="s">
        <v>1648</v>
      </c>
      <c r="C920" s="74" t="s">
        <v>59</v>
      </c>
      <c r="D920" s="74" t="s">
        <v>1720</v>
      </c>
    </row>
    <row r="921" spans="1:4" ht="15" x14ac:dyDescent="0.2">
      <c r="A921" s="74" t="s">
        <v>1721</v>
      </c>
      <c r="B921" s="74" t="s">
        <v>1653</v>
      </c>
      <c r="C921" s="74" t="s">
        <v>59</v>
      </c>
      <c r="D921" s="74" t="s">
        <v>1720</v>
      </c>
    </row>
    <row r="922" spans="1:4" ht="15" x14ac:dyDescent="0.2">
      <c r="A922" s="74" t="s">
        <v>1722</v>
      </c>
      <c r="B922" s="74" t="s">
        <v>1648</v>
      </c>
      <c r="C922" s="74" t="s">
        <v>59</v>
      </c>
      <c r="D922" s="74" t="s">
        <v>1723</v>
      </c>
    </row>
    <row r="923" spans="1:4" ht="15" x14ac:dyDescent="0.2">
      <c r="A923" s="74" t="s">
        <v>1724</v>
      </c>
      <c r="B923" s="74" t="s">
        <v>1648</v>
      </c>
      <c r="C923" s="74" t="s">
        <v>59</v>
      </c>
      <c r="D923" s="74" t="s">
        <v>1725</v>
      </c>
    </row>
    <row r="924" spans="1:4" ht="15" x14ac:dyDescent="0.2">
      <c r="A924" s="74" t="s">
        <v>1726</v>
      </c>
      <c r="B924" s="74" t="s">
        <v>1648</v>
      </c>
      <c r="C924" s="74" t="s">
        <v>59</v>
      </c>
      <c r="D924" s="74" t="s">
        <v>1727</v>
      </c>
    </row>
    <row r="925" spans="1:4" ht="15" x14ac:dyDescent="0.2">
      <c r="A925" s="74" t="s">
        <v>1728</v>
      </c>
      <c r="B925" s="74" t="s">
        <v>1653</v>
      </c>
      <c r="C925" s="74" t="s">
        <v>59</v>
      </c>
      <c r="D925" s="74" t="s">
        <v>1727</v>
      </c>
    </row>
    <row r="926" spans="1:4" ht="15" x14ac:dyDescent="0.2">
      <c r="A926" s="74" t="s">
        <v>1729</v>
      </c>
      <c r="B926" s="74" t="s">
        <v>1648</v>
      </c>
      <c r="C926" s="74" t="s">
        <v>59</v>
      </c>
      <c r="D926" s="74" t="s">
        <v>1730</v>
      </c>
    </row>
    <row r="927" spans="1:4" ht="15" x14ac:dyDescent="0.2">
      <c r="A927" s="74" t="s">
        <v>1731</v>
      </c>
      <c r="B927" s="74" t="s">
        <v>1648</v>
      </c>
      <c r="C927" s="74" t="s">
        <v>59</v>
      </c>
      <c r="D927" s="74" t="s">
        <v>1732</v>
      </c>
    </row>
    <row r="928" spans="1:4" ht="15" x14ac:dyDescent="0.2">
      <c r="A928" s="74" t="s">
        <v>1733</v>
      </c>
      <c r="B928" s="74" t="s">
        <v>1648</v>
      </c>
      <c r="C928" s="74" t="s">
        <v>59</v>
      </c>
      <c r="D928" s="74" t="s">
        <v>1734</v>
      </c>
    </row>
    <row r="929" spans="1:4" ht="15" x14ac:dyDescent="0.2">
      <c r="A929" s="74" t="s">
        <v>1735</v>
      </c>
      <c r="B929" s="74" t="s">
        <v>1653</v>
      </c>
      <c r="C929" s="74" t="s">
        <v>59</v>
      </c>
      <c r="D929" s="74" t="s">
        <v>1734</v>
      </c>
    </row>
    <row r="930" spans="1:4" ht="15" x14ac:dyDescent="0.2">
      <c r="A930" s="74" t="s">
        <v>1736</v>
      </c>
      <c r="B930" s="74" t="s">
        <v>1648</v>
      </c>
      <c r="C930" s="74" t="s">
        <v>59</v>
      </c>
      <c r="D930" s="74" t="s">
        <v>1737</v>
      </c>
    </row>
    <row r="931" spans="1:4" ht="15" x14ac:dyDescent="0.2">
      <c r="A931" s="74" t="s">
        <v>1738</v>
      </c>
      <c r="B931" s="74" t="s">
        <v>1648</v>
      </c>
      <c r="C931" s="74" t="s">
        <v>59</v>
      </c>
      <c r="D931" s="74" t="s">
        <v>1739</v>
      </c>
    </row>
    <row r="932" spans="1:4" ht="15" x14ac:dyDescent="0.2">
      <c r="A932" s="74" t="s">
        <v>7494</v>
      </c>
      <c r="B932" s="74" t="s">
        <v>1653</v>
      </c>
      <c r="C932" s="74" t="s">
        <v>59</v>
      </c>
      <c r="D932" s="74" t="s">
        <v>1746</v>
      </c>
    </row>
    <row r="933" spans="1:4" ht="15" x14ac:dyDescent="0.2">
      <c r="A933" s="74" t="s">
        <v>1740</v>
      </c>
      <c r="B933" s="74" t="s">
        <v>1648</v>
      </c>
      <c r="C933" s="74" t="s">
        <v>59</v>
      </c>
      <c r="D933" s="74" t="s">
        <v>1741</v>
      </c>
    </row>
    <row r="934" spans="1:4" ht="15" x14ac:dyDescent="0.2">
      <c r="A934" s="74" t="s">
        <v>1742</v>
      </c>
      <c r="B934" s="74" t="s">
        <v>1653</v>
      </c>
      <c r="C934" s="74" t="s">
        <v>59</v>
      </c>
      <c r="D934" s="74" t="s">
        <v>1741</v>
      </c>
    </row>
    <row r="935" spans="1:4" ht="15" x14ac:dyDescent="0.2">
      <c r="A935" s="74" t="s">
        <v>1743</v>
      </c>
      <c r="B935" s="74" t="s">
        <v>1648</v>
      </c>
      <c r="C935" s="74" t="s">
        <v>59</v>
      </c>
      <c r="D935" s="74" t="s">
        <v>1744</v>
      </c>
    </row>
    <row r="936" spans="1:4" ht="15" x14ac:dyDescent="0.2">
      <c r="A936" s="74" t="s">
        <v>1745</v>
      </c>
      <c r="B936" s="74" t="s">
        <v>1648</v>
      </c>
      <c r="C936" s="74" t="s">
        <v>59</v>
      </c>
      <c r="D936" s="74" t="s">
        <v>1746</v>
      </c>
    </row>
    <row r="937" spans="1:4" ht="15" x14ac:dyDescent="0.2">
      <c r="A937" s="74" t="s">
        <v>1747</v>
      </c>
      <c r="B937" s="74" t="s">
        <v>1653</v>
      </c>
      <c r="C937" s="74" t="s">
        <v>59</v>
      </c>
      <c r="D937" s="74" t="s">
        <v>1674</v>
      </c>
    </row>
    <row r="938" spans="1:4" ht="15" x14ac:dyDescent="0.2">
      <c r="A938" s="74" t="s">
        <v>1748</v>
      </c>
      <c r="B938" s="74" t="s">
        <v>1648</v>
      </c>
      <c r="C938" s="74" t="s">
        <v>59</v>
      </c>
      <c r="D938" s="74" t="s">
        <v>1749</v>
      </c>
    </row>
    <row r="939" spans="1:4" ht="15" x14ac:dyDescent="0.2">
      <c r="A939" s="74" t="s">
        <v>1750</v>
      </c>
      <c r="B939" s="74" t="s">
        <v>1653</v>
      </c>
      <c r="C939" s="74" t="s">
        <v>59</v>
      </c>
      <c r="D939" s="74" t="s">
        <v>1749</v>
      </c>
    </row>
    <row r="940" spans="1:4" ht="15" x14ac:dyDescent="0.2">
      <c r="A940" s="74" t="s">
        <v>1751</v>
      </c>
      <c r="B940" s="74" t="s">
        <v>1648</v>
      </c>
      <c r="C940" s="74" t="s">
        <v>59</v>
      </c>
      <c r="D940" s="74" t="s">
        <v>1752</v>
      </c>
    </row>
    <row r="941" spans="1:4" ht="15" x14ac:dyDescent="0.2">
      <c r="A941" s="74" t="s">
        <v>1753</v>
      </c>
      <c r="B941" s="74" t="s">
        <v>1648</v>
      </c>
      <c r="C941" s="74" t="s">
        <v>59</v>
      </c>
      <c r="D941" s="74" t="s">
        <v>1754</v>
      </c>
    </row>
    <row r="942" spans="1:4" ht="15" x14ac:dyDescent="0.2">
      <c r="A942" s="74" t="s">
        <v>1755</v>
      </c>
      <c r="B942" s="74" t="s">
        <v>1653</v>
      </c>
      <c r="C942" s="74" t="s">
        <v>59</v>
      </c>
      <c r="D942" s="74" t="s">
        <v>1679</v>
      </c>
    </row>
    <row r="943" spans="1:4" ht="15" x14ac:dyDescent="0.2">
      <c r="A943" s="74" t="s">
        <v>1756</v>
      </c>
      <c r="B943" s="74" t="s">
        <v>1648</v>
      </c>
      <c r="C943" s="74" t="s">
        <v>59</v>
      </c>
      <c r="D943" s="74" t="s">
        <v>1757</v>
      </c>
    </row>
    <row r="944" spans="1:4" ht="15" x14ac:dyDescent="0.2">
      <c r="A944" s="74" t="s">
        <v>1758</v>
      </c>
      <c r="B944" s="74" t="s">
        <v>433</v>
      </c>
      <c r="C944" s="74" t="s">
        <v>59</v>
      </c>
      <c r="D944" s="74" t="s">
        <v>1759</v>
      </c>
    </row>
    <row r="945" spans="1:4" ht="15" x14ac:dyDescent="0.2">
      <c r="A945" s="74" t="s">
        <v>1760</v>
      </c>
      <c r="B945" s="74" t="s">
        <v>1653</v>
      </c>
      <c r="C945" s="74" t="s">
        <v>59</v>
      </c>
      <c r="D945" s="74" t="s">
        <v>1705</v>
      </c>
    </row>
    <row r="946" spans="1:4" ht="15" x14ac:dyDescent="0.2">
      <c r="A946" s="74" t="s">
        <v>1761</v>
      </c>
      <c r="B946" s="74" t="s">
        <v>1653</v>
      </c>
      <c r="C946" s="74" t="s">
        <v>59</v>
      </c>
      <c r="D946" s="74" t="s">
        <v>1689</v>
      </c>
    </row>
    <row r="947" spans="1:4" ht="15" x14ac:dyDescent="0.2">
      <c r="A947" s="74" t="s">
        <v>1762</v>
      </c>
      <c r="B947" s="74" t="s">
        <v>1653</v>
      </c>
      <c r="C947" s="74" t="s">
        <v>59</v>
      </c>
      <c r="D947" s="74" t="s">
        <v>1694</v>
      </c>
    </row>
    <row r="948" spans="1:4" ht="15" x14ac:dyDescent="0.2">
      <c r="A948" s="74" t="s">
        <v>1763</v>
      </c>
      <c r="B948" s="74" t="s">
        <v>1653</v>
      </c>
      <c r="C948" s="74" t="s">
        <v>59</v>
      </c>
      <c r="D948" s="74" t="s">
        <v>1764</v>
      </c>
    </row>
    <row r="949" spans="1:4" ht="15" x14ac:dyDescent="0.2">
      <c r="A949" s="74" t="s">
        <v>1765</v>
      </c>
      <c r="B949" s="74" t="s">
        <v>1648</v>
      </c>
      <c r="C949" s="74" t="s">
        <v>59</v>
      </c>
      <c r="D949" s="74" t="s">
        <v>1766</v>
      </c>
    </row>
    <row r="950" spans="1:4" ht="15" x14ac:dyDescent="0.2">
      <c r="A950" s="74" t="s">
        <v>1767</v>
      </c>
      <c r="B950" s="74" t="s">
        <v>1653</v>
      </c>
      <c r="C950" s="74" t="s">
        <v>59</v>
      </c>
      <c r="D950" s="74" t="s">
        <v>1768</v>
      </c>
    </row>
    <row r="951" spans="1:4" ht="15" x14ac:dyDescent="0.2">
      <c r="A951" s="74" t="s">
        <v>1769</v>
      </c>
      <c r="B951" s="74" t="s">
        <v>1653</v>
      </c>
      <c r="C951" s="74" t="s">
        <v>59</v>
      </c>
      <c r="D951" s="74" t="s">
        <v>1770</v>
      </c>
    </row>
    <row r="952" spans="1:4" ht="15" x14ac:dyDescent="0.2">
      <c r="A952" s="74" t="s">
        <v>1771</v>
      </c>
      <c r="B952" s="74" t="s">
        <v>1653</v>
      </c>
      <c r="C952" s="74" t="s">
        <v>59</v>
      </c>
      <c r="D952" s="74" t="s">
        <v>1772</v>
      </c>
    </row>
    <row r="953" spans="1:4" ht="15" x14ac:dyDescent="0.2">
      <c r="A953" s="74" t="s">
        <v>1773</v>
      </c>
      <c r="B953" s="74" t="s">
        <v>1653</v>
      </c>
      <c r="C953" s="74" t="s">
        <v>59</v>
      </c>
      <c r="D953" s="74" t="s">
        <v>1757</v>
      </c>
    </row>
    <row r="954" spans="1:4" ht="15" x14ac:dyDescent="0.2">
      <c r="A954" s="74" t="s">
        <v>1774</v>
      </c>
      <c r="B954" s="74" t="s">
        <v>1648</v>
      </c>
      <c r="C954" s="74" t="s">
        <v>59</v>
      </c>
      <c r="D954" s="74" t="s">
        <v>1770</v>
      </c>
    </row>
    <row r="955" spans="1:4" ht="15" x14ac:dyDescent="0.2">
      <c r="A955" s="74" t="s">
        <v>1775</v>
      </c>
      <c r="B955" s="74" t="s">
        <v>1653</v>
      </c>
      <c r="C955" s="74" t="s">
        <v>59</v>
      </c>
      <c r="D955" s="74" t="s">
        <v>1684</v>
      </c>
    </row>
    <row r="956" spans="1:4" ht="15" x14ac:dyDescent="0.2">
      <c r="A956" s="74" t="s">
        <v>1776</v>
      </c>
      <c r="B956" s="74" t="s">
        <v>1648</v>
      </c>
      <c r="C956" s="74" t="s">
        <v>59</v>
      </c>
      <c r="D956" s="74" t="s">
        <v>7130</v>
      </c>
    </row>
    <row r="957" spans="1:4" ht="15" x14ac:dyDescent="0.2">
      <c r="A957" s="74" t="s">
        <v>1777</v>
      </c>
      <c r="B957" s="74" t="s">
        <v>1653</v>
      </c>
      <c r="C957" s="74" t="s">
        <v>59</v>
      </c>
      <c r="D957" s="74" t="s">
        <v>7130</v>
      </c>
    </row>
    <row r="958" spans="1:4" ht="15" x14ac:dyDescent="0.2">
      <c r="A958" s="74" t="s">
        <v>1778</v>
      </c>
      <c r="B958" s="74" t="s">
        <v>1648</v>
      </c>
      <c r="C958" s="74" t="s">
        <v>59</v>
      </c>
      <c r="D958" s="74" t="s">
        <v>7131</v>
      </c>
    </row>
    <row r="959" spans="1:4" ht="15" x14ac:dyDescent="0.2">
      <c r="A959" s="74" t="s">
        <v>1779</v>
      </c>
      <c r="B959" s="74" t="s">
        <v>1648</v>
      </c>
      <c r="C959" s="74" t="s">
        <v>59</v>
      </c>
      <c r="D959" s="74" t="s">
        <v>1780</v>
      </c>
    </row>
    <row r="960" spans="1:4" ht="15" x14ac:dyDescent="0.2">
      <c r="A960" s="74" t="s">
        <v>1781</v>
      </c>
      <c r="B960" s="74" t="s">
        <v>1648</v>
      </c>
      <c r="C960" s="74" t="s">
        <v>59</v>
      </c>
      <c r="D960" s="74" t="s">
        <v>7132</v>
      </c>
    </row>
    <row r="961" spans="1:4" ht="15" x14ac:dyDescent="0.2">
      <c r="A961" s="74" t="s">
        <v>357</v>
      </c>
      <c r="B961" s="74" t="s">
        <v>1648</v>
      </c>
      <c r="C961" s="74" t="s">
        <v>59</v>
      </c>
      <c r="D961" s="74" t="s">
        <v>1782</v>
      </c>
    </row>
    <row r="962" spans="1:4" ht="15" x14ac:dyDescent="0.2">
      <c r="A962" s="74" t="s">
        <v>362</v>
      </c>
      <c r="B962" s="74" t="s">
        <v>1648</v>
      </c>
      <c r="C962" s="74" t="s">
        <v>59</v>
      </c>
      <c r="D962" s="74" t="s">
        <v>1783</v>
      </c>
    </row>
    <row r="963" spans="1:4" ht="15" x14ac:dyDescent="0.2">
      <c r="A963" s="74" t="s">
        <v>1784</v>
      </c>
      <c r="B963" s="74" t="s">
        <v>1648</v>
      </c>
      <c r="C963" s="74" t="s">
        <v>59</v>
      </c>
      <c r="D963" s="74" t="s">
        <v>7133</v>
      </c>
    </row>
    <row r="964" spans="1:4" ht="15" x14ac:dyDescent="0.2">
      <c r="A964" s="74" t="s">
        <v>371</v>
      </c>
      <c r="B964" s="74" t="s">
        <v>1648</v>
      </c>
      <c r="C964" s="74" t="s">
        <v>59</v>
      </c>
      <c r="D964" s="74" t="s">
        <v>1785</v>
      </c>
    </row>
    <row r="965" spans="1:4" ht="15" x14ac:dyDescent="0.2">
      <c r="A965" s="74" t="s">
        <v>373</v>
      </c>
      <c r="B965" s="74" t="s">
        <v>1648</v>
      </c>
      <c r="C965" s="74" t="s">
        <v>59</v>
      </c>
      <c r="D965" s="74" t="s">
        <v>1786</v>
      </c>
    </row>
    <row r="966" spans="1:4" ht="15" x14ac:dyDescent="0.2">
      <c r="A966" s="74" t="s">
        <v>379</v>
      </c>
      <c r="B966" s="74" t="s">
        <v>1648</v>
      </c>
      <c r="C966" s="74" t="s">
        <v>59</v>
      </c>
      <c r="D966" s="74" t="s">
        <v>1787</v>
      </c>
    </row>
    <row r="967" spans="1:4" ht="15" x14ac:dyDescent="0.2">
      <c r="A967" s="74" t="s">
        <v>380</v>
      </c>
      <c r="B967" s="74" t="s">
        <v>1648</v>
      </c>
      <c r="C967" s="74" t="s">
        <v>59</v>
      </c>
      <c r="D967" s="74" t="s">
        <v>1788</v>
      </c>
    </row>
    <row r="968" spans="1:4" ht="15" x14ac:dyDescent="0.2">
      <c r="A968" s="74" t="s">
        <v>383</v>
      </c>
      <c r="B968" s="74" t="s">
        <v>1648</v>
      </c>
      <c r="C968" s="74" t="s">
        <v>59</v>
      </c>
      <c r="D968" s="74" t="s">
        <v>1789</v>
      </c>
    </row>
    <row r="969" spans="1:4" ht="15" x14ac:dyDescent="0.2">
      <c r="A969" s="74" t="s">
        <v>1790</v>
      </c>
      <c r="B969" s="74" t="s">
        <v>1648</v>
      </c>
      <c r="C969" s="74" t="s">
        <v>59</v>
      </c>
      <c r="D969" s="74" t="s">
        <v>1791</v>
      </c>
    </row>
    <row r="970" spans="1:4" ht="15" x14ac:dyDescent="0.2">
      <c r="A970" s="74" t="s">
        <v>386</v>
      </c>
      <c r="B970" s="74" t="s">
        <v>1648</v>
      </c>
      <c r="C970" s="74" t="s">
        <v>59</v>
      </c>
      <c r="D970" s="74" t="s">
        <v>1792</v>
      </c>
    </row>
    <row r="971" spans="1:4" ht="15" x14ac:dyDescent="0.2">
      <c r="A971" s="74" t="s">
        <v>1793</v>
      </c>
      <c r="B971" s="74" t="s">
        <v>1648</v>
      </c>
      <c r="C971" s="74" t="s">
        <v>59</v>
      </c>
      <c r="D971" s="74" t="s">
        <v>1794</v>
      </c>
    </row>
    <row r="972" spans="1:4" ht="15" x14ac:dyDescent="0.2">
      <c r="A972" s="74" t="s">
        <v>1795</v>
      </c>
      <c r="B972" s="74" t="s">
        <v>1648</v>
      </c>
      <c r="C972" s="74" t="s">
        <v>59</v>
      </c>
      <c r="D972" s="74" t="s">
        <v>1796</v>
      </c>
    </row>
    <row r="973" spans="1:4" ht="15" x14ac:dyDescent="0.2">
      <c r="A973" s="74" t="s">
        <v>1797</v>
      </c>
      <c r="B973" s="74" t="s">
        <v>1648</v>
      </c>
      <c r="C973" s="74" t="s">
        <v>59</v>
      </c>
      <c r="D973" s="74" t="s">
        <v>1798</v>
      </c>
    </row>
    <row r="974" spans="1:4" ht="15" x14ac:dyDescent="0.2">
      <c r="A974" s="74" t="s">
        <v>1799</v>
      </c>
      <c r="B974" s="74" t="s">
        <v>1648</v>
      </c>
      <c r="C974" s="74" t="s">
        <v>59</v>
      </c>
      <c r="D974" s="74" t="s">
        <v>1800</v>
      </c>
    </row>
    <row r="975" spans="1:4" ht="15" x14ac:dyDescent="0.2">
      <c r="A975" s="74" t="s">
        <v>1801</v>
      </c>
      <c r="B975" s="74" t="s">
        <v>1648</v>
      </c>
      <c r="C975" s="74" t="s">
        <v>59</v>
      </c>
      <c r="D975" s="74" t="s">
        <v>7019</v>
      </c>
    </row>
    <row r="976" spans="1:4" ht="15" x14ac:dyDescent="0.2">
      <c r="A976" s="74" t="s">
        <v>358</v>
      </c>
      <c r="B976" s="74" t="s">
        <v>1648</v>
      </c>
      <c r="C976" s="74" t="s">
        <v>59</v>
      </c>
      <c r="D976" s="74" t="s">
        <v>7020</v>
      </c>
    </row>
    <row r="977" spans="1:4" ht="15" x14ac:dyDescent="0.2">
      <c r="A977" s="74" t="s">
        <v>363</v>
      </c>
      <c r="B977" s="74" t="s">
        <v>1648</v>
      </c>
      <c r="C977" s="74" t="s">
        <v>59</v>
      </c>
      <c r="D977" s="74" t="s">
        <v>7021</v>
      </c>
    </row>
    <row r="978" spans="1:4" ht="15" x14ac:dyDescent="0.2">
      <c r="A978" s="74" t="s">
        <v>370</v>
      </c>
      <c r="B978" s="74" t="s">
        <v>1648</v>
      </c>
      <c r="C978" s="74" t="s">
        <v>59</v>
      </c>
      <c r="D978" s="74" t="s">
        <v>7022</v>
      </c>
    </row>
    <row r="979" spans="1:4" ht="15" x14ac:dyDescent="0.2">
      <c r="A979" s="74" t="s">
        <v>374</v>
      </c>
      <c r="B979" s="74" t="s">
        <v>1648</v>
      </c>
      <c r="C979" s="74" t="s">
        <v>59</v>
      </c>
      <c r="D979" s="74" t="s">
        <v>7023</v>
      </c>
    </row>
    <row r="980" spans="1:4" ht="15" x14ac:dyDescent="0.2">
      <c r="A980" s="74" t="s">
        <v>378</v>
      </c>
      <c r="B980" s="74" t="s">
        <v>1648</v>
      </c>
      <c r="C980" s="74" t="s">
        <v>59</v>
      </c>
      <c r="D980" s="74" t="s">
        <v>7024</v>
      </c>
    </row>
    <row r="981" spans="1:4" ht="15" x14ac:dyDescent="0.2">
      <c r="A981" s="74" t="s">
        <v>1802</v>
      </c>
      <c r="B981" s="74" t="s">
        <v>1653</v>
      </c>
      <c r="C981" s="74" t="s">
        <v>59</v>
      </c>
      <c r="D981" s="74" t="s">
        <v>7025</v>
      </c>
    </row>
    <row r="982" spans="1:4" ht="15" x14ac:dyDescent="0.2">
      <c r="A982" s="74" t="s">
        <v>381</v>
      </c>
      <c r="B982" s="74" t="s">
        <v>1648</v>
      </c>
      <c r="C982" s="74" t="s">
        <v>59</v>
      </c>
      <c r="D982" s="74" t="s">
        <v>7026</v>
      </c>
    </row>
    <row r="983" spans="1:4" ht="15" x14ac:dyDescent="0.2">
      <c r="A983" s="74" t="s">
        <v>384</v>
      </c>
      <c r="B983" s="74" t="s">
        <v>1648</v>
      </c>
      <c r="C983" s="74" t="s">
        <v>59</v>
      </c>
      <c r="D983" s="74" t="s">
        <v>7027</v>
      </c>
    </row>
    <row r="984" spans="1:4" ht="15" x14ac:dyDescent="0.2">
      <c r="A984" s="74" t="s">
        <v>1803</v>
      </c>
      <c r="B984" s="74" t="s">
        <v>1648</v>
      </c>
      <c r="C984" s="74" t="s">
        <v>59</v>
      </c>
      <c r="D984" s="74" t="s">
        <v>7028</v>
      </c>
    </row>
    <row r="985" spans="1:4" ht="15" x14ac:dyDescent="0.2">
      <c r="A985" s="74" t="s">
        <v>387</v>
      </c>
      <c r="B985" s="74" t="s">
        <v>1648</v>
      </c>
      <c r="C985" s="74" t="s">
        <v>59</v>
      </c>
      <c r="D985" s="74" t="s">
        <v>7029</v>
      </c>
    </row>
    <row r="986" spans="1:4" ht="15" x14ac:dyDescent="0.2">
      <c r="A986" s="74" t="s">
        <v>1804</v>
      </c>
      <c r="B986" s="74" t="s">
        <v>1648</v>
      </c>
      <c r="C986" s="74" t="s">
        <v>59</v>
      </c>
      <c r="D986" s="74" t="s">
        <v>1805</v>
      </c>
    </row>
    <row r="987" spans="1:4" ht="15" x14ac:dyDescent="0.2">
      <c r="A987" s="74" t="s">
        <v>1806</v>
      </c>
      <c r="B987" s="74" t="s">
        <v>1648</v>
      </c>
      <c r="C987" s="74" t="s">
        <v>59</v>
      </c>
      <c r="D987" s="74" t="s">
        <v>7030</v>
      </c>
    </row>
    <row r="988" spans="1:4" ht="15" x14ac:dyDescent="0.2">
      <c r="A988" s="74" t="s">
        <v>1807</v>
      </c>
      <c r="B988" s="74" t="s">
        <v>1648</v>
      </c>
      <c r="C988" s="74" t="s">
        <v>59</v>
      </c>
      <c r="D988" s="74" t="s">
        <v>1808</v>
      </c>
    </row>
    <row r="989" spans="1:4" ht="15" x14ac:dyDescent="0.2">
      <c r="A989" s="74" t="s">
        <v>1809</v>
      </c>
      <c r="B989" s="74" t="s">
        <v>1648</v>
      </c>
      <c r="C989" s="74" t="s">
        <v>59</v>
      </c>
      <c r="D989" s="74" t="s">
        <v>7031</v>
      </c>
    </row>
    <row r="990" spans="1:4" ht="15" x14ac:dyDescent="0.2">
      <c r="A990" s="74" t="s">
        <v>1810</v>
      </c>
      <c r="B990" s="74" t="s">
        <v>1648</v>
      </c>
      <c r="C990" s="74" t="s">
        <v>59</v>
      </c>
      <c r="D990" s="74" t="s">
        <v>7032</v>
      </c>
    </row>
    <row r="991" spans="1:4" ht="15" x14ac:dyDescent="0.2">
      <c r="A991" s="74" t="s">
        <v>7293</v>
      </c>
      <c r="B991" s="74" t="s">
        <v>1648</v>
      </c>
      <c r="C991" s="74" t="s">
        <v>59</v>
      </c>
      <c r="D991" s="74" t="s">
        <v>7294</v>
      </c>
    </row>
    <row r="992" spans="1:4" ht="15" x14ac:dyDescent="0.2">
      <c r="A992" s="74" t="s">
        <v>1811</v>
      </c>
      <c r="B992" s="74" t="s">
        <v>1648</v>
      </c>
      <c r="C992" s="74" t="s">
        <v>59</v>
      </c>
      <c r="D992" s="74" t="s">
        <v>7121</v>
      </c>
    </row>
    <row r="993" spans="1:4" ht="15" x14ac:dyDescent="0.2">
      <c r="A993" s="74" t="s">
        <v>278</v>
      </c>
      <c r="B993" s="74" t="s">
        <v>1648</v>
      </c>
      <c r="C993" s="74" t="s">
        <v>59</v>
      </c>
      <c r="D993" s="74" t="s">
        <v>7033</v>
      </c>
    </row>
    <row r="994" spans="1:4" ht="15" x14ac:dyDescent="0.2">
      <c r="A994" s="74" t="s">
        <v>1812</v>
      </c>
      <c r="B994" s="74" t="s">
        <v>1648</v>
      </c>
      <c r="C994" s="74" t="s">
        <v>59</v>
      </c>
      <c r="D994" s="74" t="s">
        <v>1813</v>
      </c>
    </row>
    <row r="995" spans="1:4" ht="15" x14ac:dyDescent="0.2">
      <c r="A995" s="74" t="s">
        <v>359</v>
      </c>
      <c r="B995" s="74" t="s">
        <v>1648</v>
      </c>
      <c r="C995" s="74" t="s">
        <v>59</v>
      </c>
      <c r="D995" s="74" t="s">
        <v>1814</v>
      </c>
    </row>
    <row r="996" spans="1:4" ht="15" x14ac:dyDescent="0.2">
      <c r="A996" s="74" t="s">
        <v>279</v>
      </c>
      <c r="B996" s="74" t="s">
        <v>1648</v>
      </c>
      <c r="C996" s="74" t="s">
        <v>59</v>
      </c>
      <c r="D996" s="74" t="s">
        <v>7034</v>
      </c>
    </row>
    <row r="997" spans="1:4" ht="15" x14ac:dyDescent="0.2">
      <c r="A997" s="74" t="s">
        <v>364</v>
      </c>
      <c r="B997" s="74" t="s">
        <v>1648</v>
      </c>
      <c r="C997" s="74" t="s">
        <v>59</v>
      </c>
      <c r="D997" s="74" t="s">
        <v>7122</v>
      </c>
    </row>
    <row r="998" spans="1:4" ht="15" x14ac:dyDescent="0.2">
      <c r="A998" s="74" t="s">
        <v>281</v>
      </c>
      <c r="B998" s="74" t="s">
        <v>1648</v>
      </c>
      <c r="C998" s="74" t="s">
        <v>59</v>
      </c>
      <c r="D998" s="74" t="s">
        <v>7035</v>
      </c>
    </row>
    <row r="999" spans="1:4" ht="15" x14ac:dyDescent="0.2">
      <c r="A999" s="74" t="s">
        <v>369</v>
      </c>
      <c r="B999" s="74" t="s">
        <v>1648</v>
      </c>
      <c r="C999" s="74" t="s">
        <v>59</v>
      </c>
      <c r="D999" s="74" t="s">
        <v>7123</v>
      </c>
    </row>
    <row r="1000" spans="1:4" ht="15" x14ac:dyDescent="0.2">
      <c r="A1000" s="74" t="s">
        <v>284</v>
      </c>
      <c r="B1000" s="74" t="s">
        <v>1648</v>
      </c>
      <c r="C1000" s="74" t="s">
        <v>59</v>
      </c>
      <c r="D1000" s="74" t="s">
        <v>7036</v>
      </c>
    </row>
    <row r="1001" spans="1:4" ht="15" x14ac:dyDescent="0.2">
      <c r="A1001" s="74" t="s">
        <v>375</v>
      </c>
      <c r="B1001" s="74" t="s">
        <v>1648</v>
      </c>
      <c r="C1001" s="74" t="s">
        <v>59</v>
      </c>
      <c r="D1001" s="74" t="s">
        <v>7124</v>
      </c>
    </row>
    <row r="1002" spans="1:4" ht="15" x14ac:dyDescent="0.2">
      <c r="A1002" s="74" t="s">
        <v>286</v>
      </c>
      <c r="B1002" s="74" t="s">
        <v>1648</v>
      </c>
      <c r="C1002" s="74" t="s">
        <v>59</v>
      </c>
      <c r="D1002" s="74" t="s">
        <v>7037</v>
      </c>
    </row>
    <row r="1003" spans="1:4" ht="15" x14ac:dyDescent="0.2">
      <c r="A1003" s="74" t="s">
        <v>377</v>
      </c>
      <c r="B1003" s="74" t="s">
        <v>1648</v>
      </c>
      <c r="C1003" s="74" t="s">
        <v>59</v>
      </c>
      <c r="D1003" s="74" t="s">
        <v>7125</v>
      </c>
    </row>
    <row r="1004" spans="1:4" ht="15" x14ac:dyDescent="0.2">
      <c r="A1004" s="74" t="s">
        <v>287</v>
      </c>
      <c r="B1004" s="74" t="s">
        <v>1648</v>
      </c>
      <c r="C1004" s="74" t="s">
        <v>59</v>
      </c>
      <c r="D1004" s="74" t="s">
        <v>7038</v>
      </c>
    </row>
    <row r="1005" spans="1:4" ht="15" x14ac:dyDescent="0.2">
      <c r="A1005" s="74" t="s">
        <v>1815</v>
      </c>
      <c r="B1005" s="74" t="s">
        <v>1653</v>
      </c>
      <c r="C1005" s="74" t="s">
        <v>59</v>
      </c>
      <c r="D1005" s="74" t="s">
        <v>7038</v>
      </c>
    </row>
    <row r="1006" spans="1:4" ht="15" x14ac:dyDescent="0.2">
      <c r="A1006" s="74" t="s">
        <v>382</v>
      </c>
      <c r="B1006" s="74" t="s">
        <v>1648</v>
      </c>
      <c r="C1006" s="74" t="s">
        <v>59</v>
      </c>
      <c r="D1006" s="74" t="s">
        <v>7126</v>
      </c>
    </row>
    <row r="1007" spans="1:4" ht="15" x14ac:dyDescent="0.2">
      <c r="A1007" s="74" t="s">
        <v>117</v>
      </c>
      <c r="B1007" s="74" t="s">
        <v>1648</v>
      </c>
      <c r="C1007" s="74" t="s">
        <v>59</v>
      </c>
      <c r="D1007" s="74" t="s">
        <v>7039</v>
      </c>
    </row>
    <row r="1008" spans="1:4" ht="15" x14ac:dyDescent="0.2">
      <c r="A1008" s="74" t="s">
        <v>385</v>
      </c>
      <c r="B1008" s="74" t="s">
        <v>1648</v>
      </c>
      <c r="C1008" s="74" t="s">
        <v>59</v>
      </c>
      <c r="D1008" s="74" t="s">
        <v>7134</v>
      </c>
    </row>
    <row r="1009" spans="1:4" ht="15" x14ac:dyDescent="0.2">
      <c r="A1009" s="74" t="s">
        <v>292</v>
      </c>
      <c r="B1009" s="74" t="s">
        <v>1648</v>
      </c>
      <c r="C1009" s="74" t="s">
        <v>59</v>
      </c>
      <c r="D1009" s="74" t="s">
        <v>7040</v>
      </c>
    </row>
    <row r="1010" spans="1:4" ht="15" x14ac:dyDescent="0.2">
      <c r="A1010" s="74" t="s">
        <v>1816</v>
      </c>
      <c r="B1010" s="74" t="s">
        <v>1648</v>
      </c>
      <c r="C1010" s="74" t="s">
        <v>59</v>
      </c>
      <c r="D1010" s="74" t="s">
        <v>7127</v>
      </c>
    </row>
    <row r="1011" spans="1:4" ht="15" x14ac:dyDescent="0.2">
      <c r="A1011" s="74" t="s">
        <v>1817</v>
      </c>
      <c r="B1011" s="74" t="s">
        <v>1648</v>
      </c>
      <c r="C1011" s="74" t="s">
        <v>59</v>
      </c>
      <c r="D1011" s="74" t="s">
        <v>7041</v>
      </c>
    </row>
    <row r="1012" spans="1:4" ht="15" x14ac:dyDescent="0.2">
      <c r="A1012" s="74" t="s">
        <v>388</v>
      </c>
      <c r="B1012" s="74" t="s">
        <v>1648</v>
      </c>
      <c r="C1012" s="74" t="s">
        <v>59</v>
      </c>
      <c r="D1012" s="74" t="s">
        <v>7128</v>
      </c>
    </row>
    <row r="1013" spans="1:4" ht="15" x14ac:dyDescent="0.2">
      <c r="A1013" s="74" t="s">
        <v>1818</v>
      </c>
      <c r="B1013" s="74" t="s">
        <v>1648</v>
      </c>
      <c r="C1013" s="74" t="s">
        <v>59</v>
      </c>
      <c r="D1013" s="74" t="s">
        <v>7042</v>
      </c>
    </row>
    <row r="1014" spans="1:4" ht="15" x14ac:dyDescent="0.2">
      <c r="A1014" s="74" t="s">
        <v>1819</v>
      </c>
      <c r="B1014" s="74" t="s">
        <v>1648</v>
      </c>
      <c r="C1014" s="74" t="s">
        <v>59</v>
      </c>
      <c r="D1014" s="74" t="s">
        <v>7135</v>
      </c>
    </row>
    <row r="1015" spans="1:4" ht="15" x14ac:dyDescent="0.2">
      <c r="A1015" s="74" t="s">
        <v>1820</v>
      </c>
      <c r="B1015" s="74" t="s">
        <v>1648</v>
      </c>
      <c r="C1015" s="74" t="s">
        <v>59</v>
      </c>
      <c r="D1015" s="74" t="s">
        <v>7136</v>
      </c>
    </row>
    <row r="1016" spans="1:4" ht="15" x14ac:dyDescent="0.2">
      <c r="A1016" s="74" t="s">
        <v>1821</v>
      </c>
      <c r="B1016" s="74" t="s">
        <v>1648</v>
      </c>
      <c r="C1016" s="74" t="s">
        <v>59</v>
      </c>
      <c r="D1016" s="74" t="s">
        <v>1822</v>
      </c>
    </row>
    <row r="1017" spans="1:4" ht="15" x14ac:dyDescent="0.2">
      <c r="A1017" s="74" t="s">
        <v>1823</v>
      </c>
      <c r="B1017" s="74" t="s">
        <v>1648</v>
      </c>
      <c r="C1017" s="74" t="s">
        <v>59</v>
      </c>
      <c r="D1017" s="74" t="s">
        <v>1824</v>
      </c>
    </row>
    <row r="1018" spans="1:4" ht="15" x14ac:dyDescent="0.2">
      <c r="A1018" s="74" t="s">
        <v>8442</v>
      </c>
      <c r="B1018" s="74" t="s">
        <v>1648</v>
      </c>
      <c r="C1018" s="74" t="s">
        <v>59</v>
      </c>
      <c r="D1018" s="74" t="s">
        <v>8443</v>
      </c>
    </row>
    <row r="1019" spans="1:4" ht="15" x14ac:dyDescent="0.2">
      <c r="A1019" s="74" t="s">
        <v>1825</v>
      </c>
      <c r="B1019" s="74" t="s">
        <v>433</v>
      </c>
      <c r="C1019" s="74" t="s">
        <v>59</v>
      </c>
      <c r="D1019" s="74" t="s">
        <v>1826</v>
      </c>
    </row>
    <row r="1020" spans="1:4" ht="15" x14ac:dyDescent="0.2">
      <c r="A1020" s="74" t="s">
        <v>1827</v>
      </c>
      <c r="B1020" s="74" t="s">
        <v>433</v>
      </c>
      <c r="C1020" s="74" t="s">
        <v>59</v>
      </c>
      <c r="D1020" s="74" t="s">
        <v>1828</v>
      </c>
    </row>
    <row r="1021" spans="1:4" ht="15" x14ac:dyDescent="0.2">
      <c r="A1021" s="74" t="s">
        <v>1829</v>
      </c>
      <c r="B1021" s="74" t="s">
        <v>433</v>
      </c>
      <c r="C1021" s="74" t="s">
        <v>59</v>
      </c>
      <c r="D1021" s="74" t="s">
        <v>1830</v>
      </c>
    </row>
    <row r="1022" spans="1:4" ht="15" x14ac:dyDescent="0.2">
      <c r="A1022" s="74" t="s">
        <v>1831</v>
      </c>
      <c r="B1022" s="74" t="s">
        <v>433</v>
      </c>
      <c r="C1022" s="74" t="s">
        <v>59</v>
      </c>
      <c r="D1022" s="74" t="s">
        <v>1832</v>
      </c>
    </row>
    <row r="1023" spans="1:4" ht="15" x14ac:dyDescent="0.2">
      <c r="A1023" s="74" t="s">
        <v>1833</v>
      </c>
      <c r="B1023" s="74" t="s">
        <v>433</v>
      </c>
      <c r="C1023" s="74" t="s">
        <v>59</v>
      </c>
      <c r="D1023" s="74" t="s">
        <v>1834</v>
      </c>
    </row>
    <row r="1024" spans="1:4" ht="15" x14ac:dyDescent="0.2">
      <c r="A1024" s="74" t="s">
        <v>1835</v>
      </c>
      <c r="B1024" s="74" t="s">
        <v>433</v>
      </c>
      <c r="C1024" s="74" t="s">
        <v>59</v>
      </c>
      <c r="D1024" s="74" t="s">
        <v>1836</v>
      </c>
    </row>
    <row r="1025" spans="1:4" ht="15" x14ac:dyDescent="0.2">
      <c r="A1025" s="74" t="s">
        <v>7495</v>
      </c>
      <c r="B1025" s="74" t="s">
        <v>433</v>
      </c>
      <c r="C1025" s="74" t="s">
        <v>59</v>
      </c>
      <c r="D1025" s="74" t="s">
        <v>7496</v>
      </c>
    </row>
    <row r="1026" spans="1:4" ht="15" x14ac:dyDescent="0.2">
      <c r="A1026" s="74" t="s">
        <v>1837</v>
      </c>
      <c r="B1026" s="74" t="s">
        <v>1648</v>
      </c>
      <c r="C1026" s="74" t="s">
        <v>59</v>
      </c>
      <c r="D1026" s="74" t="s">
        <v>1838</v>
      </c>
    </row>
    <row r="1027" spans="1:4" ht="15" x14ac:dyDescent="0.2">
      <c r="A1027" s="74" t="s">
        <v>1839</v>
      </c>
      <c r="B1027" s="74" t="s">
        <v>1653</v>
      </c>
      <c r="C1027" s="74" t="s">
        <v>59</v>
      </c>
      <c r="D1027" s="74" t="s">
        <v>1840</v>
      </c>
    </row>
    <row r="1028" spans="1:4" ht="15" x14ac:dyDescent="0.2">
      <c r="A1028" s="74" t="s">
        <v>1841</v>
      </c>
      <c r="B1028" s="74" t="s">
        <v>1648</v>
      </c>
      <c r="C1028" s="74" t="s">
        <v>59</v>
      </c>
      <c r="D1028" s="74" t="s">
        <v>1842</v>
      </c>
    </row>
    <row r="1029" spans="1:4" ht="15" x14ac:dyDescent="0.2">
      <c r="A1029" s="74" t="s">
        <v>1843</v>
      </c>
      <c r="B1029" s="74" t="s">
        <v>1648</v>
      </c>
      <c r="C1029" s="74" t="s">
        <v>59</v>
      </c>
      <c r="D1029" s="74" t="s">
        <v>1844</v>
      </c>
    </row>
    <row r="1030" spans="1:4" ht="15" x14ac:dyDescent="0.2">
      <c r="A1030" s="74" t="s">
        <v>1845</v>
      </c>
      <c r="B1030" s="74" t="s">
        <v>433</v>
      </c>
      <c r="C1030" s="74" t="s">
        <v>59</v>
      </c>
      <c r="D1030" s="74" t="s">
        <v>1846</v>
      </c>
    </row>
    <row r="1031" spans="1:4" ht="15" x14ac:dyDescent="0.2">
      <c r="A1031" s="74" t="s">
        <v>1847</v>
      </c>
      <c r="B1031" s="74" t="s">
        <v>433</v>
      </c>
      <c r="C1031" s="74" t="s">
        <v>59</v>
      </c>
      <c r="D1031" s="74" t="s">
        <v>1848</v>
      </c>
    </row>
    <row r="1032" spans="1:4" ht="15" x14ac:dyDescent="0.2">
      <c r="A1032" s="74" t="s">
        <v>1849</v>
      </c>
      <c r="B1032" s="74" t="s">
        <v>433</v>
      </c>
      <c r="C1032" s="74" t="s">
        <v>59</v>
      </c>
      <c r="D1032" s="74" t="s">
        <v>1850</v>
      </c>
    </row>
    <row r="1033" spans="1:4" ht="15" x14ac:dyDescent="0.2">
      <c r="A1033" s="74" t="s">
        <v>1851</v>
      </c>
      <c r="B1033" s="74" t="s">
        <v>433</v>
      </c>
      <c r="C1033" s="74" t="s">
        <v>59</v>
      </c>
      <c r="D1033" s="74" t="s">
        <v>1852</v>
      </c>
    </row>
    <row r="1034" spans="1:4" ht="15" x14ac:dyDescent="0.2">
      <c r="A1034" s="74" t="s">
        <v>1853</v>
      </c>
      <c r="B1034" s="74" t="s">
        <v>433</v>
      </c>
      <c r="C1034" s="74" t="s">
        <v>59</v>
      </c>
      <c r="D1034" s="74" t="s">
        <v>1854</v>
      </c>
    </row>
    <row r="1035" spans="1:4" ht="15" x14ac:dyDescent="0.2">
      <c r="A1035" s="74" t="s">
        <v>1855</v>
      </c>
      <c r="B1035" s="74" t="s">
        <v>433</v>
      </c>
      <c r="C1035" s="74" t="s">
        <v>59</v>
      </c>
      <c r="D1035" s="74" t="s">
        <v>1856</v>
      </c>
    </row>
    <row r="1036" spans="1:4" ht="15" x14ac:dyDescent="0.2">
      <c r="A1036" s="74" t="s">
        <v>7497</v>
      </c>
      <c r="B1036" s="74" t="s">
        <v>433</v>
      </c>
      <c r="C1036" s="74" t="s">
        <v>59</v>
      </c>
      <c r="D1036" s="74" t="s">
        <v>7498</v>
      </c>
    </row>
    <row r="1037" spans="1:4" ht="15" x14ac:dyDescent="0.2">
      <c r="A1037" s="74" t="s">
        <v>1857</v>
      </c>
      <c r="B1037" s="74" t="s">
        <v>1648</v>
      </c>
      <c r="C1037" s="74" t="s">
        <v>59</v>
      </c>
      <c r="D1037" s="74" t="s">
        <v>1858</v>
      </c>
    </row>
    <row r="1038" spans="1:4" ht="15" x14ac:dyDescent="0.2">
      <c r="A1038" s="74" t="s">
        <v>8444</v>
      </c>
      <c r="B1038" s="74" t="s">
        <v>1653</v>
      </c>
      <c r="C1038" s="74" t="s">
        <v>59</v>
      </c>
      <c r="D1038" s="74" t="s">
        <v>8445</v>
      </c>
    </row>
    <row r="1039" spans="1:4" ht="15" x14ac:dyDescent="0.2">
      <c r="A1039" s="74" t="s">
        <v>1859</v>
      </c>
      <c r="B1039" s="74" t="s">
        <v>1648</v>
      </c>
      <c r="C1039" s="74" t="s">
        <v>59</v>
      </c>
      <c r="D1039" s="74" t="s">
        <v>1860</v>
      </c>
    </row>
    <row r="1040" spans="1:4" ht="15" x14ac:dyDescent="0.2">
      <c r="A1040" s="74" t="s">
        <v>1861</v>
      </c>
      <c r="B1040" s="74" t="s">
        <v>1648</v>
      </c>
      <c r="C1040" s="74" t="s">
        <v>59</v>
      </c>
      <c r="D1040" s="74" t="s">
        <v>1862</v>
      </c>
    </row>
    <row r="1041" spans="1:4" ht="15" x14ac:dyDescent="0.2">
      <c r="A1041" s="74" t="s">
        <v>1863</v>
      </c>
      <c r="B1041" s="74" t="s">
        <v>1648</v>
      </c>
      <c r="C1041" s="74" t="s">
        <v>59</v>
      </c>
      <c r="D1041" s="74" t="s">
        <v>1864</v>
      </c>
    </row>
    <row r="1042" spans="1:4" ht="15" x14ac:dyDescent="0.2">
      <c r="A1042" s="74" t="s">
        <v>297</v>
      </c>
      <c r="B1042" s="74" t="s">
        <v>1648</v>
      </c>
      <c r="C1042" s="74" t="s">
        <v>59</v>
      </c>
      <c r="D1042" s="74" t="s">
        <v>1865</v>
      </c>
    </row>
    <row r="1043" spans="1:4" ht="15" x14ac:dyDescent="0.2">
      <c r="A1043" s="74" t="s">
        <v>299</v>
      </c>
      <c r="B1043" s="74" t="s">
        <v>1648</v>
      </c>
      <c r="C1043" s="74" t="s">
        <v>59</v>
      </c>
      <c r="D1043" s="74" t="s">
        <v>1866</v>
      </c>
    </row>
    <row r="1044" spans="1:4" ht="15" x14ac:dyDescent="0.2">
      <c r="A1044" s="74" t="s">
        <v>301</v>
      </c>
      <c r="B1044" s="74" t="s">
        <v>1648</v>
      </c>
      <c r="C1044" s="74" t="s">
        <v>59</v>
      </c>
      <c r="D1044" s="74" t="s">
        <v>1867</v>
      </c>
    </row>
    <row r="1045" spans="1:4" ht="15" x14ac:dyDescent="0.2">
      <c r="A1045" s="74" t="s">
        <v>302</v>
      </c>
      <c r="B1045" s="74" t="s">
        <v>1648</v>
      </c>
      <c r="C1045" s="74" t="s">
        <v>59</v>
      </c>
      <c r="D1045" s="74" t="s">
        <v>1868</v>
      </c>
    </row>
    <row r="1046" spans="1:4" ht="15" x14ac:dyDescent="0.2">
      <c r="A1046" s="74" t="s">
        <v>1869</v>
      </c>
      <c r="B1046" s="74" t="s">
        <v>1648</v>
      </c>
      <c r="C1046" s="74" t="s">
        <v>59</v>
      </c>
      <c r="D1046" s="74" t="s">
        <v>1870</v>
      </c>
    </row>
    <row r="1047" spans="1:4" ht="15" x14ac:dyDescent="0.2">
      <c r="A1047" s="74" t="s">
        <v>1871</v>
      </c>
      <c r="B1047" s="74" t="s">
        <v>1648</v>
      </c>
      <c r="C1047" s="74" t="s">
        <v>59</v>
      </c>
      <c r="D1047" s="74" t="s">
        <v>1872</v>
      </c>
    </row>
    <row r="1048" spans="1:4" ht="15" x14ac:dyDescent="0.2">
      <c r="A1048" s="74" t="s">
        <v>1873</v>
      </c>
      <c r="B1048" s="74" t="s">
        <v>1648</v>
      </c>
      <c r="C1048" s="74" t="s">
        <v>59</v>
      </c>
      <c r="D1048" s="74" t="s">
        <v>1874</v>
      </c>
    </row>
    <row r="1049" spans="1:4" ht="15" x14ac:dyDescent="0.2">
      <c r="A1049" s="74" t="s">
        <v>1875</v>
      </c>
      <c r="B1049" s="74" t="s">
        <v>1648</v>
      </c>
      <c r="C1049" s="74" t="s">
        <v>59</v>
      </c>
      <c r="D1049" s="74" t="s">
        <v>1876</v>
      </c>
    </row>
    <row r="1050" spans="1:4" ht="15" x14ac:dyDescent="0.2">
      <c r="A1050" s="74" t="s">
        <v>7721</v>
      </c>
      <c r="B1050" s="74" t="s">
        <v>1648</v>
      </c>
      <c r="C1050" s="74" t="s">
        <v>59</v>
      </c>
      <c r="D1050" s="74" t="s">
        <v>7722</v>
      </c>
    </row>
    <row r="1051" spans="1:4" ht="15" x14ac:dyDescent="0.2">
      <c r="A1051" s="74" t="s">
        <v>1877</v>
      </c>
      <c r="B1051" s="74" t="s">
        <v>1648</v>
      </c>
      <c r="C1051" s="74" t="s">
        <v>59</v>
      </c>
      <c r="D1051" s="74" t="s">
        <v>1878</v>
      </c>
    </row>
    <row r="1052" spans="1:4" ht="15" x14ac:dyDescent="0.2">
      <c r="A1052" s="74" t="s">
        <v>397</v>
      </c>
      <c r="B1052" s="74" t="s">
        <v>1648</v>
      </c>
      <c r="C1052" s="74" t="s">
        <v>59</v>
      </c>
      <c r="D1052" s="74" t="s">
        <v>1879</v>
      </c>
    </row>
    <row r="1053" spans="1:4" ht="15" x14ac:dyDescent="0.2">
      <c r="A1053" s="74" t="s">
        <v>1880</v>
      </c>
      <c r="B1053" s="74" t="s">
        <v>1648</v>
      </c>
      <c r="C1053" s="74" t="s">
        <v>59</v>
      </c>
      <c r="D1053" s="74" t="s">
        <v>1881</v>
      </c>
    </row>
    <row r="1054" spans="1:4" ht="15" x14ac:dyDescent="0.2">
      <c r="A1054" s="74" t="s">
        <v>1882</v>
      </c>
      <c r="B1054" s="74" t="s">
        <v>1653</v>
      </c>
      <c r="C1054" s="74" t="s">
        <v>59</v>
      </c>
      <c r="D1054" s="74" t="s">
        <v>1883</v>
      </c>
    </row>
    <row r="1055" spans="1:4" ht="15" x14ac:dyDescent="0.2">
      <c r="A1055" s="74" t="s">
        <v>1884</v>
      </c>
      <c r="B1055" s="74" t="s">
        <v>1648</v>
      </c>
      <c r="C1055" s="74" t="s">
        <v>59</v>
      </c>
      <c r="D1055" s="74" t="s">
        <v>1885</v>
      </c>
    </row>
    <row r="1056" spans="1:4" ht="15" x14ac:dyDescent="0.2">
      <c r="A1056" s="74" t="s">
        <v>1886</v>
      </c>
      <c r="B1056" s="74" t="s">
        <v>1648</v>
      </c>
      <c r="C1056" s="74" t="s">
        <v>59</v>
      </c>
      <c r="D1056" s="74" t="s">
        <v>1887</v>
      </c>
    </row>
    <row r="1057" spans="1:4" ht="15" x14ac:dyDescent="0.2">
      <c r="A1057" s="74" t="s">
        <v>1888</v>
      </c>
      <c r="B1057" s="74" t="s">
        <v>1648</v>
      </c>
      <c r="C1057" s="74" t="s">
        <v>59</v>
      </c>
      <c r="D1057" s="74" t="s">
        <v>1889</v>
      </c>
    </row>
    <row r="1058" spans="1:4" ht="15" x14ac:dyDescent="0.2">
      <c r="A1058" s="74" t="s">
        <v>1890</v>
      </c>
      <c r="B1058" s="74" t="s">
        <v>1648</v>
      </c>
      <c r="C1058" s="74" t="s">
        <v>59</v>
      </c>
      <c r="D1058" s="74" t="s">
        <v>1891</v>
      </c>
    </row>
    <row r="1059" spans="1:4" ht="15" x14ac:dyDescent="0.2">
      <c r="A1059" s="74" t="s">
        <v>392</v>
      </c>
      <c r="B1059" s="74" t="s">
        <v>1648</v>
      </c>
      <c r="C1059" s="74" t="s">
        <v>59</v>
      </c>
      <c r="D1059" s="74" t="s">
        <v>1892</v>
      </c>
    </row>
    <row r="1060" spans="1:4" ht="15" x14ac:dyDescent="0.2">
      <c r="A1060" s="74" t="s">
        <v>1893</v>
      </c>
      <c r="B1060" s="74" t="s">
        <v>1648</v>
      </c>
      <c r="C1060" s="74" t="s">
        <v>59</v>
      </c>
      <c r="D1060" s="74" t="s">
        <v>1894</v>
      </c>
    </row>
    <row r="1061" spans="1:4" ht="15" x14ac:dyDescent="0.2">
      <c r="A1061" s="74" t="s">
        <v>1895</v>
      </c>
      <c r="B1061" s="74" t="s">
        <v>1648</v>
      </c>
      <c r="C1061" s="74" t="s">
        <v>59</v>
      </c>
      <c r="D1061" s="74" t="s">
        <v>1896</v>
      </c>
    </row>
    <row r="1062" spans="1:4" ht="15" x14ac:dyDescent="0.2">
      <c r="A1062" s="74" t="s">
        <v>1897</v>
      </c>
      <c r="B1062" s="74" t="s">
        <v>1648</v>
      </c>
      <c r="C1062" s="74" t="s">
        <v>59</v>
      </c>
      <c r="D1062" s="74" t="s">
        <v>1898</v>
      </c>
    </row>
    <row r="1063" spans="1:4" ht="15" x14ac:dyDescent="0.2">
      <c r="A1063" s="74" t="s">
        <v>396</v>
      </c>
      <c r="B1063" s="74" t="s">
        <v>1648</v>
      </c>
      <c r="C1063" s="74" t="s">
        <v>59</v>
      </c>
      <c r="D1063" s="74" t="s">
        <v>1899</v>
      </c>
    </row>
    <row r="1064" spans="1:4" ht="15" x14ac:dyDescent="0.2">
      <c r="A1064" s="74" t="s">
        <v>1900</v>
      </c>
      <c r="B1064" s="74" t="s">
        <v>1648</v>
      </c>
      <c r="C1064" s="74" t="s">
        <v>59</v>
      </c>
      <c r="D1064" s="74" t="s">
        <v>1901</v>
      </c>
    </row>
    <row r="1065" spans="1:4" ht="15" x14ac:dyDescent="0.2">
      <c r="A1065" s="74" t="s">
        <v>1902</v>
      </c>
      <c r="B1065" s="74" t="s">
        <v>1648</v>
      </c>
      <c r="C1065" s="74" t="s">
        <v>59</v>
      </c>
      <c r="D1065" s="74" t="s">
        <v>1903</v>
      </c>
    </row>
    <row r="1066" spans="1:4" ht="15" x14ac:dyDescent="0.2">
      <c r="A1066" s="74" t="s">
        <v>7499</v>
      </c>
      <c r="B1066" s="74" t="s">
        <v>1648</v>
      </c>
      <c r="C1066" s="74" t="s">
        <v>59</v>
      </c>
      <c r="D1066" s="74" t="s">
        <v>7500</v>
      </c>
    </row>
    <row r="1067" spans="1:4" ht="15" x14ac:dyDescent="0.2">
      <c r="A1067" s="74" t="s">
        <v>1904</v>
      </c>
      <c r="B1067" s="74" t="s">
        <v>1648</v>
      </c>
      <c r="C1067" s="74" t="s">
        <v>59</v>
      </c>
      <c r="D1067" s="74" t="s">
        <v>7043</v>
      </c>
    </row>
    <row r="1068" spans="1:4" ht="15" x14ac:dyDescent="0.2">
      <c r="A1068" s="74" t="s">
        <v>1905</v>
      </c>
      <c r="B1068" s="74" t="s">
        <v>1648</v>
      </c>
      <c r="C1068" s="74" t="s">
        <v>59</v>
      </c>
      <c r="D1068" s="74" t="s">
        <v>7044</v>
      </c>
    </row>
    <row r="1069" spans="1:4" ht="15" x14ac:dyDescent="0.2">
      <c r="A1069" s="74" t="s">
        <v>1906</v>
      </c>
      <c r="B1069" s="74" t="s">
        <v>1648</v>
      </c>
      <c r="C1069" s="74" t="s">
        <v>59</v>
      </c>
      <c r="D1069" s="74" t="s">
        <v>7045</v>
      </c>
    </row>
    <row r="1070" spans="1:4" ht="15" x14ac:dyDescent="0.2">
      <c r="A1070" s="74" t="s">
        <v>390</v>
      </c>
      <c r="B1070" s="74" t="s">
        <v>1648</v>
      </c>
      <c r="C1070" s="74" t="s">
        <v>59</v>
      </c>
      <c r="D1070" s="74" t="s">
        <v>7046</v>
      </c>
    </row>
    <row r="1071" spans="1:4" ht="15" x14ac:dyDescent="0.2">
      <c r="A1071" s="74" t="s">
        <v>394</v>
      </c>
      <c r="B1071" s="74" t="s">
        <v>1648</v>
      </c>
      <c r="C1071" s="74" t="s">
        <v>59</v>
      </c>
      <c r="D1071" s="74" t="s">
        <v>7047</v>
      </c>
    </row>
    <row r="1072" spans="1:4" ht="15" x14ac:dyDescent="0.2">
      <c r="A1072" s="74" t="s">
        <v>399</v>
      </c>
      <c r="B1072" s="74" t="s">
        <v>1648</v>
      </c>
      <c r="C1072" s="74" t="s">
        <v>59</v>
      </c>
      <c r="D1072" s="74" t="s">
        <v>7048</v>
      </c>
    </row>
    <row r="1073" spans="1:4" ht="15" x14ac:dyDescent="0.2">
      <c r="A1073" s="74" t="s">
        <v>1907</v>
      </c>
      <c r="B1073" s="74" t="s">
        <v>1648</v>
      </c>
      <c r="C1073" s="74" t="s">
        <v>59</v>
      </c>
      <c r="D1073" s="74" t="s">
        <v>7049</v>
      </c>
    </row>
    <row r="1074" spans="1:4" ht="15" x14ac:dyDescent="0.2">
      <c r="A1074" s="74" t="s">
        <v>1908</v>
      </c>
      <c r="B1074" s="74" t="s">
        <v>1648</v>
      </c>
      <c r="C1074" s="74" t="s">
        <v>59</v>
      </c>
      <c r="D1074" s="74" t="s">
        <v>7050</v>
      </c>
    </row>
    <row r="1075" spans="1:4" ht="15" x14ac:dyDescent="0.2">
      <c r="A1075" s="74" t="s">
        <v>1909</v>
      </c>
      <c r="B1075" s="74" t="s">
        <v>1648</v>
      </c>
      <c r="C1075" s="74" t="s">
        <v>59</v>
      </c>
      <c r="D1075" s="74" t="s">
        <v>7051</v>
      </c>
    </row>
    <row r="1076" spans="1:4" ht="15" x14ac:dyDescent="0.2">
      <c r="A1076" s="74" t="s">
        <v>1910</v>
      </c>
      <c r="B1076" s="74" t="s">
        <v>1648</v>
      </c>
      <c r="C1076" s="74" t="s">
        <v>59</v>
      </c>
      <c r="D1076" s="74" t="s">
        <v>7052</v>
      </c>
    </row>
    <row r="1077" spans="1:4" ht="15" x14ac:dyDescent="0.2">
      <c r="A1077" s="74" t="s">
        <v>1911</v>
      </c>
      <c r="B1077" s="74" t="s">
        <v>1648</v>
      </c>
      <c r="C1077" s="74" t="s">
        <v>59</v>
      </c>
      <c r="D1077" s="74" t="s">
        <v>7053</v>
      </c>
    </row>
    <row r="1078" spans="1:4" ht="15" x14ac:dyDescent="0.2">
      <c r="A1078" s="74" t="s">
        <v>1912</v>
      </c>
      <c r="B1078" s="74" t="s">
        <v>1648</v>
      </c>
      <c r="C1078" s="74" t="s">
        <v>59</v>
      </c>
      <c r="D1078" s="74" t="s">
        <v>1913</v>
      </c>
    </row>
    <row r="1079" spans="1:4" ht="15" x14ac:dyDescent="0.2">
      <c r="A1079" s="74" t="s">
        <v>1914</v>
      </c>
      <c r="B1079" s="74" t="s">
        <v>1648</v>
      </c>
      <c r="C1079" s="74" t="s">
        <v>59</v>
      </c>
      <c r="D1079" s="74" t="s">
        <v>1915</v>
      </c>
    </row>
    <row r="1080" spans="1:4" ht="15" x14ac:dyDescent="0.2">
      <c r="A1080" s="74" t="s">
        <v>1916</v>
      </c>
      <c r="B1080" s="74" t="s">
        <v>1648</v>
      </c>
      <c r="C1080" s="74" t="s">
        <v>59</v>
      </c>
      <c r="D1080" s="74" t="s">
        <v>1917</v>
      </c>
    </row>
    <row r="1081" spans="1:4" ht="15" x14ac:dyDescent="0.2">
      <c r="A1081" s="74" t="s">
        <v>1918</v>
      </c>
      <c r="B1081" s="74" t="s">
        <v>1648</v>
      </c>
      <c r="C1081" s="74" t="s">
        <v>59</v>
      </c>
      <c r="D1081" s="74" t="s">
        <v>1919</v>
      </c>
    </row>
    <row r="1082" spans="1:4" ht="15" x14ac:dyDescent="0.2">
      <c r="A1082" s="74" t="s">
        <v>389</v>
      </c>
      <c r="B1082" s="74" t="s">
        <v>1648</v>
      </c>
      <c r="C1082" s="74" t="s">
        <v>59</v>
      </c>
      <c r="D1082" s="74" t="s">
        <v>1920</v>
      </c>
    </row>
    <row r="1083" spans="1:4" ht="15" x14ac:dyDescent="0.2">
      <c r="A1083" s="74" t="s">
        <v>393</v>
      </c>
      <c r="B1083" s="74" t="s">
        <v>1648</v>
      </c>
      <c r="C1083" s="74" t="s">
        <v>59</v>
      </c>
      <c r="D1083" s="74" t="s">
        <v>1921</v>
      </c>
    </row>
    <row r="1084" spans="1:4" ht="15" x14ac:dyDescent="0.2">
      <c r="A1084" s="74" t="s">
        <v>398</v>
      </c>
      <c r="B1084" s="74" t="s">
        <v>1648</v>
      </c>
      <c r="C1084" s="74" t="s">
        <v>59</v>
      </c>
      <c r="D1084" s="74" t="s">
        <v>1922</v>
      </c>
    </row>
    <row r="1085" spans="1:4" ht="15" x14ac:dyDescent="0.2">
      <c r="A1085" s="74" t="s">
        <v>1923</v>
      </c>
      <c r="B1085" s="74" t="s">
        <v>1648</v>
      </c>
      <c r="C1085" s="74" t="s">
        <v>59</v>
      </c>
      <c r="D1085" s="74" t="s">
        <v>1924</v>
      </c>
    </row>
    <row r="1086" spans="1:4" ht="15" x14ac:dyDescent="0.2">
      <c r="A1086" s="74" t="s">
        <v>1925</v>
      </c>
      <c r="B1086" s="74" t="s">
        <v>1648</v>
      </c>
      <c r="C1086" s="74" t="s">
        <v>59</v>
      </c>
      <c r="D1086" s="74" t="s">
        <v>1926</v>
      </c>
    </row>
    <row r="1087" spans="1:4" ht="15" x14ac:dyDescent="0.2">
      <c r="A1087" s="74" t="s">
        <v>1927</v>
      </c>
      <c r="B1087" s="74" t="s">
        <v>1648</v>
      </c>
      <c r="C1087" s="74" t="s">
        <v>59</v>
      </c>
      <c r="D1087" s="74" t="s">
        <v>1928</v>
      </c>
    </row>
    <row r="1088" spans="1:4" ht="15" x14ac:dyDescent="0.2">
      <c r="A1088" s="74" t="s">
        <v>1929</v>
      </c>
      <c r="B1088" s="74" t="s">
        <v>1648</v>
      </c>
      <c r="C1088" s="74" t="s">
        <v>59</v>
      </c>
      <c r="D1088" s="74" t="s">
        <v>1930</v>
      </c>
    </row>
    <row r="1089" spans="1:4" ht="15" x14ac:dyDescent="0.2">
      <c r="A1089" s="74" t="s">
        <v>1931</v>
      </c>
      <c r="B1089" s="74" t="s">
        <v>1648</v>
      </c>
      <c r="C1089" s="74" t="s">
        <v>59</v>
      </c>
      <c r="D1089" s="74" t="s">
        <v>1932</v>
      </c>
    </row>
    <row r="1090" spans="1:4" ht="15" x14ac:dyDescent="0.2">
      <c r="A1090" s="74" t="s">
        <v>1933</v>
      </c>
      <c r="B1090" s="74" t="s">
        <v>1648</v>
      </c>
      <c r="C1090" s="74" t="s">
        <v>59</v>
      </c>
      <c r="D1090" s="74" t="s">
        <v>1934</v>
      </c>
    </row>
    <row r="1091" spans="1:4" ht="15" x14ac:dyDescent="0.2">
      <c r="A1091" s="74" t="s">
        <v>1935</v>
      </c>
      <c r="B1091" s="74" t="s">
        <v>1648</v>
      </c>
      <c r="C1091" s="74" t="s">
        <v>59</v>
      </c>
      <c r="D1091" s="74" t="s">
        <v>1936</v>
      </c>
    </row>
    <row r="1092" spans="1:4" ht="15" x14ac:dyDescent="0.2">
      <c r="A1092" s="74" t="s">
        <v>1937</v>
      </c>
      <c r="B1092" s="74" t="s">
        <v>1648</v>
      </c>
      <c r="C1092" s="74" t="s">
        <v>59</v>
      </c>
      <c r="D1092" s="74" t="s">
        <v>1938</v>
      </c>
    </row>
    <row r="1093" spans="1:4" ht="15" x14ac:dyDescent="0.2">
      <c r="A1093" s="74" t="s">
        <v>1939</v>
      </c>
      <c r="B1093" s="74" t="s">
        <v>1648</v>
      </c>
      <c r="C1093" s="74" t="s">
        <v>59</v>
      </c>
      <c r="D1093" s="74" t="s">
        <v>1940</v>
      </c>
    </row>
    <row r="1094" spans="1:4" ht="15" x14ac:dyDescent="0.2">
      <c r="A1094" s="74" t="s">
        <v>391</v>
      </c>
      <c r="B1094" s="74" t="s">
        <v>1648</v>
      </c>
      <c r="C1094" s="74" t="s">
        <v>59</v>
      </c>
      <c r="D1094" s="74" t="s">
        <v>1941</v>
      </c>
    </row>
    <row r="1095" spans="1:4" ht="15" x14ac:dyDescent="0.2">
      <c r="A1095" s="74" t="s">
        <v>395</v>
      </c>
      <c r="B1095" s="74" t="s">
        <v>1648</v>
      </c>
      <c r="C1095" s="74" t="s">
        <v>59</v>
      </c>
      <c r="D1095" s="74" t="s">
        <v>1942</v>
      </c>
    </row>
    <row r="1096" spans="1:4" ht="15" x14ac:dyDescent="0.2">
      <c r="A1096" s="74" t="s">
        <v>400</v>
      </c>
      <c r="B1096" s="74" t="s">
        <v>1648</v>
      </c>
      <c r="C1096" s="74" t="s">
        <v>59</v>
      </c>
      <c r="D1096" s="74" t="s">
        <v>1943</v>
      </c>
    </row>
    <row r="1097" spans="1:4" ht="15" x14ac:dyDescent="0.2">
      <c r="A1097" s="74" t="s">
        <v>1944</v>
      </c>
      <c r="B1097" s="74" t="s">
        <v>1648</v>
      </c>
      <c r="C1097" s="74" t="s">
        <v>59</v>
      </c>
      <c r="D1097" s="74" t="s">
        <v>1945</v>
      </c>
    </row>
    <row r="1098" spans="1:4" ht="15" x14ac:dyDescent="0.2">
      <c r="A1098" s="74" t="s">
        <v>1946</v>
      </c>
      <c r="B1098" s="74" t="s">
        <v>1648</v>
      </c>
      <c r="C1098" s="74" t="s">
        <v>59</v>
      </c>
      <c r="D1098" s="74" t="s">
        <v>1947</v>
      </c>
    </row>
    <row r="1099" spans="1:4" ht="15" x14ac:dyDescent="0.2">
      <c r="A1099" s="74" t="s">
        <v>1948</v>
      </c>
      <c r="B1099" s="74" t="s">
        <v>1648</v>
      </c>
      <c r="C1099" s="74" t="s">
        <v>59</v>
      </c>
      <c r="D1099" s="74" t="s">
        <v>1949</v>
      </c>
    </row>
    <row r="1100" spans="1:4" ht="15" x14ac:dyDescent="0.2">
      <c r="A1100" s="74" t="s">
        <v>1950</v>
      </c>
      <c r="B1100" s="74" t="s">
        <v>1648</v>
      </c>
      <c r="C1100" s="74" t="s">
        <v>59</v>
      </c>
      <c r="D1100" s="74" t="s">
        <v>1951</v>
      </c>
    </row>
    <row r="1101" spans="1:4" ht="15" x14ac:dyDescent="0.2">
      <c r="A1101" s="74" t="s">
        <v>1952</v>
      </c>
      <c r="B1101" s="74" t="s">
        <v>1648</v>
      </c>
      <c r="C1101" s="74" t="s">
        <v>59</v>
      </c>
      <c r="D1101" s="74" t="s">
        <v>1953</v>
      </c>
    </row>
    <row r="1102" spans="1:4" ht="15" x14ac:dyDescent="0.2">
      <c r="A1102" s="74" t="s">
        <v>1954</v>
      </c>
      <c r="B1102" s="74" t="s">
        <v>1648</v>
      </c>
      <c r="C1102" s="74" t="s">
        <v>59</v>
      </c>
      <c r="D1102" s="74" t="s">
        <v>1955</v>
      </c>
    </row>
    <row r="1103" spans="1:4" ht="15" x14ac:dyDescent="0.2">
      <c r="A1103" s="74" t="s">
        <v>1956</v>
      </c>
      <c r="B1103" s="74" t="s">
        <v>1648</v>
      </c>
      <c r="C1103" s="74" t="s">
        <v>59</v>
      </c>
      <c r="D1103" s="74" t="s">
        <v>1957</v>
      </c>
    </row>
    <row r="1104" spans="1:4" ht="15" x14ac:dyDescent="0.2">
      <c r="A1104" s="74" t="s">
        <v>1958</v>
      </c>
      <c r="B1104" s="74" t="s">
        <v>1648</v>
      </c>
      <c r="C1104" s="74" t="s">
        <v>59</v>
      </c>
      <c r="D1104" s="74" t="s">
        <v>1959</v>
      </c>
    </row>
    <row r="1105" spans="1:4" ht="15" x14ac:dyDescent="0.2">
      <c r="A1105" s="74" t="s">
        <v>8446</v>
      </c>
      <c r="B1105" s="74" t="s">
        <v>1648</v>
      </c>
      <c r="C1105" s="74" t="s">
        <v>59</v>
      </c>
      <c r="D1105" s="74" t="s">
        <v>8447</v>
      </c>
    </row>
    <row r="1106" spans="1:4" ht="15" x14ac:dyDescent="0.2">
      <c r="A1106" s="74" t="s">
        <v>298</v>
      </c>
      <c r="B1106" s="74" t="s">
        <v>1648</v>
      </c>
      <c r="C1106" s="74" t="s">
        <v>59</v>
      </c>
      <c r="D1106" s="74" t="s">
        <v>7054</v>
      </c>
    </row>
    <row r="1107" spans="1:4" ht="15" x14ac:dyDescent="0.2">
      <c r="A1107" s="74" t="s">
        <v>300</v>
      </c>
      <c r="B1107" s="74" t="s">
        <v>1648</v>
      </c>
      <c r="C1107" s="74" t="s">
        <v>59</v>
      </c>
      <c r="D1107" s="74" t="s">
        <v>7055</v>
      </c>
    </row>
    <row r="1108" spans="1:4" ht="15" x14ac:dyDescent="0.2">
      <c r="A1108" s="74" t="s">
        <v>1960</v>
      </c>
      <c r="B1108" s="74" t="s">
        <v>1648</v>
      </c>
      <c r="C1108" s="74" t="s">
        <v>59</v>
      </c>
      <c r="D1108" s="74" t="s">
        <v>7056</v>
      </c>
    </row>
    <row r="1109" spans="1:4" ht="15" x14ac:dyDescent="0.2">
      <c r="A1109" s="74" t="s">
        <v>1961</v>
      </c>
      <c r="B1109" s="74" t="s">
        <v>1648</v>
      </c>
      <c r="C1109" s="74" t="s">
        <v>59</v>
      </c>
      <c r="D1109" s="74" t="s">
        <v>7057</v>
      </c>
    </row>
    <row r="1110" spans="1:4" ht="15" x14ac:dyDescent="0.2">
      <c r="A1110" s="74" t="s">
        <v>1962</v>
      </c>
      <c r="B1110" s="74" t="s">
        <v>1648</v>
      </c>
      <c r="C1110" s="74" t="s">
        <v>59</v>
      </c>
      <c r="D1110" s="74" t="s">
        <v>7058</v>
      </c>
    </row>
    <row r="1111" spans="1:4" ht="15" x14ac:dyDescent="0.2">
      <c r="A1111" s="74" t="s">
        <v>1963</v>
      </c>
      <c r="B1111" s="74" t="s">
        <v>1648</v>
      </c>
      <c r="C1111" s="74" t="s">
        <v>59</v>
      </c>
      <c r="D1111" s="74" t="s">
        <v>7059</v>
      </c>
    </row>
    <row r="1112" spans="1:4" ht="15" x14ac:dyDescent="0.2">
      <c r="A1112" s="74" t="s">
        <v>1964</v>
      </c>
      <c r="B1112" s="74" t="s">
        <v>1648</v>
      </c>
      <c r="C1112" s="74" t="s">
        <v>59</v>
      </c>
      <c r="D1112" s="74" t="s">
        <v>7060</v>
      </c>
    </row>
    <row r="1113" spans="1:4" ht="15" x14ac:dyDescent="0.2">
      <c r="A1113" s="74" t="s">
        <v>1965</v>
      </c>
      <c r="B1113" s="74" t="s">
        <v>1648</v>
      </c>
      <c r="C1113" s="74" t="s">
        <v>59</v>
      </c>
      <c r="D1113" s="74" t="s">
        <v>7061</v>
      </c>
    </row>
    <row r="1114" spans="1:4" ht="15" x14ac:dyDescent="0.2">
      <c r="A1114" s="74" t="s">
        <v>1966</v>
      </c>
      <c r="B1114" s="74" t="s">
        <v>1648</v>
      </c>
      <c r="C1114" s="74" t="s">
        <v>59</v>
      </c>
      <c r="D1114" s="74" t="s">
        <v>7062</v>
      </c>
    </row>
    <row r="1115" spans="1:4" ht="15" x14ac:dyDescent="0.2">
      <c r="A1115" s="74" t="s">
        <v>1967</v>
      </c>
      <c r="B1115" s="74" t="s">
        <v>1648</v>
      </c>
      <c r="C1115" s="74" t="s">
        <v>59</v>
      </c>
      <c r="D1115" s="74" t="s">
        <v>1968</v>
      </c>
    </row>
    <row r="1116" spans="1:4" ht="15" x14ac:dyDescent="0.2">
      <c r="A1116" s="74" t="s">
        <v>1969</v>
      </c>
      <c r="B1116" s="74" t="s">
        <v>1648</v>
      </c>
      <c r="C1116" s="74" t="s">
        <v>59</v>
      </c>
      <c r="D1116" s="74" t="s">
        <v>1970</v>
      </c>
    </row>
    <row r="1117" spans="1:4" ht="15" x14ac:dyDescent="0.2">
      <c r="A1117" s="74" t="s">
        <v>8723</v>
      </c>
      <c r="B1117" s="74" t="s">
        <v>1648</v>
      </c>
      <c r="C1117" s="74" t="s">
        <v>59</v>
      </c>
      <c r="D1117" s="74" t="s">
        <v>8724</v>
      </c>
    </row>
    <row r="1118" spans="1:4" ht="15" x14ac:dyDescent="0.2">
      <c r="A1118" s="74" t="s">
        <v>8307</v>
      </c>
      <c r="B1118" s="74" t="s">
        <v>1653</v>
      </c>
      <c r="C1118" s="74" t="s">
        <v>59</v>
      </c>
      <c r="D1118" s="74" t="s">
        <v>8308</v>
      </c>
    </row>
    <row r="1119" spans="1:4" ht="15" x14ac:dyDescent="0.2">
      <c r="A1119" s="74" t="s">
        <v>8309</v>
      </c>
      <c r="B1119" s="74" t="s">
        <v>1653</v>
      </c>
      <c r="C1119" s="74" t="s">
        <v>59</v>
      </c>
      <c r="D1119" s="74" t="s">
        <v>8310</v>
      </c>
    </row>
    <row r="1120" spans="1:4" ht="15" x14ac:dyDescent="0.2">
      <c r="A1120" s="74" t="s">
        <v>8311</v>
      </c>
      <c r="B1120" s="74" t="s">
        <v>1653</v>
      </c>
      <c r="C1120" s="74" t="s">
        <v>59</v>
      </c>
      <c r="D1120" s="74" t="s">
        <v>8312</v>
      </c>
    </row>
    <row r="1121" spans="1:4" ht="15" x14ac:dyDescent="0.2">
      <c r="A1121" s="74" t="s">
        <v>8313</v>
      </c>
      <c r="B1121" s="74" t="s">
        <v>1653</v>
      </c>
      <c r="C1121" s="74" t="s">
        <v>59</v>
      </c>
      <c r="D1121" s="74" t="s">
        <v>8314</v>
      </c>
    </row>
    <row r="1122" spans="1:4" ht="15" x14ac:dyDescent="0.2">
      <c r="A1122" s="74" t="s">
        <v>8315</v>
      </c>
      <c r="B1122" s="74" t="s">
        <v>1653</v>
      </c>
      <c r="C1122" s="74" t="s">
        <v>59</v>
      </c>
      <c r="D1122" s="74" t="s">
        <v>8316</v>
      </c>
    </row>
    <row r="1123" spans="1:4" ht="15" x14ac:dyDescent="0.2">
      <c r="A1123" s="74" t="s">
        <v>8317</v>
      </c>
      <c r="B1123" s="74" t="s">
        <v>1653</v>
      </c>
      <c r="C1123" s="74" t="s">
        <v>59</v>
      </c>
      <c r="D1123" s="74" t="s">
        <v>8318</v>
      </c>
    </row>
    <row r="1124" spans="1:4" ht="15" x14ac:dyDescent="0.2">
      <c r="A1124" s="74" t="s">
        <v>8319</v>
      </c>
      <c r="B1124" s="74" t="s">
        <v>1653</v>
      </c>
      <c r="C1124" s="74" t="s">
        <v>59</v>
      </c>
      <c r="D1124" s="74" t="s">
        <v>8320</v>
      </c>
    </row>
    <row r="1125" spans="1:4" ht="15" x14ac:dyDescent="0.2">
      <c r="A1125" s="74" t="s">
        <v>1971</v>
      </c>
      <c r="B1125" s="74" t="s">
        <v>1653</v>
      </c>
      <c r="C1125" s="74" t="s">
        <v>59</v>
      </c>
      <c r="D1125" s="74" t="s">
        <v>1972</v>
      </c>
    </row>
    <row r="1126" spans="1:4" ht="15" x14ac:dyDescent="0.2">
      <c r="A1126" s="74" t="s">
        <v>360</v>
      </c>
      <c r="B1126" s="74" t="s">
        <v>1653</v>
      </c>
      <c r="C1126" s="74" t="s">
        <v>59</v>
      </c>
      <c r="D1126" s="74" t="s">
        <v>1973</v>
      </c>
    </row>
    <row r="1127" spans="1:4" ht="15" x14ac:dyDescent="0.2">
      <c r="A1127" s="74" t="s">
        <v>365</v>
      </c>
      <c r="B1127" s="74" t="s">
        <v>1653</v>
      </c>
      <c r="C1127" s="74" t="s">
        <v>59</v>
      </c>
      <c r="D1127" s="74" t="s">
        <v>1974</v>
      </c>
    </row>
    <row r="1128" spans="1:4" ht="15" x14ac:dyDescent="0.2">
      <c r="A1128" s="74" t="s">
        <v>368</v>
      </c>
      <c r="B1128" s="74" t="s">
        <v>1653</v>
      </c>
      <c r="C1128" s="74" t="s">
        <v>59</v>
      </c>
      <c r="D1128" s="74" t="s">
        <v>1975</v>
      </c>
    </row>
    <row r="1129" spans="1:4" ht="15" x14ac:dyDescent="0.2">
      <c r="A1129" s="74" t="s">
        <v>372</v>
      </c>
      <c r="B1129" s="74" t="s">
        <v>1653</v>
      </c>
      <c r="C1129" s="74" t="s">
        <v>59</v>
      </c>
      <c r="D1129" s="74" t="s">
        <v>1976</v>
      </c>
    </row>
    <row r="1130" spans="1:4" ht="15" x14ac:dyDescent="0.2">
      <c r="A1130" s="74" t="s">
        <v>376</v>
      </c>
      <c r="B1130" s="74" t="s">
        <v>1653</v>
      </c>
      <c r="C1130" s="74" t="s">
        <v>59</v>
      </c>
      <c r="D1130" s="74" t="s">
        <v>1977</v>
      </c>
    </row>
    <row r="1131" spans="1:4" ht="15" x14ac:dyDescent="0.2">
      <c r="A1131" s="74" t="s">
        <v>1978</v>
      </c>
      <c r="B1131" s="74" t="s">
        <v>1653</v>
      </c>
      <c r="C1131" s="74" t="s">
        <v>59</v>
      </c>
      <c r="D1131" s="74" t="s">
        <v>1979</v>
      </c>
    </row>
    <row r="1132" spans="1:4" ht="15" x14ac:dyDescent="0.2">
      <c r="A1132" s="74" t="s">
        <v>361</v>
      </c>
      <c r="B1132" s="74" t="s">
        <v>1653</v>
      </c>
      <c r="C1132" s="74" t="s">
        <v>59</v>
      </c>
      <c r="D1132" s="74" t="s">
        <v>1980</v>
      </c>
    </row>
    <row r="1133" spans="1:4" ht="15" x14ac:dyDescent="0.2">
      <c r="A1133" s="74" t="s">
        <v>366</v>
      </c>
      <c r="B1133" s="74" t="s">
        <v>1653</v>
      </c>
      <c r="C1133" s="74" t="s">
        <v>59</v>
      </c>
      <c r="D1133" s="74" t="s">
        <v>1981</v>
      </c>
    </row>
    <row r="1134" spans="1:4" ht="15" x14ac:dyDescent="0.2">
      <c r="A1134" s="74" t="s">
        <v>367</v>
      </c>
      <c r="B1134" s="74" t="s">
        <v>1653</v>
      </c>
      <c r="C1134" s="74" t="s">
        <v>59</v>
      </c>
      <c r="D1134" s="74" t="s">
        <v>1982</v>
      </c>
    </row>
    <row r="1135" spans="1:4" ht="15" x14ac:dyDescent="0.2">
      <c r="A1135" s="74" t="s">
        <v>8374</v>
      </c>
      <c r="B1135" s="74" t="s">
        <v>1653</v>
      </c>
      <c r="C1135" s="74" t="s">
        <v>59</v>
      </c>
      <c r="D1135" s="74" t="s">
        <v>8375</v>
      </c>
    </row>
    <row r="1136" spans="1:4" ht="15" x14ac:dyDescent="0.2">
      <c r="A1136" s="74" t="s">
        <v>8376</v>
      </c>
      <c r="B1136" s="74" t="s">
        <v>1653</v>
      </c>
      <c r="C1136" s="74" t="s">
        <v>59</v>
      </c>
      <c r="D1136" s="74" t="s">
        <v>8377</v>
      </c>
    </row>
    <row r="1137" spans="1:4" ht="15" x14ac:dyDescent="0.2">
      <c r="A1137" s="74" t="s">
        <v>1983</v>
      </c>
      <c r="B1137" s="74" t="s">
        <v>433</v>
      </c>
      <c r="C1137" s="74" t="s">
        <v>40</v>
      </c>
      <c r="D1137" s="74" t="s">
        <v>1984</v>
      </c>
    </row>
    <row r="1138" spans="1:4" ht="15" x14ac:dyDescent="0.2">
      <c r="A1138" s="74" t="s">
        <v>1985</v>
      </c>
      <c r="B1138" s="74" t="s">
        <v>1986</v>
      </c>
      <c r="C1138" s="74" t="s">
        <v>59</v>
      </c>
      <c r="D1138" s="74" t="s">
        <v>1987</v>
      </c>
    </row>
    <row r="1139" spans="1:4" ht="15" x14ac:dyDescent="0.2">
      <c r="A1139" s="74" t="s">
        <v>303</v>
      </c>
      <c r="B1139" s="74" t="s">
        <v>1986</v>
      </c>
      <c r="C1139" s="74" t="s">
        <v>59</v>
      </c>
      <c r="D1139" s="74" t="s">
        <v>1988</v>
      </c>
    </row>
    <row r="1140" spans="1:4" ht="15" x14ac:dyDescent="0.2">
      <c r="A1140" s="74" t="s">
        <v>1989</v>
      </c>
      <c r="B1140" s="74" t="s">
        <v>1986</v>
      </c>
      <c r="C1140" s="74" t="s">
        <v>59</v>
      </c>
      <c r="D1140" s="74" t="s">
        <v>1990</v>
      </c>
    </row>
    <row r="1141" spans="1:4" ht="15" x14ac:dyDescent="0.2">
      <c r="A1141" s="74" t="s">
        <v>304</v>
      </c>
      <c r="B1141" s="74" t="s">
        <v>1991</v>
      </c>
      <c r="C1141" s="74" t="s">
        <v>59</v>
      </c>
      <c r="D1141" s="74" t="s">
        <v>1992</v>
      </c>
    </row>
    <row r="1142" spans="1:4" ht="15" x14ac:dyDescent="0.2">
      <c r="A1142" s="74" t="s">
        <v>305</v>
      </c>
      <c r="B1142" s="74" t="s">
        <v>1991</v>
      </c>
      <c r="C1142" s="74" t="s">
        <v>59</v>
      </c>
      <c r="D1142" s="74" t="s">
        <v>1993</v>
      </c>
    </row>
    <row r="1143" spans="1:4" ht="15" x14ac:dyDescent="0.2">
      <c r="A1143" s="74" t="s">
        <v>306</v>
      </c>
      <c r="B1143" s="74" t="s">
        <v>1991</v>
      </c>
      <c r="C1143" s="74" t="s">
        <v>59</v>
      </c>
      <c r="D1143" s="74" t="s">
        <v>1994</v>
      </c>
    </row>
    <row r="1144" spans="1:4" ht="15" x14ac:dyDescent="0.2">
      <c r="A1144" s="74" t="s">
        <v>307</v>
      </c>
      <c r="B1144" s="74" t="s">
        <v>1991</v>
      </c>
      <c r="C1144" s="74" t="s">
        <v>59</v>
      </c>
      <c r="D1144" s="74" t="s">
        <v>1995</v>
      </c>
    </row>
    <row r="1145" spans="1:4" ht="15" x14ac:dyDescent="0.2">
      <c r="A1145" s="74" t="s">
        <v>308</v>
      </c>
      <c r="B1145" s="74" t="s">
        <v>1991</v>
      </c>
      <c r="C1145" s="74" t="s">
        <v>59</v>
      </c>
      <c r="D1145" s="74" t="s">
        <v>1996</v>
      </c>
    </row>
    <row r="1146" spans="1:4" ht="15" x14ac:dyDescent="0.2">
      <c r="A1146" s="74" t="s">
        <v>309</v>
      </c>
      <c r="B1146" s="74" t="s">
        <v>1991</v>
      </c>
      <c r="C1146" s="74" t="s">
        <v>59</v>
      </c>
      <c r="D1146" s="74" t="s">
        <v>1997</v>
      </c>
    </row>
    <row r="1147" spans="1:4" ht="15" x14ac:dyDescent="0.2">
      <c r="A1147" s="74" t="s">
        <v>310</v>
      </c>
      <c r="B1147" s="74" t="s">
        <v>1986</v>
      </c>
      <c r="C1147" s="74" t="s">
        <v>59</v>
      </c>
      <c r="D1147" s="74" t="s">
        <v>1998</v>
      </c>
    </row>
    <row r="1148" spans="1:4" ht="15" x14ac:dyDescent="0.2">
      <c r="A1148" s="74" t="s">
        <v>311</v>
      </c>
      <c r="B1148" s="74" t="s">
        <v>1986</v>
      </c>
      <c r="C1148" s="74" t="s">
        <v>59</v>
      </c>
      <c r="D1148" s="74" t="s">
        <v>1999</v>
      </c>
    </row>
    <row r="1149" spans="1:4" ht="15" x14ac:dyDescent="0.2">
      <c r="A1149" s="74" t="s">
        <v>2000</v>
      </c>
      <c r="B1149" s="74" t="s">
        <v>1986</v>
      </c>
      <c r="C1149" s="74" t="s">
        <v>59</v>
      </c>
      <c r="D1149" s="74" t="s">
        <v>2001</v>
      </c>
    </row>
    <row r="1150" spans="1:4" ht="15" x14ac:dyDescent="0.2">
      <c r="A1150" s="74" t="s">
        <v>312</v>
      </c>
      <c r="B1150" s="74" t="s">
        <v>1986</v>
      </c>
      <c r="C1150" s="74" t="s">
        <v>59</v>
      </c>
      <c r="D1150" s="74" t="s">
        <v>2002</v>
      </c>
    </row>
    <row r="1151" spans="1:4" ht="15" x14ac:dyDescent="0.2">
      <c r="A1151" s="74" t="s">
        <v>2003</v>
      </c>
      <c r="B1151" s="74" t="s">
        <v>1986</v>
      </c>
      <c r="C1151" s="74" t="s">
        <v>59</v>
      </c>
      <c r="D1151" s="74" t="s">
        <v>2004</v>
      </c>
    </row>
    <row r="1152" spans="1:4" ht="15" x14ac:dyDescent="0.2">
      <c r="A1152" s="74" t="s">
        <v>2005</v>
      </c>
      <c r="B1152" s="74" t="s">
        <v>1986</v>
      </c>
      <c r="C1152" s="74" t="s">
        <v>59</v>
      </c>
      <c r="D1152" s="74" t="s">
        <v>2006</v>
      </c>
    </row>
    <row r="1153" spans="1:4" ht="15" x14ac:dyDescent="0.2">
      <c r="A1153" s="74" t="s">
        <v>8725</v>
      </c>
      <c r="B1153" s="74" t="s">
        <v>1986</v>
      </c>
      <c r="C1153" s="74" t="s">
        <v>59</v>
      </c>
      <c r="D1153" s="74" t="s">
        <v>1992</v>
      </c>
    </row>
    <row r="1154" spans="1:4" ht="15" x14ac:dyDescent="0.2">
      <c r="A1154" s="74" t="s">
        <v>8726</v>
      </c>
      <c r="B1154" s="74" t="s">
        <v>1986</v>
      </c>
      <c r="C1154" s="74" t="s">
        <v>59</v>
      </c>
      <c r="D1154" s="74" t="s">
        <v>1993</v>
      </c>
    </row>
    <row r="1155" spans="1:4" ht="15" x14ac:dyDescent="0.2">
      <c r="A1155" s="74" t="s">
        <v>2007</v>
      </c>
      <c r="B1155" s="74" t="s">
        <v>1986</v>
      </c>
      <c r="C1155" s="74" t="s">
        <v>59</v>
      </c>
      <c r="D1155" s="74" t="s">
        <v>2008</v>
      </c>
    </row>
    <row r="1156" spans="1:4" ht="15" x14ac:dyDescent="0.2">
      <c r="A1156" s="74" t="s">
        <v>313</v>
      </c>
      <c r="B1156" s="74" t="s">
        <v>1986</v>
      </c>
      <c r="C1156" s="74" t="s">
        <v>59</v>
      </c>
      <c r="D1156" s="74" t="s">
        <v>2009</v>
      </c>
    </row>
    <row r="1157" spans="1:4" ht="15" x14ac:dyDescent="0.2">
      <c r="A1157" s="74" t="s">
        <v>2010</v>
      </c>
      <c r="B1157" s="74" t="s">
        <v>1986</v>
      </c>
      <c r="C1157" s="74" t="s">
        <v>59</v>
      </c>
      <c r="D1157" s="74" t="s">
        <v>2011</v>
      </c>
    </row>
    <row r="1158" spans="1:4" ht="15" x14ac:dyDescent="0.2">
      <c r="A1158" s="74" t="s">
        <v>314</v>
      </c>
      <c r="B1158" s="74" t="s">
        <v>1986</v>
      </c>
      <c r="C1158" s="74" t="s">
        <v>59</v>
      </c>
      <c r="D1158" s="74" t="s">
        <v>2012</v>
      </c>
    </row>
    <row r="1159" spans="1:4" ht="15" x14ac:dyDescent="0.2">
      <c r="A1159" s="74" t="s">
        <v>315</v>
      </c>
      <c r="B1159" s="74" t="s">
        <v>1986</v>
      </c>
      <c r="C1159" s="74" t="s">
        <v>59</v>
      </c>
      <c r="D1159" s="74" t="s">
        <v>2013</v>
      </c>
    </row>
    <row r="1160" spans="1:4" ht="15" x14ac:dyDescent="0.2">
      <c r="A1160" s="74" t="s">
        <v>2014</v>
      </c>
      <c r="B1160" s="74" t="s">
        <v>1986</v>
      </c>
      <c r="C1160" s="74" t="s">
        <v>59</v>
      </c>
      <c r="D1160" s="74" t="s">
        <v>2015</v>
      </c>
    </row>
    <row r="1161" spans="1:4" ht="15" x14ac:dyDescent="0.2">
      <c r="A1161" s="74" t="s">
        <v>2016</v>
      </c>
      <c r="B1161" s="74" t="s">
        <v>1986</v>
      </c>
      <c r="C1161" s="74" t="s">
        <v>59</v>
      </c>
      <c r="D1161" s="74" t="s">
        <v>2017</v>
      </c>
    </row>
    <row r="1162" spans="1:4" ht="15" x14ac:dyDescent="0.2">
      <c r="A1162" s="74" t="s">
        <v>2018</v>
      </c>
      <c r="B1162" s="74" t="s">
        <v>1986</v>
      </c>
      <c r="C1162" s="74" t="s">
        <v>59</v>
      </c>
      <c r="D1162" s="74" t="s">
        <v>2019</v>
      </c>
    </row>
    <row r="1163" spans="1:4" ht="15" x14ac:dyDescent="0.2">
      <c r="A1163" s="74" t="s">
        <v>2020</v>
      </c>
      <c r="B1163" s="74" t="s">
        <v>1986</v>
      </c>
      <c r="C1163" s="74" t="s">
        <v>59</v>
      </c>
      <c r="D1163" s="74" t="s">
        <v>2021</v>
      </c>
    </row>
    <row r="1164" spans="1:4" ht="15" x14ac:dyDescent="0.2">
      <c r="A1164" s="74" t="s">
        <v>2022</v>
      </c>
      <c r="B1164" s="74" t="s">
        <v>1986</v>
      </c>
      <c r="C1164" s="74" t="s">
        <v>59</v>
      </c>
      <c r="D1164" s="74" t="s">
        <v>2023</v>
      </c>
    </row>
    <row r="1165" spans="1:4" ht="15" x14ac:dyDescent="0.2">
      <c r="A1165" s="74" t="s">
        <v>2024</v>
      </c>
      <c r="B1165" s="74" t="s">
        <v>1986</v>
      </c>
      <c r="C1165" s="74" t="s">
        <v>59</v>
      </c>
      <c r="D1165" s="74" t="s">
        <v>2025</v>
      </c>
    </row>
    <row r="1166" spans="1:4" ht="15" x14ac:dyDescent="0.2">
      <c r="A1166" s="74" t="s">
        <v>2026</v>
      </c>
      <c r="B1166" s="74" t="s">
        <v>1986</v>
      </c>
      <c r="C1166" s="74" t="s">
        <v>59</v>
      </c>
      <c r="D1166" s="74" t="s">
        <v>2027</v>
      </c>
    </row>
    <row r="1167" spans="1:4" ht="15" x14ac:dyDescent="0.2">
      <c r="A1167" s="74" t="s">
        <v>8680</v>
      </c>
      <c r="B1167" s="74" t="s">
        <v>1986</v>
      </c>
      <c r="C1167" s="74" t="s">
        <v>59</v>
      </c>
      <c r="D1167" s="74" t="s">
        <v>8681</v>
      </c>
    </row>
    <row r="1168" spans="1:4" ht="15" x14ac:dyDescent="0.2">
      <c r="A1168" s="74" t="s">
        <v>2028</v>
      </c>
      <c r="B1168" s="74" t="s">
        <v>1986</v>
      </c>
      <c r="C1168" s="74" t="s">
        <v>59</v>
      </c>
      <c r="D1168" s="74" t="s">
        <v>2029</v>
      </c>
    </row>
    <row r="1169" spans="1:4" ht="15" x14ac:dyDescent="0.2">
      <c r="A1169" s="74" t="s">
        <v>2030</v>
      </c>
      <c r="B1169" s="74" t="s">
        <v>1986</v>
      </c>
      <c r="C1169" s="74" t="s">
        <v>59</v>
      </c>
      <c r="D1169" s="74" t="s">
        <v>2031</v>
      </c>
    </row>
    <row r="1170" spans="1:4" ht="15" x14ac:dyDescent="0.2">
      <c r="A1170" s="74" t="s">
        <v>2032</v>
      </c>
      <c r="B1170" s="74" t="s">
        <v>1986</v>
      </c>
      <c r="C1170" s="74" t="s">
        <v>59</v>
      </c>
      <c r="D1170" s="74" t="s">
        <v>2033</v>
      </c>
    </row>
    <row r="1171" spans="1:4" ht="15" x14ac:dyDescent="0.2">
      <c r="A1171" s="74" t="s">
        <v>2034</v>
      </c>
      <c r="B1171" s="74" t="s">
        <v>1986</v>
      </c>
      <c r="C1171" s="74" t="s">
        <v>59</v>
      </c>
      <c r="D1171" s="74" t="s">
        <v>2035</v>
      </c>
    </row>
    <row r="1172" spans="1:4" ht="15" x14ac:dyDescent="0.2">
      <c r="A1172" s="74" t="s">
        <v>2036</v>
      </c>
      <c r="B1172" s="74" t="s">
        <v>1986</v>
      </c>
      <c r="C1172" s="74" t="s">
        <v>59</v>
      </c>
      <c r="D1172" s="74" t="s">
        <v>2037</v>
      </c>
    </row>
    <row r="1173" spans="1:4" ht="15" x14ac:dyDescent="0.2">
      <c r="A1173" s="74" t="s">
        <v>2038</v>
      </c>
      <c r="B1173" s="74" t="s">
        <v>1986</v>
      </c>
      <c r="C1173" s="74" t="s">
        <v>59</v>
      </c>
      <c r="D1173" s="74" t="s">
        <v>2039</v>
      </c>
    </row>
    <row r="1174" spans="1:4" ht="15" x14ac:dyDescent="0.2">
      <c r="A1174" s="74" t="s">
        <v>2040</v>
      </c>
      <c r="B1174" s="74" t="s">
        <v>1648</v>
      </c>
      <c r="C1174" s="74" t="s">
        <v>40</v>
      </c>
      <c r="D1174" s="74" t="s">
        <v>7063</v>
      </c>
    </row>
    <row r="1175" spans="1:4" ht="15" x14ac:dyDescent="0.2">
      <c r="A1175" s="74" t="s">
        <v>2041</v>
      </c>
      <c r="B1175" s="74" t="s">
        <v>1648</v>
      </c>
      <c r="C1175" s="74" t="s">
        <v>40</v>
      </c>
      <c r="D1175" s="74" t="s">
        <v>7064</v>
      </c>
    </row>
    <row r="1176" spans="1:4" ht="15" x14ac:dyDescent="0.2">
      <c r="A1176" s="74" t="s">
        <v>2042</v>
      </c>
      <c r="B1176" s="74" t="s">
        <v>1648</v>
      </c>
      <c r="C1176" s="74" t="s">
        <v>40</v>
      </c>
      <c r="D1176" s="74" t="s">
        <v>7065</v>
      </c>
    </row>
    <row r="1177" spans="1:4" ht="15" x14ac:dyDescent="0.2">
      <c r="A1177" s="74" t="s">
        <v>2043</v>
      </c>
      <c r="B1177" s="74" t="s">
        <v>1648</v>
      </c>
      <c r="C1177" s="74" t="s">
        <v>40</v>
      </c>
      <c r="D1177" s="74" t="s">
        <v>7066</v>
      </c>
    </row>
    <row r="1178" spans="1:4" ht="15" x14ac:dyDescent="0.2">
      <c r="A1178" s="74" t="s">
        <v>2044</v>
      </c>
      <c r="B1178" s="74" t="s">
        <v>1648</v>
      </c>
      <c r="C1178" s="74" t="s">
        <v>40</v>
      </c>
      <c r="D1178" s="74" t="s">
        <v>7067</v>
      </c>
    </row>
    <row r="1179" spans="1:4" ht="15" x14ac:dyDescent="0.2">
      <c r="A1179" s="74" t="s">
        <v>2045</v>
      </c>
      <c r="B1179" s="74" t="s">
        <v>1648</v>
      </c>
      <c r="C1179" s="74" t="s">
        <v>40</v>
      </c>
      <c r="D1179" s="74" t="s">
        <v>7068</v>
      </c>
    </row>
    <row r="1180" spans="1:4" ht="15" x14ac:dyDescent="0.2">
      <c r="A1180" s="74" t="s">
        <v>2046</v>
      </c>
      <c r="B1180" s="74" t="s">
        <v>1648</v>
      </c>
      <c r="C1180" s="74" t="s">
        <v>40</v>
      </c>
      <c r="D1180" s="74" t="s">
        <v>7069</v>
      </c>
    </row>
    <row r="1181" spans="1:4" ht="15" x14ac:dyDescent="0.2">
      <c r="A1181" s="74" t="s">
        <v>2047</v>
      </c>
      <c r="B1181" s="74" t="s">
        <v>1648</v>
      </c>
      <c r="C1181" s="74" t="s">
        <v>40</v>
      </c>
      <c r="D1181" s="74" t="s">
        <v>7070</v>
      </c>
    </row>
    <row r="1182" spans="1:4" ht="15" x14ac:dyDescent="0.2">
      <c r="A1182" s="74" t="s">
        <v>2048</v>
      </c>
      <c r="B1182" s="74" t="s">
        <v>1648</v>
      </c>
      <c r="C1182" s="74" t="s">
        <v>40</v>
      </c>
      <c r="D1182" s="74" t="s">
        <v>7071</v>
      </c>
    </row>
    <row r="1183" spans="1:4" ht="15" x14ac:dyDescent="0.2">
      <c r="A1183" s="74" t="s">
        <v>2049</v>
      </c>
      <c r="B1183" s="74" t="s">
        <v>1648</v>
      </c>
      <c r="C1183" s="74" t="s">
        <v>40</v>
      </c>
      <c r="D1183" s="74" t="s">
        <v>7072</v>
      </c>
    </row>
    <row r="1184" spans="1:4" ht="15" x14ac:dyDescent="0.2">
      <c r="A1184" s="74" t="s">
        <v>2050</v>
      </c>
      <c r="B1184" s="74" t="s">
        <v>1648</v>
      </c>
      <c r="C1184" s="74" t="s">
        <v>40</v>
      </c>
      <c r="D1184" s="74" t="s">
        <v>7073</v>
      </c>
    </row>
    <row r="1185" spans="1:4" ht="15" x14ac:dyDescent="0.2">
      <c r="A1185" s="74" t="s">
        <v>2051</v>
      </c>
      <c r="B1185" s="74" t="s">
        <v>1653</v>
      </c>
      <c r="C1185" s="74" t="s">
        <v>40</v>
      </c>
      <c r="D1185" s="74" t="s">
        <v>7137</v>
      </c>
    </row>
    <row r="1186" spans="1:4" ht="15" x14ac:dyDescent="0.2">
      <c r="A1186" s="74" t="s">
        <v>2052</v>
      </c>
      <c r="B1186" s="74" t="s">
        <v>1648</v>
      </c>
      <c r="C1186" s="74" t="s">
        <v>40</v>
      </c>
      <c r="D1186" s="74" t="s">
        <v>7074</v>
      </c>
    </row>
    <row r="1187" spans="1:4" ht="15" x14ac:dyDescent="0.2">
      <c r="A1187" s="74" t="s">
        <v>316</v>
      </c>
      <c r="B1187" s="74" t="s">
        <v>1648</v>
      </c>
      <c r="C1187" s="74" t="s">
        <v>40</v>
      </c>
      <c r="D1187" s="74" t="s">
        <v>7075</v>
      </c>
    </row>
    <row r="1188" spans="1:4" ht="15" x14ac:dyDescent="0.2">
      <c r="A1188" s="74" t="s">
        <v>317</v>
      </c>
      <c r="B1188" s="74" t="s">
        <v>1648</v>
      </c>
      <c r="C1188" s="74" t="s">
        <v>40</v>
      </c>
      <c r="D1188" s="74" t="s">
        <v>7076</v>
      </c>
    </row>
    <row r="1189" spans="1:4" ht="15" x14ac:dyDescent="0.2">
      <c r="A1189" s="74" t="s">
        <v>318</v>
      </c>
      <c r="B1189" s="74" t="s">
        <v>1648</v>
      </c>
      <c r="C1189" s="74" t="s">
        <v>40</v>
      </c>
      <c r="D1189" s="74" t="s">
        <v>7077</v>
      </c>
    </row>
    <row r="1190" spans="1:4" ht="15" x14ac:dyDescent="0.2">
      <c r="A1190" s="74" t="s">
        <v>319</v>
      </c>
      <c r="B1190" s="74" t="s">
        <v>1648</v>
      </c>
      <c r="C1190" s="74" t="s">
        <v>40</v>
      </c>
      <c r="D1190" s="74" t="s">
        <v>7078</v>
      </c>
    </row>
    <row r="1191" spans="1:4" ht="15" x14ac:dyDescent="0.2">
      <c r="A1191" s="74" t="s">
        <v>320</v>
      </c>
      <c r="B1191" s="74" t="s">
        <v>1648</v>
      </c>
      <c r="C1191" s="74" t="s">
        <v>40</v>
      </c>
      <c r="D1191" s="74" t="s">
        <v>7079</v>
      </c>
    </row>
    <row r="1192" spans="1:4" ht="15" x14ac:dyDescent="0.2">
      <c r="A1192" s="74" t="s">
        <v>321</v>
      </c>
      <c r="B1192" s="74" t="s">
        <v>1648</v>
      </c>
      <c r="C1192" s="74" t="s">
        <v>40</v>
      </c>
      <c r="D1192" s="74" t="s">
        <v>7080</v>
      </c>
    </row>
    <row r="1193" spans="1:4" ht="15" x14ac:dyDescent="0.2">
      <c r="A1193" s="74" t="s">
        <v>322</v>
      </c>
      <c r="B1193" s="74" t="s">
        <v>1648</v>
      </c>
      <c r="C1193" s="74" t="s">
        <v>40</v>
      </c>
      <c r="D1193" s="74" t="s">
        <v>7081</v>
      </c>
    </row>
    <row r="1194" spans="1:4" ht="15" x14ac:dyDescent="0.2">
      <c r="A1194" s="74" t="s">
        <v>2053</v>
      </c>
      <c r="B1194" s="74" t="s">
        <v>1648</v>
      </c>
      <c r="C1194" s="74" t="s">
        <v>40</v>
      </c>
      <c r="D1194" s="74" t="s">
        <v>7082</v>
      </c>
    </row>
    <row r="1195" spans="1:4" ht="15" x14ac:dyDescent="0.2">
      <c r="A1195" s="74" t="s">
        <v>323</v>
      </c>
      <c r="B1195" s="74" t="s">
        <v>1648</v>
      </c>
      <c r="C1195" s="74" t="s">
        <v>40</v>
      </c>
      <c r="D1195" s="74" t="s">
        <v>7083</v>
      </c>
    </row>
    <row r="1196" spans="1:4" ht="15" x14ac:dyDescent="0.2">
      <c r="A1196" s="74" t="s">
        <v>2054</v>
      </c>
      <c r="B1196" s="74" t="s">
        <v>1653</v>
      </c>
      <c r="C1196" s="74" t="s">
        <v>40</v>
      </c>
      <c r="D1196" s="74" t="s">
        <v>2055</v>
      </c>
    </row>
    <row r="1197" spans="1:4" ht="15" x14ac:dyDescent="0.2">
      <c r="A1197" s="74" t="s">
        <v>2056</v>
      </c>
      <c r="B1197" s="74" t="s">
        <v>1653</v>
      </c>
      <c r="C1197" s="74" t="s">
        <v>40</v>
      </c>
      <c r="D1197" s="74" t="s">
        <v>2057</v>
      </c>
    </row>
    <row r="1198" spans="1:4" ht="15" x14ac:dyDescent="0.2">
      <c r="A1198" s="74" t="s">
        <v>2058</v>
      </c>
      <c r="B1198" s="74" t="s">
        <v>1653</v>
      </c>
      <c r="C1198" s="74" t="s">
        <v>40</v>
      </c>
      <c r="D1198" s="74" t="s">
        <v>2059</v>
      </c>
    </row>
    <row r="1199" spans="1:4" ht="15" x14ac:dyDescent="0.2">
      <c r="A1199" s="74" t="s">
        <v>2060</v>
      </c>
      <c r="B1199" s="74" t="s">
        <v>1648</v>
      </c>
      <c r="C1199" s="74" t="s">
        <v>40</v>
      </c>
      <c r="D1199" s="74" t="s">
        <v>2061</v>
      </c>
    </row>
    <row r="1200" spans="1:4" ht="15" x14ac:dyDescent="0.2">
      <c r="A1200" s="74" t="s">
        <v>2062</v>
      </c>
      <c r="B1200" s="74" t="s">
        <v>1648</v>
      </c>
      <c r="C1200" s="74" t="s">
        <v>40</v>
      </c>
      <c r="D1200" s="74" t="s">
        <v>2063</v>
      </c>
    </row>
    <row r="1201" spans="1:4" ht="15" x14ac:dyDescent="0.2">
      <c r="A1201" s="74" t="s">
        <v>2064</v>
      </c>
      <c r="B1201" s="74" t="s">
        <v>1648</v>
      </c>
      <c r="C1201" s="74" t="s">
        <v>40</v>
      </c>
      <c r="D1201" s="74" t="s">
        <v>2065</v>
      </c>
    </row>
    <row r="1202" spans="1:4" ht="15" x14ac:dyDescent="0.2">
      <c r="A1202" s="74" t="s">
        <v>2066</v>
      </c>
      <c r="B1202" s="74" t="s">
        <v>1648</v>
      </c>
      <c r="C1202" s="74" t="s">
        <v>40</v>
      </c>
      <c r="D1202" s="74" t="s">
        <v>2067</v>
      </c>
    </row>
    <row r="1203" spans="1:4" ht="15" x14ac:dyDescent="0.2">
      <c r="A1203" s="74" t="s">
        <v>2068</v>
      </c>
      <c r="B1203" s="74" t="s">
        <v>1648</v>
      </c>
      <c r="C1203" s="74" t="s">
        <v>40</v>
      </c>
      <c r="D1203" s="74" t="s">
        <v>2069</v>
      </c>
    </row>
    <row r="1204" spans="1:4" ht="15" x14ac:dyDescent="0.2">
      <c r="A1204" s="74" t="s">
        <v>2070</v>
      </c>
      <c r="B1204" s="74" t="s">
        <v>1648</v>
      </c>
      <c r="C1204" s="74" t="s">
        <v>40</v>
      </c>
      <c r="D1204" s="74" t="s">
        <v>2071</v>
      </c>
    </row>
    <row r="1205" spans="1:4" ht="15" x14ac:dyDescent="0.2">
      <c r="A1205" s="74" t="s">
        <v>2072</v>
      </c>
      <c r="B1205" s="74" t="s">
        <v>1648</v>
      </c>
      <c r="C1205" s="74" t="s">
        <v>40</v>
      </c>
      <c r="D1205" s="74" t="s">
        <v>2073</v>
      </c>
    </row>
    <row r="1206" spans="1:4" ht="15" x14ac:dyDescent="0.2">
      <c r="A1206" s="74" t="s">
        <v>2074</v>
      </c>
      <c r="B1206" s="74" t="s">
        <v>1648</v>
      </c>
      <c r="C1206" s="74" t="s">
        <v>40</v>
      </c>
      <c r="D1206" s="74" t="s">
        <v>2075</v>
      </c>
    </row>
    <row r="1207" spans="1:4" ht="15" x14ac:dyDescent="0.2">
      <c r="A1207" s="74" t="s">
        <v>2076</v>
      </c>
      <c r="B1207" s="74" t="s">
        <v>1648</v>
      </c>
      <c r="C1207" s="74" t="s">
        <v>40</v>
      </c>
      <c r="D1207" s="74" t="s">
        <v>2077</v>
      </c>
    </row>
    <row r="1208" spans="1:4" ht="15" x14ac:dyDescent="0.2">
      <c r="A1208" s="74" t="s">
        <v>2078</v>
      </c>
      <c r="B1208" s="74" t="s">
        <v>1648</v>
      </c>
      <c r="C1208" s="74" t="s">
        <v>40</v>
      </c>
      <c r="D1208" s="74" t="s">
        <v>2079</v>
      </c>
    </row>
    <row r="1209" spans="1:4" ht="15" x14ac:dyDescent="0.2">
      <c r="A1209" s="74" t="s">
        <v>2080</v>
      </c>
      <c r="B1209" s="74" t="s">
        <v>1648</v>
      </c>
      <c r="C1209" s="74" t="s">
        <v>40</v>
      </c>
      <c r="D1209" s="74" t="s">
        <v>2081</v>
      </c>
    </row>
    <row r="1210" spans="1:4" ht="15" x14ac:dyDescent="0.2">
      <c r="A1210" s="74" t="s">
        <v>2082</v>
      </c>
      <c r="B1210" s="74" t="s">
        <v>1648</v>
      </c>
      <c r="C1210" s="74" t="s">
        <v>40</v>
      </c>
      <c r="D1210" s="74" t="s">
        <v>2083</v>
      </c>
    </row>
    <row r="1211" spans="1:4" ht="15" x14ac:dyDescent="0.2">
      <c r="A1211" s="74" t="s">
        <v>2084</v>
      </c>
      <c r="B1211" s="74" t="s">
        <v>1648</v>
      </c>
      <c r="C1211" s="74" t="s">
        <v>40</v>
      </c>
      <c r="D1211" s="74" t="s">
        <v>2085</v>
      </c>
    </row>
    <row r="1212" spans="1:4" ht="15" x14ac:dyDescent="0.2">
      <c r="A1212" s="74" t="s">
        <v>2086</v>
      </c>
      <c r="B1212" s="74" t="s">
        <v>1648</v>
      </c>
      <c r="C1212" s="74" t="s">
        <v>40</v>
      </c>
      <c r="D1212" s="74" t="s">
        <v>2087</v>
      </c>
    </row>
    <row r="1213" spans="1:4" ht="15" x14ac:dyDescent="0.2">
      <c r="A1213" s="74" t="s">
        <v>2088</v>
      </c>
      <c r="B1213" s="74" t="s">
        <v>1648</v>
      </c>
      <c r="C1213" s="74" t="s">
        <v>40</v>
      </c>
      <c r="D1213" s="74" t="s">
        <v>2089</v>
      </c>
    </row>
    <row r="1214" spans="1:4" ht="15" x14ac:dyDescent="0.2">
      <c r="A1214" s="74" t="s">
        <v>2090</v>
      </c>
      <c r="B1214" s="74" t="s">
        <v>1648</v>
      </c>
      <c r="C1214" s="74" t="s">
        <v>40</v>
      </c>
      <c r="D1214" s="74" t="s">
        <v>2091</v>
      </c>
    </row>
    <row r="1215" spans="1:4" ht="15" x14ac:dyDescent="0.2">
      <c r="A1215" s="74" t="s">
        <v>2092</v>
      </c>
      <c r="B1215" s="74" t="s">
        <v>1648</v>
      </c>
      <c r="C1215" s="74" t="s">
        <v>40</v>
      </c>
      <c r="D1215" s="74" t="s">
        <v>2093</v>
      </c>
    </row>
    <row r="1216" spans="1:4" ht="15" x14ac:dyDescent="0.2">
      <c r="A1216" s="74" t="s">
        <v>2094</v>
      </c>
      <c r="B1216" s="74" t="s">
        <v>1648</v>
      </c>
      <c r="C1216" s="74" t="s">
        <v>40</v>
      </c>
      <c r="D1216" s="74" t="s">
        <v>2095</v>
      </c>
    </row>
    <row r="1217" spans="1:4" ht="15" x14ac:dyDescent="0.2">
      <c r="A1217" s="74" t="s">
        <v>2096</v>
      </c>
      <c r="B1217" s="74" t="s">
        <v>1648</v>
      </c>
      <c r="C1217" s="74" t="s">
        <v>40</v>
      </c>
      <c r="D1217" s="74" t="s">
        <v>2097</v>
      </c>
    </row>
    <row r="1218" spans="1:4" ht="15" x14ac:dyDescent="0.2">
      <c r="A1218" s="74" t="s">
        <v>2098</v>
      </c>
      <c r="B1218" s="74" t="s">
        <v>1648</v>
      </c>
      <c r="C1218" s="74" t="s">
        <v>40</v>
      </c>
      <c r="D1218" s="74" t="s">
        <v>2099</v>
      </c>
    </row>
    <row r="1219" spans="1:4" ht="15" x14ac:dyDescent="0.2">
      <c r="A1219" s="74" t="s">
        <v>2100</v>
      </c>
      <c r="B1219" s="74" t="s">
        <v>1648</v>
      </c>
      <c r="C1219" s="74" t="s">
        <v>40</v>
      </c>
      <c r="D1219" s="74" t="s">
        <v>7138</v>
      </c>
    </row>
    <row r="1220" spans="1:4" ht="15" x14ac:dyDescent="0.2">
      <c r="A1220" s="74" t="s">
        <v>2101</v>
      </c>
      <c r="B1220" s="74" t="s">
        <v>1648</v>
      </c>
      <c r="C1220" s="74" t="s">
        <v>40</v>
      </c>
      <c r="D1220" s="74" t="s">
        <v>2102</v>
      </c>
    </row>
    <row r="1221" spans="1:4" ht="15" x14ac:dyDescent="0.2">
      <c r="A1221" s="74" t="s">
        <v>2103</v>
      </c>
      <c r="B1221" s="74" t="s">
        <v>1648</v>
      </c>
      <c r="C1221" s="74" t="s">
        <v>40</v>
      </c>
      <c r="D1221" s="74" t="s">
        <v>2104</v>
      </c>
    </row>
    <row r="1222" spans="1:4" ht="15" x14ac:dyDescent="0.2">
      <c r="A1222" s="74" t="s">
        <v>2105</v>
      </c>
      <c r="B1222" s="74" t="s">
        <v>433</v>
      </c>
      <c r="C1222" s="74" t="s">
        <v>40</v>
      </c>
      <c r="D1222" s="74" t="s">
        <v>2106</v>
      </c>
    </row>
    <row r="1223" spans="1:4" ht="15" x14ac:dyDescent="0.2">
      <c r="A1223" s="74" t="s">
        <v>2107</v>
      </c>
      <c r="B1223" s="74" t="s">
        <v>1648</v>
      </c>
      <c r="C1223" s="74" t="s">
        <v>40</v>
      </c>
      <c r="D1223" s="74" t="s">
        <v>2108</v>
      </c>
    </row>
    <row r="1224" spans="1:4" ht="15" x14ac:dyDescent="0.2">
      <c r="A1224" s="74" t="s">
        <v>2109</v>
      </c>
      <c r="B1224" s="74" t="s">
        <v>1648</v>
      </c>
      <c r="C1224" s="74" t="s">
        <v>40</v>
      </c>
      <c r="D1224" s="74" t="s">
        <v>2110</v>
      </c>
    </row>
    <row r="1225" spans="1:4" ht="15" x14ac:dyDescent="0.2">
      <c r="A1225" s="74" t="s">
        <v>2111</v>
      </c>
      <c r="B1225" s="74" t="s">
        <v>1648</v>
      </c>
      <c r="C1225" s="74" t="s">
        <v>40</v>
      </c>
      <c r="D1225" s="74" t="s">
        <v>2112</v>
      </c>
    </row>
    <row r="1226" spans="1:4" ht="15" x14ac:dyDescent="0.2">
      <c r="A1226" s="74" t="s">
        <v>324</v>
      </c>
      <c r="B1226" s="74" t="s">
        <v>1648</v>
      </c>
      <c r="C1226" s="74" t="s">
        <v>40</v>
      </c>
      <c r="D1226" s="74" t="s">
        <v>7084</v>
      </c>
    </row>
    <row r="1227" spans="1:4" ht="15" x14ac:dyDescent="0.2">
      <c r="A1227" s="74" t="s">
        <v>2113</v>
      </c>
      <c r="B1227" s="74" t="s">
        <v>1648</v>
      </c>
      <c r="C1227" s="74" t="s">
        <v>40</v>
      </c>
      <c r="D1227" s="74" t="s">
        <v>2114</v>
      </c>
    </row>
    <row r="1228" spans="1:4" ht="15" x14ac:dyDescent="0.2">
      <c r="A1228" s="74" t="s">
        <v>325</v>
      </c>
      <c r="B1228" s="74" t="s">
        <v>1648</v>
      </c>
      <c r="C1228" s="74" t="s">
        <v>40</v>
      </c>
      <c r="D1228" s="74" t="s">
        <v>7085</v>
      </c>
    </row>
    <row r="1229" spans="1:4" ht="15" x14ac:dyDescent="0.2">
      <c r="A1229" s="74" t="s">
        <v>401</v>
      </c>
      <c r="B1229" s="74" t="s">
        <v>1648</v>
      </c>
      <c r="C1229" s="74" t="s">
        <v>40</v>
      </c>
      <c r="D1229" s="74" t="s">
        <v>2115</v>
      </c>
    </row>
    <row r="1230" spans="1:4" ht="15" x14ac:dyDescent="0.2">
      <c r="A1230" s="74" t="s">
        <v>326</v>
      </c>
      <c r="B1230" s="74" t="s">
        <v>1648</v>
      </c>
      <c r="C1230" s="74" t="s">
        <v>40</v>
      </c>
      <c r="D1230" s="74" t="s">
        <v>7086</v>
      </c>
    </row>
    <row r="1231" spans="1:4" ht="15" x14ac:dyDescent="0.2">
      <c r="A1231" s="74" t="s">
        <v>402</v>
      </c>
      <c r="B1231" s="74" t="s">
        <v>1648</v>
      </c>
      <c r="C1231" s="74" t="s">
        <v>40</v>
      </c>
      <c r="D1231" s="74" t="s">
        <v>2116</v>
      </c>
    </row>
    <row r="1232" spans="1:4" ht="15" x14ac:dyDescent="0.2">
      <c r="A1232" s="74" t="s">
        <v>327</v>
      </c>
      <c r="B1232" s="74" t="s">
        <v>1648</v>
      </c>
      <c r="C1232" s="74" t="s">
        <v>40</v>
      </c>
      <c r="D1232" s="74" t="s">
        <v>7087</v>
      </c>
    </row>
    <row r="1233" spans="1:4" ht="15" x14ac:dyDescent="0.2">
      <c r="A1233" s="74" t="s">
        <v>403</v>
      </c>
      <c r="B1233" s="74" t="s">
        <v>1648</v>
      </c>
      <c r="C1233" s="74" t="s">
        <v>40</v>
      </c>
      <c r="D1233" s="74" t="s">
        <v>2117</v>
      </c>
    </row>
    <row r="1234" spans="1:4" ht="15" x14ac:dyDescent="0.2">
      <c r="A1234" s="74" t="s">
        <v>328</v>
      </c>
      <c r="B1234" s="74" t="s">
        <v>1648</v>
      </c>
      <c r="C1234" s="74" t="s">
        <v>40</v>
      </c>
      <c r="D1234" s="74" t="s">
        <v>7088</v>
      </c>
    </row>
    <row r="1235" spans="1:4" ht="15" x14ac:dyDescent="0.2">
      <c r="A1235" s="74" t="s">
        <v>404</v>
      </c>
      <c r="B1235" s="74" t="s">
        <v>1648</v>
      </c>
      <c r="C1235" s="74" t="s">
        <v>40</v>
      </c>
      <c r="D1235" s="74" t="s">
        <v>2118</v>
      </c>
    </row>
    <row r="1236" spans="1:4" ht="15" x14ac:dyDescent="0.2">
      <c r="A1236" s="74" t="s">
        <v>329</v>
      </c>
      <c r="B1236" s="74" t="s">
        <v>1648</v>
      </c>
      <c r="C1236" s="74" t="s">
        <v>40</v>
      </c>
      <c r="D1236" s="74" t="s">
        <v>7089</v>
      </c>
    </row>
    <row r="1237" spans="1:4" ht="15" x14ac:dyDescent="0.2">
      <c r="A1237" s="74" t="s">
        <v>405</v>
      </c>
      <c r="B1237" s="74" t="s">
        <v>1648</v>
      </c>
      <c r="C1237" s="74" t="s">
        <v>40</v>
      </c>
      <c r="D1237" s="74" t="s">
        <v>2119</v>
      </c>
    </row>
    <row r="1238" spans="1:4" ht="15" x14ac:dyDescent="0.2">
      <c r="A1238" s="74" t="s">
        <v>330</v>
      </c>
      <c r="B1238" s="74" t="s">
        <v>1648</v>
      </c>
      <c r="C1238" s="74" t="s">
        <v>40</v>
      </c>
      <c r="D1238" s="74" t="s">
        <v>7090</v>
      </c>
    </row>
    <row r="1239" spans="1:4" ht="15" x14ac:dyDescent="0.2">
      <c r="A1239" s="74" t="s">
        <v>406</v>
      </c>
      <c r="B1239" s="74" t="s">
        <v>1648</v>
      </c>
      <c r="C1239" s="74" t="s">
        <v>40</v>
      </c>
      <c r="D1239" s="74" t="s">
        <v>2120</v>
      </c>
    </row>
    <row r="1240" spans="1:4" ht="15" x14ac:dyDescent="0.2">
      <c r="A1240" s="74" t="s">
        <v>331</v>
      </c>
      <c r="B1240" s="74" t="s">
        <v>1648</v>
      </c>
      <c r="C1240" s="74" t="s">
        <v>40</v>
      </c>
      <c r="D1240" s="74" t="s">
        <v>7091</v>
      </c>
    </row>
    <row r="1241" spans="1:4" ht="15" x14ac:dyDescent="0.2">
      <c r="A1241" s="74" t="s">
        <v>407</v>
      </c>
      <c r="B1241" s="74" t="s">
        <v>1648</v>
      </c>
      <c r="C1241" s="74" t="s">
        <v>40</v>
      </c>
      <c r="D1241" s="74" t="s">
        <v>2121</v>
      </c>
    </row>
    <row r="1242" spans="1:4" ht="15" x14ac:dyDescent="0.2">
      <c r="A1242" s="74" t="s">
        <v>2122</v>
      </c>
      <c r="B1242" s="74" t="s">
        <v>1648</v>
      </c>
      <c r="C1242" s="74" t="s">
        <v>40</v>
      </c>
      <c r="D1242" s="74" t="s">
        <v>7092</v>
      </c>
    </row>
    <row r="1243" spans="1:4" ht="15" x14ac:dyDescent="0.2">
      <c r="A1243" s="74" t="s">
        <v>332</v>
      </c>
      <c r="B1243" s="74" t="s">
        <v>1648</v>
      </c>
      <c r="C1243" s="74" t="s">
        <v>40</v>
      </c>
      <c r="D1243" s="74" t="s">
        <v>7093</v>
      </c>
    </row>
    <row r="1244" spans="1:4" ht="15" x14ac:dyDescent="0.2">
      <c r="A1244" s="74" t="s">
        <v>408</v>
      </c>
      <c r="B1244" s="74" t="s">
        <v>1648</v>
      </c>
      <c r="C1244" s="74" t="s">
        <v>40</v>
      </c>
      <c r="D1244" s="74" t="s">
        <v>2123</v>
      </c>
    </row>
    <row r="1245" spans="1:4" ht="15" x14ac:dyDescent="0.2">
      <c r="A1245" s="74" t="s">
        <v>2124</v>
      </c>
      <c r="B1245" s="74" t="s">
        <v>1648</v>
      </c>
      <c r="C1245" s="74" t="s">
        <v>40</v>
      </c>
      <c r="D1245" s="74" t="s">
        <v>7094</v>
      </c>
    </row>
    <row r="1246" spans="1:4" ht="15" x14ac:dyDescent="0.2">
      <c r="A1246" s="74" t="s">
        <v>2125</v>
      </c>
      <c r="B1246" s="74" t="s">
        <v>1648</v>
      </c>
      <c r="C1246" s="74" t="s">
        <v>40</v>
      </c>
      <c r="D1246" s="74" t="s">
        <v>2126</v>
      </c>
    </row>
    <row r="1247" spans="1:4" ht="15" x14ac:dyDescent="0.2">
      <c r="A1247" s="74" t="s">
        <v>2127</v>
      </c>
      <c r="B1247" s="74" t="s">
        <v>1648</v>
      </c>
      <c r="C1247" s="74" t="s">
        <v>40</v>
      </c>
      <c r="D1247" s="74" t="s">
        <v>7095</v>
      </c>
    </row>
    <row r="1248" spans="1:4" ht="15" x14ac:dyDescent="0.2">
      <c r="A1248" s="74" t="s">
        <v>2128</v>
      </c>
      <c r="B1248" s="74" t="s">
        <v>1648</v>
      </c>
      <c r="C1248" s="74" t="s">
        <v>40</v>
      </c>
      <c r="D1248" s="74" t="s">
        <v>2129</v>
      </c>
    </row>
    <row r="1249" spans="1:4" ht="15" x14ac:dyDescent="0.2">
      <c r="A1249" s="74" t="s">
        <v>2130</v>
      </c>
      <c r="B1249" s="74" t="s">
        <v>1648</v>
      </c>
      <c r="C1249" s="74" t="s">
        <v>40</v>
      </c>
      <c r="D1249" s="74" t="s">
        <v>2131</v>
      </c>
    </row>
    <row r="1250" spans="1:4" ht="15" x14ac:dyDescent="0.2">
      <c r="A1250" s="74" t="s">
        <v>2132</v>
      </c>
      <c r="B1250" s="74" t="s">
        <v>1648</v>
      </c>
      <c r="C1250" s="74" t="s">
        <v>40</v>
      </c>
      <c r="D1250" s="74" t="s">
        <v>2133</v>
      </c>
    </row>
    <row r="1251" spans="1:4" ht="15" x14ac:dyDescent="0.2">
      <c r="A1251" s="74" t="s">
        <v>2134</v>
      </c>
      <c r="B1251" s="74" t="s">
        <v>1648</v>
      </c>
      <c r="C1251" s="74" t="s">
        <v>40</v>
      </c>
      <c r="D1251" s="74" t="s">
        <v>7139</v>
      </c>
    </row>
    <row r="1252" spans="1:4" ht="15" x14ac:dyDescent="0.2">
      <c r="A1252" s="74" t="s">
        <v>2135</v>
      </c>
      <c r="B1252" s="74" t="s">
        <v>1648</v>
      </c>
      <c r="C1252" s="74" t="s">
        <v>40</v>
      </c>
      <c r="D1252" s="74" t="s">
        <v>2136</v>
      </c>
    </row>
    <row r="1253" spans="1:4" ht="15" x14ac:dyDescent="0.2">
      <c r="A1253" s="74" t="s">
        <v>333</v>
      </c>
      <c r="B1253" s="74" t="s">
        <v>1648</v>
      </c>
      <c r="C1253" s="74" t="s">
        <v>40</v>
      </c>
      <c r="D1253" s="74" t="s">
        <v>7096</v>
      </c>
    </row>
    <row r="1254" spans="1:4" ht="15" x14ac:dyDescent="0.2">
      <c r="A1254" s="74" t="s">
        <v>409</v>
      </c>
      <c r="B1254" s="74" t="s">
        <v>1648</v>
      </c>
      <c r="C1254" s="74" t="s">
        <v>40</v>
      </c>
      <c r="D1254" s="74" t="s">
        <v>2137</v>
      </c>
    </row>
    <row r="1255" spans="1:4" ht="15" x14ac:dyDescent="0.2">
      <c r="A1255" s="74" t="s">
        <v>334</v>
      </c>
      <c r="B1255" s="74" t="s">
        <v>1648</v>
      </c>
      <c r="C1255" s="74" t="s">
        <v>40</v>
      </c>
      <c r="D1255" s="74" t="s">
        <v>7097</v>
      </c>
    </row>
    <row r="1256" spans="1:4" ht="15" x14ac:dyDescent="0.2">
      <c r="A1256" s="74" t="s">
        <v>410</v>
      </c>
      <c r="B1256" s="74" t="s">
        <v>1648</v>
      </c>
      <c r="C1256" s="74" t="s">
        <v>40</v>
      </c>
      <c r="D1256" s="74" t="s">
        <v>2138</v>
      </c>
    </row>
    <row r="1257" spans="1:4" ht="15" x14ac:dyDescent="0.2">
      <c r="A1257" s="74" t="s">
        <v>335</v>
      </c>
      <c r="B1257" s="74" t="s">
        <v>1648</v>
      </c>
      <c r="C1257" s="74" t="s">
        <v>40</v>
      </c>
      <c r="D1257" s="74" t="s">
        <v>7098</v>
      </c>
    </row>
    <row r="1258" spans="1:4" ht="15" x14ac:dyDescent="0.2">
      <c r="A1258" s="74" t="s">
        <v>411</v>
      </c>
      <c r="B1258" s="74" t="s">
        <v>1648</v>
      </c>
      <c r="C1258" s="74" t="s">
        <v>40</v>
      </c>
      <c r="D1258" s="74" t="s">
        <v>2139</v>
      </c>
    </row>
    <row r="1259" spans="1:4" ht="15" x14ac:dyDescent="0.2">
      <c r="A1259" s="74" t="s">
        <v>2140</v>
      </c>
      <c r="B1259" s="74" t="s">
        <v>1648</v>
      </c>
      <c r="C1259" s="74" t="s">
        <v>40</v>
      </c>
      <c r="D1259" s="74" t="s">
        <v>7099</v>
      </c>
    </row>
    <row r="1260" spans="1:4" ht="15" x14ac:dyDescent="0.2">
      <c r="A1260" s="74" t="s">
        <v>2141</v>
      </c>
      <c r="B1260" s="74" t="s">
        <v>1648</v>
      </c>
      <c r="C1260" s="74" t="s">
        <v>40</v>
      </c>
      <c r="D1260" s="74" t="s">
        <v>2142</v>
      </c>
    </row>
    <row r="1261" spans="1:4" ht="15" x14ac:dyDescent="0.2">
      <c r="A1261" s="74" t="s">
        <v>2143</v>
      </c>
      <c r="B1261" s="74" t="s">
        <v>1648</v>
      </c>
      <c r="C1261" s="74" t="s">
        <v>40</v>
      </c>
      <c r="D1261" s="74" t="s">
        <v>7100</v>
      </c>
    </row>
    <row r="1262" spans="1:4" ht="15" x14ac:dyDescent="0.2">
      <c r="A1262" s="74" t="s">
        <v>2144</v>
      </c>
      <c r="B1262" s="74" t="s">
        <v>1648</v>
      </c>
      <c r="C1262" s="74" t="s">
        <v>40</v>
      </c>
      <c r="D1262" s="74" t="s">
        <v>2145</v>
      </c>
    </row>
    <row r="1263" spans="1:4" ht="15" x14ac:dyDescent="0.2">
      <c r="A1263" s="74" t="s">
        <v>2146</v>
      </c>
      <c r="B1263" s="74" t="s">
        <v>1648</v>
      </c>
      <c r="C1263" s="74" t="s">
        <v>40</v>
      </c>
      <c r="D1263" s="74" t="s">
        <v>7101</v>
      </c>
    </row>
    <row r="1264" spans="1:4" ht="15" x14ac:dyDescent="0.2">
      <c r="A1264" s="74" t="s">
        <v>2147</v>
      </c>
      <c r="B1264" s="74" t="s">
        <v>1648</v>
      </c>
      <c r="C1264" s="74" t="s">
        <v>40</v>
      </c>
      <c r="D1264" s="74" t="s">
        <v>2148</v>
      </c>
    </row>
    <row r="1265" spans="1:4" ht="15" x14ac:dyDescent="0.2">
      <c r="A1265" s="74" t="s">
        <v>2149</v>
      </c>
      <c r="B1265" s="74" t="s">
        <v>1648</v>
      </c>
      <c r="C1265" s="74" t="s">
        <v>40</v>
      </c>
      <c r="D1265" s="74" t="s">
        <v>7102</v>
      </c>
    </row>
    <row r="1266" spans="1:4" ht="15" x14ac:dyDescent="0.2">
      <c r="A1266" s="74" t="s">
        <v>2150</v>
      </c>
      <c r="B1266" s="74" t="s">
        <v>1648</v>
      </c>
      <c r="C1266" s="74" t="s">
        <v>40</v>
      </c>
      <c r="D1266" s="74" t="s">
        <v>2151</v>
      </c>
    </row>
    <row r="1267" spans="1:4" ht="15" x14ac:dyDescent="0.2">
      <c r="A1267" s="74" t="s">
        <v>2152</v>
      </c>
      <c r="B1267" s="74" t="s">
        <v>1648</v>
      </c>
      <c r="C1267" s="74" t="s">
        <v>40</v>
      </c>
      <c r="D1267" s="74" t="s">
        <v>2153</v>
      </c>
    </row>
    <row r="1268" spans="1:4" ht="15" x14ac:dyDescent="0.2">
      <c r="A1268" s="74" t="s">
        <v>2154</v>
      </c>
      <c r="B1268" s="74" t="s">
        <v>1648</v>
      </c>
      <c r="C1268" s="74" t="s">
        <v>40</v>
      </c>
      <c r="D1268" s="74" t="s">
        <v>2155</v>
      </c>
    </row>
    <row r="1269" spans="1:4" ht="15" x14ac:dyDescent="0.2">
      <c r="A1269" s="74" t="s">
        <v>2156</v>
      </c>
      <c r="B1269" s="74" t="s">
        <v>1648</v>
      </c>
      <c r="C1269" s="74" t="s">
        <v>40</v>
      </c>
      <c r="D1269" s="74" t="s">
        <v>2157</v>
      </c>
    </row>
    <row r="1270" spans="1:4" ht="15" x14ac:dyDescent="0.2">
      <c r="A1270" s="74" t="s">
        <v>2158</v>
      </c>
      <c r="B1270" s="74" t="s">
        <v>1653</v>
      </c>
      <c r="C1270" s="74" t="s">
        <v>40</v>
      </c>
      <c r="D1270" s="74" t="s">
        <v>2159</v>
      </c>
    </row>
    <row r="1271" spans="1:4" ht="15" x14ac:dyDescent="0.2">
      <c r="A1271" s="74" t="s">
        <v>2160</v>
      </c>
      <c r="B1271" s="74" t="s">
        <v>1648</v>
      </c>
      <c r="C1271" s="74" t="s">
        <v>40</v>
      </c>
      <c r="D1271" s="74" t="s">
        <v>7103</v>
      </c>
    </row>
    <row r="1272" spans="1:4" ht="15" x14ac:dyDescent="0.2">
      <c r="A1272" s="74" t="s">
        <v>2161</v>
      </c>
      <c r="B1272" s="74" t="s">
        <v>1648</v>
      </c>
      <c r="C1272" s="74" t="s">
        <v>40</v>
      </c>
      <c r="D1272" s="74" t="s">
        <v>7104</v>
      </c>
    </row>
    <row r="1273" spans="1:4" ht="15" x14ac:dyDescent="0.2">
      <c r="A1273" s="74" t="s">
        <v>2162</v>
      </c>
      <c r="B1273" s="74" t="s">
        <v>1648</v>
      </c>
      <c r="C1273" s="74" t="s">
        <v>40</v>
      </c>
      <c r="D1273" s="74" t="s">
        <v>7105</v>
      </c>
    </row>
    <row r="1274" spans="1:4" ht="15" x14ac:dyDescent="0.2">
      <c r="A1274" s="74" t="s">
        <v>2163</v>
      </c>
      <c r="B1274" s="74" t="s">
        <v>1648</v>
      </c>
      <c r="C1274" s="74" t="s">
        <v>40</v>
      </c>
      <c r="D1274" s="74" t="s">
        <v>7106</v>
      </c>
    </row>
    <row r="1275" spans="1:4" ht="15" x14ac:dyDescent="0.2">
      <c r="A1275" s="74" t="s">
        <v>2164</v>
      </c>
      <c r="B1275" s="74" t="s">
        <v>1648</v>
      </c>
      <c r="C1275" s="74" t="s">
        <v>40</v>
      </c>
      <c r="D1275" s="74" t="s">
        <v>7107</v>
      </c>
    </row>
    <row r="1276" spans="1:4" ht="15" x14ac:dyDescent="0.2">
      <c r="A1276" s="74" t="s">
        <v>2165</v>
      </c>
      <c r="B1276" s="74" t="s">
        <v>1648</v>
      </c>
      <c r="C1276" s="74" t="s">
        <v>40</v>
      </c>
      <c r="D1276" s="74" t="s">
        <v>7108</v>
      </c>
    </row>
    <row r="1277" spans="1:4" ht="15" x14ac:dyDescent="0.2">
      <c r="A1277" s="74" t="s">
        <v>2166</v>
      </c>
      <c r="B1277" s="74" t="s">
        <v>1648</v>
      </c>
      <c r="C1277" s="74" t="s">
        <v>40</v>
      </c>
      <c r="D1277" s="74" t="s">
        <v>7109</v>
      </c>
    </row>
    <row r="1278" spans="1:4" ht="15" x14ac:dyDescent="0.2">
      <c r="A1278" s="74" t="s">
        <v>2167</v>
      </c>
      <c r="B1278" s="74" t="s">
        <v>1648</v>
      </c>
      <c r="C1278" s="74" t="s">
        <v>40</v>
      </c>
      <c r="D1278" s="74" t="s">
        <v>7110</v>
      </c>
    </row>
    <row r="1279" spans="1:4" ht="15" x14ac:dyDescent="0.2">
      <c r="A1279" s="74" t="s">
        <v>2168</v>
      </c>
      <c r="B1279" s="74" t="s">
        <v>1648</v>
      </c>
      <c r="C1279" s="74" t="s">
        <v>40</v>
      </c>
      <c r="D1279" s="74" t="s">
        <v>7111</v>
      </c>
    </row>
    <row r="1280" spans="1:4" ht="15" x14ac:dyDescent="0.2">
      <c r="A1280" s="74" t="s">
        <v>2169</v>
      </c>
      <c r="B1280" s="74" t="s">
        <v>1648</v>
      </c>
      <c r="C1280" s="74" t="s">
        <v>40</v>
      </c>
      <c r="D1280" s="74" t="s">
        <v>7112</v>
      </c>
    </row>
    <row r="1281" spans="1:4" ht="15" x14ac:dyDescent="0.2">
      <c r="A1281" s="74" t="s">
        <v>2170</v>
      </c>
      <c r="B1281" s="74" t="s">
        <v>1648</v>
      </c>
      <c r="C1281" s="74" t="s">
        <v>40</v>
      </c>
      <c r="D1281" s="74" t="s">
        <v>7113</v>
      </c>
    </row>
    <row r="1282" spans="1:4" ht="15" x14ac:dyDescent="0.2">
      <c r="A1282" s="74" t="s">
        <v>2171</v>
      </c>
      <c r="B1282" s="74" t="s">
        <v>1648</v>
      </c>
      <c r="C1282" s="74" t="s">
        <v>40</v>
      </c>
      <c r="D1282" s="74" t="s">
        <v>7114</v>
      </c>
    </row>
    <row r="1283" spans="1:4" ht="15" x14ac:dyDescent="0.2">
      <c r="A1283" s="74" t="s">
        <v>2172</v>
      </c>
      <c r="B1283" s="74" t="s">
        <v>1648</v>
      </c>
      <c r="C1283" s="74" t="s">
        <v>40</v>
      </c>
      <c r="D1283" s="74" t="s">
        <v>7115</v>
      </c>
    </row>
    <row r="1284" spans="1:4" ht="15" x14ac:dyDescent="0.2">
      <c r="A1284" s="74" t="s">
        <v>2173</v>
      </c>
      <c r="B1284" s="74" t="s">
        <v>1648</v>
      </c>
      <c r="C1284" s="74" t="s">
        <v>40</v>
      </c>
      <c r="D1284" s="74" t="s">
        <v>7116</v>
      </c>
    </row>
    <row r="1285" spans="1:4" ht="15" x14ac:dyDescent="0.2">
      <c r="A1285" s="74" t="s">
        <v>2174</v>
      </c>
      <c r="B1285" s="74" t="s">
        <v>1648</v>
      </c>
      <c r="C1285" s="74" t="s">
        <v>40</v>
      </c>
      <c r="D1285" s="74" t="s">
        <v>7117</v>
      </c>
    </row>
    <row r="1286" spans="1:4" ht="15" x14ac:dyDescent="0.2">
      <c r="A1286" s="74" t="s">
        <v>2175</v>
      </c>
      <c r="B1286" s="74" t="s">
        <v>1648</v>
      </c>
      <c r="C1286" s="74" t="s">
        <v>40</v>
      </c>
      <c r="D1286" s="74" t="s">
        <v>7118</v>
      </c>
    </row>
    <row r="1287" spans="1:4" ht="15" x14ac:dyDescent="0.2">
      <c r="A1287" s="74" t="s">
        <v>2176</v>
      </c>
      <c r="B1287" s="74" t="s">
        <v>1648</v>
      </c>
      <c r="C1287" s="74" t="s">
        <v>40</v>
      </c>
      <c r="D1287" s="74" t="s">
        <v>7119</v>
      </c>
    </row>
    <row r="1288" spans="1:4" ht="15" x14ac:dyDescent="0.2">
      <c r="A1288" s="74" t="s">
        <v>2177</v>
      </c>
      <c r="B1288" s="74" t="s">
        <v>1648</v>
      </c>
      <c r="C1288" s="74" t="s">
        <v>40</v>
      </c>
      <c r="D1288" s="74" t="s">
        <v>7120</v>
      </c>
    </row>
    <row r="1289" spans="1:4" ht="15" x14ac:dyDescent="0.2">
      <c r="A1289" s="74" t="s">
        <v>2178</v>
      </c>
      <c r="B1289" s="74" t="s">
        <v>1648</v>
      </c>
      <c r="C1289" s="74" t="s">
        <v>40</v>
      </c>
      <c r="D1289" s="74" t="s">
        <v>2179</v>
      </c>
    </row>
    <row r="1290" spans="1:4" ht="15" x14ac:dyDescent="0.2">
      <c r="A1290" s="74" t="s">
        <v>2180</v>
      </c>
      <c r="B1290" s="74" t="s">
        <v>1648</v>
      </c>
      <c r="C1290" s="74" t="s">
        <v>40</v>
      </c>
      <c r="D1290" s="74" t="s">
        <v>2181</v>
      </c>
    </row>
    <row r="1291" spans="1:4" ht="15" x14ac:dyDescent="0.2">
      <c r="A1291" s="74" t="s">
        <v>2182</v>
      </c>
      <c r="B1291" s="74" t="s">
        <v>1648</v>
      </c>
      <c r="C1291" s="74" t="s">
        <v>40</v>
      </c>
      <c r="D1291" s="74" t="s">
        <v>2183</v>
      </c>
    </row>
    <row r="1292" spans="1:4" ht="15" x14ac:dyDescent="0.2">
      <c r="A1292" s="74" t="s">
        <v>2184</v>
      </c>
      <c r="B1292" s="74" t="s">
        <v>1648</v>
      </c>
      <c r="C1292" s="74" t="s">
        <v>40</v>
      </c>
      <c r="D1292" s="74" t="s">
        <v>2185</v>
      </c>
    </row>
    <row r="1293" spans="1:4" ht="15" x14ac:dyDescent="0.2">
      <c r="A1293" s="74" t="s">
        <v>2186</v>
      </c>
      <c r="B1293" s="74" t="s">
        <v>1648</v>
      </c>
      <c r="C1293" s="74" t="s">
        <v>40</v>
      </c>
      <c r="D1293" s="74" t="s">
        <v>2187</v>
      </c>
    </row>
    <row r="1294" spans="1:4" ht="15" x14ac:dyDescent="0.2">
      <c r="A1294" s="74" t="s">
        <v>2188</v>
      </c>
      <c r="B1294" s="74" t="s">
        <v>1648</v>
      </c>
      <c r="C1294" s="74" t="s">
        <v>40</v>
      </c>
      <c r="D1294" s="74" t="s">
        <v>2189</v>
      </c>
    </row>
    <row r="1295" spans="1:4" ht="15" x14ac:dyDescent="0.2">
      <c r="A1295" s="74" t="s">
        <v>2190</v>
      </c>
      <c r="B1295" s="74" t="s">
        <v>1648</v>
      </c>
      <c r="C1295" s="74" t="s">
        <v>40</v>
      </c>
      <c r="D1295" s="74" t="s">
        <v>2191</v>
      </c>
    </row>
    <row r="1296" spans="1:4" ht="15" x14ac:dyDescent="0.2">
      <c r="A1296" s="74" t="s">
        <v>2192</v>
      </c>
      <c r="B1296" s="74" t="s">
        <v>1648</v>
      </c>
      <c r="C1296" s="74" t="s">
        <v>40</v>
      </c>
      <c r="D1296" s="74" t="s">
        <v>2193</v>
      </c>
    </row>
    <row r="1297" spans="1:4" ht="15" x14ac:dyDescent="0.2">
      <c r="A1297" s="74" t="s">
        <v>2194</v>
      </c>
      <c r="B1297" s="74" t="s">
        <v>1648</v>
      </c>
      <c r="C1297" s="74" t="s">
        <v>40</v>
      </c>
      <c r="D1297" s="74" t="s">
        <v>2195</v>
      </c>
    </row>
    <row r="1298" spans="1:4" ht="15" x14ac:dyDescent="0.2">
      <c r="A1298" s="74" t="s">
        <v>2196</v>
      </c>
      <c r="B1298" s="74" t="s">
        <v>1648</v>
      </c>
      <c r="C1298" s="74" t="s">
        <v>40</v>
      </c>
      <c r="D1298" s="74" t="s">
        <v>2197</v>
      </c>
    </row>
    <row r="1299" spans="1:4" ht="15" x14ac:dyDescent="0.2">
      <c r="A1299" s="74" t="s">
        <v>2198</v>
      </c>
      <c r="B1299" s="74" t="s">
        <v>1648</v>
      </c>
      <c r="C1299" s="74" t="s">
        <v>40</v>
      </c>
      <c r="D1299" s="74" t="s">
        <v>2199</v>
      </c>
    </row>
    <row r="1300" spans="1:4" ht="15" x14ac:dyDescent="0.2">
      <c r="A1300" s="74" t="s">
        <v>2200</v>
      </c>
      <c r="B1300" s="74" t="s">
        <v>1648</v>
      </c>
      <c r="C1300" s="74" t="s">
        <v>40</v>
      </c>
      <c r="D1300" s="74" t="s">
        <v>2201</v>
      </c>
    </row>
    <row r="1301" spans="1:4" ht="15" x14ac:dyDescent="0.2">
      <c r="A1301" s="74" t="s">
        <v>2202</v>
      </c>
      <c r="B1301" s="74" t="s">
        <v>1648</v>
      </c>
      <c r="C1301" s="74" t="s">
        <v>40</v>
      </c>
      <c r="D1301" s="74" t="s">
        <v>2203</v>
      </c>
    </row>
    <row r="1302" spans="1:4" ht="15" x14ac:dyDescent="0.2">
      <c r="A1302" s="74" t="s">
        <v>2204</v>
      </c>
      <c r="B1302" s="74" t="s">
        <v>1648</v>
      </c>
      <c r="C1302" s="74" t="s">
        <v>40</v>
      </c>
      <c r="D1302" s="74" t="s">
        <v>2205</v>
      </c>
    </row>
    <row r="1303" spans="1:4" ht="15" x14ac:dyDescent="0.2">
      <c r="A1303" s="74" t="s">
        <v>2206</v>
      </c>
      <c r="B1303" s="74" t="s">
        <v>1648</v>
      </c>
      <c r="C1303" s="74" t="s">
        <v>40</v>
      </c>
      <c r="D1303" s="74" t="s">
        <v>2207</v>
      </c>
    </row>
    <row r="1304" spans="1:4" ht="15" x14ac:dyDescent="0.2">
      <c r="A1304" s="74" t="s">
        <v>2208</v>
      </c>
      <c r="B1304" s="74" t="s">
        <v>1648</v>
      </c>
      <c r="C1304" s="74" t="s">
        <v>40</v>
      </c>
      <c r="D1304" s="74" t="s">
        <v>2209</v>
      </c>
    </row>
    <row r="1305" spans="1:4" ht="15" x14ac:dyDescent="0.2">
      <c r="A1305" s="74" t="s">
        <v>2210</v>
      </c>
      <c r="B1305" s="74" t="s">
        <v>1648</v>
      </c>
      <c r="C1305" s="74" t="s">
        <v>40</v>
      </c>
      <c r="D1305" s="74" t="s">
        <v>2211</v>
      </c>
    </row>
    <row r="1306" spans="1:4" ht="15" x14ac:dyDescent="0.2">
      <c r="A1306" s="74" t="s">
        <v>2212</v>
      </c>
      <c r="B1306" s="74" t="s">
        <v>433</v>
      </c>
      <c r="C1306" s="74" t="s">
        <v>40</v>
      </c>
      <c r="D1306" s="74" t="s">
        <v>2213</v>
      </c>
    </row>
    <row r="1307" spans="1:4" ht="15" x14ac:dyDescent="0.2">
      <c r="A1307" s="74" t="s">
        <v>2214</v>
      </c>
      <c r="B1307" s="74" t="s">
        <v>1653</v>
      </c>
      <c r="C1307" s="74" t="s">
        <v>40</v>
      </c>
      <c r="D1307" s="74" t="s">
        <v>2215</v>
      </c>
    </row>
    <row r="1308" spans="1:4" ht="15" x14ac:dyDescent="0.2">
      <c r="A1308" s="74" t="s">
        <v>7199</v>
      </c>
      <c r="B1308" s="74" t="s">
        <v>1653</v>
      </c>
      <c r="C1308" s="74" t="s">
        <v>59</v>
      </c>
      <c r="D1308" s="74" t="s">
        <v>7200</v>
      </c>
    </row>
    <row r="1309" spans="1:4" ht="15" x14ac:dyDescent="0.2">
      <c r="A1309" s="74" t="s">
        <v>336</v>
      </c>
      <c r="B1309" s="74" t="s">
        <v>1648</v>
      </c>
      <c r="C1309" s="74" t="s">
        <v>31</v>
      </c>
      <c r="D1309" s="74" t="s">
        <v>57</v>
      </c>
    </row>
    <row r="1310" spans="1:4" ht="15" x14ac:dyDescent="0.2">
      <c r="A1310" s="74" t="s">
        <v>2216</v>
      </c>
      <c r="B1310" s="74" t="s">
        <v>1648</v>
      </c>
      <c r="C1310" s="74" t="s">
        <v>60</v>
      </c>
      <c r="D1310" s="74" t="s">
        <v>57</v>
      </c>
    </row>
    <row r="1311" spans="1:4" ht="15" x14ac:dyDescent="0.2">
      <c r="A1311" s="74" t="s">
        <v>2217</v>
      </c>
      <c r="B1311" s="74" t="s">
        <v>1648</v>
      </c>
      <c r="C1311" s="74" t="s">
        <v>31</v>
      </c>
      <c r="D1311" s="74" t="s">
        <v>58</v>
      </c>
    </row>
    <row r="1312" spans="1:4" ht="15" x14ac:dyDescent="0.2">
      <c r="A1312" s="74" t="s">
        <v>2218</v>
      </c>
      <c r="B1312" s="74" t="s">
        <v>1648</v>
      </c>
      <c r="C1312" s="74" t="s">
        <v>60</v>
      </c>
      <c r="D1312" s="74" t="s">
        <v>58</v>
      </c>
    </row>
    <row r="1313" spans="1:5" ht="15" x14ac:dyDescent="0.2">
      <c r="A1313" s="138" t="s">
        <v>9003</v>
      </c>
      <c r="B1313" s="138" t="s">
        <v>1986</v>
      </c>
      <c r="C1313" s="138" t="s">
        <v>31</v>
      </c>
      <c r="D1313" s="138" t="s">
        <v>57</v>
      </c>
      <c r="E1313" s="139" t="b">
        <v>0</v>
      </c>
    </row>
    <row r="1314" spans="1:5" ht="15" x14ac:dyDescent="0.2">
      <c r="A1314" s="74" t="s">
        <v>2219</v>
      </c>
      <c r="B1314" s="74" t="s">
        <v>433</v>
      </c>
      <c r="C1314" s="74" t="s">
        <v>40</v>
      </c>
      <c r="D1314" s="74" t="s">
        <v>2220</v>
      </c>
    </row>
    <row r="1315" spans="1:5" ht="15" x14ac:dyDescent="0.2">
      <c r="A1315" s="74" t="s">
        <v>2221</v>
      </c>
      <c r="B1315" s="74" t="s">
        <v>2222</v>
      </c>
      <c r="C1315" s="74" t="s">
        <v>59</v>
      </c>
      <c r="D1315" s="74" t="s">
        <v>2223</v>
      </c>
    </row>
    <row r="1316" spans="1:5" ht="15" x14ac:dyDescent="0.2">
      <c r="A1316" s="74" t="s">
        <v>2224</v>
      </c>
      <c r="B1316" s="74" t="s">
        <v>2222</v>
      </c>
      <c r="C1316" s="74" t="s">
        <v>59</v>
      </c>
      <c r="D1316" s="74" t="s">
        <v>2225</v>
      </c>
    </row>
    <row r="1317" spans="1:5" ht="15" x14ac:dyDescent="0.2">
      <c r="A1317" s="74" t="s">
        <v>2226</v>
      </c>
      <c r="B1317" s="74" t="s">
        <v>2222</v>
      </c>
      <c r="C1317" s="74" t="s">
        <v>59</v>
      </c>
      <c r="D1317" s="74" t="s">
        <v>2227</v>
      </c>
    </row>
    <row r="1318" spans="1:5" ht="15" x14ac:dyDescent="0.2">
      <c r="A1318" s="74" t="s">
        <v>2228</v>
      </c>
      <c r="B1318" s="74" t="s">
        <v>2222</v>
      </c>
      <c r="C1318" s="74" t="s">
        <v>59</v>
      </c>
      <c r="D1318" s="74" t="s">
        <v>2229</v>
      </c>
    </row>
    <row r="1319" spans="1:5" ht="15" x14ac:dyDescent="0.2">
      <c r="A1319" s="74" t="s">
        <v>2230</v>
      </c>
      <c r="B1319" s="74" t="s">
        <v>2222</v>
      </c>
      <c r="C1319" s="74" t="s">
        <v>59</v>
      </c>
      <c r="D1319" s="74" t="s">
        <v>2231</v>
      </c>
    </row>
    <row r="1320" spans="1:5" ht="15" x14ac:dyDescent="0.2">
      <c r="A1320" s="74" t="s">
        <v>2232</v>
      </c>
      <c r="B1320" s="74" t="s">
        <v>2222</v>
      </c>
      <c r="C1320" s="74" t="s">
        <v>59</v>
      </c>
      <c r="D1320" s="74" t="s">
        <v>2233</v>
      </c>
    </row>
    <row r="1321" spans="1:5" ht="15" x14ac:dyDescent="0.2">
      <c r="A1321" s="74" t="s">
        <v>2234</v>
      </c>
      <c r="B1321" s="74" t="s">
        <v>2222</v>
      </c>
      <c r="C1321" s="74" t="s">
        <v>59</v>
      </c>
      <c r="D1321" s="74" t="s">
        <v>2235</v>
      </c>
    </row>
    <row r="1322" spans="1:5" ht="15" x14ac:dyDescent="0.2">
      <c r="A1322" s="74" t="s">
        <v>2236</v>
      </c>
      <c r="B1322" s="74" t="s">
        <v>2222</v>
      </c>
      <c r="C1322" s="74" t="s">
        <v>59</v>
      </c>
      <c r="D1322" s="74" t="s">
        <v>2237</v>
      </c>
    </row>
    <row r="1323" spans="1:5" ht="15" x14ac:dyDescent="0.2">
      <c r="A1323" s="74" t="s">
        <v>2238</v>
      </c>
      <c r="B1323" s="74" t="s">
        <v>2222</v>
      </c>
      <c r="C1323" s="74" t="s">
        <v>59</v>
      </c>
      <c r="D1323" s="74" t="s">
        <v>2239</v>
      </c>
    </row>
    <row r="1324" spans="1:5" ht="15" x14ac:dyDescent="0.2">
      <c r="A1324" s="74" t="s">
        <v>2240</v>
      </c>
      <c r="B1324" s="74" t="s">
        <v>2222</v>
      </c>
      <c r="C1324" s="74" t="s">
        <v>59</v>
      </c>
      <c r="D1324" s="74" t="s">
        <v>2241</v>
      </c>
    </row>
    <row r="1325" spans="1:5" ht="15" x14ac:dyDescent="0.2">
      <c r="A1325" s="74" t="s">
        <v>2242</v>
      </c>
      <c r="B1325" s="74" t="s">
        <v>2222</v>
      </c>
      <c r="C1325" s="74" t="s">
        <v>59</v>
      </c>
      <c r="D1325" s="74" t="s">
        <v>2243</v>
      </c>
    </row>
    <row r="1326" spans="1:5" ht="15" x14ac:dyDescent="0.2">
      <c r="A1326" s="74" t="s">
        <v>2244</v>
      </c>
      <c r="B1326" s="74" t="s">
        <v>2222</v>
      </c>
      <c r="C1326" s="74" t="s">
        <v>59</v>
      </c>
      <c r="D1326" s="74" t="s">
        <v>2245</v>
      </c>
    </row>
    <row r="1327" spans="1:5" ht="15" x14ac:dyDescent="0.2">
      <c r="A1327" s="74" t="s">
        <v>2246</v>
      </c>
      <c r="B1327" s="74" t="s">
        <v>2222</v>
      </c>
      <c r="C1327" s="74" t="s">
        <v>59</v>
      </c>
      <c r="D1327" s="74" t="s">
        <v>2247</v>
      </c>
    </row>
    <row r="1328" spans="1:5" ht="15" x14ac:dyDescent="0.2">
      <c r="A1328" s="74" t="s">
        <v>2248</v>
      </c>
      <c r="B1328" s="74" t="s">
        <v>2222</v>
      </c>
      <c r="C1328" s="74" t="s">
        <v>59</v>
      </c>
      <c r="D1328" s="74" t="s">
        <v>2249</v>
      </c>
    </row>
    <row r="1329" spans="1:4" ht="15" x14ac:dyDescent="0.2">
      <c r="A1329" s="74" t="s">
        <v>2250</v>
      </c>
      <c r="B1329" s="74" t="s">
        <v>2222</v>
      </c>
      <c r="C1329" s="74" t="s">
        <v>59</v>
      </c>
      <c r="D1329" s="74" t="s">
        <v>2251</v>
      </c>
    </row>
    <row r="1330" spans="1:4" ht="15" x14ac:dyDescent="0.2">
      <c r="A1330" s="74" t="s">
        <v>2252</v>
      </c>
      <c r="B1330" s="74" t="s">
        <v>2222</v>
      </c>
      <c r="C1330" s="74" t="s">
        <v>59</v>
      </c>
      <c r="D1330" s="74" t="s">
        <v>2253</v>
      </c>
    </row>
    <row r="1331" spans="1:4" ht="15" x14ac:dyDescent="0.2">
      <c r="A1331" s="74" t="s">
        <v>2254</v>
      </c>
      <c r="B1331" s="74" t="s">
        <v>2222</v>
      </c>
      <c r="C1331" s="74" t="s">
        <v>59</v>
      </c>
      <c r="D1331" s="74" t="s">
        <v>2255</v>
      </c>
    </row>
    <row r="1332" spans="1:4" ht="15" x14ac:dyDescent="0.2">
      <c r="A1332" s="74" t="s">
        <v>2256</v>
      </c>
      <c r="B1332" s="74" t="s">
        <v>2222</v>
      </c>
      <c r="C1332" s="74" t="s">
        <v>59</v>
      </c>
      <c r="D1332" s="74" t="s">
        <v>2257</v>
      </c>
    </row>
    <row r="1333" spans="1:4" ht="15" x14ac:dyDescent="0.2">
      <c r="A1333" s="74" t="s">
        <v>2258</v>
      </c>
      <c r="B1333" s="74" t="s">
        <v>2222</v>
      </c>
      <c r="C1333" s="74" t="s">
        <v>59</v>
      </c>
      <c r="D1333" s="74" t="s">
        <v>2259</v>
      </c>
    </row>
    <row r="1334" spans="1:4" ht="15" x14ac:dyDescent="0.2">
      <c r="A1334" s="74" t="s">
        <v>2260</v>
      </c>
      <c r="B1334" s="74" t="s">
        <v>2222</v>
      </c>
      <c r="C1334" s="74" t="s">
        <v>59</v>
      </c>
      <c r="D1334" s="74" t="s">
        <v>2261</v>
      </c>
    </row>
    <row r="1335" spans="1:4" ht="15" x14ac:dyDescent="0.2">
      <c r="A1335" s="74" t="s">
        <v>2262</v>
      </c>
      <c r="B1335" s="74" t="s">
        <v>2222</v>
      </c>
      <c r="C1335" s="74" t="s">
        <v>59</v>
      </c>
      <c r="D1335" s="74" t="s">
        <v>2263</v>
      </c>
    </row>
    <row r="1336" spans="1:4" ht="15" x14ac:dyDescent="0.2">
      <c r="A1336" s="74" t="s">
        <v>2264</v>
      </c>
      <c r="B1336" s="74" t="s">
        <v>2222</v>
      </c>
      <c r="C1336" s="74" t="s">
        <v>59</v>
      </c>
      <c r="D1336" s="74" t="s">
        <v>2265</v>
      </c>
    </row>
    <row r="1337" spans="1:4" ht="15" x14ac:dyDescent="0.2">
      <c r="A1337" s="74" t="s">
        <v>2266</v>
      </c>
      <c r="B1337" s="74" t="s">
        <v>2222</v>
      </c>
      <c r="C1337" s="74" t="s">
        <v>59</v>
      </c>
      <c r="D1337" s="74" t="s">
        <v>2267</v>
      </c>
    </row>
    <row r="1338" spans="1:4" ht="15" x14ac:dyDescent="0.2">
      <c r="A1338" s="74" t="s">
        <v>2268</v>
      </c>
      <c r="B1338" s="74" t="s">
        <v>2222</v>
      </c>
      <c r="C1338" s="74" t="s">
        <v>59</v>
      </c>
      <c r="D1338" s="74" t="s">
        <v>2269</v>
      </c>
    </row>
    <row r="1339" spans="1:4" ht="15" x14ac:dyDescent="0.2">
      <c r="A1339" s="74" t="s">
        <v>2270</v>
      </c>
      <c r="B1339" s="74" t="s">
        <v>2222</v>
      </c>
      <c r="C1339" s="74" t="s">
        <v>59</v>
      </c>
      <c r="D1339" s="74" t="s">
        <v>2271</v>
      </c>
    </row>
    <row r="1340" spans="1:4" ht="15" x14ac:dyDescent="0.2">
      <c r="A1340" s="74" t="s">
        <v>2272</v>
      </c>
      <c r="B1340" s="74" t="s">
        <v>2222</v>
      </c>
      <c r="C1340" s="74" t="s">
        <v>59</v>
      </c>
      <c r="D1340" s="74" t="s">
        <v>2273</v>
      </c>
    </row>
    <row r="1341" spans="1:4" ht="15" x14ac:dyDescent="0.2">
      <c r="A1341" s="74" t="s">
        <v>2274</v>
      </c>
      <c r="B1341" s="74" t="s">
        <v>2222</v>
      </c>
      <c r="C1341" s="74" t="s">
        <v>59</v>
      </c>
      <c r="D1341" s="74" t="s">
        <v>2275</v>
      </c>
    </row>
    <row r="1342" spans="1:4" ht="15" x14ac:dyDescent="0.2">
      <c r="A1342" s="74" t="s">
        <v>2276</v>
      </c>
      <c r="B1342" s="74" t="s">
        <v>2222</v>
      </c>
      <c r="C1342" s="74" t="s">
        <v>59</v>
      </c>
      <c r="D1342" s="74" t="s">
        <v>2277</v>
      </c>
    </row>
    <row r="1343" spans="1:4" ht="15" x14ac:dyDescent="0.2">
      <c r="A1343" s="74" t="s">
        <v>7201</v>
      </c>
      <c r="B1343" s="74" t="s">
        <v>2222</v>
      </c>
      <c r="C1343" s="74" t="s">
        <v>59</v>
      </c>
      <c r="D1343" s="74" t="s">
        <v>7202</v>
      </c>
    </row>
    <row r="1344" spans="1:4" ht="15" x14ac:dyDescent="0.2">
      <c r="A1344" s="74" t="s">
        <v>7619</v>
      </c>
      <c r="B1344" s="74" t="s">
        <v>2222</v>
      </c>
      <c r="C1344" s="74" t="s">
        <v>59</v>
      </c>
      <c r="D1344" s="74" t="s">
        <v>7620</v>
      </c>
    </row>
    <row r="1345" spans="1:4" ht="15" x14ac:dyDescent="0.2">
      <c r="A1345" s="74" t="s">
        <v>2278</v>
      </c>
      <c r="B1345" s="74" t="s">
        <v>433</v>
      </c>
      <c r="C1345" s="74" t="s">
        <v>59</v>
      </c>
      <c r="D1345" s="74" t="s">
        <v>2279</v>
      </c>
    </row>
    <row r="1346" spans="1:4" ht="15" x14ac:dyDescent="0.2">
      <c r="A1346" s="74" t="s">
        <v>2280</v>
      </c>
      <c r="B1346" s="74" t="s">
        <v>433</v>
      </c>
      <c r="C1346" s="74" t="s">
        <v>40</v>
      </c>
      <c r="D1346" s="74" t="s">
        <v>2281</v>
      </c>
    </row>
    <row r="1347" spans="1:4" ht="15" x14ac:dyDescent="0.2">
      <c r="A1347" s="74" t="s">
        <v>2282</v>
      </c>
      <c r="B1347" s="74" t="s">
        <v>433</v>
      </c>
      <c r="C1347" s="74" t="s">
        <v>40</v>
      </c>
      <c r="D1347" s="74" t="s">
        <v>2283</v>
      </c>
    </row>
    <row r="1348" spans="1:4" ht="15" x14ac:dyDescent="0.2">
      <c r="A1348" s="74" t="s">
        <v>2284</v>
      </c>
      <c r="B1348" s="74" t="s">
        <v>433</v>
      </c>
      <c r="C1348" s="74" t="s">
        <v>40</v>
      </c>
      <c r="D1348" s="74" t="s">
        <v>2285</v>
      </c>
    </row>
    <row r="1349" spans="1:4" ht="15" x14ac:dyDescent="0.2">
      <c r="A1349" s="74" t="s">
        <v>2286</v>
      </c>
      <c r="B1349" s="74" t="s">
        <v>2222</v>
      </c>
      <c r="C1349" s="74" t="s">
        <v>59</v>
      </c>
      <c r="D1349" s="74" t="s">
        <v>2287</v>
      </c>
    </row>
    <row r="1350" spans="1:4" ht="15" x14ac:dyDescent="0.2">
      <c r="A1350" s="74" t="s">
        <v>2288</v>
      </c>
      <c r="B1350" s="74" t="s">
        <v>2222</v>
      </c>
      <c r="C1350" s="74" t="s">
        <v>59</v>
      </c>
      <c r="D1350" s="74" t="s">
        <v>2289</v>
      </c>
    </row>
    <row r="1351" spans="1:4" ht="15" x14ac:dyDescent="0.2">
      <c r="A1351" s="74" t="s">
        <v>2290</v>
      </c>
      <c r="B1351" s="74" t="s">
        <v>433</v>
      </c>
      <c r="C1351" s="74" t="s">
        <v>40</v>
      </c>
      <c r="D1351" s="74" t="s">
        <v>2291</v>
      </c>
    </row>
    <row r="1352" spans="1:4" ht="15" x14ac:dyDescent="0.2">
      <c r="A1352" s="74" t="s">
        <v>7295</v>
      </c>
      <c r="B1352" s="74" t="s">
        <v>2222</v>
      </c>
      <c r="C1352" s="74" t="s">
        <v>59</v>
      </c>
      <c r="D1352" s="74" t="s">
        <v>7296</v>
      </c>
    </row>
    <row r="1353" spans="1:4" ht="15" x14ac:dyDescent="0.2">
      <c r="A1353" s="74" t="s">
        <v>2292</v>
      </c>
      <c r="B1353" s="74" t="s">
        <v>433</v>
      </c>
      <c r="C1353" s="74" t="s">
        <v>59</v>
      </c>
      <c r="D1353" s="74" t="s">
        <v>2293</v>
      </c>
    </row>
    <row r="1354" spans="1:4" ht="15" x14ac:dyDescent="0.2">
      <c r="A1354" s="74" t="s">
        <v>2294</v>
      </c>
      <c r="B1354" s="74" t="s">
        <v>433</v>
      </c>
      <c r="C1354" s="74" t="s">
        <v>59</v>
      </c>
      <c r="D1354" s="74" t="s">
        <v>2295</v>
      </c>
    </row>
    <row r="1355" spans="1:4" ht="15" x14ac:dyDescent="0.2">
      <c r="A1355" s="74" t="s">
        <v>2296</v>
      </c>
      <c r="B1355" s="74" t="s">
        <v>433</v>
      </c>
      <c r="C1355" s="74" t="s">
        <v>59</v>
      </c>
      <c r="D1355" s="74" t="s">
        <v>2297</v>
      </c>
    </row>
    <row r="1356" spans="1:4" ht="15" x14ac:dyDescent="0.2">
      <c r="A1356" s="74" t="s">
        <v>2298</v>
      </c>
      <c r="B1356" s="74" t="s">
        <v>433</v>
      </c>
      <c r="C1356" s="74" t="s">
        <v>40</v>
      </c>
      <c r="D1356" s="74" t="s">
        <v>2299</v>
      </c>
    </row>
    <row r="1357" spans="1:4" ht="15" x14ac:dyDescent="0.2">
      <c r="A1357" s="74" t="s">
        <v>2300</v>
      </c>
      <c r="B1357" s="74" t="s">
        <v>433</v>
      </c>
      <c r="C1357" s="74" t="s">
        <v>40</v>
      </c>
      <c r="D1357" s="74" t="s">
        <v>2301</v>
      </c>
    </row>
    <row r="1358" spans="1:4" ht="15" x14ac:dyDescent="0.2">
      <c r="A1358" s="74" t="s">
        <v>2302</v>
      </c>
      <c r="B1358" s="74" t="s">
        <v>433</v>
      </c>
      <c r="C1358" s="74" t="s">
        <v>40</v>
      </c>
      <c r="D1358" s="74" t="s">
        <v>2303</v>
      </c>
    </row>
    <row r="1359" spans="1:4" ht="15" x14ac:dyDescent="0.2">
      <c r="A1359" s="74" t="s">
        <v>2304</v>
      </c>
      <c r="B1359" s="74" t="s">
        <v>433</v>
      </c>
      <c r="C1359" s="74" t="s">
        <v>40</v>
      </c>
      <c r="D1359" s="74" t="s">
        <v>2305</v>
      </c>
    </row>
    <row r="1360" spans="1:4" ht="15" x14ac:dyDescent="0.2">
      <c r="A1360" s="74" t="s">
        <v>2306</v>
      </c>
      <c r="B1360" s="74" t="s">
        <v>433</v>
      </c>
      <c r="C1360" s="74" t="s">
        <v>40</v>
      </c>
      <c r="D1360" s="74" t="s">
        <v>2307</v>
      </c>
    </row>
    <row r="1361" spans="1:4" ht="15" x14ac:dyDescent="0.2">
      <c r="A1361" s="74" t="s">
        <v>2308</v>
      </c>
      <c r="B1361" s="74" t="s">
        <v>433</v>
      </c>
      <c r="C1361" s="74" t="s">
        <v>40</v>
      </c>
      <c r="D1361" s="74" t="s">
        <v>2309</v>
      </c>
    </row>
    <row r="1362" spans="1:4" ht="15" x14ac:dyDescent="0.2">
      <c r="A1362" s="74" t="s">
        <v>2310</v>
      </c>
      <c r="B1362" s="74" t="s">
        <v>433</v>
      </c>
      <c r="C1362" s="74" t="s">
        <v>40</v>
      </c>
      <c r="D1362" s="74" t="s">
        <v>2311</v>
      </c>
    </row>
    <row r="1363" spans="1:4" ht="15" x14ac:dyDescent="0.2">
      <c r="A1363" s="74" t="s">
        <v>2312</v>
      </c>
      <c r="B1363" s="74" t="s">
        <v>433</v>
      </c>
      <c r="C1363" s="74" t="s">
        <v>40</v>
      </c>
      <c r="D1363" s="74" t="s">
        <v>2313</v>
      </c>
    </row>
    <row r="1364" spans="1:4" ht="15" x14ac:dyDescent="0.2">
      <c r="A1364" s="74" t="s">
        <v>2314</v>
      </c>
      <c r="B1364" s="74" t="s">
        <v>433</v>
      </c>
      <c r="C1364" s="74" t="s">
        <v>40</v>
      </c>
      <c r="D1364" s="74" t="s">
        <v>2315</v>
      </c>
    </row>
    <row r="1365" spans="1:4" ht="15" x14ac:dyDescent="0.2">
      <c r="A1365" s="74" t="s">
        <v>2316</v>
      </c>
      <c r="B1365" s="74" t="s">
        <v>433</v>
      </c>
      <c r="C1365" s="74" t="s">
        <v>40</v>
      </c>
      <c r="D1365" s="74" t="s">
        <v>2317</v>
      </c>
    </row>
    <row r="1366" spans="1:4" ht="15" x14ac:dyDescent="0.2">
      <c r="A1366" s="74" t="s">
        <v>8727</v>
      </c>
      <c r="B1366" s="74" t="s">
        <v>433</v>
      </c>
      <c r="C1366" s="74" t="s">
        <v>40</v>
      </c>
      <c r="D1366" s="74" t="s">
        <v>68</v>
      </c>
    </row>
    <row r="1367" spans="1:4" ht="15" x14ac:dyDescent="0.2">
      <c r="A1367" s="74" t="s">
        <v>2318</v>
      </c>
      <c r="B1367" s="74" t="s">
        <v>433</v>
      </c>
      <c r="C1367" s="74" t="s">
        <v>40</v>
      </c>
      <c r="D1367" s="74" t="s">
        <v>2319</v>
      </c>
    </row>
    <row r="1368" spans="1:4" ht="15" x14ac:dyDescent="0.2">
      <c r="A1368" s="74" t="s">
        <v>2320</v>
      </c>
      <c r="B1368" s="74" t="s">
        <v>2321</v>
      </c>
      <c r="C1368" s="74" t="s">
        <v>59</v>
      </c>
      <c r="D1368" s="74" t="s">
        <v>2322</v>
      </c>
    </row>
    <row r="1369" spans="1:4" ht="15" x14ac:dyDescent="0.2">
      <c r="A1369" s="74" t="s">
        <v>2323</v>
      </c>
      <c r="B1369" s="74" t="s">
        <v>2321</v>
      </c>
      <c r="C1369" s="74" t="s">
        <v>59</v>
      </c>
      <c r="D1369" s="74" t="s">
        <v>2324</v>
      </c>
    </row>
    <row r="1370" spans="1:4" ht="15" x14ac:dyDescent="0.2">
      <c r="A1370" s="74" t="s">
        <v>2325</v>
      </c>
      <c r="B1370" s="74" t="s">
        <v>2321</v>
      </c>
      <c r="C1370" s="74" t="s">
        <v>59</v>
      </c>
      <c r="D1370" s="74" t="s">
        <v>2326</v>
      </c>
    </row>
    <row r="1371" spans="1:4" ht="15" x14ac:dyDescent="0.2">
      <c r="A1371" s="74" t="s">
        <v>2327</v>
      </c>
      <c r="B1371" s="74" t="s">
        <v>2321</v>
      </c>
      <c r="C1371" s="74" t="s">
        <v>59</v>
      </c>
      <c r="D1371" s="74" t="s">
        <v>2328</v>
      </c>
    </row>
    <row r="1372" spans="1:4" ht="15" x14ac:dyDescent="0.2">
      <c r="A1372" s="74" t="s">
        <v>343</v>
      </c>
      <c r="B1372" s="74" t="s">
        <v>2329</v>
      </c>
      <c r="C1372" s="74" t="s">
        <v>40</v>
      </c>
      <c r="D1372" s="74" t="s">
        <v>2330</v>
      </c>
    </row>
    <row r="1373" spans="1:4" ht="15" x14ac:dyDescent="0.2">
      <c r="A1373" s="74" t="s">
        <v>2331</v>
      </c>
      <c r="B1373" s="74" t="s">
        <v>2329</v>
      </c>
      <c r="C1373" s="74" t="s">
        <v>40</v>
      </c>
      <c r="D1373" s="74" t="s">
        <v>2332</v>
      </c>
    </row>
    <row r="1374" spans="1:4" ht="15" x14ac:dyDescent="0.2">
      <c r="A1374" s="74" t="s">
        <v>344</v>
      </c>
      <c r="B1374" s="74" t="s">
        <v>2329</v>
      </c>
      <c r="C1374" s="74" t="s">
        <v>40</v>
      </c>
      <c r="D1374" s="74" t="s">
        <v>2333</v>
      </c>
    </row>
    <row r="1375" spans="1:4" ht="15" x14ac:dyDescent="0.2">
      <c r="A1375" s="74" t="s">
        <v>2334</v>
      </c>
      <c r="B1375" s="74" t="s">
        <v>2329</v>
      </c>
      <c r="C1375" s="74" t="s">
        <v>40</v>
      </c>
      <c r="D1375" s="74" t="s">
        <v>2335</v>
      </c>
    </row>
    <row r="1376" spans="1:4" ht="15" x14ac:dyDescent="0.2">
      <c r="A1376" s="74" t="s">
        <v>7723</v>
      </c>
      <c r="B1376" s="74" t="s">
        <v>7724</v>
      </c>
      <c r="C1376" s="74" t="s">
        <v>40</v>
      </c>
      <c r="D1376" s="74" t="s">
        <v>2330</v>
      </c>
    </row>
    <row r="1377" spans="1:4" ht="15" x14ac:dyDescent="0.2">
      <c r="A1377" s="74" t="s">
        <v>7725</v>
      </c>
      <c r="B1377" s="74" t="s">
        <v>7724</v>
      </c>
      <c r="C1377" s="74" t="s">
        <v>40</v>
      </c>
      <c r="D1377" s="74" t="s">
        <v>2332</v>
      </c>
    </row>
    <row r="1378" spans="1:4" ht="15" x14ac:dyDescent="0.2">
      <c r="A1378" s="74" t="s">
        <v>7726</v>
      </c>
      <c r="B1378" s="74" t="s">
        <v>7724</v>
      </c>
      <c r="C1378" s="74" t="s">
        <v>40</v>
      </c>
      <c r="D1378" s="74" t="s">
        <v>2333</v>
      </c>
    </row>
    <row r="1379" spans="1:4" ht="15" x14ac:dyDescent="0.2">
      <c r="A1379" s="74" t="s">
        <v>7727</v>
      </c>
      <c r="B1379" s="74" t="s">
        <v>7724</v>
      </c>
      <c r="C1379" s="74" t="s">
        <v>40</v>
      </c>
      <c r="D1379" s="74" t="s">
        <v>2335</v>
      </c>
    </row>
    <row r="1380" spans="1:4" ht="15" x14ac:dyDescent="0.2">
      <c r="A1380" s="74" t="s">
        <v>2336</v>
      </c>
      <c r="B1380" s="74" t="s">
        <v>2329</v>
      </c>
      <c r="C1380" s="74" t="s">
        <v>40</v>
      </c>
      <c r="D1380" s="74" t="s">
        <v>2337</v>
      </c>
    </row>
    <row r="1381" spans="1:4" ht="15" x14ac:dyDescent="0.2">
      <c r="A1381" s="74" t="s">
        <v>2338</v>
      </c>
      <c r="B1381" s="74" t="s">
        <v>2329</v>
      </c>
      <c r="C1381" s="74" t="s">
        <v>40</v>
      </c>
      <c r="D1381" s="74" t="s">
        <v>2339</v>
      </c>
    </row>
    <row r="1382" spans="1:4" ht="15" x14ac:dyDescent="0.2">
      <c r="A1382" s="74" t="s">
        <v>2340</v>
      </c>
      <c r="B1382" s="74" t="s">
        <v>2329</v>
      </c>
      <c r="C1382" s="74" t="s">
        <v>40</v>
      </c>
      <c r="D1382" s="74" t="s">
        <v>2341</v>
      </c>
    </row>
    <row r="1383" spans="1:4" ht="15" x14ac:dyDescent="0.2">
      <c r="A1383" s="74" t="s">
        <v>345</v>
      </c>
      <c r="B1383" s="74" t="s">
        <v>2329</v>
      </c>
      <c r="C1383" s="74" t="s">
        <v>40</v>
      </c>
      <c r="D1383" s="74" t="s">
        <v>2342</v>
      </c>
    </row>
    <row r="1384" spans="1:4" ht="15" x14ac:dyDescent="0.2">
      <c r="A1384" s="74" t="s">
        <v>346</v>
      </c>
      <c r="B1384" s="74" t="s">
        <v>2329</v>
      </c>
      <c r="C1384" s="74" t="s">
        <v>40</v>
      </c>
      <c r="D1384" s="74" t="s">
        <v>2343</v>
      </c>
    </row>
    <row r="1385" spans="1:4" ht="15" x14ac:dyDescent="0.2">
      <c r="A1385" s="74" t="s">
        <v>2344</v>
      </c>
      <c r="B1385" s="74" t="s">
        <v>2329</v>
      </c>
      <c r="C1385" s="74" t="s">
        <v>40</v>
      </c>
      <c r="D1385" s="74" t="s">
        <v>2345</v>
      </c>
    </row>
    <row r="1386" spans="1:4" ht="15" x14ac:dyDescent="0.2">
      <c r="A1386" s="74" t="s">
        <v>118</v>
      </c>
      <c r="B1386" s="74" t="s">
        <v>2329</v>
      </c>
      <c r="C1386" s="74" t="s">
        <v>40</v>
      </c>
      <c r="D1386" s="74" t="s">
        <v>2346</v>
      </c>
    </row>
    <row r="1387" spans="1:4" ht="15" x14ac:dyDescent="0.2">
      <c r="A1387" s="74" t="s">
        <v>2347</v>
      </c>
      <c r="B1387" s="74" t="s">
        <v>2329</v>
      </c>
      <c r="C1387" s="74" t="s">
        <v>40</v>
      </c>
      <c r="D1387" s="74" t="s">
        <v>2348</v>
      </c>
    </row>
    <row r="1388" spans="1:4" ht="15" x14ac:dyDescent="0.2">
      <c r="A1388" s="74" t="s">
        <v>2349</v>
      </c>
      <c r="B1388" s="74" t="s">
        <v>2329</v>
      </c>
      <c r="C1388" s="74" t="s">
        <v>40</v>
      </c>
      <c r="D1388" s="74" t="s">
        <v>2350</v>
      </c>
    </row>
    <row r="1389" spans="1:4" ht="15" x14ac:dyDescent="0.2">
      <c r="A1389" s="74" t="s">
        <v>2351</v>
      </c>
      <c r="B1389" s="74" t="s">
        <v>2329</v>
      </c>
      <c r="C1389" s="74" t="s">
        <v>40</v>
      </c>
      <c r="D1389" s="74" t="s">
        <v>2352</v>
      </c>
    </row>
    <row r="1390" spans="1:4" ht="15" x14ac:dyDescent="0.2">
      <c r="A1390" s="74" t="s">
        <v>119</v>
      </c>
      <c r="B1390" s="74" t="s">
        <v>2329</v>
      </c>
      <c r="C1390" s="74" t="s">
        <v>40</v>
      </c>
      <c r="D1390" s="74" t="s">
        <v>2353</v>
      </c>
    </row>
    <row r="1391" spans="1:4" ht="15" x14ac:dyDescent="0.2">
      <c r="A1391" s="74" t="s">
        <v>2354</v>
      </c>
      <c r="B1391" s="74" t="s">
        <v>2355</v>
      </c>
      <c r="C1391" s="74" t="s">
        <v>40</v>
      </c>
      <c r="D1391" s="74" t="s">
        <v>2345</v>
      </c>
    </row>
    <row r="1392" spans="1:4" ht="15" x14ac:dyDescent="0.2">
      <c r="A1392" s="74" t="s">
        <v>2356</v>
      </c>
      <c r="B1392" s="74" t="s">
        <v>2329</v>
      </c>
      <c r="C1392" s="74" t="s">
        <v>40</v>
      </c>
      <c r="D1392" s="74" t="s">
        <v>2357</v>
      </c>
    </row>
    <row r="1393" spans="1:4" ht="15" x14ac:dyDescent="0.2">
      <c r="A1393" s="74" t="s">
        <v>2358</v>
      </c>
      <c r="B1393" s="74" t="s">
        <v>2355</v>
      </c>
      <c r="C1393" s="74" t="s">
        <v>40</v>
      </c>
      <c r="D1393" s="74" t="s">
        <v>2357</v>
      </c>
    </row>
    <row r="1394" spans="1:4" ht="15" x14ac:dyDescent="0.2">
      <c r="A1394" s="74" t="s">
        <v>2359</v>
      </c>
      <c r="B1394" s="74" t="s">
        <v>2329</v>
      </c>
      <c r="C1394" s="74" t="s">
        <v>40</v>
      </c>
      <c r="D1394" s="74" t="s">
        <v>2360</v>
      </c>
    </row>
    <row r="1395" spans="1:4" ht="15" x14ac:dyDescent="0.2">
      <c r="A1395" s="74" t="s">
        <v>2361</v>
      </c>
      <c r="B1395" s="74" t="s">
        <v>2329</v>
      </c>
      <c r="C1395" s="74" t="s">
        <v>40</v>
      </c>
      <c r="D1395" s="74" t="s">
        <v>2362</v>
      </c>
    </row>
    <row r="1396" spans="1:4" ht="15" x14ac:dyDescent="0.2">
      <c r="A1396" s="74" t="s">
        <v>8803</v>
      </c>
      <c r="B1396" s="74" t="s">
        <v>433</v>
      </c>
      <c r="C1396" s="74" t="s">
        <v>40</v>
      </c>
      <c r="D1396" s="74" t="s">
        <v>8804</v>
      </c>
    </row>
    <row r="1397" spans="1:4" ht="15" x14ac:dyDescent="0.2">
      <c r="A1397" s="74" t="s">
        <v>2363</v>
      </c>
      <c r="B1397" s="74" t="s">
        <v>433</v>
      </c>
      <c r="C1397" s="74" t="s">
        <v>40</v>
      </c>
      <c r="D1397" s="74" t="s">
        <v>2364</v>
      </c>
    </row>
    <row r="1398" spans="1:4" ht="15" x14ac:dyDescent="0.2">
      <c r="A1398" s="74" t="s">
        <v>7728</v>
      </c>
      <c r="B1398" s="74" t="s">
        <v>7724</v>
      </c>
      <c r="C1398" s="74" t="s">
        <v>40</v>
      </c>
      <c r="D1398" s="74" t="s">
        <v>2337</v>
      </c>
    </row>
    <row r="1399" spans="1:4" ht="15" x14ac:dyDescent="0.2">
      <c r="A1399" s="74" t="s">
        <v>7729</v>
      </c>
      <c r="B1399" s="74" t="s">
        <v>7724</v>
      </c>
      <c r="C1399" s="74" t="s">
        <v>40</v>
      </c>
      <c r="D1399" s="74" t="s">
        <v>2339</v>
      </c>
    </row>
    <row r="1400" spans="1:4" ht="15" x14ac:dyDescent="0.2">
      <c r="A1400" s="74" t="s">
        <v>7730</v>
      </c>
      <c r="B1400" s="74" t="s">
        <v>7724</v>
      </c>
      <c r="C1400" s="74" t="s">
        <v>40</v>
      </c>
      <c r="D1400" s="74" t="s">
        <v>2341</v>
      </c>
    </row>
    <row r="1401" spans="1:4" ht="15" x14ac:dyDescent="0.2">
      <c r="A1401" s="74" t="s">
        <v>2365</v>
      </c>
      <c r="B1401" s="74" t="s">
        <v>433</v>
      </c>
      <c r="C1401" s="74" t="s">
        <v>40</v>
      </c>
      <c r="D1401" s="74" t="s">
        <v>2366</v>
      </c>
    </row>
    <row r="1402" spans="1:4" ht="15" x14ac:dyDescent="0.2">
      <c r="A1402" s="74" t="s">
        <v>7731</v>
      </c>
      <c r="B1402" s="74" t="s">
        <v>7724</v>
      </c>
      <c r="C1402" s="74" t="s">
        <v>40</v>
      </c>
      <c r="D1402" s="74" t="s">
        <v>2342</v>
      </c>
    </row>
    <row r="1403" spans="1:4" ht="15" x14ac:dyDescent="0.2">
      <c r="A1403" s="74" t="s">
        <v>7732</v>
      </c>
      <c r="B1403" s="74" t="s">
        <v>7724</v>
      </c>
      <c r="C1403" s="74" t="s">
        <v>40</v>
      </c>
      <c r="D1403" s="74" t="s">
        <v>2343</v>
      </c>
    </row>
    <row r="1404" spans="1:4" ht="15" x14ac:dyDescent="0.2">
      <c r="A1404" s="74" t="s">
        <v>7733</v>
      </c>
      <c r="B1404" s="74" t="s">
        <v>7724</v>
      </c>
      <c r="C1404" s="74" t="s">
        <v>40</v>
      </c>
      <c r="D1404" s="74" t="s">
        <v>2345</v>
      </c>
    </row>
    <row r="1405" spans="1:4" ht="15" x14ac:dyDescent="0.2">
      <c r="A1405" s="74" t="s">
        <v>7734</v>
      </c>
      <c r="B1405" s="74" t="s">
        <v>7724</v>
      </c>
      <c r="C1405" s="74" t="s">
        <v>40</v>
      </c>
      <c r="D1405" s="74" t="s">
        <v>2346</v>
      </c>
    </row>
    <row r="1406" spans="1:4" ht="15" x14ac:dyDescent="0.2">
      <c r="A1406" s="74" t="s">
        <v>7735</v>
      </c>
      <c r="B1406" s="74" t="s">
        <v>7724</v>
      </c>
      <c r="C1406" s="74" t="s">
        <v>40</v>
      </c>
      <c r="D1406" s="74" t="s">
        <v>2348</v>
      </c>
    </row>
    <row r="1407" spans="1:4" ht="15" x14ac:dyDescent="0.2">
      <c r="A1407" s="74" t="s">
        <v>7736</v>
      </c>
      <c r="B1407" s="74" t="s">
        <v>7724</v>
      </c>
      <c r="C1407" s="74" t="s">
        <v>40</v>
      </c>
      <c r="D1407" s="74" t="s">
        <v>2350</v>
      </c>
    </row>
    <row r="1408" spans="1:4" ht="15" x14ac:dyDescent="0.2">
      <c r="A1408" s="74" t="s">
        <v>7737</v>
      </c>
      <c r="B1408" s="74" t="s">
        <v>7724</v>
      </c>
      <c r="C1408" s="74" t="s">
        <v>40</v>
      </c>
      <c r="D1408" s="74" t="s">
        <v>2352</v>
      </c>
    </row>
    <row r="1409" spans="1:4" ht="15" x14ac:dyDescent="0.2">
      <c r="A1409" s="74" t="s">
        <v>7738</v>
      </c>
      <c r="B1409" s="74" t="s">
        <v>7724</v>
      </c>
      <c r="C1409" s="74" t="s">
        <v>40</v>
      </c>
      <c r="D1409" s="74" t="s">
        <v>2353</v>
      </c>
    </row>
    <row r="1410" spans="1:4" ht="15" x14ac:dyDescent="0.2">
      <c r="A1410" s="74" t="s">
        <v>7739</v>
      </c>
      <c r="B1410" s="74" t="s">
        <v>2355</v>
      </c>
      <c r="C1410" s="74" t="s">
        <v>40</v>
      </c>
      <c r="D1410" s="74" t="s">
        <v>2345</v>
      </c>
    </row>
    <row r="1411" spans="1:4" ht="15" x14ac:dyDescent="0.2">
      <c r="A1411" s="74" t="s">
        <v>7740</v>
      </c>
      <c r="B1411" s="74" t="s">
        <v>7724</v>
      </c>
      <c r="C1411" s="74" t="s">
        <v>40</v>
      </c>
      <c r="D1411" s="74" t="s">
        <v>2357</v>
      </c>
    </row>
    <row r="1412" spans="1:4" ht="15" x14ac:dyDescent="0.2">
      <c r="A1412" s="74" t="s">
        <v>7741</v>
      </c>
      <c r="B1412" s="74" t="s">
        <v>7742</v>
      </c>
      <c r="C1412" s="74" t="s">
        <v>40</v>
      </c>
      <c r="D1412" s="74" t="s">
        <v>2357</v>
      </c>
    </row>
    <row r="1413" spans="1:4" ht="15" x14ac:dyDescent="0.2">
      <c r="A1413" s="74" t="s">
        <v>7743</v>
      </c>
      <c r="B1413" s="74" t="s">
        <v>7724</v>
      </c>
      <c r="C1413" s="74" t="s">
        <v>40</v>
      </c>
      <c r="D1413" s="74" t="s">
        <v>2360</v>
      </c>
    </row>
    <row r="1414" spans="1:4" ht="15" x14ac:dyDescent="0.2">
      <c r="A1414" s="74" t="s">
        <v>7744</v>
      </c>
      <c r="B1414" s="74" t="s">
        <v>7724</v>
      </c>
      <c r="C1414" s="74" t="s">
        <v>40</v>
      </c>
      <c r="D1414" s="74" t="s">
        <v>2362</v>
      </c>
    </row>
    <row r="1415" spans="1:4" ht="15" x14ac:dyDescent="0.2">
      <c r="A1415" s="74" t="s">
        <v>2367</v>
      </c>
      <c r="B1415" s="74" t="s">
        <v>2329</v>
      </c>
      <c r="C1415" s="74" t="s">
        <v>40</v>
      </c>
      <c r="D1415" s="74" t="s">
        <v>2368</v>
      </c>
    </row>
    <row r="1416" spans="1:4" ht="15" x14ac:dyDescent="0.2">
      <c r="A1416" s="74" t="s">
        <v>7745</v>
      </c>
      <c r="B1416" s="74" t="s">
        <v>7724</v>
      </c>
      <c r="C1416" s="74" t="s">
        <v>40</v>
      </c>
      <c r="D1416" s="74" t="s">
        <v>2368</v>
      </c>
    </row>
    <row r="1417" spans="1:4" ht="15" x14ac:dyDescent="0.2">
      <c r="A1417" s="74" t="s">
        <v>2369</v>
      </c>
      <c r="B1417" s="74" t="s">
        <v>2329</v>
      </c>
      <c r="C1417" s="74" t="s">
        <v>40</v>
      </c>
      <c r="D1417" s="74" t="s">
        <v>2370</v>
      </c>
    </row>
    <row r="1418" spans="1:4" ht="15" x14ac:dyDescent="0.2">
      <c r="A1418" s="74" t="s">
        <v>2371</v>
      </c>
      <c r="B1418" s="74" t="s">
        <v>2355</v>
      </c>
      <c r="C1418" s="74" t="s">
        <v>40</v>
      </c>
      <c r="D1418" s="74" t="s">
        <v>2372</v>
      </c>
    </row>
    <row r="1419" spans="1:4" ht="15" x14ac:dyDescent="0.2">
      <c r="A1419" s="74" t="s">
        <v>120</v>
      </c>
      <c r="B1419" s="74" t="s">
        <v>2329</v>
      </c>
      <c r="C1419" s="74" t="s">
        <v>40</v>
      </c>
      <c r="D1419" s="74" t="s">
        <v>2372</v>
      </c>
    </row>
    <row r="1420" spans="1:4" ht="15" x14ac:dyDescent="0.2">
      <c r="A1420" s="74" t="s">
        <v>2373</v>
      </c>
      <c r="B1420" s="74" t="s">
        <v>2329</v>
      </c>
      <c r="C1420" s="74" t="s">
        <v>40</v>
      </c>
      <c r="D1420" s="74" t="s">
        <v>2374</v>
      </c>
    </row>
    <row r="1421" spans="1:4" ht="15" x14ac:dyDescent="0.2">
      <c r="A1421" s="74" t="s">
        <v>7746</v>
      </c>
      <c r="B1421" s="74" t="s">
        <v>7724</v>
      </c>
      <c r="C1421" s="74" t="s">
        <v>40</v>
      </c>
      <c r="D1421" s="74" t="s">
        <v>2374</v>
      </c>
    </row>
    <row r="1422" spans="1:4" ht="15" x14ac:dyDescent="0.2">
      <c r="A1422" s="74" t="s">
        <v>7747</v>
      </c>
      <c r="B1422" s="74" t="s">
        <v>7724</v>
      </c>
      <c r="C1422" s="74" t="s">
        <v>40</v>
      </c>
      <c r="D1422" s="74" t="s">
        <v>2370</v>
      </c>
    </row>
    <row r="1423" spans="1:4" ht="15" x14ac:dyDescent="0.2">
      <c r="A1423" s="74" t="s">
        <v>7748</v>
      </c>
      <c r="B1423" s="74" t="s">
        <v>7742</v>
      </c>
      <c r="C1423" s="74" t="s">
        <v>40</v>
      </c>
      <c r="D1423" s="74" t="s">
        <v>2372</v>
      </c>
    </row>
    <row r="1424" spans="1:4" ht="15" x14ac:dyDescent="0.2">
      <c r="A1424" s="74" t="s">
        <v>7749</v>
      </c>
      <c r="B1424" s="74" t="s">
        <v>7724</v>
      </c>
      <c r="C1424" s="74" t="s">
        <v>40</v>
      </c>
      <c r="D1424" s="74" t="s">
        <v>2372</v>
      </c>
    </row>
    <row r="1425" spans="1:4" ht="15" x14ac:dyDescent="0.2">
      <c r="A1425" s="74" t="s">
        <v>2375</v>
      </c>
      <c r="B1425" s="74" t="s">
        <v>2329</v>
      </c>
      <c r="C1425" s="74" t="s">
        <v>40</v>
      </c>
      <c r="D1425" s="74" t="s">
        <v>2376</v>
      </c>
    </row>
    <row r="1426" spans="1:4" ht="15" x14ac:dyDescent="0.2">
      <c r="A1426" s="74" t="s">
        <v>7750</v>
      </c>
      <c r="B1426" s="74" t="s">
        <v>7724</v>
      </c>
      <c r="C1426" s="74" t="s">
        <v>40</v>
      </c>
      <c r="D1426" s="74" t="s">
        <v>2376</v>
      </c>
    </row>
    <row r="1427" spans="1:4" ht="15" x14ac:dyDescent="0.2">
      <c r="A1427" s="74" t="s">
        <v>121</v>
      </c>
      <c r="B1427" s="74" t="s">
        <v>2329</v>
      </c>
      <c r="C1427" s="74" t="s">
        <v>40</v>
      </c>
      <c r="D1427" s="74" t="s">
        <v>2377</v>
      </c>
    </row>
    <row r="1428" spans="1:4" ht="15" x14ac:dyDescent="0.2">
      <c r="A1428" s="74" t="s">
        <v>122</v>
      </c>
      <c r="B1428" s="74" t="s">
        <v>2329</v>
      </c>
      <c r="C1428" s="74" t="s">
        <v>40</v>
      </c>
      <c r="D1428" s="74" t="s">
        <v>2378</v>
      </c>
    </row>
    <row r="1429" spans="1:4" ht="15" x14ac:dyDescent="0.2">
      <c r="A1429" s="74" t="s">
        <v>8805</v>
      </c>
      <c r="B1429" s="74" t="s">
        <v>433</v>
      </c>
      <c r="C1429" s="74" t="s">
        <v>40</v>
      </c>
      <c r="D1429" s="74" t="s">
        <v>8806</v>
      </c>
    </row>
    <row r="1430" spans="1:4" ht="15" x14ac:dyDescent="0.2">
      <c r="A1430" s="74" t="s">
        <v>7751</v>
      </c>
      <c r="B1430" s="74" t="s">
        <v>7724</v>
      </c>
      <c r="C1430" s="74" t="s">
        <v>40</v>
      </c>
      <c r="D1430" s="74" t="s">
        <v>2377</v>
      </c>
    </row>
    <row r="1431" spans="1:4" ht="15" x14ac:dyDescent="0.2">
      <c r="A1431" s="74" t="s">
        <v>7752</v>
      </c>
      <c r="B1431" s="74" t="s">
        <v>7724</v>
      </c>
      <c r="C1431" s="74" t="s">
        <v>40</v>
      </c>
      <c r="D1431" s="74" t="s">
        <v>2378</v>
      </c>
    </row>
    <row r="1432" spans="1:4" ht="15" x14ac:dyDescent="0.2">
      <c r="A1432" s="74" t="s">
        <v>123</v>
      </c>
      <c r="B1432" s="74" t="s">
        <v>2329</v>
      </c>
      <c r="C1432" s="74" t="s">
        <v>40</v>
      </c>
      <c r="D1432" s="74" t="s">
        <v>356</v>
      </c>
    </row>
    <row r="1433" spans="1:4" ht="15" x14ac:dyDescent="0.2">
      <c r="A1433" s="74" t="s">
        <v>2379</v>
      </c>
      <c r="B1433" s="74" t="s">
        <v>2355</v>
      </c>
      <c r="C1433" s="74" t="s">
        <v>40</v>
      </c>
      <c r="D1433" s="74" t="s">
        <v>356</v>
      </c>
    </row>
    <row r="1434" spans="1:4" ht="15" x14ac:dyDescent="0.2">
      <c r="A1434" s="74" t="s">
        <v>7753</v>
      </c>
      <c r="B1434" s="74" t="s">
        <v>7724</v>
      </c>
      <c r="C1434" s="74" t="s">
        <v>40</v>
      </c>
      <c r="D1434" s="74" t="s">
        <v>356</v>
      </c>
    </row>
    <row r="1435" spans="1:4" ht="15" x14ac:dyDescent="0.2">
      <c r="A1435" s="74" t="s">
        <v>7754</v>
      </c>
      <c r="B1435" s="74" t="s">
        <v>7742</v>
      </c>
      <c r="C1435" s="74" t="s">
        <v>40</v>
      </c>
      <c r="D1435" s="74" t="s">
        <v>356</v>
      </c>
    </row>
    <row r="1436" spans="1:4" ht="15" x14ac:dyDescent="0.2">
      <c r="A1436" s="74" t="s">
        <v>2380</v>
      </c>
      <c r="B1436" s="74" t="s">
        <v>433</v>
      </c>
      <c r="C1436" s="74" t="s">
        <v>40</v>
      </c>
      <c r="D1436" s="74" t="s">
        <v>2381</v>
      </c>
    </row>
    <row r="1437" spans="1:4" ht="15" x14ac:dyDescent="0.2">
      <c r="A1437" s="74" t="s">
        <v>2382</v>
      </c>
      <c r="B1437" s="74" t="s">
        <v>433</v>
      </c>
      <c r="C1437" s="74" t="s">
        <v>40</v>
      </c>
      <c r="D1437" s="74" t="s">
        <v>2383</v>
      </c>
    </row>
    <row r="1438" spans="1:4" ht="15" x14ac:dyDescent="0.2">
      <c r="A1438" s="74" t="s">
        <v>2384</v>
      </c>
      <c r="B1438" s="74" t="s">
        <v>433</v>
      </c>
      <c r="C1438" s="74" t="s">
        <v>40</v>
      </c>
      <c r="D1438" s="74" t="s">
        <v>2385</v>
      </c>
    </row>
    <row r="1439" spans="1:4" ht="15" x14ac:dyDescent="0.2">
      <c r="A1439" s="74" t="s">
        <v>2386</v>
      </c>
      <c r="B1439" s="74" t="s">
        <v>433</v>
      </c>
      <c r="C1439" s="74" t="s">
        <v>40</v>
      </c>
      <c r="D1439" s="74" t="s">
        <v>2387</v>
      </c>
    </row>
    <row r="1440" spans="1:4" ht="15" x14ac:dyDescent="0.2">
      <c r="A1440" s="74" t="s">
        <v>2388</v>
      </c>
      <c r="B1440" s="74" t="s">
        <v>2389</v>
      </c>
      <c r="C1440" s="74" t="s">
        <v>40</v>
      </c>
      <c r="D1440" s="74" t="s">
        <v>2390</v>
      </c>
    </row>
    <row r="1441" spans="1:4" ht="15" x14ac:dyDescent="0.2">
      <c r="A1441" s="74" t="s">
        <v>2391</v>
      </c>
      <c r="B1441" s="74" t="s">
        <v>2389</v>
      </c>
      <c r="C1441" s="74" t="s">
        <v>40</v>
      </c>
      <c r="D1441" s="74" t="s">
        <v>2392</v>
      </c>
    </row>
    <row r="1442" spans="1:4" ht="15" x14ac:dyDescent="0.2">
      <c r="A1442" s="74" t="s">
        <v>2393</v>
      </c>
      <c r="B1442" s="74" t="s">
        <v>2389</v>
      </c>
      <c r="C1442" s="74" t="s">
        <v>40</v>
      </c>
      <c r="D1442" s="74" t="s">
        <v>2394</v>
      </c>
    </row>
    <row r="1443" spans="1:4" ht="15" x14ac:dyDescent="0.2">
      <c r="A1443" s="74" t="s">
        <v>2395</v>
      </c>
      <c r="B1443" s="74" t="s">
        <v>2396</v>
      </c>
      <c r="C1443" s="74" t="s">
        <v>40</v>
      </c>
      <c r="D1443" s="74" t="s">
        <v>2392</v>
      </c>
    </row>
    <row r="1444" spans="1:4" ht="15" x14ac:dyDescent="0.2">
      <c r="A1444" s="74" t="s">
        <v>2397</v>
      </c>
      <c r="B1444" s="74" t="s">
        <v>433</v>
      </c>
      <c r="C1444" s="74" t="s">
        <v>40</v>
      </c>
      <c r="D1444" s="74" t="s">
        <v>2398</v>
      </c>
    </row>
    <row r="1445" spans="1:4" ht="15" x14ac:dyDescent="0.2">
      <c r="A1445" s="74" t="s">
        <v>2399</v>
      </c>
      <c r="B1445" s="74" t="s">
        <v>2400</v>
      </c>
      <c r="C1445" s="74" t="s">
        <v>59</v>
      </c>
      <c r="D1445" s="74" t="s">
        <v>2401</v>
      </c>
    </row>
    <row r="1446" spans="1:4" ht="15" x14ac:dyDescent="0.2">
      <c r="A1446" s="74" t="s">
        <v>2402</v>
      </c>
      <c r="B1446" s="74" t="s">
        <v>2403</v>
      </c>
      <c r="C1446" s="74" t="s">
        <v>59</v>
      </c>
      <c r="D1446" s="74" t="s">
        <v>2401</v>
      </c>
    </row>
    <row r="1447" spans="1:4" ht="15" x14ac:dyDescent="0.2">
      <c r="A1447" s="74" t="s">
        <v>124</v>
      </c>
      <c r="B1447" s="74" t="s">
        <v>2400</v>
      </c>
      <c r="C1447" s="74" t="s">
        <v>40</v>
      </c>
      <c r="D1447" s="74" t="s">
        <v>55</v>
      </c>
    </row>
    <row r="1448" spans="1:4" ht="15" x14ac:dyDescent="0.2">
      <c r="A1448" s="74" t="s">
        <v>125</v>
      </c>
      <c r="B1448" s="74" t="s">
        <v>2400</v>
      </c>
      <c r="C1448" s="74" t="s">
        <v>59</v>
      </c>
      <c r="D1448" s="74" t="s">
        <v>63</v>
      </c>
    </row>
    <row r="1449" spans="1:4" ht="15" x14ac:dyDescent="0.2">
      <c r="A1449" s="74" t="s">
        <v>2404</v>
      </c>
      <c r="B1449" s="74" t="s">
        <v>2403</v>
      </c>
      <c r="C1449" s="74" t="s">
        <v>59</v>
      </c>
      <c r="D1449" s="74" t="s">
        <v>63</v>
      </c>
    </row>
    <row r="1450" spans="1:4" ht="15" x14ac:dyDescent="0.2">
      <c r="A1450" s="74" t="s">
        <v>2405</v>
      </c>
      <c r="B1450" s="74" t="s">
        <v>2400</v>
      </c>
      <c r="C1450" s="74" t="s">
        <v>59</v>
      </c>
      <c r="D1450" s="74" t="s">
        <v>2406</v>
      </c>
    </row>
    <row r="1451" spans="1:4" ht="15" x14ac:dyDescent="0.2">
      <c r="A1451" s="74" t="s">
        <v>2407</v>
      </c>
      <c r="B1451" s="74" t="s">
        <v>433</v>
      </c>
      <c r="C1451" s="74" t="s">
        <v>59</v>
      </c>
      <c r="D1451" s="74" t="s">
        <v>2406</v>
      </c>
    </row>
    <row r="1452" spans="1:4" ht="15" x14ac:dyDescent="0.2">
      <c r="A1452" s="74" t="s">
        <v>7755</v>
      </c>
      <c r="B1452" s="74" t="s">
        <v>7756</v>
      </c>
      <c r="C1452" s="74" t="s">
        <v>59</v>
      </c>
      <c r="D1452" s="74" t="s">
        <v>63</v>
      </c>
    </row>
    <row r="1453" spans="1:4" ht="15" x14ac:dyDescent="0.2">
      <c r="A1453" s="74" t="s">
        <v>7757</v>
      </c>
      <c r="B1453" s="74" t="s">
        <v>7756</v>
      </c>
      <c r="C1453" s="74" t="s">
        <v>59</v>
      </c>
      <c r="D1453" s="74" t="s">
        <v>2401</v>
      </c>
    </row>
    <row r="1454" spans="1:4" ht="15" x14ac:dyDescent="0.2">
      <c r="A1454" s="74" t="s">
        <v>7758</v>
      </c>
      <c r="B1454" s="74" t="s">
        <v>7759</v>
      </c>
      <c r="C1454" s="74" t="s">
        <v>59</v>
      </c>
      <c r="D1454" s="74" t="s">
        <v>2401</v>
      </c>
    </row>
    <row r="1455" spans="1:4" ht="15" x14ac:dyDescent="0.2">
      <c r="A1455" s="74" t="s">
        <v>7760</v>
      </c>
      <c r="B1455" s="74" t="s">
        <v>7756</v>
      </c>
      <c r="C1455" s="74" t="s">
        <v>40</v>
      </c>
      <c r="D1455" s="74" t="s">
        <v>55</v>
      </c>
    </row>
    <row r="1456" spans="1:4" ht="15" x14ac:dyDescent="0.2">
      <c r="A1456" s="74" t="s">
        <v>2408</v>
      </c>
      <c r="B1456" s="74" t="s">
        <v>2400</v>
      </c>
      <c r="C1456" s="74" t="s">
        <v>59</v>
      </c>
      <c r="D1456" s="74" t="s">
        <v>2409</v>
      </c>
    </row>
    <row r="1457" spans="1:4" ht="15" x14ac:dyDescent="0.2">
      <c r="A1457" s="74" t="s">
        <v>7761</v>
      </c>
      <c r="B1457" s="74" t="s">
        <v>7759</v>
      </c>
      <c r="C1457" s="74" t="s">
        <v>59</v>
      </c>
      <c r="D1457" s="74" t="s">
        <v>63</v>
      </c>
    </row>
    <row r="1458" spans="1:4" ht="15" x14ac:dyDescent="0.2">
      <c r="A1458" s="74" t="s">
        <v>2410</v>
      </c>
      <c r="B1458" s="74" t="s">
        <v>7756</v>
      </c>
      <c r="C1458" s="74" t="s">
        <v>59</v>
      </c>
      <c r="D1458" s="74" t="s">
        <v>2406</v>
      </c>
    </row>
    <row r="1459" spans="1:4" ht="15" x14ac:dyDescent="0.2">
      <c r="A1459" s="74" t="s">
        <v>7762</v>
      </c>
      <c r="B1459" s="74" t="s">
        <v>7756</v>
      </c>
      <c r="C1459" s="74" t="s">
        <v>59</v>
      </c>
      <c r="D1459" s="74" t="s">
        <v>2409</v>
      </c>
    </row>
    <row r="1460" spans="1:4" ht="15" x14ac:dyDescent="0.2">
      <c r="A1460" s="74" t="s">
        <v>7763</v>
      </c>
      <c r="B1460" s="74" t="s">
        <v>7759</v>
      </c>
      <c r="C1460" s="74" t="s">
        <v>59</v>
      </c>
      <c r="D1460" s="74" t="s">
        <v>2406</v>
      </c>
    </row>
    <row r="1461" spans="1:4" ht="15" x14ac:dyDescent="0.2">
      <c r="A1461" s="74" t="s">
        <v>8682</v>
      </c>
      <c r="B1461" s="74" t="s">
        <v>7759</v>
      </c>
      <c r="C1461" s="74" t="s">
        <v>59</v>
      </c>
      <c r="D1461" s="74" t="s">
        <v>2409</v>
      </c>
    </row>
    <row r="1462" spans="1:4" ht="15" x14ac:dyDescent="0.2">
      <c r="A1462" s="74" t="s">
        <v>2411</v>
      </c>
      <c r="B1462" s="74" t="s">
        <v>2403</v>
      </c>
      <c r="C1462" s="74" t="s">
        <v>40</v>
      </c>
      <c r="D1462" s="74" t="s">
        <v>55</v>
      </c>
    </row>
    <row r="1463" spans="1:4" ht="15" x14ac:dyDescent="0.2">
      <c r="A1463" s="74" t="s">
        <v>2412</v>
      </c>
      <c r="B1463" s="74" t="s">
        <v>433</v>
      </c>
      <c r="C1463" s="74" t="s">
        <v>59</v>
      </c>
      <c r="D1463" s="74" t="s">
        <v>2413</v>
      </c>
    </row>
    <row r="1464" spans="1:4" ht="15" x14ac:dyDescent="0.2">
      <c r="A1464" s="74" t="s">
        <v>8683</v>
      </c>
      <c r="B1464" s="74" t="s">
        <v>433</v>
      </c>
      <c r="C1464" s="74" t="s">
        <v>59</v>
      </c>
      <c r="D1464" s="74" t="s">
        <v>8684</v>
      </c>
    </row>
    <row r="1465" spans="1:4" ht="15" x14ac:dyDescent="0.2">
      <c r="A1465" s="74" t="s">
        <v>2414</v>
      </c>
      <c r="B1465" s="74" t="s">
        <v>2400</v>
      </c>
      <c r="C1465" s="74" t="s">
        <v>59</v>
      </c>
      <c r="D1465" s="74" t="s">
        <v>2415</v>
      </c>
    </row>
    <row r="1466" spans="1:4" ht="15" x14ac:dyDescent="0.2">
      <c r="A1466" s="74" t="s">
        <v>7764</v>
      </c>
      <c r="B1466" s="74" t="s">
        <v>7759</v>
      </c>
      <c r="C1466" s="74" t="s">
        <v>40</v>
      </c>
      <c r="D1466" s="74" t="s">
        <v>55</v>
      </c>
    </row>
    <row r="1467" spans="1:4" ht="15" x14ac:dyDescent="0.2">
      <c r="A1467" s="74" t="s">
        <v>8685</v>
      </c>
      <c r="B1467" s="74" t="s">
        <v>433</v>
      </c>
      <c r="C1467" s="74" t="s">
        <v>59</v>
      </c>
      <c r="D1467" s="74" t="s">
        <v>8686</v>
      </c>
    </row>
    <row r="1468" spans="1:4" ht="15" x14ac:dyDescent="0.2">
      <c r="A1468" s="74" t="s">
        <v>7765</v>
      </c>
      <c r="B1468" s="74" t="s">
        <v>7756</v>
      </c>
      <c r="C1468" s="74" t="s">
        <v>59</v>
      </c>
      <c r="D1468" s="74" t="s">
        <v>2415</v>
      </c>
    </row>
    <row r="1469" spans="1:4" ht="15" x14ac:dyDescent="0.2">
      <c r="A1469" s="74" t="s">
        <v>2416</v>
      </c>
      <c r="B1469" s="74" t="s">
        <v>433</v>
      </c>
      <c r="C1469" s="74" t="s">
        <v>31</v>
      </c>
      <c r="D1469" s="74" t="s">
        <v>2417</v>
      </c>
    </row>
    <row r="1470" spans="1:4" ht="15" x14ac:dyDescent="0.2">
      <c r="A1470" s="74" t="s">
        <v>2418</v>
      </c>
      <c r="B1470" s="74" t="s">
        <v>2419</v>
      </c>
      <c r="C1470" s="74" t="s">
        <v>59</v>
      </c>
      <c r="D1470" s="74" t="s">
        <v>2420</v>
      </c>
    </row>
    <row r="1471" spans="1:4" ht="15" x14ac:dyDescent="0.2">
      <c r="A1471" s="74" t="s">
        <v>2421</v>
      </c>
      <c r="B1471" s="74" t="s">
        <v>2419</v>
      </c>
      <c r="C1471" s="74" t="s">
        <v>59</v>
      </c>
      <c r="D1471" s="74" t="s">
        <v>2422</v>
      </c>
    </row>
    <row r="1472" spans="1:4" ht="15" x14ac:dyDescent="0.2">
      <c r="A1472" s="74" t="s">
        <v>2423</v>
      </c>
      <c r="B1472" s="74" t="s">
        <v>2424</v>
      </c>
      <c r="C1472" s="74" t="s">
        <v>40</v>
      </c>
      <c r="D1472" s="74" t="s">
        <v>2425</v>
      </c>
    </row>
    <row r="1473" spans="1:5" ht="15" x14ac:dyDescent="0.2">
      <c r="A1473" s="74" t="s">
        <v>2426</v>
      </c>
      <c r="B1473" s="74" t="s">
        <v>2424</v>
      </c>
      <c r="C1473" s="74" t="s">
        <v>40</v>
      </c>
      <c r="D1473" s="74" t="s">
        <v>2427</v>
      </c>
    </row>
    <row r="1474" spans="1:5" ht="15" x14ac:dyDescent="0.2">
      <c r="A1474" s="74" t="s">
        <v>2428</v>
      </c>
      <c r="B1474" s="74" t="s">
        <v>2424</v>
      </c>
      <c r="C1474" s="74" t="s">
        <v>40</v>
      </c>
      <c r="D1474" s="74" t="s">
        <v>7581</v>
      </c>
    </row>
    <row r="1475" spans="1:5" ht="15" x14ac:dyDescent="0.2">
      <c r="A1475" s="74" t="s">
        <v>7582</v>
      </c>
      <c r="B1475" s="74" t="s">
        <v>2424</v>
      </c>
      <c r="C1475" s="74" t="s">
        <v>40</v>
      </c>
      <c r="D1475" s="74" t="s">
        <v>7583</v>
      </c>
    </row>
    <row r="1476" spans="1:5" ht="15" x14ac:dyDescent="0.2">
      <c r="A1476" s="74" t="s">
        <v>2429</v>
      </c>
      <c r="B1476" s="74" t="s">
        <v>433</v>
      </c>
      <c r="C1476" s="74" t="s">
        <v>40</v>
      </c>
      <c r="D1476" s="74" t="s">
        <v>2430</v>
      </c>
    </row>
    <row r="1477" spans="1:5" ht="15" x14ac:dyDescent="0.2">
      <c r="A1477" s="74" t="s">
        <v>2431</v>
      </c>
      <c r="B1477" s="74" t="s">
        <v>2432</v>
      </c>
      <c r="C1477" s="74" t="s">
        <v>40</v>
      </c>
      <c r="D1477" s="74" t="s">
        <v>2433</v>
      </c>
    </row>
    <row r="1478" spans="1:5" ht="15" x14ac:dyDescent="0.2">
      <c r="A1478" s="74" t="s">
        <v>126</v>
      </c>
      <c r="B1478" s="74" t="s">
        <v>2434</v>
      </c>
      <c r="C1478" s="74" t="s">
        <v>31</v>
      </c>
      <c r="D1478" s="74" t="s">
        <v>2435</v>
      </c>
    </row>
    <row r="1479" spans="1:5" ht="15" x14ac:dyDescent="0.2">
      <c r="A1479" s="74" t="s">
        <v>271</v>
      </c>
      <c r="B1479" s="74" t="s">
        <v>2434</v>
      </c>
      <c r="C1479" s="74" t="s">
        <v>60</v>
      </c>
      <c r="D1479" s="74" t="s">
        <v>2436</v>
      </c>
    </row>
    <row r="1480" spans="1:5" ht="15" x14ac:dyDescent="0.2">
      <c r="A1480" s="138" t="s">
        <v>9004</v>
      </c>
      <c r="B1480" s="138" t="s">
        <v>8949</v>
      </c>
      <c r="C1480" s="138" t="s">
        <v>60</v>
      </c>
      <c r="D1480" s="138" t="s">
        <v>2436</v>
      </c>
      <c r="E1480" s="139" t="b">
        <v>0</v>
      </c>
    </row>
    <row r="1481" spans="1:5" ht="15" x14ac:dyDescent="0.2">
      <c r="A1481" s="74" t="s">
        <v>2437</v>
      </c>
      <c r="B1481" s="74" t="s">
        <v>2438</v>
      </c>
      <c r="C1481" s="74" t="s">
        <v>31</v>
      </c>
      <c r="D1481" s="74" t="s">
        <v>2435</v>
      </c>
    </row>
    <row r="1482" spans="1:5" ht="15" x14ac:dyDescent="0.2">
      <c r="A1482" s="74" t="s">
        <v>2439</v>
      </c>
      <c r="B1482" s="74" t="s">
        <v>2438</v>
      </c>
      <c r="C1482" s="74" t="s">
        <v>60</v>
      </c>
      <c r="D1482" s="74" t="s">
        <v>2436</v>
      </c>
    </row>
    <row r="1483" spans="1:5" ht="15" x14ac:dyDescent="0.2">
      <c r="A1483" s="74" t="s">
        <v>2440</v>
      </c>
      <c r="B1483" s="74" t="s">
        <v>433</v>
      </c>
      <c r="C1483" s="74" t="s">
        <v>31</v>
      </c>
      <c r="D1483" s="74" t="s">
        <v>2441</v>
      </c>
    </row>
    <row r="1484" spans="1:5" ht="15" x14ac:dyDescent="0.2">
      <c r="A1484" s="74" t="s">
        <v>2442</v>
      </c>
      <c r="B1484" s="74" t="s">
        <v>2443</v>
      </c>
      <c r="C1484" s="74" t="s">
        <v>40</v>
      </c>
      <c r="D1484" s="74" t="s">
        <v>2444</v>
      </c>
    </row>
    <row r="1485" spans="1:5" ht="15" x14ac:dyDescent="0.2">
      <c r="A1485" s="74" t="s">
        <v>2445</v>
      </c>
      <c r="B1485" s="74" t="s">
        <v>2443</v>
      </c>
      <c r="C1485" s="74" t="s">
        <v>40</v>
      </c>
      <c r="D1485" s="74" t="s">
        <v>2446</v>
      </c>
    </row>
    <row r="1486" spans="1:5" ht="15" x14ac:dyDescent="0.2">
      <c r="A1486" s="74" t="s">
        <v>2447</v>
      </c>
      <c r="B1486" s="74" t="s">
        <v>2443</v>
      </c>
      <c r="C1486" s="74" t="s">
        <v>40</v>
      </c>
      <c r="D1486" s="74" t="s">
        <v>2448</v>
      </c>
    </row>
    <row r="1487" spans="1:5" ht="15" x14ac:dyDescent="0.2">
      <c r="A1487" s="74" t="s">
        <v>2449</v>
      </c>
      <c r="B1487" s="74" t="s">
        <v>2443</v>
      </c>
      <c r="C1487" s="74" t="s">
        <v>40</v>
      </c>
      <c r="D1487" s="74" t="s">
        <v>2450</v>
      </c>
    </row>
    <row r="1488" spans="1:5" ht="15" x14ac:dyDescent="0.2">
      <c r="A1488" s="74" t="s">
        <v>2451</v>
      </c>
      <c r="B1488" s="74" t="s">
        <v>2443</v>
      </c>
      <c r="C1488" s="74" t="s">
        <v>40</v>
      </c>
      <c r="D1488" s="74" t="s">
        <v>2452</v>
      </c>
    </row>
    <row r="1489" spans="1:4" ht="15" x14ac:dyDescent="0.2">
      <c r="A1489" s="74" t="s">
        <v>2453</v>
      </c>
      <c r="B1489" s="74" t="s">
        <v>2443</v>
      </c>
      <c r="C1489" s="74" t="s">
        <v>40</v>
      </c>
      <c r="D1489" s="74" t="s">
        <v>2454</v>
      </c>
    </row>
    <row r="1490" spans="1:4" ht="15" x14ac:dyDescent="0.2">
      <c r="A1490" s="74" t="s">
        <v>2455</v>
      </c>
      <c r="B1490" s="74" t="s">
        <v>2443</v>
      </c>
      <c r="C1490" s="74" t="s">
        <v>40</v>
      </c>
      <c r="D1490" s="74" t="s">
        <v>2456</v>
      </c>
    </row>
    <row r="1491" spans="1:4" ht="15" x14ac:dyDescent="0.2">
      <c r="A1491" s="74" t="s">
        <v>8728</v>
      </c>
      <c r="B1491" s="74" t="s">
        <v>2443</v>
      </c>
      <c r="C1491" s="74" t="s">
        <v>40</v>
      </c>
      <c r="D1491" s="74" t="s">
        <v>8729</v>
      </c>
    </row>
    <row r="1492" spans="1:4" ht="15" x14ac:dyDescent="0.2">
      <c r="A1492" s="74" t="s">
        <v>2457</v>
      </c>
      <c r="B1492" s="74" t="s">
        <v>2458</v>
      </c>
      <c r="C1492" s="74" t="s">
        <v>40</v>
      </c>
      <c r="D1492" s="74" t="s">
        <v>2448</v>
      </c>
    </row>
    <row r="1493" spans="1:4" ht="15" x14ac:dyDescent="0.2">
      <c r="A1493" s="74" t="s">
        <v>2459</v>
      </c>
      <c r="B1493" s="74" t="s">
        <v>2458</v>
      </c>
      <c r="C1493" s="74" t="s">
        <v>40</v>
      </c>
      <c r="D1493" s="74" t="s">
        <v>2456</v>
      </c>
    </row>
    <row r="1494" spans="1:4" ht="15" x14ac:dyDescent="0.2">
      <c r="A1494" s="74" t="s">
        <v>127</v>
      </c>
      <c r="B1494" s="74" t="s">
        <v>2460</v>
      </c>
      <c r="C1494" s="74" t="s">
        <v>59</v>
      </c>
      <c r="D1494" s="74" t="s">
        <v>14</v>
      </c>
    </row>
    <row r="1495" spans="1:4" ht="15" x14ac:dyDescent="0.2">
      <c r="A1495" s="74" t="s">
        <v>2461</v>
      </c>
      <c r="B1495" s="74" t="s">
        <v>2460</v>
      </c>
      <c r="C1495" s="74" t="s">
        <v>59</v>
      </c>
      <c r="D1495" s="74" t="s">
        <v>2462</v>
      </c>
    </row>
    <row r="1496" spans="1:4" ht="15" x14ac:dyDescent="0.2">
      <c r="A1496" s="74" t="s">
        <v>2463</v>
      </c>
      <c r="B1496" s="74" t="s">
        <v>2460</v>
      </c>
      <c r="C1496" s="74" t="s">
        <v>59</v>
      </c>
      <c r="D1496" s="74" t="s">
        <v>2464</v>
      </c>
    </row>
    <row r="1497" spans="1:4" ht="15" x14ac:dyDescent="0.2">
      <c r="A1497" s="74" t="s">
        <v>7766</v>
      </c>
      <c r="B1497" s="74" t="s">
        <v>7585</v>
      </c>
      <c r="C1497" s="74" t="s">
        <v>59</v>
      </c>
      <c r="D1497" s="74" t="s">
        <v>14</v>
      </c>
    </row>
    <row r="1498" spans="1:4" ht="15" x14ac:dyDescent="0.2">
      <c r="A1498" s="74" t="s">
        <v>7767</v>
      </c>
      <c r="B1498" s="74" t="s">
        <v>7585</v>
      </c>
      <c r="C1498" s="74" t="s">
        <v>59</v>
      </c>
      <c r="D1498" s="74" t="s">
        <v>2462</v>
      </c>
    </row>
    <row r="1499" spans="1:4" ht="15" x14ac:dyDescent="0.2">
      <c r="A1499" s="74" t="s">
        <v>7768</v>
      </c>
      <c r="B1499" s="74" t="s">
        <v>7585</v>
      </c>
      <c r="C1499" s="74" t="s">
        <v>59</v>
      </c>
      <c r="D1499" s="74" t="s">
        <v>2464</v>
      </c>
    </row>
    <row r="1500" spans="1:4" ht="15" x14ac:dyDescent="0.2">
      <c r="A1500" s="74" t="s">
        <v>2465</v>
      </c>
      <c r="B1500" s="74" t="s">
        <v>2466</v>
      </c>
      <c r="C1500" s="74" t="s">
        <v>59</v>
      </c>
      <c r="D1500" s="74" t="s">
        <v>14</v>
      </c>
    </row>
    <row r="1501" spans="1:4" ht="15" x14ac:dyDescent="0.2">
      <c r="A1501" s="74" t="s">
        <v>2467</v>
      </c>
      <c r="B1501" s="74" t="s">
        <v>2466</v>
      </c>
      <c r="C1501" s="74" t="s">
        <v>59</v>
      </c>
      <c r="D1501" s="74" t="s">
        <v>2464</v>
      </c>
    </row>
    <row r="1502" spans="1:4" ht="15" x14ac:dyDescent="0.2">
      <c r="A1502" s="74" t="s">
        <v>7769</v>
      </c>
      <c r="B1502" s="74" t="s">
        <v>7770</v>
      </c>
      <c r="C1502" s="74" t="s">
        <v>59</v>
      </c>
      <c r="D1502" s="74" t="s">
        <v>14</v>
      </c>
    </row>
    <row r="1503" spans="1:4" ht="15" x14ac:dyDescent="0.2">
      <c r="A1503" s="74" t="s">
        <v>7771</v>
      </c>
      <c r="B1503" s="74" t="s">
        <v>7770</v>
      </c>
      <c r="C1503" s="74" t="s">
        <v>59</v>
      </c>
      <c r="D1503" s="74" t="s">
        <v>2464</v>
      </c>
    </row>
    <row r="1504" spans="1:4" ht="15" x14ac:dyDescent="0.2">
      <c r="A1504" s="74" t="s">
        <v>2468</v>
      </c>
      <c r="B1504" s="74" t="s">
        <v>2460</v>
      </c>
      <c r="C1504" s="74" t="s">
        <v>59</v>
      </c>
      <c r="D1504" s="74" t="s">
        <v>2469</v>
      </c>
    </row>
    <row r="1505" spans="1:4" ht="15" x14ac:dyDescent="0.2">
      <c r="A1505" s="74" t="s">
        <v>7772</v>
      </c>
      <c r="B1505" s="74" t="s">
        <v>7585</v>
      </c>
      <c r="C1505" s="74" t="s">
        <v>59</v>
      </c>
      <c r="D1505" s="74" t="s">
        <v>2469</v>
      </c>
    </row>
    <row r="1506" spans="1:4" ht="15" x14ac:dyDescent="0.2">
      <c r="A1506" s="74" t="s">
        <v>2470</v>
      </c>
      <c r="B1506" s="74" t="s">
        <v>2460</v>
      </c>
      <c r="C1506" s="74" t="s">
        <v>40</v>
      </c>
      <c r="D1506" s="74" t="s">
        <v>2471</v>
      </c>
    </row>
    <row r="1507" spans="1:4" ht="15" x14ac:dyDescent="0.2">
      <c r="A1507" s="74" t="s">
        <v>2472</v>
      </c>
      <c r="B1507" s="74" t="s">
        <v>2460</v>
      </c>
      <c r="C1507" s="74" t="s">
        <v>40</v>
      </c>
      <c r="D1507" s="74" t="s">
        <v>2473</v>
      </c>
    </row>
    <row r="1508" spans="1:4" ht="15" x14ac:dyDescent="0.2">
      <c r="A1508" s="74" t="s">
        <v>7773</v>
      </c>
      <c r="B1508" s="74" t="s">
        <v>7585</v>
      </c>
      <c r="C1508" s="74" t="s">
        <v>40</v>
      </c>
      <c r="D1508" s="74" t="s">
        <v>2471</v>
      </c>
    </row>
    <row r="1509" spans="1:4" ht="15" x14ac:dyDescent="0.2">
      <c r="A1509" s="74" t="s">
        <v>7774</v>
      </c>
      <c r="B1509" s="74" t="s">
        <v>2460</v>
      </c>
      <c r="C1509" s="74" t="s">
        <v>40</v>
      </c>
      <c r="D1509" s="74" t="s">
        <v>2473</v>
      </c>
    </row>
    <row r="1510" spans="1:4" ht="15" x14ac:dyDescent="0.2">
      <c r="A1510" s="74" t="s">
        <v>2474</v>
      </c>
      <c r="B1510" s="74" t="s">
        <v>2466</v>
      </c>
      <c r="C1510" s="74" t="s">
        <v>40</v>
      </c>
      <c r="D1510" s="74" t="s">
        <v>2471</v>
      </c>
    </row>
    <row r="1511" spans="1:4" ht="15" x14ac:dyDescent="0.2">
      <c r="A1511" s="74" t="s">
        <v>7775</v>
      </c>
      <c r="B1511" s="74" t="s">
        <v>2466</v>
      </c>
      <c r="C1511" s="74" t="s">
        <v>40</v>
      </c>
      <c r="D1511" s="74" t="s">
        <v>2471</v>
      </c>
    </row>
    <row r="1512" spans="1:4" ht="15" x14ac:dyDescent="0.2">
      <c r="A1512" s="74" t="s">
        <v>2475</v>
      </c>
      <c r="B1512" s="74" t="s">
        <v>2466</v>
      </c>
      <c r="C1512" s="74" t="s">
        <v>40</v>
      </c>
      <c r="D1512" s="74" t="s">
        <v>2476</v>
      </c>
    </row>
    <row r="1513" spans="1:4" ht="15" x14ac:dyDescent="0.2">
      <c r="A1513" s="74" t="s">
        <v>7776</v>
      </c>
      <c r="B1513" s="74" t="s">
        <v>7770</v>
      </c>
      <c r="C1513" s="74" t="s">
        <v>40</v>
      </c>
      <c r="D1513" s="74" t="s">
        <v>2476</v>
      </c>
    </row>
    <row r="1514" spans="1:4" ht="15" x14ac:dyDescent="0.2">
      <c r="A1514" s="74" t="s">
        <v>2477</v>
      </c>
      <c r="B1514" s="74" t="s">
        <v>2460</v>
      </c>
      <c r="C1514" s="74" t="s">
        <v>40</v>
      </c>
      <c r="D1514" s="74" t="s">
        <v>2478</v>
      </c>
    </row>
    <row r="1515" spans="1:4" ht="15" x14ac:dyDescent="0.2">
      <c r="A1515" s="74" t="s">
        <v>128</v>
      </c>
      <c r="B1515" s="74" t="s">
        <v>2460</v>
      </c>
      <c r="C1515" s="74" t="s">
        <v>40</v>
      </c>
      <c r="D1515" s="74" t="s">
        <v>16</v>
      </c>
    </row>
    <row r="1516" spans="1:4" ht="15" x14ac:dyDescent="0.2">
      <c r="A1516" s="74" t="s">
        <v>7777</v>
      </c>
      <c r="B1516" s="74" t="s">
        <v>7585</v>
      </c>
      <c r="C1516" s="74" t="s">
        <v>40</v>
      </c>
      <c r="D1516" s="74" t="s">
        <v>2478</v>
      </c>
    </row>
    <row r="1517" spans="1:4" ht="15" x14ac:dyDescent="0.2">
      <c r="A1517" s="74" t="s">
        <v>7584</v>
      </c>
      <c r="B1517" s="74" t="s">
        <v>7585</v>
      </c>
      <c r="C1517" s="74" t="s">
        <v>40</v>
      </c>
      <c r="D1517" s="74" t="s">
        <v>16</v>
      </c>
    </row>
    <row r="1518" spans="1:4" ht="15" x14ac:dyDescent="0.2">
      <c r="A1518" s="74" t="s">
        <v>129</v>
      </c>
      <c r="B1518" s="74" t="s">
        <v>2460</v>
      </c>
      <c r="C1518" s="74" t="s">
        <v>40</v>
      </c>
      <c r="D1518" s="74" t="s">
        <v>15</v>
      </c>
    </row>
    <row r="1519" spans="1:4" ht="15" x14ac:dyDescent="0.2">
      <c r="A1519" s="74" t="s">
        <v>7778</v>
      </c>
      <c r="B1519" s="74" t="s">
        <v>7585</v>
      </c>
      <c r="C1519" s="74" t="s">
        <v>40</v>
      </c>
      <c r="D1519" s="74" t="s">
        <v>15</v>
      </c>
    </row>
    <row r="1520" spans="1:4" ht="15" x14ac:dyDescent="0.2">
      <c r="A1520" s="74" t="s">
        <v>7779</v>
      </c>
      <c r="B1520" s="74" t="s">
        <v>7770</v>
      </c>
      <c r="C1520" s="74" t="s">
        <v>40</v>
      </c>
      <c r="D1520" s="74" t="s">
        <v>15</v>
      </c>
    </row>
    <row r="1521" spans="1:4" ht="15" x14ac:dyDescent="0.2">
      <c r="A1521" s="74" t="s">
        <v>2479</v>
      </c>
      <c r="B1521" s="74" t="s">
        <v>2466</v>
      </c>
      <c r="C1521" s="74" t="s">
        <v>40</v>
      </c>
      <c r="D1521" s="74" t="s">
        <v>15</v>
      </c>
    </row>
    <row r="1522" spans="1:4" ht="15" x14ac:dyDescent="0.2">
      <c r="A1522" s="74" t="s">
        <v>2480</v>
      </c>
      <c r="B1522" s="74" t="s">
        <v>433</v>
      </c>
      <c r="C1522" s="74" t="s">
        <v>40</v>
      </c>
      <c r="D1522" s="74" t="s">
        <v>2481</v>
      </c>
    </row>
    <row r="1523" spans="1:4" ht="15" x14ac:dyDescent="0.2">
      <c r="A1523" s="74" t="s">
        <v>2482</v>
      </c>
      <c r="B1523" s="74" t="s">
        <v>2483</v>
      </c>
      <c r="C1523" s="74" t="s">
        <v>59</v>
      </c>
      <c r="D1523" s="74" t="s">
        <v>2484</v>
      </c>
    </row>
    <row r="1524" spans="1:4" ht="15" x14ac:dyDescent="0.2">
      <c r="A1524" s="74" t="s">
        <v>7780</v>
      </c>
      <c r="B1524" s="74" t="s">
        <v>7781</v>
      </c>
      <c r="C1524" s="74" t="s">
        <v>59</v>
      </c>
      <c r="D1524" s="74" t="s">
        <v>2484</v>
      </c>
    </row>
    <row r="1525" spans="1:4" ht="15" x14ac:dyDescent="0.2">
      <c r="A1525" s="74" t="s">
        <v>2485</v>
      </c>
      <c r="B1525" s="74" t="s">
        <v>2483</v>
      </c>
      <c r="C1525" s="74" t="s">
        <v>40</v>
      </c>
      <c r="D1525" s="74" t="s">
        <v>2486</v>
      </c>
    </row>
    <row r="1526" spans="1:4" ht="15" x14ac:dyDescent="0.2">
      <c r="A1526" s="74" t="s">
        <v>7782</v>
      </c>
      <c r="B1526" s="74" t="s">
        <v>7781</v>
      </c>
      <c r="C1526" s="74" t="s">
        <v>40</v>
      </c>
      <c r="D1526" s="74" t="s">
        <v>2486</v>
      </c>
    </row>
    <row r="1527" spans="1:4" ht="15" x14ac:dyDescent="0.2">
      <c r="A1527" s="74" t="s">
        <v>2487</v>
      </c>
      <c r="B1527" s="74" t="s">
        <v>433</v>
      </c>
      <c r="C1527" s="74" t="s">
        <v>59</v>
      </c>
      <c r="D1527" s="74" t="s">
        <v>2488</v>
      </c>
    </row>
    <row r="1528" spans="1:4" ht="15" x14ac:dyDescent="0.2">
      <c r="A1528" s="74" t="s">
        <v>2489</v>
      </c>
      <c r="B1528" s="74" t="s">
        <v>433</v>
      </c>
      <c r="C1528" s="74" t="s">
        <v>59</v>
      </c>
      <c r="D1528" s="74" t="s">
        <v>2490</v>
      </c>
    </row>
    <row r="1529" spans="1:4" ht="15" x14ac:dyDescent="0.2">
      <c r="A1529" s="74" t="s">
        <v>2491</v>
      </c>
      <c r="B1529" s="74" t="s">
        <v>433</v>
      </c>
      <c r="C1529" s="74" t="s">
        <v>40</v>
      </c>
      <c r="D1529" s="74" t="s">
        <v>2492</v>
      </c>
    </row>
    <row r="1530" spans="1:4" ht="15" x14ac:dyDescent="0.2">
      <c r="A1530" s="74" t="s">
        <v>2493</v>
      </c>
      <c r="B1530" s="74" t="s">
        <v>433</v>
      </c>
      <c r="C1530" s="74" t="s">
        <v>40</v>
      </c>
      <c r="D1530" s="74" t="s">
        <v>2494</v>
      </c>
    </row>
    <row r="1531" spans="1:4" ht="15" x14ac:dyDescent="0.2">
      <c r="A1531" s="74" t="s">
        <v>2495</v>
      </c>
      <c r="B1531" s="74" t="s">
        <v>433</v>
      </c>
      <c r="C1531" s="74" t="s">
        <v>59</v>
      </c>
      <c r="D1531" s="74" t="s">
        <v>2496</v>
      </c>
    </row>
    <row r="1532" spans="1:4" ht="15" x14ac:dyDescent="0.2">
      <c r="A1532" s="74" t="s">
        <v>2497</v>
      </c>
      <c r="B1532" s="74" t="s">
        <v>433</v>
      </c>
      <c r="C1532" s="74" t="s">
        <v>40</v>
      </c>
      <c r="D1532" s="74" t="s">
        <v>2498</v>
      </c>
    </row>
    <row r="1533" spans="1:4" ht="15" x14ac:dyDescent="0.2">
      <c r="A1533" s="74" t="s">
        <v>2499</v>
      </c>
      <c r="B1533" s="74" t="s">
        <v>433</v>
      </c>
      <c r="C1533" s="74" t="s">
        <v>222</v>
      </c>
      <c r="D1533" s="74" t="s">
        <v>2500</v>
      </c>
    </row>
    <row r="1534" spans="1:4" ht="15" x14ac:dyDescent="0.2">
      <c r="A1534" s="74" t="s">
        <v>2501</v>
      </c>
      <c r="B1534" s="74" t="s">
        <v>433</v>
      </c>
      <c r="C1534" s="74" t="s">
        <v>40</v>
      </c>
      <c r="D1534" s="74" t="s">
        <v>2502</v>
      </c>
    </row>
    <row r="1535" spans="1:4" ht="15" x14ac:dyDescent="0.2">
      <c r="A1535" s="74" t="s">
        <v>2503</v>
      </c>
      <c r="B1535" s="74" t="s">
        <v>2504</v>
      </c>
      <c r="C1535" s="74" t="s">
        <v>59</v>
      </c>
      <c r="D1535" s="74" t="s">
        <v>2505</v>
      </c>
    </row>
    <row r="1536" spans="1:4" ht="15" x14ac:dyDescent="0.2">
      <c r="A1536" s="74" t="s">
        <v>2506</v>
      </c>
      <c r="B1536" s="74" t="s">
        <v>2504</v>
      </c>
      <c r="C1536" s="74" t="s">
        <v>59</v>
      </c>
      <c r="D1536" s="74" t="s">
        <v>2507</v>
      </c>
    </row>
    <row r="1537" spans="1:4" ht="15" x14ac:dyDescent="0.2">
      <c r="A1537" s="74" t="s">
        <v>130</v>
      </c>
      <c r="B1537" s="74" t="s">
        <v>2504</v>
      </c>
      <c r="C1537" s="74" t="s">
        <v>59</v>
      </c>
      <c r="D1537" s="74" t="s">
        <v>2508</v>
      </c>
    </row>
    <row r="1538" spans="1:4" ht="15" x14ac:dyDescent="0.2">
      <c r="A1538" s="74" t="s">
        <v>131</v>
      </c>
      <c r="B1538" s="74" t="s">
        <v>2504</v>
      </c>
      <c r="C1538" s="74" t="s">
        <v>59</v>
      </c>
      <c r="D1538" s="74" t="s">
        <v>2509</v>
      </c>
    </row>
    <row r="1539" spans="1:4" ht="15" x14ac:dyDescent="0.2">
      <c r="A1539" s="74" t="s">
        <v>132</v>
      </c>
      <c r="B1539" s="74" t="s">
        <v>2504</v>
      </c>
      <c r="C1539" s="74" t="s">
        <v>59</v>
      </c>
      <c r="D1539" s="74" t="s">
        <v>2510</v>
      </c>
    </row>
    <row r="1540" spans="1:4" ht="15" x14ac:dyDescent="0.2">
      <c r="A1540" s="74" t="s">
        <v>133</v>
      </c>
      <c r="B1540" s="74" t="s">
        <v>2504</v>
      </c>
      <c r="C1540" s="74" t="s">
        <v>59</v>
      </c>
      <c r="D1540" s="74" t="s">
        <v>2511</v>
      </c>
    </row>
    <row r="1541" spans="1:4" ht="15" x14ac:dyDescent="0.2">
      <c r="A1541" s="74" t="s">
        <v>2512</v>
      </c>
      <c r="B1541" s="74" t="s">
        <v>2513</v>
      </c>
      <c r="C1541" s="74" t="s">
        <v>59</v>
      </c>
      <c r="D1541" s="74" t="s">
        <v>2505</v>
      </c>
    </row>
    <row r="1542" spans="1:4" ht="15" x14ac:dyDescent="0.2">
      <c r="A1542" s="74" t="s">
        <v>2514</v>
      </c>
      <c r="B1542" s="74" t="s">
        <v>2513</v>
      </c>
      <c r="C1542" s="74" t="s">
        <v>59</v>
      </c>
      <c r="D1542" s="74" t="s">
        <v>2508</v>
      </c>
    </row>
    <row r="1543" spans="1:4" ht="15" x14ac:dyDescent="0.2">
      <c r="A1543" s="74" t="s">
        <v>2515</v>
      </c>
      <c r="B1543" s="74" t="s">
        <v>2513</v>
      </c>
      <c r="C1543" s="74" t="s">
        <v>59</v>
      </c>
      <c r="D1543" s="74" t="s">
        <v>2510</v>
      </c>
    </row>
    <row r="1544" spans="1:4" ht="15" x14ac:dyDescent="0.2">
      <c r="A1544" s="74" t="s">
        <v>2516</v>
      </c>
      <c r="B1544" s="74" t="s">
        <v>2513</v>
      </c>
      <c r="C1544" s="74" t="s">
        <v>59</v>
      </c>
      <c r="D1544" s="74" t="s">
        <v>2511</v>
      </c>
    </row>
    <row r="1545" spans="1:4" ht="15" x14ac:dyDescent="0.2">
      <c r="A1545" s="74" t="s">
        <v>2517</v>
      </c>
      <c r="B1545" s="74" t="s">
        <v>2513</v>
      </c>
      <c r="C1545" s="74" t="s">
        <v>59</v>
      </c>
      <c r="D1545" s="74" t="s">
        <v>2518</v>
      </c>
    </row>
    <row r="1546" spans="1:4" ht="15" x14ac:dyDescent="0.2">
      <c r="A1546" s="74" t="s">
        <v>2519</v>
      </c>
      <c r="B1546" s="74" t="s">
        <v>2513</v>
      </c>
      <c r="C1546" s="74" t="s">
        <v>59</v>
      </c>
      <c r="D1546" s="74" t="s">
        <v>2520</v>
      </c>
    </row>
    <row r="1547" spans="1:4" ht="15" x14ac:dyDescent="0.2">
      <c r="A1547" s="74" t="s">
        <v>2521</v>
      </c>
      <c r="B1547" s="74" t="s">
        <v>433</v>
      </c>
      <c r="C1547" s="74" t="s">
        <v>59</v>
      </c>
      <c r="D1547" s="74" t="s">
        <v>2522</v>
      </c>
    </row>
    <row r="1548" spans="1:4" ht="15" x14ac:dyDescent="0.2">
      <c r="A1548" s="74" t="s">
        <v>2523</v>
      </c>
      <c r="B1548" s="74" t="s">
        <v>433</v>
      </c>
      <c r="C1548" s="74" t="s">
        <v>59</v>
      </c>
      <c r="D1548" s="74" t="s">
        <v>2524</v>
      </c>
    </row>
    <row r="1549" spans="1:4" ht="15" x14ac:dyDescent="0.2">
      <c r="A1549" s="74" t="s">
        <v>2525</v>
      </c>
      <c r="B1549" s="74" t="s">
        <v>433</v>
      </c>
      <c r="C1549" s="74" t="s">
        <v>40</v>
      </c>
      <c r="D1549" s="74" t="s">
        <v>2526</v>
      </c>
    </row>
    <row r="1550" spans="1:4" ht="15" x14ac:dyDescent="0.2">
      <c r="A1550" s="74" t="s">
        <v>2527</v>
      </c>
      <c r="B1550" s="74" t="s">
        <v>433</v>
      </c>
      <c r="C1550" s="74" t="s">
        <v>40</v>
      </c>
      <c r="D1550" s="74" t="s">
        <v>2528</v>
      </c>
    </row>
    <row r="1551" spans="1:4" ht="15" x14ac:dyDescent="0.2">
      <c r="A1551" s="74" t="s">
        <v>2529</v>
      </c>
      <c r="B1551" s="74" t="s">
        <v>2504</v>
      </c>
      <c r="C1551" s="74" t="s">
        <v>59</v>
      </c>
      <c r="D1551" s="74" t="s">
        <v>2530</v>
      </c>
    </row>
    <row r="1552" spans="1:4" ht="15" x14ac:dyDescent="0.2">
      <c r="A1552" s="74" t="s">
        <v>244</v>
      </c>
      <c r="B1552" s="74" t="s">
        <v>2504</v>
      </c>
      <c r="C1552" s="74" t="s">
        <v>59</v>
      </c>
      <c r="D1552" s="74" t="s">
        <v>2531</v>
      </c>
    </row>
    <row r="1553" spans="1:4" ht="15" x14ac:dyDescent="0.2">
      <c r="A1553" s="74" t="s">
        <v>245</v>
      </c>
      <c r="B1553" s="74" t="s">
        <v>2504</v>
      </c>
      <c r="C1553" s="74" t="s">
        <v>59</v>
      </c>
      <c r="D1553" s="74" t="s">
        <v>2532</v>
      </c>
    </row>
    <row r="1554" spans="1:4" ht="15" x14ac:dyDescent="0.2">
      <c r="A1554" s="74" t="s">
        <v>2533</v>
      </c>
      <c r="B1554" s="74" t="s">
        <v>2504</v>
      </c>
      <c r="C1554" s="74" t="s">
        <v>59</v>
      </c>
      <c r="D1554" s="74" t="s">
        <v>2534</v>
      </c>
    </row>
    <row r="1555" spans="1:4" ht="15" x14ac:dyDescent="0.2">
      <c r="A1555" s="74" t="s">
        <v>2535</v>
      </c>
      <c r="B1555" s="74" t="s">
        <v>2504</v>
      </c>
      <c r="C1555" s="74" t="s">
        <v>59</v>
      </c>
      <c r="D1555" s="74" t="s">
        <v>2536</v>
      </c>
    </row>
    <row r="1556" spans="1:4" ht="15" x14ac:dyDescent="0.2">
      <c r="A1556" s="74" t="s">
        <v>2537</v>
      </c>
      <c r="B1556" s="74" t="s">
        <v>2504</v>
      </c>
      <c r="C1556" s="74" t="s">
        <v>59</v>
      </c>
      <c r="D1556" s="74" t="s">
        <v>2538</v>
      </c>
    </row>
    <row r="1557" spans="1:4" ht="15" x14ac:dyDescent="0.2">
      <c r="A1557" s="74" t="s">
        <v>2539</v>
      </c>
      <c r="B1557" s="74" t="s">
        <v>2504</v>
      </c>
      <c r="C1557" s="74" t="s">
        <v>59</v>
      </c>
      <c r="D1557" s="74" t="s">
        <v>2540</v>
      </c>
    </row>
    <row r="1558" spans="1:4" ht="15" x14ac:dyDescent="0.2">
      <c r="A1558" s="74" t="s">
        <v>2541</v>
      </c>
      <c r="B1558" s="74" t="s">
        <v>2513</v>
      </c>
      <c r="C1558" s="74" t="s">
        <v>59</v>
      </c>
      <c r="D1558" s="74" t="s">
        <v>2531</v>
      </c>
    </row>
    <row r="1559" spans="1:4" ht="15" x14ac:dyDescent="0.2">
      <c r="A1559" s="74" t="s">
        <v>2542</v>
      </c>
      <c r="B1559" s="74" t="s">
        <v>2513</v>
      </c>
      <c r="C1559" s="74" t="s">
        <v>59</v>
      </c>
      <c r="D1559" s="74" t="s">
        <v>2532</v>
      </c>
    </row>
    <row r="1560" spans="1:4" ht="15" x14ac:dyDescent="0.2">
      <c r="A1560" s="74" t="s">
        <v>2543</v>
      </c>
      <c r="B1560" s="74" t="s">
        <v>2513</v>
      </c>
      <c r="C1560" s="74" t="s">
        <v>59</v>
      </c>
      <c r="D1560" s="74" t="s">
        <v>2534</v>
      </c>
    </row>
    <row r="1561" spans="1:4" ht="15" x14ac:dyDescent="0.2">
      <c r="A1561" s="74" t="s">
        <v>2544</v>
      </c>
      <c r="B1561" s="74" t="s">
        <v>2504</v>
      </c>
      <c r="C1561" s="74" t="s">
        <v>59</v>
      </c>
      <c r="D1561" s="74" t="s">
        <v>2545</v>
      </c>
    </row>
    <row r="1562" spans="1:4" ht="15" x14ac:dyDescent="0.2">
      <c r="A1562" s="74" t="s">
        <v>246</v>
      </c>
      <c r="B1562" s="74" t="s">
        <v>2504</v>
      </c>
      <c r="C1562" s="74" t="s">
        <v>59</v>
      </c>
      <c r="D1562" s="74" t="s">
        <v>2546</v>
      </c>
    </row>
    <row r="1563" spans="1:4" ht="15" x14ac:dyDescent="0.2">
      <c r="A1563" s="74" t="s">
        <v>247</v>
      </c>
      <c r="B1563" s="74" t="s">
        <v>2504</v>
      </c>
      <c r="C1563" s="74" t="s">
        <v>59</v>
      </c>
      <c r="D1563" s="74" t="s">
        <v>2547</v>
      </c>
    </row>
    <row r="1564" spans="1:4" ht="15" x14ac:dyDescent="0.2">
      <c r="A1564" s="74" t="s">
        <v>2548</v>
      </c>
      <c r="B1564" s="74" t="s">
        <v>2504</v>
      </c>
      <c r="C1564" s="74" t="s">
        <v>59</v>
      </c>
      <c r="D1564" s="74" t="s">
        <v>2549</v>
      </c>
    </row>
    <row r="1565" spans="1:4" ht="15" x14ac:dyDescent="0.2">
      <c r="A1565" s="74" t="s">
        <v>2550</v>
      </c>
      <c r="B1565" s="74" t="s">
        <v>2504</v>
      </c>
      <c r="C1565" s="74" t="s">
        <v>59</v>
      </c>
      <c r="D1565" s="74" t="s">
        <v>2551</v>
      </c>
    </row>
    <row r="1566" spans="1:4" ht="15" x14ac:dyDescent="0.2">
      <c r="A1566" s="74" t="s">
        <v>2552</v>
      </c>
      <c r="B1566" s="74" t="s">
        <v>2513</v>
      </c>
      <c r="C1566" s="74" t="s">
        <v>59</v>
      </c>
      <c r="D1566" s="74" t="s">
        <v>2549</v>
      </c>
    </row>
    <row r="1567" spans="1:4" ht="15" x14ac:dyDescent="0.2">
      <c r="A1567" s="74" t="s">
        <v>8730</v>
      </c>
      <c r="B1567" s="74" t="s">
        <v>433</v>
      </c>
      <c r="C1567" s="74" t="s">
        <v>59</v>
      </c>
      <c r="D1567" s="74" t="s">
        <v>8731</v>
      </c>
    </row>
    <row r="1568" spans="1:4" ht="15" x14ac:dyDescent="0.2">
      <c r="A1568" s="74" t="s">
        <v>2553</v>
      </c>
      <c r="B1568" s="74" t="s">
        <v>433</v>
      </c>
      <c r="C1568" s="74" t="s">
        <v>59</v>
      </c>
      <c r="D1568" s="74" t="s">
        <v>2554</v>
      </c>
    </row>
    <row r="1569" spans="1:4" ht="15" x14ac:dyDescent="0.2">
      <c r="A1569" s="74" t="s">
        <v>2555</v>
      </c>
      <c r="B1569" s="74" t="s">
        <v>2504</v>
      </c>
      <c r="C1569" s="74" t="s">
        <v>40</v>
      </c>
      <c r="D1569" s="74" t="s">
        <v>2556</v>
      </c>
    </row>
    <row r="1570" spans="1:4" ht="15" x14ac:dyDescent="0.2">
      <c r="A1570" s="74" t="s">
        <v>2557</v>
      </c>
      <c r="B1570" s="74" t="s">
        <v>2504</v>
      </c>
      <c r="C1570" s="74" t="s">
        <v>40</v>
      </c>
      <c r="D1570" s="74" t="s">
        <v>7586</v>
      </c>
    </row>
    <row r="1571" spans="1:4" ht="15" x14ac:dyDescent="0.2">
      <c r="A1571" s="74" t="s">
        <v>2558</v>
      </c>
      <c r="B1571" s="74" t="s">
        <v>2504</v>
      </c>
      <c r="C1571" s="74" t="s">
        <v>40</v>
      </c>
      <c r="D1571" s="74" t="s">
        <v>2559</v>
      </c>
    </row>
    <row r="1572" spans="1:4" ht="15" x14ac:dyDescent="0.2">
      <c r="A1572" s="74" t="s">
        <v>2560</v>
      </c>
      <c r="B1572" s="74" t="s">
        <v>2504</v>
      </c>
      <c r="C1572" s="74" t="s">
        <v>40</v>
      </c>
      <c r="D1572" s="74" t="s">
        <v>2561</v>
      </c>
    </row>
    <row r="1573" spans="1:4" ht="15" x14ac:dyDescent="0.2">
      <c r="A1573" s="74" t="s">
        <v>2562</v>
      </c>
      <c r="B1573" s="74" t="s">
        <v>2504</v>
      </c>
      <c r="C1573" s="74" t="s">
        <v>40</v>
      </c>
      <c r="D1573" s="74" t="s">
        <v>2563</v>
      </c>
    </row>
    <row r="1574" spans="1:4" ht="15" x14ac:dyDescent="0.2">
      <c r="A1574" s="74" t="s">
        <v>2564</v>
      </c>
      <c r="B1574" s="74" t="s">
        <v>2504</v>
      </c>
      <c r="C1574" s="74" t="s">
        <v>40</v>
      </c>
      <c r="D1574" s="74" t="s">
        <v>2565</v>
      </c>
    </row>
    <row r="1575" spans="1:4" ht="15" x14ac:dyDescent="0.2">
      <c r="A1575" s="74" t="s">
        <v>2566</v>
      </c>
      <c r="B1575" s="74" t="s">
        <v>2504</v>
      </c>
      <c r="C1575" s="74" t="s">
        <v>40</v>
      </c>
      <c r="D1575" s="74" t="s">
        <v>2567</v>
      </c>
    </row>
    <row r="1576" spans="1:4" ht="15" x14ac:dyDescent="0.2">
      <c r="A1576" s="74" t="s">
        <v>134</v>
      </c>
      <c r="B1576" s="74" t="s">
        <v>2504</v>
      </c>
      <c r="C1576" s="74" t="s">
        <v>40</v>
      </c>
      <c r="D1576" s="74" t="s">
        <v>2568</v>
      </c>
    </row>
    <row r="1577" spans="1:4" ht="15" x14ac:dyDescent="0.2">
      <c r="A1577" s="74" t="s">
        <v>2569</v>
      </c>
      <c r="B1577" s="74" t="s">
        <v>2504</v>
      </c>
      <c r="C1577" s="74" t="s">
        <v>40</v>
      </c>
      <c r="D1577" s="74" t="s">
        <v>2570</v>
      </c>
    </row>
    <row r="1578" spans="1:4" ht="15" x14ac:dyDescent="0.2">
      <c r="A1578" s="74" t="s">
        <v>2571</v>
      </c>
      <c r="B1578" s="74" t="s">
        <v>2504</v>
      </c>
      <c r="C1578" s="74" t="s">
        <v>40</v>
      </c>
      <c r="D1578" s="74" t="s">
        <v>2572</v>
      </c>
    </row>
    <row r="1579" spans="1:4" ht="15" x14ac:dyDescent="0.2">
      <c r="A1579" s="74" t="s">
        <v>2573</v>
      </c>
      <c r="B1579" s="74" t="s">
        <v>2504</v>
      </c>
      <c r="C1579" s="74" t="s">
        <v>40</v>
      </c>
      <c r="D1579" s="74" t="s">
        <v>2574</v>
      </c>
    </row>
    <row r="1580" spans="1:4" ht="15" x14ac:dyDescent="0.2">
      <c r="A1580" s="74" t="s">
        <v>2575</v>
      </c>
      <c r="B1580" s="74" t="s">
        <v>2504</v>
      </c>
      <c r="C1580" s="74" t="s">
        <v>40</v>
      </c>
      <c r="D1580" s="74" t="s">
        <v>2576</v>
      </c>
    </row>
    <row r="1581" spans="1:4" ht="15" x14ac:dyDescent="0.2">
      <c r="A1581" s="74" t="s">
        <v>2577</v>
      </c>
      <c r="B1581" s="74" t="s">
        <v>2513</v>
      </c>
      <c r="C1581" s="74" t="s">
        <v>40</v>
      </c>
      <c r="D1581" s="74" t="s">
        <v>2578</v>
      </c>
    </row>
    <row r="1582" spans="1:4" ht="15" x14ac:dyDescent="0.2">
      <c r="A1582" s="74" t="s">
        <v>2579</v>
      </c>
      <c r="B1582" s="74" t="s">
        <v>2513</v>
      </c>
      <c r="C1582" s="74" t="s">
        <v>40</v>
      </c>
      <c r="D1582" s="74" t="s">
        <v>2568</v>
      </c>
    </row>
    <row r="1583" spans="1:4" ht="15" x14ac:dyDescent="0.2">
      <c r="A1583" s="74" t="s">
        <v>2580</v>
      </c>
      <c r="B1583" s="74" t="s">
        <v>2504</v>
      </c>
      <c r="C1583" s="74" t="s">
        <v>40</v>
      </c>
      <c r="D1583" s="74" t="s">
        <v>2581</v>
      </c>
    </row>
    <row r="1584" spans="1:4" ht="15" x14ac:dyDescent="0.2">
      <c r="A1584" s="74" t="s">
        <v>2582</v>
      </c>
      <c r="B1584" s="74" t="s">
        <v>2504</v>
      </c>
      <c r="C1584" s="74" t="s">
        <v>40</v>
      </c>
      <c r="D1584" s="74" t="s">
        <v>2583</v>
      </c>
    </row>
    <row r="1585" spans="1:4" ht="15" x14ac:dyDescent="0.2">
      <c r="A1585" s="74" t="s">
        <v>2584</v>
      </c>
      <c r="B1585" s="74" t="s">
        <v>2504</v>
      </c>
      <c r="C1585" s="74" t="s">
        <v>40</v>
      </c>
      <c r="D1585" s="74" t="s">
        <v>2585</v>
      </c>
    </row>
    <row r="1586" spans="1:4" ht="15" x14ac:dyDescent="0.2">
      <c r="A1586" s="74" t="s">
        <v>2586</v>
      </c>
      <c r="B1586" s="74" t="s">
        <v>2504</v>
      </c>
      <c r="C1586" s="74" t="s">
        <v>40</v>
      </c>
      <c r="D1586" s="74" t="s">
        <v>2587</v>
      </c>
    </row>
    <row r="1587" spans="1:4" ht="15" x14ac:dyDescent="0.2">
      <c r="A1587" s="74" t="s">
        <v>2588</v>
      </c>
      <c r="B1587" s="74" t="s">
        <v>2504</v>
      </c>
      <c r="C1587" s="74" t="s">
        <v>40</v>
      </c>
      <c r="D1587" s="74" t="s">
        <v>2589</v>
      </c>
    </row>
    <row r="1588" spans="1:4" ht="15" x14ac:dyDescent="0.2">
      <c r="A1588" s="74" t="s">
        <v>135</v>
      </c>
      <c r="B1588" s="74" t="s">
        <v>2504</v>
      </c>
      <c r="C1588" s="74" t="s">
        <v>40</v>
      </c>
      <c r="D1588" s="74" t="s">
        <v>2590</v>
      </c>
    </row>
    <row r="1589" spans="1:4" ht="15" x14ac:dyDescent="0.2">
      <c r="A1589" s="74" t="s">
        <v>2591</v>
      </c>
      <c r="B1589" s="74" t="s">
        <v>2504</v>
      </c>
      <c r="C1589" s="74" t="s">
        <v>40</v>
      </c>
      <c r="D1589" s="74" t="s">
        <v>2592</v>
      </c>
    </row>
    <row r="1590" spans="1:4" ht="15" x14ac:dyDescent="0.2">
      <c r="A1590" s="74" t="s">
        <v>2593</v>
      </c>
      <c r="B1590" s="74" t="s">
        <v>2504</v>
      </c>
      <c r="C1590" s="74" t="s">
        <v>40</v>
      </c>
      <c r="D1590" s="74" t="s">
        <v>2594</v>
      </c>
    </row>
    <row r="1591" spans="1:4" ht="15" x14ac:dyDescent="0.2">
      <c r="A1591" s="74" t="s">
        <v>2595</v>
      </c>
      <c r="B1591" s="74" t="s">
        <v>2504</v>
      </c>
      <c r="C1591" s="74" t="s">
        <v>40</v>
      </c>
      <c r="D1591" s="74" t="s">
        <v>2596</v>
      </c>
    </row>
    <row r="1592" spans="1:4" ht="15" x14ac:dyDescent="0.2">
      <c r="A1592" s="74" t="s">
        <v>2597</v>
      </c>
      <c r="B1592" s="74" t="s">
        <v>2513</v>
      </c>
      <c r="C1592" s="74" t="s">
        <v>40</v>
      </c>
      <c r="D1592" s="74" t="s">
        <v>2587</v>
      </c>
    </row>
    <row r="1593" spans="1:4" ht="15" x14ac:dyDescent="0.2">
      <c r="A1593" s="74" t="s">
        <v>2598</v>
      </c>
      <c r="B1593" s="74" t="s">
        <v>433</v>
      </c>
      <c r="C1593" s="74" t="s">
        <v>40</v>
      </c>
      <c r="D1593" s="74" t="s">
        <v>2599</v>
      </c>
    </row>
    <row r="1594" spans="1:4" ht="15" x14ac:dyDescent="0.2">
      <c r="A1594" s="74" t="s">
        <v>8732</v>
      </c>
      <c r="B1594" s="74" t="s">
        <v>433</v>
      </c>
      <c r="C1594" s="74" t="s">
        <v>59</v>
      </c>
      <c r="D1594" s="74" t="s">
        <v>8733</v>
      </c>
    </row>
    <row r="1595" spans="1:4" ht="15" x14ac:dyDescent="0.2">
      <c r="A1595" s="74" t="s">
        <v>8734</v>
      </c>
      <c r="B1595" s="74" t="s">
        <v>433</v>
      </c>
      <c r="C1595" s="74" t="s">
        <v>40</v>
      </c>
      <c r="D1595" s="74" t="s">
        <v>8735</v>
      </c>
    </row>
    <row r="1596" spans="1:4" ht="15" x14ac:dyDescent="0.2">
      <c r="A1596" s="74" t="s">
        <v>8736</v>
      </c>
      <c r="B1596" s="74" t="s">
        <v>433</v>
      </c>
      <c r="C1596" s="74" t="s">
        <v>40</v>
      </c>
      <c r="D1596" s="74" t="s">
        <v>8737</v>
      </c>
    </row>
    <row r="1597" spans="1:4" ht="15" x14ac:dyDescent="0.2">
      <c r="A1597" s="74" t="s">
        <v>136</v>
      </c>
      <c r="B1597" s="74" t="s">
        <v>2600</v>
      </c>
      <c r="C1597" s="74" t="s">
        <v>60</v>
      </c>
      <c r="D1597" s="74" t="s">
        <v>49</v>
      </c>
    </row>
    <row r="1598" spans="1:4" ht="15" x14ac:dyDescent="0.2">
      <c r="A1598" s="74" t="s">
        <v>2601</v>
      </c>
      <c r="B1598" s="74" t="s">
        <v>2602</v>
      </c>
      <c r="C1598" s="74" t="s">
        <v>60</v>
      </c>
      <c r="D1598" s="74" t="s">
        <v>49</v>
      </c>
    </row>
    <row r="1599" spans="1:4" ht="15" x14ac:dyDescent="0.2">
      <c r="A1599" s="74" t="s">
        <v>7297</v>
      </c>
      <c r="B1599" s="74" t="s">
        <v>2602</v>
      </c>
      <c r="C1599" s="74" t="s">
        <v>60</v>
      </c>
      <c r="D1599" s="74" t="s">
        <v>7298</v>
      </c>
    </row>
    <row r="1600" spans="1:4" ht="15" x14ac:dyDescent="0.2">
      <c r="A1600" s="74" t="s">
        <v>137</v>
      </c>
      <c r="B1600" s="74" t="s">
        <v>2600</v>
      </c>
      <c r="C1600" s="74" t="s">
        <v>235</v>
      </c>
      <c r="D1600" s="74" t="s">
        <v>48</v>
      </c>
    </row>
    <row r="1601" spans="1:4" ht="15" x14ac:dyDescent="0.2">
      <c r="A1601" s="74" t="s">
        <v>2603</v>
      </c>
      <c r="B1601" s="74" t="s">
        <v>2602</v>
      </c>
      <c r="C1601" s="74" t="s">
        <v>235</v>
      </c>
      <c r="D1601" s="74" t="s">
        <v>48</v>
      </c>
    </row>
    <row r="1602" spans="1:4" ht="15" x14ac:dyDescent="0.2">
      <c r="A1602" s="74" t="s">
        <v>2604</v>
      </c>
      <c r="B1602" s="74" t="s">
        <v>2602</v>
      </c>
      <c r="C1602" s="74" t="s">
        <v>235</v>
      </c>
      <c r="D1602" s="74" t="s">
        <v>2605</v>
      </c>
    </row>
    <row r="1603" spans="1:4" ht="15" x14ac:dyDescent="0.2">
      <c r="A1603" s="74" t="s">
        <v>2606</v>
      </c>
      <c r="B1603" s="74" t="s">
        <v>2602</v>
      </c>
      <c r="C1603" s="74" t="s">
        <v>235</v>
      </c>
      <c r="D1603" s="74" t="s">
        <v>2607</v>
      </c>
    </row>
    <row r="1604" spans="1:4" ht="15" x14ac:dyDescent="0.2">
      <c r="A1604" s="74" t="s">
        <v>2608</v>
      </c>
      <c r="B1604" s="74" t="s">
        <v>2602</v>
      </c>
      <c r="C1604" s="74" t="s">
        <v>235</v>
      </c>
      <c r="D1604" s="74" t="s">
        <v>2609</v>
      </c>
    </row>
    <row r="1605" spans="1:4" ht="15" x14ac:dyDescent="0.2">
      <c r="A1605" s="74" t="s">
        <v>347</v>
      </c>
      <c r="B1605" s="74" t="s">
        <v>2610</v>
      </c>
      <c r="C1605" s="74" t="s">
        <v>235</v>
      </c>
      <c r="D1605" s="74" t="s">
        <v>3</v>
      </c>
    </row>
    <row r="1606" spans="1:4" ht="15" x14ac:dyDescent="0.2">
      <c r="A1606" s="74" t="s">
        <v>2611</v>
      </c>
      <c r="B1606" s="74" t="s">
        <v>2612</v>
      </c>
      <c r="C1606" s="74" t="s">
        <v>235</v>
      </c>
      <c r="D1606" s="74" t="s">
        <v>2613</v>
      </c>
    </row>
    <row r="1607" spans="1:4" ht="15" x14ac:dyDescent="0.2">
      <c r="A1607" s="74" t="s">
        <v>8160</v>
      </c>
      <c r="B1607" s="74" t="s">
        <v>433</v>
      </c>
      <c r="C1607" s="74" t="s">
        <v>31</v>
      </c>
      <c r="D1607" s="74" t="s">
        <v>8161</v>
      </c>
    </row>
    <row r="1608" spans="1:4" ht="15" x14ac:dyDescent="0.2">
      <c r="A1608" s="74" t="s">
        <v>138</v>
      </c>
      <c r="B1608" s="74" t="s">
        <v>2600</v>
      </c>
      <c r="C1608" s="74" t="s">
        <v>231</v>
      </c>
      <c r="D1608" s="74" t="s">
        <v>50</v>
      </c>
    </row>
    <row r="1609" spans="1:4" ht="15" x14ac:dyDescent="0.2">
      <c r="A1609" s="74" t="s">
        <v>2614</v>
      </c>
      <c r="B1609" s="74" t="s">
        <v>2602</v>
      </c>
      <c r="C1609" s="74" t="s">
        <v>231</v>
      </c>
      <c r="D1609" s="74" t="s">
        <v>50</v>
      </c>
    </row>
    <row r="1610" spans="1:4" ht="15" x14ac:dyDescent="0.2">
      <c r="A1610" s="74" t="s">
        <v>2615</v>
      </c>
      <c r="B1610" s="74" t="s">
        <v>433</v>
      </c>
      <c r="C1610" s="74" t="s">
        <v>235</v>
      </c>
      <c r="D1610" s="74" t="s">
        <v>2616</v>
      </c>
    </row>
    <row r="1611" spans="1:4" ht="15" x14ac:dyDescent="0.2">
      <c r="A1611" s="74" t="s">
        <v>139</v>
      </c>
      <c r="B1611" s="74" t="s">
        <v>2617</v>
      </c>
      <c r="C1611" s="74" t="s">
        <v>235</v>
      </c>
      <c r="D1611" s="74" t="s">
        <v>5</v>
      </c>
    </row>
    <row r="1612" spans="1:4" ht="15" x14ac:dyDescent="0.2">
      <c r="A1612" s="74" t="s">
        <v>2618</v>
      </c>
      <c r="B1612" s="74" t="s">
        <v>2619</v>
      </c>
      <c r="C1612" s="74" t="s">
        <v>235</v>
      </c>
      <c r="D1612" s="74" t="s">
        <v>5</v>
      </c>
    </row>
    <row r="1613" spans="1:4" ht="15" x14ac:dyDescent="0.2">
      <c r="A1613" s="74" t="s">
        <v>2620</v>
      </c>
      <c r="B1613" s="74" t="s">
        <v>2617</v>
      </c>
      <c r="C1613" s="74" t="s">
        <v>2621</v>
      </c>
      <c r="D1613" s="74" t="s">
        <v>2622</v>
      </c>
    </row>
    <row r="1614" spans="1:4" ht="15" x14ac:dyDescent="0.2">
      <c r="A1614" s="74" t="s">
        <v>2623</v>
      </c>
      <c r="B1614" s="74" t="s">
        <v>2619</v>
      </c>
      <c r="C1614" s="74" t="s">
        <v>2621</v>
      </c>
      <c r="D1614" s="74" t="s">
        <v>2622</v>
      </c>
    </row>
    <row r="1615" spans="1:4" ht="15" x14ac:dyDescent="0.2">
      <c r="A1615" s="74" t="s">
        <v>140</v>
      </c>
      <c r="B1615" s="74" t="s">
        <v>2617</v>
      </c>
      <c r="C1615" s="74" t="s">
        <v>59</v>
      </c>
      <c r="D1615" s="74" t="s">
        <v>2624</v>
      </c>
    </row>
    <row r="1616" spans="1:4" ht="15" x14ac:dyDescent="0.2">
      <c r="A1616" s="74" t="s">
        <v>2625</v>
      </c>
      <c r="B1616" s="74" t="s">
        <v>2619</v>
      </c>
      <c r="C1616" s="74" t="s">
        <v>59</v>
      </c>
      <c r="D1616" s="74" t="s">
        <v>2624</v>
      </c>
    </row>
    <row r="1617" spans="1:4" ht="15" x14ac:dyDescent="0.2">
      <c r="A1617" s="74" t="s">
        <v>2626</v>
      </c>
      <c r="B1617" s="74" t="s">
        <v>2619</v>
      </c>
      <c r="C1617" s="74" t="s">
        <v>59</v>
      </c>
      <c r="D1617" s="74" t="s">
        <v>2627</v>
      </c>
    </row>
    <row r="1618" spans="1:4" ht="15" x14ac:dyDescent="0.2">
      <c r="A1618" s="74" t="s">
        <v>141</v>
      </c>
      <c r="B1618" s="74" t="s">
        <v>2617</v>
      </c>
      <c r="C1618" s="74" t="s">
        <v>236</v>
      </c>
      <c r="D1618" s="74" t="s">
        <v>6</v>
      </c>
    </row>
    <row r="1619" spans="1:4" ht="15" x14ac:dyDescent="0.2">
      <c r="A1619" s="74" t="s">
        <v>2628</v>
      </c>
      <c r="B1619" s="74" t="s">
        <v>2619</v>
      </c>
      <c r="C1619" s="74" t="s">
        <v>236</v>
      </c>
      <c r="D1619" s="74" t="s">
        <v>6</v>
      </c>
    </row>
    <row r="1620" spans="1:4" ht="15" x14ac:dyDescent="0.2">
      <c r="A1620" s="74" t="s">
        <v>142</v>
      </c>
      <c r="B1620" s="74" t="s">
        <v>2617</v>
      </c>
      <c r="C1620" s="74" t="s">
        <v>59</v>
      </c>
      <c r="D1620" s="74" t="s">
        <v>9</v>
      </c>
    </row>
    <row r="1621" spans="1:4" ht="15" x14ac:dyDescent="0.2">
      <c r="A1621" s="74" t="s">
        <v>143</v>
      </c>
      <c r="B1621" s="74" t="s">
        <v>2617</v>
      </c>
      <c r="C1621" s="74" t="s">
        <v>59</v>
      </c>
      <c r="D1621" s="74" t="s">
        <v>8</v>
      </c>
    </row>
    <row r="1622" spans="1:4" ht="15" x14ac:dyDescent="0.2">
      <c r="A1622" s="74" t="s">
        <v>2629</v>
      </c>
      <c r="B1622" s="74" t="s">
        <v>2619</v>
      </c>
      <c r="C1622" s="74" t="s">
        <v>59</v>
      </c>
      <c r="D1622" s="74" t="s">
        <v>8</v>
      </c>
    </row>
    <row r="1623" spans="1:4" ht="15" x14ac:dyDescent="0.2">
      <c r="A1623" s="74" t="s">
        <v>144</v>
      </c>
      <c r="B1623" s="74" t="s">
        <v>2617</v>
      </c>
      <c r="C1623" s="74" t="s">
        <v>31</v>
      </c>
      <c r="D1623" s="74" t="s">
        <v>10</v>
      </c>
    </row>
    <row r="1624" spans="1:4" ht="15" x14ac:dyDescent="0.2">
      <c r="A1624" s="74" t="s">
        <v>2630</v>
      </c>
      <c r="B1624" s="74" t="s">
        <v>433</v>
      </c>
      <c r="C1624" s="74" t="s">
        <v>31</v>
      </c>
      <c r="D1624" s="74" t="s">
        <v>2631</v>
      </c>
    </row>
    <row r="1625" spans="1:4" ht="15" x14ac:dyDescent="0.2">
      <c r="A1625" s="74" t="s">
        <v>2632</v>
      </c>
      <c r="B1625" s="74" t="s">
        <v>433</v>
      </c>
      <c r="C1625" s="74" t="s">
        <v>31</v>
      </c>
      <c r="D1625" s="74" t="s">
        <v>2633</v>
      </c>
    </row>
    <row r="1626" spans="1:4" ht="15" x14ac:dyDescent="0.2">
      <c r="A1626" s="74" t="s">
        <v>2634</v>
      </c>
      <c r="B1626" s="74" t="s">
        <v>2617</v>
      </c>
      <c r="C1626" s="74" t="s">
        <v>60</v>
      </c>
      <c r="D1626" s="74" t="s">
        <v>2635</v>
      </c>
    </row>
    <row r="1627" spans="1:4" ht="15" x14ac:dyDescent="0.2">
      <c r="A1627" s="74" t="s">
        <v>2636</v>
      </c>
      <c r="B1627" s="74" t="s">
        <v>2619</v>
      </c>
      <c r="C1627" s="74" t="s">
        <v>60</v>
      </c>
      <c r="D1627" s="74" t="s">
        <v>2635</v>
      </c>
    </row>
    <row r="1628" spans="1:4" ht="15" x14ac:dyDescent="0.2">
      <c r="A1628" s="74" t="s">
        <v>2637</v>
      </c>
      <c r="B1628" s="74" t="s">
        <v>2617</v>
      </c>
      <c r="C1628" s="74" t="s">
        <v>59</v>
      </c>
      <c r="D1628" s="74" t="s">
        <v>2638</v>
      </c>
    </row>
    <row r="1629" spans="1:4" ht="15" x14ac:dyDescent="0.2">
      <c r="A1629" s="74" t="s">
        <v>145</v>
      </c>
      <c r="B1629" s="74" t="s">
        <v>2617</v>
      </c>
      <c r="C1629" s="74" t="s">
        <v>31</v>
      </c>
      <c r="D1629" s="74" t="s">
        <v>11</v>
      </c>
    </row>
    <row r="1630" spans="1:4" ht="15" x14ac:dyDescent="0.2">
      <c r="A1630" s="74" t="s">
        <v>146</v>
      </c>
      <c r="B1630" s="74" t="s">
        <v>2617</v>
      </c>
      <c r="C1630" s="74" t="s">
        <v>31</v>
      </c>
      <c r="D1630" s="74" t="s">
        <v>2639</v>
      </c>
    </row>
    <row r="1631" spans="1:4" ht="15" x14ac:dyDescent="0.2">
      <c r="A1631" s="74" t="s">
        <v>2640</v>
      </c>
      <c r="B1631" s="74" t="s">
        <v>2619</v>
      </c>
      <c r="C1631" s="74" t="s">
        <v>31</v>
      </c>
      <c r="D1631" s="74" t="s">
        <v>2639</v>
      </c>
    </row>
    <row r="1632" spans="1:4" ht="15" x14ac:dyDescent="0.2">
      <c r="A1632" s="74" t="s">
        <v>147</v>
      </c>
      <c r="B1632" s="74" t="s">
        <v>2617</v>
      </c>
      <c r="C1632" s="74" t="s">
        <v>59</v>
      </c>
      <c r="D1632" s="74" t="s">
        <v>18</v>
      </c>
    </row>
    <row r="1633" spans="1:4" ht="15" x14ac:dyDescent="0.2">
      <c r="A1633" s="74" t="s">
        <v>2641</v>
      </c>
      <c r="B1633" s="74" t="s">
        <v>2619</v>
      </c>
      <c r="C1633" s="74" t="s">
        <v>59</v>
      </c>
      <c r="D1633" s="74" t="s">
        <v>18</v>
      </c>
    </row>
    <row r="1634" spans="1:4" ht="15" x14ac:dyDescent="0.2">
      <c r="A1634" s="74" t="s">
        <v>148</v>
      </c>
      <c r="B1634" s="74" t="s">
        <v>2617</v>
      </c>
      <c r="C1634" s="74" t="s">
        <v>31</v>
      </c>
      <c r="D1634" s="74" t="s">
        <v>7</v>
      </c>
    </row>
    <row r="1635" spans="1:4" ht="15" x14ac:dyDescent="0.2">
      <c r="A1635" s="74" t="s">
        <v>2642</v>
      </c>
      <c r="B1635" s="74" t="s">
        <v>2619</v>
      </c>
      <c r="C1635" s="74" t="s">
        <v>31</v>
      </c>
      <c r="D1635" s="74" t="s">
        <v>7</v>
      </c>
    </row>
    <row r="1636" spans="1:4" ht="15" x14ac:dyDescent="0.2">
      <c r="A1636" s="74" t="s">
        <v>2643</v>
      </c>
      <c r="B1636" s="74" t="s">
        <v>433</v>
      </c>
      <c r="C1636" s="74" t="s">
        <v>60</v>
      </c>
      <c r="D1636" s="74" t="s">
        <v>2644</v>
      </c>
    </row>
    <row r="1637" spans="1:4" ht="15" x14ac:dyDescent="0.2">
      <c r="A1637" s="74" t="s">
        <v>2645</v>
      </c>
      <c r="B1637" s="74" t="s">
        <v>7299</v>
      </c>
      <c r="C1637" s="74" t="s">
        <v>59</v>
      </c>
      <c r="D1637" s="74" t="s">
        <v>2646</v>
      </c>
    </row>
    <row r="1638" spans="1:4" ht="15" x14ac:dyDescent="0.2">
      <c r="A1638" s="74" t="s">
        <v>2647</v>
      </c>
      <c r="B1638" s="74" t="s">
        <v>7299</v>
      </c>
      <c r="C1638" s="74" t="s">
        <v>59</v>
      </c>
      <c r="D1638" s="74" t="s">
        <v>2648</v>
      </c>
    </row>
    <row r="1639" spans="1:4" ht="15" x14ac:dyDescent="0.2">
      <c r="A1639" s="74" t="s">
        <v>2649</v>
      </c>
      <c r="B1639" s="74" t="s">
        <v>7299</v>
      </c>
      <c r="C1639" s="74" t="s">
        <v>59</v>
      </c>
      <c r="D1639" s="74" t="s">
        <v>2650</v>
      </c>
    </row>
    <row r="1640" spans="1:4" ht="15" x14ac:dyDescent="0.2">
      <c r="A1640" s="74" t="s">
        <v>2651</v>
      </c>
      <c r="B1640" s="74" t="s">
        <v>2617</v>
      </c>
      <c r="C1640" s="74" t="s">
        <v>59</v>
      </c>
      <c r="D1640" s="74" t="s">
        <v>2652</v>
      </c>
    </row>
    <row r="1641" spans="1:4" ht="15" x14ac:dyDescent="0.2">
      <c r="A1641" s="74" t="s">
        <v>2653</v>
      </c>
      <c r="B1641" s="74" t="s">
        <v>2617</v>
      </c>
      <c r="C1641" s="74" t="s">
        <v>59</v>
      </c>
      <c r="D1641" s="74" t="s">
        <v>7140</v>
      </c>
    </row>
    <row r="1642" spans="1:4" ht="15" x14ac:dyDescent="0.2">
      <c r="A1642" s="74" t="s">
        <v>269</v>
      </c>
      <c r="B1642" s="74" t="s">
        <v>2617</v>
      </c>
      <c r="C1642" s="74" t="s">
        <v>59</v>
      </c>
      <c r="D1642" s="74" t="s">
        <v>2654</v>
      </c>
    </row>
    <row r="1643" spans="1:4" ht="15" x14ac:dyDescent="0.2">
      <c r="A1643" s="74" t="s">
        <v>7558</v>
      </c>
      <c r="B1643" s="74" t="s">
        <v>7299</v>
      </c>
      <c r="C1643" s="74" t="s">
        <v>59</v>
      </c>
      <c r="D1643" s="74" t="s">
        <v>7559</v>
      </c>
    </row>
    <row r="1644" spans="1:4" ht="15" x14ac:dyDescent="0.2">
      <c r="A1644" s="74" t="s">
        <v>2655</v>
      </c>
      <c r="B1644" s="74" t="s">
        <v>2617</v>
      </c>
      <c r="C1644" s="74" t="s">
        <v>59</v>
      </c>
      <c r="D1644" s="74" t="s">
        <v>2656</v>
      </c>
    </row>
    <row r="1645" spans="1:4" ht="15" x14ac:dyDescent="0.2">
      <c r="A1645" s="74" t="s">
        <v>2657</v>
      </c>
      <c r="B1645" s="74" t="s">
        <v>2619</v>
      </c>
      <c r="C1645" s="74" t="s">
        <v>59</v>
      </c>
      <c r="D1645" s="74" t="s">
        <v>2656</v>
      </c>
    </row>
    <row r="1646" spans="1:4" ht="15" x14ac:dyDescent="0.2">
      <c r="A1646" s="74" t="s">
        <v>2658</v>
      </c>
      <c r="B1646" s="74" t="s">
        <v>2619</v>
      </c>
      <c r="C1646" s="74" t="s">
        <v>235</v>
      </c>
      <c r="D1646" s="74" t="s">
        <v>2659</v>
      </c>
    </row>
    <row r="1647" spans="1:4" ht="15" x14ac:dyDescent="0.2">
      <c r="A1647" s="74" t="s">
        <v>2660</v>
      </c>
      <c r="B1647" s="74" t="s">
        <v>2661</v>
      </c>
      <c r="C1647" s="74" t="s">
        <v>31</v>
      </c>
      <c r="D1647" s="74" t="s">
        <v>2662</v>
      </c>
    </row>
    <row r="1648" spans="1:4" ht="15" x14ac:dyDescent="0.2">
      <c r="A1648" s="74" t="s">
        <v>2663</v>
      </c>
      <c r="B1648" s="74" t="s">
        <v>2661</v>
      </c>
      <c r="C1648" s="74" t="s">
        <v>235</v>
      </c>
      <c r="D1648" s="74" t="s">
        <v>2664</v>
      </c>
    </row>
    <row r="1649" spans="1:4" ht="15" x14ac:dyDescent="0.2">
      <c r="A1649" s="74" t="s">
        <v>2665</v>
      </c>
      <c r="B1649" s="74" t="s">
        <v>2666</v>
      </c>
      <c r="C1649" s="74" t="s">
        <v>235</v>
      </c>
      <c r="D1649" s="74" t="s">
        <v>2664</v>
      </c>
    </row>
    <row r="1650" spans="1:4" ht="15" x14ac:dyDescent="0.2">
      <c r="A1650" s="74" t="s">
        <v>149</v>
      </c>
      <c r="B1650" s="74" t="s">
        <v>2667</v>
      </c>
      <c r="C1650" s="74" t="s">
        <v>235</v>
      </c>
      <c r="D1650" s="74" t="s">
        <v>4</v>
      </c>
    </row>
    <row r="1651" spans="1:4" ht="15" x14ac:dyDescent="0.2">
      <c r="A1651" s="74" t="s">
        <v>2668</v>
      </c>
      <c r="B1651" s="74" t="s">
        <v>2669</v>
      </c>
      <c r="C1651" s="74" t="s">
        <v>235</v>
      </c>
      <c r="D1651" s="74" t="s">
        <v>4</v>
      </c>
    </row>
    <row r="1652" spans="1:4" ht="15" x14ac:dyDescent="0.2">
      <c r="A1652" s="74" t="s">
        <v>2670</v>
      </c>
      <c r="B1652" s="74" t="s">
        <v>2669</v>
      </c>
      <c r="C1652" s="74" t="s">
        <v>235</v>
      </c>
      <c r="D1652" s="74" t="s">
        <v>2671</v>
      </c>
    </row>
    <row r="1653" spans="1:4" ht="15" x14ac:dyDescent="0.2">
      <c r="A1653" s="74" t="s">
        <v>2672</v>
      </c>
      <c r="B1653" s="74" t="s">
        <v>2669</v>
      </c>
      <c r="C1653" s="74" t="s">
        <v>235</v>
      </c>
      <c r="D1653" s="74" t="s">
        <v>2673</v>
      </c>
    </row>
    <row r="1654" spans="1:4" ht="15" x14ac:dyDescent="0.2">
      <c r="A1654" s="74" t="s">
        <v>150</v>
      </c>
      <c r="B1654" s="74" t="s">
        <v>2674</v>
      </c>
      <c r="C1654" s="74" t="s">
        <v>32</v>
      </c>
      <c r="D1654" s="74" t="s">
        <v>237</v>
      </c>
    </row>
    <row r="1655" spans="1:4" ht="15" x14ac:dyDescent="0.2">
      <c r="A1655" s="74" t="s">
        <v>2675</v>
      </c>
      <c r="B1655" s="74" t="s">
        <v>2676</v>
      </c>
      <c r="C1655" s="74" t="s">
        <v>32</v>
      </c>
      <c r="D1655" s="74" t="s">
        <v>237</v>
      </c>
    </row>
    <row r="1656" spans="1:4" ht="15" x14ac:dyDescent="0.2">
      <c r="A1656" s="74" t="s">
        <v>2677</v>
      </c>
      <c r="B1656" s="74" t="s">
        <v>433</v>
      </c>
      <c r="C1656" s="74" t="s">
        <v>32</v>
      </c>
      <c r="D1656" s="74" t="s">
        <v>237</v>
      </c>
    </row>
    <row r="1657" spans="1:4" ht="15" x14ac:dyDescent="0.2">
      <c r="A1657" s="74" t="s">
        <v>2678</v>
      </c>
      <c r="B1657" s="74" t="s">
        <v>2679</v>
      </c>
      <c r="C1657" s="74" t="s">
        <v>32</v>
      </c>
      <c r="D1657" s="74" t="s">
        <v>2680</v>
      </c>
    </row>
    <row r="1658" spans="1:4" ht="15" x14ac:dyDescent="0.2">
      <c r="A1658" s="74" t="s">
        <v>2681</v>
      </c>
      <c r="B1658" s="74" t="s">
        <v>2679</v>
      </c>
      <c r="C1658" s="74" t="s">
        <v>32</v>
      </c>
      <c r="D1658" s="74" t="s">
        <v>2682</v>
      </c>
    </row>
    <row r="1659" spans="1:4" ht="15" x14ac:dyDescent="0.2">
      <c r="A1659" s="74" t="s">
        <v>2683</v>
      </c>
      <c r="B1659" s="74" t="s">
        <v>2679</v>
      </c>
      <c r="C1659" s="74" t="s">
        <v>32</v>
      </c>
      <c r="D1659" s="74" t="s">
        <v>2684</v>
      </c>
    </row>
    <row r="1660" spans="1:4" ht="15" x14ac:dyDescent="0.2">
      <c r="A1660" s="74" t="s">
        <v>2685</v>
      </c>
      <c r="B1660" s="74" t="s">
        <v>2679</v>
      </c>
      <c r="C1660" s="74" t="s">
        <v>32</v>
      </c>
      <c r="D1660" s="74" t="s">
        <v>2686</v>
      </c>
    </row>
    <row r="1661" spans="1:4" ht="15" x14ac:dyDescent="0.2">
      <c r="A1661" s="74" t="s">
        <v>2687</v>
      </c>
      <c r="B1661" s="74" t="s">
        <v>2679</v>
      </c>
      <c r="C1661" s="74" t="s">
        <v>32</v>
      </c>
      <c r="D1661" s="74" t="s">
        <v>2688</v>
      </c>
    </row>
    <row r="1662" spans="1:4" ht="15" x14ac:dyDescent="0.2">
      <c r="A1662" s="74" t="s">
        <v>2689</v>
      </c>
      <c r="B1662" s="74" t="s">
        <v>2679</v>
      </c>
      <c r="C1662" s="74" t="s">
        <v>32</v>
      </c>
      <c r="D1662" s="74" t="s">
        <v>2690</v>
      </c>
    </row>
    <row r="1663" spans="1:4" ht="15" x14ac:dyDescent="0.2">
      <c r="A1663" s="74" t="s">
        <v>2691</v>
      </c>
      <c r="B1663" s="74" t="s">
        <v>2679</v>
      </c>
      <c r="C1663" s="74" t="s">
        <v>32</v>
      </c>
      <c r="D1663" s="74" t="s">
        <v>2692</v>
      </c>
    </row>
    <row r="1664" spans="1:4" ht="15" x14ac:dyDescent="0.2">
      <c r="A1664" s="74" t="s">
        <v>2693</v>
      </c>
      <c r="B1664" s="74" t="s">
        <v>2679</v>
      </c>
      <c r="C1664" s="74" t="s">
        <v>32</v>
      </c>
      <c r="D1664" s="74" t="s">
        <v>2694</v>
      </c>
    </row>
    <row r="1665" spans="1:4" ht="15" x14ac:dyDescent="0.2">
      <c r="A1665" s="74" t="s">
        <v>2695</v>
      </c>
      <c r="B1665" s="74" t="s">
        <v>2679</v>
      </c>
      <c r="C1665" s="74" t="s">
        <v>32</v>
      </c>
      <c r="D1665" s="74" t="s">
        <v>2696</v>
      </c>
    </row>
    <row r="1666" spans="1:4" ht="15" x14ac:dyDescent="0.2">
      <c r="A1666" s="74" t="s">
        <v>2697</v>
      </c>
      <c r="B1666" s="74" t="s">
        <v>2679</v>
      </c>
      <c r="C1666" s="74" t="s">
        <v>32</v>
      </c>
      <c r="D1666" s="74" t="s">
        <v>2698</v>
      </c>
    </row>
    <row r="1667" spans="1:4" ht="15" x14ac:dyDescent="0.2">
      <c r="A1667" s="74" t="s">
        <v>7501</v>
      </c>
      <c r="B1667" s="74" t="s">
        <v>2700</v>
      </c>
      <c r="C1667" s="74" t="s">
        <v>32</v>
      </c>
      <c r="D1667" s="74" t="s">
        <v>7502</v>
      </c>
    </row>
    <row r="1668" spans="1:4" ht="15" x14ac:dyDescent="0.2">
      <c r="A1668" s="74" t="s">
        <v>2699</v>
      </c>
      <c r="B1668" s="74" t="s">
        <v>2700</v>
      </c>
      <c r="C1668" s="74" t="s">
        <v>32</v>
      </c>
      <c r="D1668" s="74" t="s">
        <v>2682</v>
      </c>
    </row>
    <row r="1669" spans="1:4" ht="15" x14ac:dyDescent="0.2">
      <c r="A1669" s="74" t="s">
        <v>2701</v>
      </c>
      <c r="B1669" s="74" t="s">
        <v>2700</v>
      </c>
      <c r="C1669" s="74" t="s">
        <v>32</v>
      </c>
      <c r="D1669" s="74" t="s">
        <v>2688</v>
      </c>
    </row>
    <row r="1670" spans="1:4" ht="15" x14ac:dyDescent="0.2">
      <c r="A1670" s="74" t="s">
        <v>8738</v>
      </c>
      <c r="B1670" s="74" t="s">
        <v>2700</v>
      </c>
      <c r="C1670" s="74" t="s">
        <v>32</v>
      </c>
      <c r="D1670" s="74" t="s">
        <v>2692</v>
      </c>
    </row>
    <row r="1671" spans="1:4" ht="15" x14ac:dyDescent="0.2">
      <c r="A1671" s="74" t="s">
        <v>2702</v>
      </c>
      <c r="B1671" s="74" t="s">
        <v>2700</v>
      </c>
      <c r="C1671" s="74" t="s">
        <v>32</v>
      </c>
      <c r="D1671" s="74" t="s">
        <v>2694</v>
      </c>
    </row>
    <row r="1672" spans="1:4" ht="15" x14ac:dyDescent="0.2">
      <c r="A1672" s="74" t="s">
        <v>2703</v>
      </c>
      <c r="B1672" s="74" t="s">
        <v>2700</v>
      </c>
      <c r="C1672" s="74" t="s">
        <v>32</v>
      </c>
      <c r="D1672" s="74" t="s">
        <v>2696</v>
      </c>
    </row>
    <row r="1673" spans="1:4" ht="15" x14ac:dyDescent="0.2">
      <c r="A1673" s="74" t="s">
        <v>2704</v>
      </c>
      <c r="B1673" s="74" t="s">
        <v>2700</v>
      </c>
      <c r="C1673" s="74" t="s">
        <v>32</v>
      </c>
      <c r="D1673" s="74" t="s">
        <v>2698</v>
      </c>
    </row>
    <row r="1674" spans="1:4" ht="15" x14ac:dyDescent="0.2">
      <c r="A1674" s="74" t="s">
        <v>2705</v>
      </c>
      <c r="B1674" s="74" t="s">
        <v>2700</v>
      </c>
      <c r="C1674" s="74" t="s">
        <v>32</v>
      </c>
      <c r="D1674" s="74" t="s">
        <v>2706</v>
      </c>
    </row>
    <row r="1675" spans="1:4" ht="15" x14ac:dyDescent="0.2">
      <c r="A1675" s="74" t="s">
        <v>2707</v>
      </c>
      <c r="B1675" s="74" t="s">
        <v>433</v>
      </c>
      <c r="C1675" s="74" t="s">
        <v>32</v>
      </c>
      <c r="D1675" s="74" t="s">
        <v>2708</v>
      </c>
    </row>
    <row r="1676" spans="1:4" ht="15" x14ac:dyDescent="0.2">
      <c r="A1676" s="74" t="s">
        <v>2709</v>
      </c>
      <c r="B1676" s="74" t="s">
        <v>433</v>
      </c>
      <c r="C1676" s="74" t="s">
        <v>32</v>
      </c>
      <c r="D1676" s="74" t="s">
        <v>2710</v>
      </c>
    </row>
    <row r="1677" spans="1:4" ht="15" x14ac:dyDescent="0.2">
      <c r="A1677" s="74" t="s">
        <v>2711</v>
      </c>
      <c r="B1677" s="74" t="s">
        <v>2712</v>
      </c>
      <c r="C1677" s="74" t="s">
        <v>32</v>
      </c>
      <c r="D1677" s="74" t="s">
        <v>2713</v>
      </c>
    </row>
    <row r="1678" spans="1:4" ht="15" x14ac:dyDescent="0.2">
      <c r="A1678" s="74" t="s">
        <v>2714</v>
      </c>
      <c r="B1678" s="74" t="s">
        <v>2712</v>
      </c>
      <c r="C1678" s="74" t="s">
        <v>32</v>
      </c>
      <c r="D1678" s="74" t="s">
        <v>2715</v>
      </c>
    </row>
    <row r="1679" spans="1:4" ht="15" x14ac:dyDescent="0.2">
      <c r="A1679" s="74" t="s">
        <v>151</v>
      </c>
      <c r="B1679" s="74" t="s">
        <v>2712</v>
      </c>
      <c r="C1679" s="74" t="s">
        <v>32</v>
      </c>
      <c r="D1679" s="74" t="s">
        <v>2716</v>
      </c>
    </row>
    <row r="1680" spans="1:4" ht="15" x14ac:dyDescent="0.2">
      <c r="A1680" s="74" t="s">
        <v>2717</v>
      </c>
      <c r="B1680" s="74" t="s">
        <v>2718</v>
      </c>
      <c r="C1680" s="74" t="s">
        <v>32</v>
      </c>
      <c r="D1680" s="74" t="s">
        <v>2713</v>
      </c>
    </row>
    <row r="1681" spans="1:4" ht="15" x14ac:dyDescent="0.2">
      <c r="A1681" s="74" t="s">
        <v>2719</v>
      </c>
      <c r="B1681" s="74" t="s">
        <v>2718</v>
      </c>
      <c r="C1681" s="74" t="s">
        <v>32</v>
      </c>
      <c r="D1681" s="74" t="s">
        <v>2715</v>
      </c>
    </row>
    <row r="1682" spans="1:4" ht="15" x14ac:dyDescent="0.2">
      <c r="A1682" s="74" t="s">
        <v>2720</v>
      </c>
      <c r="B1682" s="74" t="s">
        <v>2718</v>
      </c>
      <c r="C1682" s="74" t="s">
        <v>32</v>
      </c>
      <c r="D1682" s="74" t="s">
        <v>2716</v>
      </c>
    </row>
    <row r="1683" spans="1:4" ht="15" x14ac:dyDescent="0.2">
      <c r="A1683" s="74" t="s">
        <v>8739</v>
      </c>
      <c r="B1683" s="74" t="s">
        <v>433</v>
      </c>
      <c r="C1683" s="74" t="s">
        <v>32</v>
      </c>
      <c r="D1683" s="74" t="s">
        <v>8740</v>
      </c>
    </row>
    <row r="1684" spans="1:4" ht="15" x14ac:dyDescent="0.2">
      <c r="A1684" s="74" t="s">
        <v>2721</v>
      </c>
      <c r="B1684" s="74" t="s">
        <v>2722</v>
      </c>
      <c r="C1684" s="74" t="s">
        <v>31</v>
      </c>
      <c r="D1684" s="74" t="s">
        <v>2723</v>
      </c>
    </row>
    <row r="1685" spans="1:4" ht="15" x14ac:dyDescent="0.2">
      <c r="A1685" s="74" t="s">
        <v>2724</v>
      </c>
      <c r="B1685" s="74" t="s">
        <v>2725</v>
      </c>
      <c r="C1685" s="74" t="s">
        <v>31</v>
      </c>
      <c r="D1685" s="74" t="s">
        <v>2723</v>
      </c>
    </row>
    <row r="1686" spans="1:4" ht="15" x14ac:dyDescent="0.2">
      <c r="A1686" s="74" t="s">
        <v>2726</v>
      </c>
      <c r="B1686" s="74" t="s">
        <v>2727</v>
      </c>
      <c r="C1686" s="74" t="s">
        <v>31</v>
      </c>
      <c r="D1686" s="74" t="s">
        <v>2728</v>
      </c>
    </row>
    <row r="1687" spans="1:4" ht="15" x14ac:dyDescent="0.2">
      <c r="A1687" s="74" t="s">
        <v>2729</v>
      </c>
      <c r="B1687" s="74" t="s">
        <v>433</v>
      </c>
      <c r="C1687" s="74" t="s">
        <v>40</v>
      </c>
      <c r="D1687" s="74" t="s">
        <v>2730</v>
      </c>
    </row>
    <row r="1688" spans="1:4" ht="15" x14ac:dyDescent="0.2">
      <c r="A1688" s="74" t="s">
        <v>2731</v>
      </c>
      <c r="B1688" s="74" t="s">
        <v>2732</v>
      </c>
      <c r="C1688" s="74" t="s">
        <v>31</v>
      </c>
      <c r="D1688" s="74" t="s">
        <v>2733</v>
      </c>
    </row>
    <row r="1689" spans="1:4" ht="15" x14ac:dyDescent="0.2">
      <c r="A1689" s="74" t="s">
        <v>2734</v>
      </c>
      <c r="B1689" s="74" t="s">
        <v>2735</v>
      </c>
      <c r="C1689" s="74" t="s">
        <v>31</v>
      </c>
      <c r="D1689" s="74" t="s">
        <v>2733</v>
      </c>
    </row>
    <row r="1690" spans="1:4" ht="15" x14ac:dyDescent="0.2">
      <c r="A1690" s="74" t="s">
        <v>2736</v>
      </c>
      <c r="B1690" s="74" t="s">
        <v>2737</v>
      </c>
      <c r="C1690" s="74" t="s">
        <v>59</v>
      </c>
      <c r="D1690" s="74" t="s">
        <v>2738</v>
      </c>
    </row>
    <row r="1691" spans="1:4" ht="15" x14ac:dyDescent="0.2">
      <c r="A1691" s="74" t="s">
        <v>2739</v>
      </c>
      <c r="B1691" s="74" t="s">
        <v>2737</v>
      </c>
      <c r="C1691" s="74" t="s">
        <v>59</v>
      </c>
      <c r="D1691" s="74" t="s">
        <v>2740</v>
      </c>
    </row>
    <row r="1692" spans="1:4" ht="15" x14ac:dyDescent="0.2">
      <c r="A1692" s="74" t="s">
        <v>2741</v>
      </c>
      <c r="B1692" s="74" t="s">
        <v>2737</v>
      </c>
      <c r="C1692" s="74" t="s">
        <v>59</v>
      </c>
      <c r="D1692" s="74" t="s">
        <v>2742</v>
      </c>
    </row>
    <row r="1693" spans="1:4" ht="15" x14ac:dyDescent="0.2">
      <c r="A1693" s="74" t="s">
        <v>2743</v>
      </c>
      <c r="B1693" s="74" t="s">
        <v>2737</v>
      </c>
      <c r="C1693" s="74" t="s">
        <v>59</v>
      </c>
      <c r="D1693" s="74" t="s">
        <v>2744</v>
      </c>
    </row>
    <row r="1694" spans="1:4" ht="15" x14ac:dyDescent="0.2">
      <c r="A1694" s="74" t="s">
        <v>2745</v>
      </c>
      <c r="B1694" s="74" t="s">
        <v>2746</v>
      </c>
      <c r="C1694" s="74" t="s">
        <v>59</v>
      </c>
      <c r="D1694" s="74" t="s">
        <v>2747</v>
      </c>
    </row>
    <row r="1695" spans="1:4" ht="15" x14ac:dyDescent="0.2">
      <c r="A1695" s="74" t="s">
        <v>2748</v>
      </c>
      <c r="B1695" s="74" t="s">
        <v>2746</v>
      </c>
      <c r="C1695" s="74" t="s">
        <v>59</v>
      </c>
      <c r="D1695" s="74" t="s">
        <v>2749</v>
      </c>
    </row>
    <row r="1696" spans="1:4" ht="15" x14ac:dyDescent="0.2">
      <c r="A1696" s="74" t="s">
        <v>2750</v>
      </c>
      <c r="B1696" s="74" t="s">
        <v>2737</v>
      </c>
      <c r="C1696" s="74" t="s">
        <v>59</v>
      </c>
      <c r="D1696" s="74" t="s">
        <v>2749</v>
      </c>
    </row>
    <row r="1697" spans="1:5" ht="15" x14ac:dyDescent="0.2">
      <c r="A1697" s="74" t="s">
        <v>2751</v>
      </c>
      <c r="B1697" s="74" t="s">
        <v>2737</v>
      </c>
      <c r="C1697" s="74" t="s">
        <v>59</v>
      </c>
      <c r="D1697" s="74" t="s">
        <v>2752</v>
      </c>
    </row>
    <row r="1698" spans="1:5" ht="15" x14ac:dyDescent="0.2">
      <c r="A1698" s="74" t="s">
        <v>2753</v>
      </c>
      <c r="B1698" s="74" t="s">
        <v>2737</v>
      </c>
      <c r="C1698" s="74" t="s">
        <v>59</v>
      </c>
      <c r="D1698" s="74" t="s">
        <v>2754</v>
      </c>
    </row>
    <row r="1699" spans="1:5" ht="15" x14ac:dyDescent="0.2">
      <c r="A1699" s="74" t="s">
        <v>2755</v>
      </c>
      <c r="B1699" s="74" t="s">
        <v>2737</v>
      </c>
      <c r="C1699" s="74" t="s">
        <v>59</v>
      </c>
      <c r="D1699" s="74" t="s">
        <v>2756</v>
      </c>
    </row>
    <row r="1700" spans="1:5" ht="15" x14ac:dyDescent="0.2">
      <c r="A1700" s="74" t="s">
        <v>2757</v>
      </c>
      <c r="B1700" s="74" t="s">
        <v>2737</v>
      </c>
      <c r="C1700" s="74" t="s">
        <v>59</v>
      </c>
      <c r="D1700" s="74" t="s">
        <v>2758</v>
      </c>
    </row>
    <row r="1701" spans="1:5" ht="15" x14ac:dyDescent="0.2">
      <c r="A1701" s="74" t="s">
        <v>2759</v>
      </c>
      <c r="B1701" s="74" t="s">
        <v>2737</v>
      </c>
      <c r="C1701" s="74" t="s">
        <v>59</v>
      </c>
      <c r="D1701" s="74" t="s">
        <v>2760</v>
      </c>
    </row>
    <row r="1702" spans="1:5" ht="15" x14ac:dyDescent="0.2">
      <c r="A1702" s="74" t="s">
        <v>2761</v>
      </c>
      <c r="B1702" s="74" t="s">
        <v>2746</v>
      </c>
      <c r="C1702" s="74" t="s">
        <v>59</v>
      </c>
      <c r="D1702" s="74" t="s">
        <v>2762</v>
      </c>
    </row>
    <row r="1703" spans="1:5" ht="15" x14ac:dyDescent="0.2">
      <c r="A1703" s="74" t="s">
        <v>2763</v>
      </c>
      <c r="B1703" s="74" t="s">
        <v>2746</v>
      </c>
      <c r="C1703" s="74" t="s">
        <v>59</v>
      </c>
      <c r="D1703" s="74" t="s">
        <v>2752</v>
      </c>
    </row>
    <row r="1704" spans="1:5" ht="15" x14ac:dyDescent="0.2">
      <c r="A1704" s="74" t="s">
        <v>2764</v>
      </c>
      <c r="B1704" s="74" t="s">
        <v>2746</v>
      </c>
      <c r="C1704" s="74" t="s">
        <v>59</v>
      </c>
      <c r="D1704" s="74" t="s">
        <v>2756</v>
      </c>
    </row>
    <row r="1705" spans="1:5" ht="15" x14ac:dyDescent="0.2">
      <c r="A1705" s="74" t="s">
        <v>2765</v>
      </c>
      <c r="B1705" s="74" t="s">
        <v>2737</v>
      </c>
      <c r="C1705" s="74" t="s">
        <v>59</v>
      </c>
      <c r="D1705" s="74" t="s">
        <v>2766</v>
      </c>
    </row>
    <row r="1706" spans="1:5" ht="15" x14ac:dyDescent="0.2">
      <c r="A1706" s="74" t="s">
        <v>2767</v>
      </c>
      <c r="B1706" s="74" t="s">
        <v>2737</v>
      </c>
      <c r="C1706" s="74" t="s">
        <v>59</v>
      </c>
      <c r="D1706" s="74" t="s">
        <v>2768</v>
      </c>
    </row>
    <row r="1707" spans="1:5" ht="15" x14ac:dyDescent="0.2">
      <c r="A1707" s="74" t="s">
        <v>2769</v>
      </c>
      <c r="B1707" s="74" t="s">
        <v>2737</v>
      </c>
      <c r="C1707" s="74" t="s">
        <v>59</v>
      </c>
      <c r="D1707" s="74" t="s">
        <v>2770</v>
      </c>
    </row>
    <row r="1708" spans="1:5" ht="15" x14ac:dyDescent="0.2">
      <c r="A1708" s="74" t="s">
        <v>2771</v>
      </c>
      <c r="B1708" s="74" t="s">
        <v>2737</v>
      </c>
      <c r="C1708" s="74" t="s">
        <v>59</v>
      </c>
      <c r="D1708" s="74" t="s">
        <v>2772</v>
      </c>
    </row>
    <row r="1709" spans="1:5" ht="15" x14ac:dyDescent="0.2">
      <c r="A1709" s="74" t="s">
        <v>7621</v>
      </c>
      <c r="B1709" s="74" t="s">
        <v>2737</v>
      </c>
      <c r="C1709" s="74" t="s">
        <v>59</v>
      </c>
      <c r="D1709" s="74" t="s">
        <v>7622</v>
      </c>
    </row>
    <row r="1710" spans="1:5" ht="15" x14ac:dyDescent="0.2">
      <c r="A1710" s="74" t="s">
        <v>2773</v>
      </c>
      <c r="B1710" s="74" t="s">
        <v>2737</v>
      </c>
      <c r="C1710" s="74" t="s">
        <v>59</v>
      </c>
      <c r="D1710" s="74" t="s">
        <v>2774</v>
      </c>
    </row>
    <row r="1711" spans="1:5" ht="15" x14ac:dyDescent="0.2">
      <c r="A1711" s="138" t="s">
        <v>9005</v>
      </c>
      <c r="B1711" s="138" t="s">
        <v>8947</v>
      </c>
      <c r="C1711" s="138" t="s">
        <v>59</v>
      </c>
      <c r="D1711" s="138" t="s">
        <v>2738</v>
      </c>
      <c r="E1711" s="139" t="b">
        <v>0</v>
      </c>
    </row>
    <row r="1712" spans="1:5" ht="15" x14ac:dyDescent="0.2">
      <c r="A1712" s="138" t="s">
        <v>9006</v>
      </c>
      <c r="B1712" s="138" t="s">
        <v>8947</v>
      </c>
      <c r="C1712" s="138" t="s">
        <v>59</v>
      </c>
      <c r="D1712" s="138" t="s">
        <v>2787</v>
      </c>
      <c r="E1712" s="139" t="b">
        <v>0</v>
      </c>
    </row>
    <row r="1713" spans="1:5" ht="15" x14ac:dyDescent="0.2">
      <c r="A1713" s="138" t="s">
        <v>9007</v>
      </c>
      <c r="B1713" s="138" t="s">
        <v>8947</v>
      </c>
      <c r="C1713" s="138" t="s">
        <v>59</v>
      </c>
      <c r="D1713" s="138" t="s">
        <v>2740</v>
      </c>
      <c r="E1713" s="139" t="b">
        <v>0</v>
      </c>
    </row>
    <row r="1714" spans="1:5" ht="15" x14ac:dyDescent="0.2">
      <c r="A1714" s="138" t="s">
        <v>9008</v>
      </c>
      <c r="B1714" s="138" t="s">
        <v>8947</v>
      </c>
      <c r="C1714" s="138" t="s">
        <v>59</v>
      </c>
      <c r="D1714" s="138" t="s">
        <v>7239</v>
      </c>
      <c r="E1714" s="139" t="b">
        <v>0</v>
      </c>
    </row>
    <row r="1715" spans="1:5" ht="15" x14ac:dyDescent="0.2">
      <c r="A1715" s="138" t="s">
        <v>9009</v>
      </c>
      <c r="B1715" s="138" t="s">
        <v>8947</v>
      </c>
      <c r="C1715" s="138" t="s">
        <v>59</v>
      </c>
      <c r="D1715" s="138" t="s">
        <v>2742</v>
      </c>
      <c r="E1715" s="139" t="b">
        <v>0</v>
      </c>
    </row>
    <row r="1716" spans="1:5" ht="15" x14ac:dyDescent="0.2">
      <c r="A1716" s="138" t="s">
        <v>9010</v>
      </c>
      <c r="B1716" s="138" t="s">
        <v>8947</v>
      </c>
      <c r="C1716" s="138" t="s">
        <v>59</v>
      </c>
      <c r="D1716" s="138" t="s">
        <v>2749</v>
      </c>
      <c r="E1716" s="139" t="b">
        <v>0</v>
      </c>
    </row>
    <row r="1717" spans="1:5" ht="15" x14ac:dyDescent="0.2">
      <c r="A1717" s="138" t="s">
        <v>9011</v>
      </c>
      <c r="B1717" s="138" t="s">
        <v>8947</v>
      </c>
      <c r="C1717" s="138" t="s">
        <v>59</v>
      </c>
      <c r="D1717" s="138" t="s">
        <v>2752</v>
      </c>
      <c r="E1717" s="139" t="b">
        <v>0</v>
      </c>
    </row>
    <row r="1718" spans="1:5" ht="15" x14ac:dyDescent="0.2">
      <c r="A1718" s="138" t="s">
        <v>9012</v>
      </c>
      <c r="B1718" s="138" t="s">
        <v>8947</v>
      </c>
      <c r="C1718" s="138" t="s">
        <v>59</v>
      </c>
      <c r="D1718" s="138" t="s">
        <v>2756</v>
      </c>
      <c r="E1718" s="139" t="b">
        <v>0</v>
      </c>
    </row>
    <row r="1719" spans="1:5" ht="15" x14ac:dyDescent="0.2">
      <c r="A1719" s="138" t="s">
        <v>9013</v>
      </c>
      <c r="B1719" s="138" t="s">
        <v>8947</v>
      </c>
      <c r="C1719" s="138" t="s">
        <v>59</v>
      </c>
      <c r="D1719" s="138" t="s">
        <v>2782</v>
      </c>
      <c r="E1719" s="139" t="b">
        <v>0</v>
      </c>
    </row>
    <row r="1720" spans="1:5" ht="15" x14ac:dyDescent="0.2">
      <c r="A1720" s="138" t="s">
        <v>9014</v>
      </c>
      <c r="B1720" s="138" t="s">
        <v>8947</v>
      </c>
      <c r="C1720" s="138" t="s">
        <v>59</v>
      </c>
      <c r="D1720" s="138" t="s">
        <v>8930</v>
      </c>
      <c r="E1720" s="139" t="b">
        <v>0</v>
      </c>
    </row>
    <row r="1721" spans="1:5" ht="15" x14ac:dyDescent="0.2">
      <c r="A1721" s="138" t="s">
        <v>9015</v>
      </c>
      <c r="B1721" s="138" t="s">
        <v>8947</v>
      </c>
      <c r="C1721" s="138" t="s">
        <v>59</v>
      </c>
      <c r="D1721" s="138" t="s">
        <v>8931</v>
      </c>
      <c r="E1721" s="139" t="b">
        <v>0</v>
      </c>
    </row>
    <row r="1722" spans="1:5" ht="15" x14ac:dyDescent="0.2">
      <c r="A1722" s="74" t="s">
        <v>2775</v>
      </c>
      <c r="B1722" s="74" t="s">
        <v>2746</v>
      </c>
      <c r="C1722" s="74" t="s">
        <v>59</v>
      </c>
      <c r="D1722" s="74" t="s">
        <v>2738</v>
      </c>
    </row>
    <row r="1723" spans="1:5" ht="15" x14ac:dyDescent="0.2">
      <c r="A1723" s="74" t="s">
        <v>2776</v>
      </c>
      <c r="B1723" s="74" t="s">
        <v>2746</v>
      </c>
      <c r="C1723" s="74" t="s">
        <v>59</v>
      </c>
      <c r="D1723" s="74" t="s">
        <v>2740</v>
      </c>
    </row>
    <row r="1724" spans="1:5" ht="15" x14ac:dyDescent="0.2">
      <c r="A1724" s="74" t="s">
        <v>2777</v>
      </c>
      <c r="B1724" s="74" t="s">
        <v>2746</v>
      </c>
      <c r="C1724" s="74" t="s">
        <v>59</v>
      </c>
      <c r="D1724" s="74" t="s">
        <v>2742</v>
      </c>
    </row>
    <row r="1725" spans="1:5" ht="15" x14ac:dyDescent="0.2">
      <c r="A1725" s="74" t="s">
        <v>2778</v>
      </c>
      <c r="B1725" s="74" t="s">
        <v>2737</v>
      </c>
      <c r="C1725" s="74" t="s">
        <v>59</v>
      </c>
      <c r="D1725" s="74" t="s">
        <v>2749</v>
      </c>
    </row>
    <row r="1726" spans="1:5" ht="15" x14ac:dyDescent="0.2">
      <c r="A1726" s="74" t="s">
        <v>2779</v>
      </c>
      <c r="B1726" s="74" t="s">
        <v>2737</v>
      </c>
      <c r="C1726" s="74" t="s">
        <v>59</v>
      </c>
      <c r="D1726" s="74" t="s">
        <v>2780</v>
      </c>
    </row>
    <row r="1727" spans="1:5" ht="15" x14ac:dyDescent="0.2">
      <c r="A1727" s="74" t="s">
        <v>2781</v>
      </c>
      <c r="B1727" s="74" t="s">
        <v>2737</v>
      </c>
      <c r="C1727" s="74" t="s">
        <v>59</v>
      </c>
      <c r="D1727" s="74" t="s">
        <v>2782</v>
      </c>
    </row>
    <row r="1728" spans="1:5" ht="15" x14ac:dyDescent="0.2">
      <c r="A1728" s="74" t="s">
        <v>7203</v>
      </c>
      <c r="B1728" s="74" t="s">
        <v>2737</v>
      </c>
      <c r="C1728" s="74" t="s">
        <v>59</v>
      </c>
      <c r="D1728" s="74" t="s">
        <v>7204</v>
      </c>
    </row>
    <row r="1729" spans="1:4" ht="15" x14ac:dyDescent="0.2">
      <c r="A1729" s="74" t="s">
        <v>2783</v>
      </c>
      <c r="B1729" s="74" t="s">
        <v>2737</v>
      </c>
      <c r="C1729" s="74" t="s">
        <v>59</v>
      </c>
      <c r="D1729" s="74" t="s">
        <v>2784</v>
      </c>
    </row>
    <row r="1730" spans="1:4" ht="15" x14ac:dyDescent="0.2">
      <c r="A1730" s="74" t="s">
        <v>2785</v>
      </c>
      <c r="B1730" s="74" t="s">
        <v>2746</v>
      </c>
      <c r="C1730" s="74" t="s">
        <v>59</v>
      </c>
      <c r="D1730" s="74" t="s">
        <v>2768</v>
      </c>
    </row>
    <row r="1731" spans="1:4" ht="15" x14ac:dyDescent="0.2">
      <c r="A1731" s="74" t="s">
        <v>7300</v>
      </c>
      <c r="B1731" s="74" t="s">
        <v>2737</v>
      </c>
      <c r="C1731" s="74" t="s">
        <v>59</v>
      </c>
      <c r="D1731" s="74" t="s">
        <v>7301</v>
      </c>
    </row>
    <row r="1732" spans="1:4" ht="15" x14ac:dyDescent="0.2">
      <c r="A1732" s="74" t="s">
        <v>7302</v>
      </c>
      <c r="B1732" s="74" t="s">
        <v>2737</v>
      </c>
      <c r="C1732" s="74" t="s">
        <v>59</v>
      </c>
      <c r="D1732" s="74" t="s">
        <v>7303</v>
      </c>
    </row>
    <row r="1733" spans="1:4" ht="15" x14ac:dyDescent="0.2">
      <c r="A1733" s="74" t="s">
        <v>2786</v>
      </c>
      <c r="B1733" s="74" t="s">
        <v>2746</v>
      </c>
      <c r="C1733" s="74" t="s">
        <v>59</v>
      </c>
      <c r="D1733" s="74" t="s">
        <v>2787</v>
      </c>
    </row>
    <row r="1734" spans="1:4" ht="15" x14ac:dyDescent="0.2">
      <c r="A1734" s="74" t="s">
        <v>2788</v>
      </c>
      <c r="B1734" s="74" t="s">
        <v>2746</v>
      </c>
      <c r="C1734" s="74" t="s">
        <v>59</v>
      </c>
      <c r="D1734" s="74" t="s">
        <v>2789</v>
      </c>
    </row>
    <row r="1735" spans="1:4" ht="15" x14ac:dyDescent="0.2">
      <c r="A1735" s="74" t="s">
        <v>2790</v>
      </c>
      <c r="B1735" s="74" t="s">
        <v>2746</v>
      </c>
      <c r="C1735" s="74" t="s">
        <v>59</v>
      </c>
      <c r="D1735" s="74" t="s">
        <v>2791</v>
      </c>
    </row>
    <row r="1736" spans="1:4" ht="15" x14ac:dyDescent="0.2">
      <c r="A1736" s="74" t="s">
        <v>7304</v>
      </c>
      <c r="B1736" s="74" t="s">
        <v>2737</v>
      </c>
      <c r="C1736" s="74" t="s">
        <v>59</v>
      </c>
      <c r="D1736" s="74" t="s">
        <v>2787</v>
      </c>
    </row>
    <row r="1737" spans="1:4" ht="15" x14ac:dyDescent="0.2">
      <c r="A1737" s="74" t="s">
        <v>7238</v>
      </c>
      <c r="B1737" s="74" t="s">
        <v>2737</v>
      </c>
      <c r="C1737" s="74" t="s">
        <v>59</v>
      </c>
      <c r="D1737" s="74" t="s">
        <v>7239</v>
      </c>
    </row>
    <row r="1738" spans="1:4" ht="15" x14ac:dyDescent="0.2">
      <c r="A1738" s="74" t="s">
        <v>2792</v>
      </c>
      <c r="B1738" s="74" t="s">
        <v>2737</v>
      </c>
      <c r="C1738" s="74" t="s">
        <v>59</v>
      </c>
      <c r="D1738" s="74" t="s">
        <v>2793</v>
      </c>
    </row>
    <row r="1739" spans="1:4" ht="15" x14ac:dyDescent="0.2">
      <c r="A1739" s="74" t="s">
        <v>2794</v>
      </c>
      <c r="B1739" s="74" t="s">
        <v>2737</v>
      </c>
      <c r="C1739" s="74" t="s">
        <v>59</v>
      </c>
      <c r="D1739" s="74" t="s">
        <v>2795</v>
      </c>
    </row>
    <row r="1740" spans="1:4" ht="15" x14ac:dyDescent="0.2">
      <c r="A1740" s="74" t="s">
        <v>2796</v>
      </c>
      <c r="B1740" s="74" t="s">
        <v>2737</v>
      </c>
      <c r="C1740" s="74" t="s">
        <v>59</v>
      </c>
      <c r="D1740" s="74" t="s">
        <v>2797</v>
      </c>
    </row>
    <row r="1741" spans="1:4" ht="15" x14ac:dyDescent="0.2">
      <c r="A1741" s="74" t="s">
        <v>2798</v>
      </c>
      <c r="B1741" s="74" t="s">
        <v>2737</v>
      </c>
      <c r="C1741" s="74" t="s">
        <v>59</v>
      </c>
      <c r="D1741" s="74" t="s">
        <v>2799</v>
      </c>
    </row>
    <row r="1742" spans="1:4" ht="15" x14ac:dyDescent="0.2">
      <c r="A1742" s="74" t="s">
        <v>2800</v>
      </c>
      <c r="B1742" s="74" t="s">
        <v>2737</v>
      </c>
      <c r="C1742" s="74" t="s">
        <v>59</v>
      </c>
      <c r="D1742" s="74" t="s">
        <v>2801</v>
      </c>
    </row>
    <row r="1743" spans="1:4" ht="15" x14ac:dyDescent="0.2">
      <c r="A1743" s="74" t="s">
        <v>2802</v>
      </c>
      <c r="B1743" s="74" t="s">
        <v>2746</v>
      </c>
      <c r="C1743" s="74" t="s">
        <v>59</v>
      </c>
      <c r="D1743" s="74" t="s">
        <v>2803</v>
      </c>
    </row>
    <row r="1744" spans="1:4" ht="15" x14ac:dyDescent="0.2">
      <c r="A1744" s="74" t="s">
        <v>2804</v>
      </c>
      <c r="B1744" s="74" t="s">
        <v>2746</v>
      </c>
      <c r="C1744" s="74" t="s">
        <v>59</v>
      </c>
      <c r="D1744" s="74" t="s">
        <v>2805</v>
      </c>
    </row>
    <row r="1745" spans="1:4" ht="15" x14ac:dyDescent="0.2">
      <c r="A1745" s="74" t="s">
        <v>2806</v>
      </c>
      <c r="B1745" s="74" t="s">
        <v>2746</v>
      </c>
      <c r="C1745" s="74" t="s">
        <v>59</v>
      </c>
      <c r="D1745" s="74" t="s">
        <v>2807</v>
      </c>
    </row>
    <row r="1746" spans="1:4" ht="15" x14ac:dyDescent="0.2">
      <c r="A1746" s="74" t="s">
        <v>2808</v>
      </c>
      <c r="B1746" s="74" t="s">
        <v>2746</v>
      </c>
      <c r="C1746" s="74" t="s">
        <v>59</v>
      </c>
      <c r="D1746" s="74" t="s">
        <v>2809</v>
      </c>
    </row>
    <row r="1747" spans="1:4" ht="15" x14ac:dyDescent="0.2">
      <c r="A1747" s="74" t="s">
        <v>2810</v>
      </c>
      <c r="B1747" s="74" t="s">
        <v>2746</v>
      </c>
      <c r="C1747" s="74" t="s">
        <v>59</v>
      </c>
      <c r="D1747" s="74" t="s">
        <v>2811</v>
      </c>
    </row>
    <row r="1748" spans="1:4" ht="15" x14ac:dyDescent="0.2">
      <c r="A1748" s="74" t="s">
        <v>2812</v>
      </c>
      <c r="B1748" s="74" t="s">
        <v>2746</v>
      </c>
      <c r="C1748" s="74" t="s">
        <v>59</v>
      </c>
      <c r="D1748" s="74" t="s">
        <v>2813</v>
      </c>
    </row>
    <row r="1749" spans="1:4" ht="15" x14ac:dyDescent="0.2">
      <c r="A1749" s="74" t="s">
        <v>2814</v>
      </c>
      <c r="B1749" s="74" t="s">
        <v>2746</v>
      </c>
      <c r="C1749" s="74" t="s">
        <v>59</v>
      </c>
      <c r="D1749" s="74" t="s">
        <v>2815</v>
      </c>
    </row>
    <row r="1750" spans="1:4" ht="15" x14ac:dyDescent="0.2">
      <c r="A1750" s="74" t="s">
        <v>2816</v>
      </c>
      <c r="B1750" s="74" t="s">
        <v>2746</v>
      </c>
      <c r="C1750" s="74" t="s">
        <v>59</v>
      </c>
      <c r="D1750" s="74" t="s">
        <v>2817</v>
      </c>
    </row>
    <row r="1751" spans="1:4" ht="15" x14ac:dyDescent="0.2">
      <c r="A1751" s="74" t="s">
        <v>2818</v>
      </c>
      <c r="B1751" s="74" t="s">
        <v>2746</v>
      </c>
      <c r="C1751" s="74" t="s">
        <v>59</v>
      </c>
      <c r="D1751" s="74" t="s">
        <v>2819</v>
      </c>
    </row>
    <row r="1752" spans="1:4" ht="15" x14ac:dyDescent="0.2">
      <c r="A1752" s="74" t="s">
        <v>2820</v>
      </c>
      <c r="B1752" s="74" t="s">
        <v>2746</v>
      </c>
      <c r="C1752" s="74" t="s">
        <v>59</v>
      </c>
      <c r="D1752" s="74" t="s">
        <v>2821</v>
      </c>
    </row>
    <row r="1753" spans="1:4" ht="15" x14ac:dyDescent="0.2">
      <c r="A1753" s="74" t="s">
        <v>7560</v>
      </c>
      <c r="B1753" s="74" t="s">
        <v>2746</v>
      </c>
      <c r="C1753" s="74" t="s">
        <v>59</v>
      </c>
      <c r="D1753" s="74" t="s">
        <v>7561</v>
      </c>
    </row>
    <row r="1754" spans="1:4" ht="15" x14ac:dyDescent="0.2">
      <c r="A1754" s="74" t="s">
        <v>7305</v>
      </c>
      <c r="B1754" s="74" t="s">
        <v>2746</v>
      </c>
      <c r="C1754" s="74" t="s">
        <v>59</v>
      </c>
      <c r="D1754" s="74" t="s">
        <v>7306</v>
      </c>
    </row>
    <row r="1755" spans="1:4" ht="15" x14ac:dyDescent="0.2">
      <c r="A1755" s="74" t="s">
        <v>7307</v>
      </c>
      <c r="B1755" s="74" t="s">
        <v>2746</v>
      </c>
      <c r="C1755" s="74" t="s">
        <v>59</v>
      </c>
      <c r="D1755" s="74" t="s">
        <v>7308</v>
      </c>
    </row>
    <row r="1756" spans="1:4" ht="15" x14ac:dyDescent="0.2">
      <c r="A1756" s="74" t="s">
        <v>7309</v>
      </c>
      <c r="B1756" s="74" t="s">
        <v>2746</v>
      </c>
      <c r="C1756" s="74" t="s">
        <v>59</v>
      </c>
      <c r="D1756" s="74" t="s">
        <v>7310</v>
      </c>
    </row>
    <row r="1757" spans="1:4" ht="15" x14ac:dyDescent="0.2">
      <c r="A1757" s="74" t="s">
        <v>7587</v>
      </c>
      <c r="B1757" s="74" t="s">
        <v>2746</v>
      </c>
      <c r="C1757" s="74" t="s">
        <v>59</v>
      </c>
      <c r="D1757" s="74" t="s">
        <v>7588</v>
      </c>
    </row>
    <row r="1758" spans="1:4" ht="15" x14ac:dyDescent="0.2">
      <c r="A1758" s="74" t="s">
        <v>2822</v>
      </c>
      <c r="B1758" s="74" t="s">
        <v>433</v>
      </c>
      <c r="C1758" s="74" t="s">
        <v>59</v>
      </c>
      <c r="D1758" s="74" t="s">
        <v>2823</v>
      </c>
    </row>
    <row r="1759" spans="1:4" ht="15" x14ac:dyDescent="0.2">
      <c r="A1759" s="74" t="s">
        <v>7469</v>
      </c>
      <c r="B1759" s="74" t="s">
        <v>2737</v>
      </c>
      <c r="C1759" s="74" t="s">
        <v>59</v>
      </c>
      <c r="D1759" s="74" t="s">
        <v>7470</v>
      </c>
    </row>
    <row r="1760" spans="1:4" ht="15" x14ac:dyDescent="0.2">
      <c r="A1760" s="74" t="s">
        <v>7471</v>
      </c>
      <c r="B1760" s="74" t="s">
        <v>2737</v>
      </c>
      <c r="C1760" s="74" t="s">
        <v>59</v>
      </c>
      <c r="D1760" s="74" t="s">
        <v>7472</v>
      </c>
    </row>
    <row r="1761" spans="1:5" ht="15" x14ac:dyDescent="0.2">
      <c r="A1761" s="74" t="s">
        <v>7473</v>
      </c>
      <c r="B1761" s="74" t="s">
        <v>2737</v>
      </c>
      <c r="C1761" s="74" t="s">
        <v>59</v>
      </c>
      <c r="D1761" s="74" t="s">
        <v>7474</v>
      </c>
    </row>
    <row r="1762" spans="1:5" ht="15" x14ac:dyDescent="0.2">
      <c r="A1762" s="74" t="s">
        <v>7475</v>
      </c>
      <c r="B1762" s="74" t="s">
        <v>2737</v>
      </c>
      <c r="C1762" s="74" t="s">
        <v>59</v>
      </c>
      <c r="D1762" s="74" t="s">
        <v>7476</v>
      </c>
    </row>
    <row r="1763" spans="1:5" ht="15" x14ac:dyDescent="0.2">
      <c r="A1763" s="74" t="s">
        <v>7589</v>
      </c>
      <c r="B1763" s="74" t="s">
        <v>2737</v>
      </c>
      <c r="C1763" s="74" t="s">
        <v>59</v>
      </c>
      <c r="D1763" s="74" t="s">
        <v>7590</v>
      </c>
    </row>
    <row r="1764" spans="1:5" ht="15" x14ac:dyDescent="0.2">
      <c r="A1764" s="138" t="s">
        <v>9032</v>
      </c>
      <c r="B1764" s="138" t="s">
        <v>8947</v>
      </c>
      <c r="C1764" s="138" t="s">
        <v>59</v>
      </c>
      <c r="D1764" s="138" t="s">
        <v>7470</v>
      </c>
      <c r="E1764" s="139" t="b">
        <v>0</v>
      </c>
    </row>
    <row r="1765" spans="1:5" ht="15" x14ac:dyDescent="0.2">
      <c r="A1765" s="138" t="s">
        <v>9033</v>
      </c>
      <c r="B1765" s="138" t="s">
        <v>8947</v>
      </c>
      <c r="C1765" s="138" t="s">
        <v>59</v>
      </c>
      <c r="D1765" s="138" t="s">
        <v>7476</v>
      </c>
      <c r="E1765" s="139" t="b">
        <v>0</v>
      </c>
    </row>
    <row r="1766" spans="1:5" ht="15" x14ac:dyDescent="0.2">
      <c r="A1766" s="138" t="s">
        <v>9034</v>
      </c>
      <c r="B1766" s="138" t="s">
        <v>8947</v>
      </c>
      <c r="C1766" s="138" t="s">
        <v>59</v>
      </c>
      <c r="D1766" s="138" t="s">
        <v>7472</v>
      </c>
      <c r="E1766" s="139" t="b">
        <v>0</v>
      </c>
    </row>
    <row r="1767" spans="1:5" ht="15" x14ac:dyDescent="0.2">
      <c r="A1767" s="74" t="s">
        <v>7477</v>
      </c>
      <c r="B1767" s="74" t="s">
        <v>2746</v>
      </c>
      <c r="C1767" s="74" t="s">
        <v>59</v>
      </c>
      <c r="D1767" s="74" t="s">
        <v>7478</v>
      </c>
    </row>
    <row r="1768" spans="1:5" ht="15" x14ac:dyDescent="0.2">
      <c r="A1768" s="74" t="s">
        <v>7479</v>
      </c>
      <c r="B1768" s="74" t="s">
        <v>2746</v>
      </c>
      <c r="C1768" s="74" t="s">
        <v>59</v>
      </c>
      <c r="D1768" s="74" t="s">
        <v>7480</v>
      </c>
    </row>
    <row r="1769" spans="1:5" ht="15" x14ac:dyDescent="0.2">
      <c r="A1769" s="74" t="s">
        <v>7481</v>
      </c>
      <c r="B1769" s="74" t="s">
        <v>2746</v>
      </c>
      <c r="C1769" s="74" t="s">
        <v>59</v>
      </c>
      <c r="D1769" s="74" t="s">
        <v>7482</v>
      </c>
    </row>
    <row r="1770" spans="1:5" ht="15" x14ac:dyDescent="0.2">
      <c r="A1770" s="74" t="s">
        <v>2824</v>
      </c>
      <c r="B1770" s="74" t="s">
        <v>433</v>
      </c>
      <c r="C1770" s="74" t="s">
        <v>243</v>
      </c>
      <c r="D1770" s="74" t="s">
        <v>2825</v>
      </c>
    </row>
    <row r="1771" spans="1:5" ht="15" x14ac:dyDescent="0.2">
      <c r="A1771" s="74" t="s">
        <v>2826</v>
      </c>
      <c r="B1771" s="74" t="s">
        <v>433</v>
      </c>
      <c r="C1771" s="74" t="s">
        <v>243</v>
      </c>
      <c r="D1771" s="74" t="s">
        <v>2827</v>
      </c>
    </row>
    <row r="1772" spans="1:5" ht="15" x14ac:dyDescent="0.2">
      <c r="A1772" s="74" t="s">
        <v>2828</v>
      </c>
      <c r="B1772" s="74" t="s">
        <v>433</v>
      </c>
      <c r="C1772" s="74" t="s">
        <v>243</v>
      </c>
      <c r="D1772" s="74" t="s">
        <v>2829</v>
      </c>
    </row>
    <row r="1773" spans="1:5" ht="15" x14ac:dyDescent="0.2">
      <c r="A1773" s="74" t="s">
        <v>6998</v>
      </c>
      <c r="B1773" s="74" t="s">
        <v>433</v>
      </c>
      <c r="C1773" s="74" t="s">
        <v>243</v>
      </c>
      <c r="D1773" s="74" t="s">
        <v>6999</v>
      </c>
    </row>
    <row r="1774" spans="1:5" ht="15" x14ac:dyDescent="0.2">
      <c r="A1774" s="74" t="s">
        <v>152</v>
      </c>
      <c r="B1774" s="74" t="s">
        <v>7562</v>
      </c>
      <c r="C1774" s="74" t="s">
        <v>32</v>
      </c>
      <c r="D1774" s="74" t="s">
        <v>36</v>
      </c>
    </row>
    <row r="1775" spans="1:5" ht="15" x14ac:dyDescent="0.2">
      <c r="A1775" s="74" t="s">
        <v>2830</v>
      </c>
      <c r="B1775" s="74" t="s">
        <v>7563</v>
      </c>
      <c r="C1775" s="74" t="s">
        <v>32</v>
      </c>
      <c r="D1775" s="74" t="s">
        <v>36</v>
      </c>
    </row>
    <row r="1776" spans="1:5" ht="15" x14ac:dyDescent="0.2">
      <c r="A1776" s="74" t="s">
        <v>2832</v>
      </c>
      <c r="B1776" s="74" t="s">
        <v>2831</v>
      </c>
      <c r="C1776" s="74" t="s">
        <v>32</v>
      </c>
      <c r="D1776" s="74" t="s">
        <v>2833</v>
      </c>
    </row>
    <row r="1777" spans="1:4" ht="15" x14ac:dyDescent="0.2">
      <c r="A1777" s="74" t="s">
        <v>153</v>
      </c>
      <c r="B1777" s="74" t="s">
        <v>7564</v>
      </c>
      <c r="C1777" s="74" t="s">
        <v>32</v>
      </c>
      <c r="D1777" s="74" t="s">
        <v>54</v>
      </c>
    </row>
    <row r="1778" spans="1:4" ht="15" x14ac:dyDescent="0.2">
      <c r="A1778" s="74" t="s">
        <v>2834</v>
      </c>
      <c r="B1778" s="74" t="s">
        <v>7564</v>
      </c>
      <c r="C1778" s="74" t="s">
        <v>32</v>
      </c>
      <c r="D1778" s="74" t="s">
        <v>2835</v>
      </c>
    </row>
    <row r="1779" spans="1:4" ht="15" x14ac:dyDescent="0.2">
      <c r="A1779" s="74" t="s">
        <v>2837</v>
      </c>
      <c r="B1779" s="74" t="s">
        <v>7565</v>
      </c>
      <c r="C1779" s="74" t="s">
        <v>32</v>
      </c>
      <c r="D1779" s="74" t="s">
        <v>54</v>
      </c>
    </row>
    <row r="1780" spans="1:4" ht="15" x14ac:dyDescent="0.2">
      <c r="A1780" s="74" t="s">
        <v>2839</v>
      </c>
      <c r="B1780" s="74" t="s">
        <v>7565</v>
      </c>
      <c r="C1780" s="74" t="s">
        <v>32</v>
      </c>
      <c r="D1780" s="74" t="s">
        <v>2835</v>
      </c>
    </row>
    <row r="1781" spans="1:4" ht="15" x14ac:dyDescent="0.2">
      <c r="A1781" s="74" t="s">
        <v>2840</v>
      </c>
      <c r="B1781" s="74" t="s">
        <v>7565</v>
      </c>
      <c r="C1781" s="74" t="s">
        <v>32</v>
      </c>
      <c r="D1781" s="74" t="s">
        <v>2836</v>
      </c>
    </row>
    <row r="1782" spans="1:4" ht="15" x14ac:dyDescent="0.2">
      <c r="A1782" s="74" t="s">
        <v>2841</v>
      </c>
      <c r="B1782" s="74" t="s">
        <v>433</v>
      </c>
      <c r="C1782" s="74" t="s">
        <v>32</v>
      </c>
      <c r="D1782" s="74" t="s">
        <v>2842</v>
      </c>
    </row>
    <row r="1783" spans="1:4" ht="15" x14ac:dyDescent="0.2">
      <c r="A1783" s="74" t="s">
        <v>2843</v>
      </c>
      <c r="B1783" s="74" t="s">
        <v>7565</v>
      </c>
      <c r="C1783" s="74" t="s">
        <v>32</v>
      </c>
      <c r="D1783" s="74" t="s">
        <v>2844</v>
      </c>
    </row>
    <row r="1784" spans="1:4" ht="15" x14ac:dyDescent="0.2">
      <c r="A1784" s="74" t="s">
        <v>8741</v>
      </c>
      <c r="B1784" s="74" t="s">
        <v>7565</v>
      </c>
      <c r="C1784" s="74" t="s">
        <v>32</v>
      </c>
      <c r="D1784" s="74" t="s">
        <v>8742</v>
      </c>
    </row>
    <row r="1785" spans="1:4" ht="15" x14ac:dyDescent="0.2">
      <c r="A1785" s="74" t="s">
        <v>355</v>
      </c>
      <c r="B1785" s="74" t="s">
        <v>7564</v>
      </c>
      <c r="C1785" s="74" t="s">
        <v>59</v>
      </c>
      <c r="D1785" s="74" t="s">
        <v>354</v>
      </c>
    </row>
    <row r="1786" spans="1:4" ht="15" x14ac:dyDescent="0.2">
      <c r="A1786" s="74" t="s">
        <v>2845</v>
      </c>
      <c r="B1786" s="74" t="s">
        <v>7565</v>
      </c>
      <c r="C1786" s="74" t="s">
        <v>59</v>
      </c>
      <c r="D1786" s="74" t="s">
        <v>354</v>
      </c>
    </row>
    <row r="1787" spans="1:4" ht="15" x14ac:dyDescent="0.2">
      <c r="A1787" s="74" t="s">
        <v>8743</v>
      </c>
      <c r="B1787" s="74" t="s">
        <v>433</v>
      </c>
      <c r="C1787" s="74" t="s">
        <v>59</v>
      </c>
      <c r="D1787" s="74" t="s">
        <v>8744</v>
      </c>
    </row>
    <row r="1788" spans="1:4" ht="15" x14ac:dyDescent="0.2">
      <c r="A1788" s="74" t="s">
        <v>2846</v>
      </c>
      <c r="B1788" s="74" t="s">
        <v>433</v>
      </c>
      <c r="C1788" s="74" t="s">
        <v>59</v>
      </c>
      <c r="D1788" s="74" t="s">
        <v>2847</v>
      </c>
    </row>
    <row r="1789" spans="1:4" ht="15" x14ac:dyDescent="0.2">
      <c r="A1789" s="74" t="s">
        <v>2848</v>
      </c>
      <c r="B1789" s="74" t="s">
        <v>433</v>
      </c>
      <c r="C1789" s="74" t="s">
        <v>59</v>
      </c>
      <c r="D1789" s="74" t="s">
        <v>2849</v>
      </c>
    </row>
    <row r="1790" spans="1:4" ht="15" x14ac:dyDescent="0.2">
      <c r="A1790" s="74" t="s">
        <v>8745</v>
      </c>
      <c r="B1790" s="74" t="s">
        <v>433</v>
      </c>
      <c r="C1790" s="74" t="s">
        <v>59</v>
      </c>
      <c r="D1790" s="74" t="s">
        <v>8746</v>
      </c>
    </row>
    <row r="1791" spans="1:4" ht="15" x14ac:dyDescent="0.2">
      <c r="A1791" s="74" t="s">
        <v>8747</v>
      </c>
      <c r="B1791" s="74" t="s">
        <v>433</v>
      </c>
      <c r="C1791" s="74" t="s">
        <v>59</v>
      </c>
      <c r="D1791" s="74" t="s">
        <v>8748</v>
      </c>
    </row>
    <row r="1792" spans="1:4" ht="15" x14ac:dyDescent="0.2">
      <c r="A1792" s="74" t="s">
        <v>8749</v>
      </c>
      <c r="B1792" s="74" t="s">
        <v>433</v>
      </c>
      <c r="C1792" s="74" t="s">
        <v>40</v>
      </c>
      <c r="D1792" s="74" t="s">
        <v>8750</v>
      </c>
    </row>
    <row r="1793" spans="1:4" ht="15" x14ac:dyDescent="0.2">
      <c r="A1793" s="74" t="s">
        <v>2850</v>
      </c>
      <c r="B1793" s="74" t="s">
        <v>7566</v>
      </c>
      <c r="C1793" s="74" t="s">
        <v>59</v>
      </c>
      <c r="D1793" s="74" t="s">
        <v>2851</v>
      </c>
    </row>
    <row r="1794" spans="1:4" ht="15" x14ac:dyDescent="0.2">
      <c r="A1794" s="74" t="s">
        <v>2852</v>
      </c>
      <c r="B1794" s="74" t="s">
        <v>7566</v>
      </c>
      <c r="C1794" s="74" t="s">
        <v>59</v>
      </c>
      <c r="D1794" s="74" t="s">
        <v>2853</v>
      </c>
    </row>
    <row r="1795" spans="1:4" ht="15" x14ac:dyDescent="0.2">
      <c r="A1795" s="74" t="s">
        <v>2854</v>
      </c>
      <c r="B1795" s="74" t="s">
        <v>7566</v>
      </c>
      <c r="C1795" s="74" t="s">
        <v>59</v>
      </c>
      <c r="D1795" s="74" t="s">
        <v>2855</v>
      </c>
    </row>
    <row r="1796" spans="1:4" ht="15" x14ac:dyDescent="0.2">
      <c r="A1796" s="74" t="s">
        <v>2856</v>
      </c>
      <c r="B1796" s="74" t="s">
        <v>7566</v>
      </c>
      <c r="C1796" s="74" t="s">
        <v>59</v>
      </c>
      <c r="D1796" s="74" t="s">
        <v>2857</v>
      </c>
    </row>
    <row r="1797" spans="1:4" ht="15" x14ac:dyDescent="0.2">
      <c r="A1797" s="74" t="s">
        <v>2858</v>
      </c>
      <c r="B1797" s="74" t="s">
        <v>7566</v>
      </c>
      <c r="C1797" s="74" t="s">
        <v>59</v>
      </c>
      <c r="D1797" s="74" t="s">
        <v>2859</v>
      </c>
    </row>
    <row r="1798" spans="1:4" ht="15" x14ac:dyDescent="0.2">
      <c r="A1798" s="74" t="s">
        <v>2860</v>
      </c>
      <c r="B1798" s="74" t="s">
        <v>7566</v>
      </c>
      <c r="C1798" s="74" t="s">
        <v>59</v>
      </c>
      <c r="D1798" s="74" t="s">
        <v>2861</v>
      </c>
    </row>
    <row r="1799" spans="1:4" ht="15" x14ac:dyDescent="0.2">
      <c r="A1799" s="74" t="s">
        <v>2862</v>
      </c>
      <c r="B1799" s="74" t="s">
        <v>7567</v>
      </c>
      <c r="C1799" s="74" t="s">
        <v>59</v>
      </c>
      <c r="D1799" s="74" t="s">
        <v>2855</v>
      </c>
    </row>
    <row r="1800" spans="1:4" ht="15" x14ac:dyDescent="0.2">
      <c r="A1800" s="74" t="s">
        <v>2864</v>
      </c>
      <c r="B1800" s="74" t="s">
        <v>7566</v>
      </c>
      <c r="C1800" s="74" t="s">
        <v>59</v>
      </c>
      <c r="D1800" s="74" t="s">
        <v>2865</v>
      </c>
    </row>
    <row r="1801" spans="1:4" ht="15" x14ac:dyDescent="0.2">
      <c r="A1801" s="74" t="s">
        <v>2866</v>
      </c>
      <c r="B1801" s="74" t="s">
        <v>7566</v>
      </c>
      <c r="C1801" s="74" t="s">
        <v>59</v>
      </c>
      <c r="D1801" s="74" t="s">
        <v>2867</v>
      </c>
    </row>
    <row r="1802" spans="1:4" ht="15" x14ac:dyDescent="0.2">
      <c r="A1802" s="74" t="s">
        <v>2868</v>
      </c>
      <c r="B1802" s="74" t="s">
        <v>7566</v>
      </c>
      <c r="C1802" s="74" t="s">
        <v>59</v>
      </c>
      <c r="D1802" s="74" t="s">
        <v>2869</v>
      </c>
    </row>
    <row r="1803" spans="1:4" ht="15" x14ac:dyDescent="0.2">
      <c r="A1803" s="74" t="s">
        <v>2870</v>
      </c>
      <c r="B1803" s="74" t="s">
        <v>7566</v>
      </c>
      <c r="C1803" s="74" t="s">
        <v>59</v>
      </c>
      <c r="D1803" s="74" t="s">
        <v>2871</v>
      </c>
    </row>
    <row r="1804" spans="1:4" ht="15" x14ac:dyDescent="0.2">
      <c r="A1804" s="74" t="s">
        <v>2872</v>
      </c>
      <c r="B1804" s="74" t="s">
        <v>7566</v>
      </c>
      <c r="C1804" s="74" t="s">
        <v>59</v>
      </c>
      <c r="D1804" s="74" t="s">
        <v>2873</v>
      </c>
    </row>
    <row r="1805" spans="1:4" ht="15" x14ac:dyDescent="0.2">
      <c r="A1805" s="74" t="s">
        <v>8227</v>
      </c>
      <c r="B1805" s="74" t="s">
        <v>7566</v>
      </c>
      <c r="C1805" s="74" t="s">
        <v>59</v>
      </c>
      <c r="D1805" s="74" t="s">
        <v>8228</v>
      </c>
    </row>
    <row r="1806" spans="1:4" ht="15" x14ac:dyDescent="0.2">
      <c r="A1806" s="74" t="s">
        <v>2874</v>
      </c>
      <c r="B1806" s="74" t="s">
        <v>7567</v>
      </c>
      <c r="C1806" s="74" t="s">
        <v>59</v>
      </c>
      <c r="D1806" s="74" t="s">
        <v>2865</v>
      </c>
    </row>
    <row r="1807" spans="1:4" ht="15" x14ac:dyDescent="0.2">
      <c r="A1807" s="74" t="s">
        <v>2875</v>
      </c>
      <c r="B1807" s="74" t="s">
        <v>7566</v>
      </c>
      <c r="C1807" s="74" t="s">
        <v>59</v>
      </c>
      <c r="D1807" s="74" t="s">
        <v>2876</v>
      </c>
    </row>
    <row r="1808" spans="1:4" ht="15" x14ac:dyDescent="0.2">
      <c r="A1808" s="74" t="s">
        <v>2877</v>
      </c>
      <c r="B1808" s="74" t="s">
        <v>433</v>
      </c>
      <c r="C1808" s="74" t="s">
        <v>59</v>
      </c>
      <c r="D1808" s="74" t="s">
        <v>2876</v>
      </c>
    </row>
    <row r="1809" spans="1:4" ht="15" x14ac:dyDescent="0.2">
      <c r="A1809" s="74" t="s">
        <v>154</v>
      </c>
      <c r="B1809" s="74" t="s">
        <v>7566</v>
      </c>
      <c r="C1809" s="74" t="s">
        <v>59</v>
      </c>
      <c r="D1809" s="74" t="s">
        <v>2878</v>
      </c>
    </row>
    <row r="1810" spans="1:4" ht="15" x14ac:dyDescent="0.2">
      <c r="A1810" s="74" t="s">
        <v>2879</v>
      </c>
      <c r="B1810" s="74" t="s">
        <v>7566</v>
      </c>
      <c r="C1810" s="74" t="s">
        <v>59</v>
      </c>
      <c r="D1810" s="74" t="s">
        <v>2880</v>
      </c>
    </row>
    <row r="1811" spans="1:4" ht="15" x14ac:dyDescent="0.2">
      <c r="A1811" s="74" t="s">
        <v>2881</v>
      </c>
      <c r="B1811" s="74" t="s">
        <v>7566</v>
      </c>
      <c r="C1811" s="74" t="s">
        <v>59</v>
      </c>
      <c r="D1811" s="74" t="s">
        <v>2882</v>
      </c>
    </row>
    <row r="1812" spans="1:4" ht="15" x14ac:dyDescent="0.2">
      <c r="A1812" s="74" t="s">
        <v>2883</v>
      </c>
      <c r="B1812" s="74" t="s">
        <v>7567</v>
      </c>
      <c r="C1812" s="74" t="s">
        <v>59</v>
      </c>
      <c r="D1812" s="74" t="s">
        <v>2878</v>
      </c>
    </row>
    <row r="1813" spans="1:4" ht="15" x14ac:dyDescent="0.2">
      <c r="A1813" s="74" t="s">
        <v>2884</v>
      </c>
      <c r="B1813" s="74" t="s">
        <v>7566</v>
      </c>
      <c r="C1813" s="74" t="s">
        <v>59</v>
      </c>
      <c r="D1813" s="74" t="s">
        <v>2885</v>
      </c>
    </row>
    <row r="1814" spans="1:4" ht="15" x14ac:dyDescent="0.2">
      <c r="A1814" s="74" t="s">
        <v>2886</v>
      </c>
      <c r="B1814" s="74" t="s">
        <v>7566</v>
      </c>
      <c r="C1814" s="74" t="s">
        <v>59</v>
      </c>
      <c r="D1814" s="74" t="s">
        <v>2887</v>
      </c>
    </row>
    <row r="1815" spans="1:4" ht="15" x14ac:dyDescent="0.2">
      <c r="A1815" s="74" t="s">
        <v>2888</v>
      </c>
      <c r="B1815" s="74" t="s">
        <v>7566</v>
      </c>
      <c r="C1815" s="74" t="s">
        <v>59</v>
      </c>
      <c r="D1815" s="74" t="s">
        <v>2889</v>
      </c>
    </row>
    <row r="1816" spans="1:4" ht="15" x14ac:dyDescent="0.2">
      <c r="A1816" s="74" t="s">
        <v>2890</v>
      </c>
      <c r="B1816" s="74" t="s">
        <v>7566</v>
      </c>
      <c r="C1816" s="74" t="s">
        <v>59</v>
      </c>
      <c r="D1816" s="74" t="s">
        <v>2891</v>
      </c>
    </row>
    <row r="1817" spans="1:4" ht="15" x14ac:dyDescent="0.2">
      <c r="A1817" s="74" t="s">
        <v>2892</v>
      </c>
      <c r="B1817" s="74" t="s">
        <v>7566</v>
      </c>
      <c r="C1817" s="74" t="s">
        <v>59</v>
      </c>
      <c r="D1817" s="74" t="s">
        <v>2893</v>
      </c>
    </row>
    <row r="1818" spans="1:4" ht="15" x14ac:dyDescent="0.2">
      <c r="A1818" s="74" t="s">
        <v>2894</v>
      </c>
      <c r="B1818" s="74" t="s">
        <v>7566</v>
      </c>
      <c r="C1818" s="74" t="s">
        <v>59</v>
      </c>
      <c r="D1818" s="74" t="s">
        <v>2895</v>
      </c>
    </row>
    <row r="1819" spans="1:4" ht="15" x14ac:dyDescent="0.2">
      <c r="A1819" s="74" t="s">
        <v>2896</v>
      </c>
      <c r="B1819" s="74" t="s">
        <v>7567</v>
      </c>
      <c r="C1819" s="74" t="s">
        <v>59</v>
      </c>
      <c r="D1819" s="74" t="s">
        <v>2893</v>
      </c>
    </row>
    <row r="1820" spans="1:4" ht="15" x14ac:dyDescent="0.2">
      <c r="A1820" s="74" t="s">
        <v>2897</v>
      </c>
      <c r="B1820" s="74" t="s">
        <v>7566</v>
      </c>
      <c r="C1820" s="74" t="s">
        <v>59</v>
      </c>
      <c r="D1820" s="74" t="s">
        <v>2898</v>
      </c>
    </row>
    <row r="1821" spans="1:4" ht="15" x14ac:dyDescent="0.2">
      <c r="A1821" s="74" t="s">
        <v>2899</v>
      </c>
      <c r="B1821" s="74" t="s">
        <v>7566</v>
      </c>
      <c r="C1821" s="74" t="s">
        <v>59</v>
      </c>
      <c r="D1821" s="74" t="s">
        <v>2900</v>
      </c>
    </row>
    <row r="1822" spans="1:4" ht="15" x14ac:dyDescent="0.2">
      <c r="A1822" s="74" t="s">
        <v>2901</v>
      </c>
      <c r="B1822" s="74" t="s">
        <v>7566</v>
      </c>
      <c r="C1822" s="74" t="s">
        <v>59</v>
      </c>
      <c r="D1822" s="74" t="s">
        <v>2902</v>
      </c>
    </row>
    <row r="1823" spans="1:4" ht="15" x14ac:dyDescent="0.2">
      <c r="A1823" s="74" t="s">
        <v>2903</v>
      </c>
      <c r="B1823" s="74" t="s">
        <v>7566</v>
      </c>
      <c r="C1823" s="74" t="s">
        <v>59</v>
      </c>
      <c r="D1823" s="74" t="s">
        <v>2904</v>
      </c>
    </row>
    <row r="1824" spans="1:4" ht="15" x14ac:dyDescent="0.2">
      <c r="A1824" s="74" t="s">
        <v>155</v>
      </c>
      <c r="B1824" s="74" t="s">
        <v>2905</v>
      </c>
      <c r="C1824" s="74" t="s">
        <v>222</v>
      </c>
      <c r="D1824" s="74" t="s">
        <v>2906</v>
      </c>
    </row>
    <row r="1825" spans="1:4" ht="15" x14ac:dyDescent="0.2">
      <c r="A1825" s="74" t="s">
        <v>2907</v>
      </c>
      <c r="B1825" s="74" t="s">
        <v>2908</v>
      </c>
      <c r="C1825" s="74" t="s">
        <v>222</v>
      </c>
      <c r="D1825" s="74" t="s">
        <v>2906</v>
      </c>
    </row>
    <row r="1826" spans="1:4" ht="15" x14ac:dyDescent="0.2">
      <c r="A1826" s="74" t="s">
        <v>42</v>
      </c>
      <c r="B1826" s="74" t="s">
        <v>2909</v>
      </c>
      <c r="C1826" s="74" t="s">
        <v>222</v>
      </c>
      <c r="D1826" s="74" t="s">
        <v>2910</v>
      </c>
    </row>
    <row r="1827" spans="1:4" ht="15" x14ac:dyDescent="0.2">
      <c r="A1827" s="74" t="s">
        <v>2911</v>
      </c>
      <c r="B1827" s="74" t="s">
        <v>2912</v>
      </c>
      <c r="C1827" s="74" t="s">
        <v>222</v>
      </c>
      <c r="D1827" s="74" t="s">
        <v>2910</v>
      </c>
    </row>
    <row r="1828" spans="1:4" ht="15" x14ac:dyDescent="0.2">
      <c r="A1828" s="74" t="s">
        <v>156</v>
      </c>
      <c r="B1828" s="74" t="s">
        <v>2913</v>
      </c>
      <c r="C1828" s="74" t="s">
        <v>40</v>
      </c>
      <c r="D1828" s="74" t="s">
        <v>37</v>
      </c>
    </row>
    <row r="1829" spans="1:4" ht="15" x14ac:dyDescent="0.2">
      <c r="A1829" s="74" t="s">
        <v>2914</v>
      </c>
      <c r="B1829" s="74" t="s">
        <v>2915</v>
      </c>
      <c r="C1829" s="74" t="s">
        <v>40</v>
      </c>
      <c r="D1829" s="74" t="s">
        <v>2916</v>
      </c>
    </row>
    <row r="1830" spans="1:4" ht="15" x14ac:dyDescent="0.2">
      <c r="A1830" s="74" t="s">
        <v>157</v>
      </c>
      <c r="B1830" s="74" t="s">
        <v>2913</v>
      </c>
      <c r="C1830" s="74" t="s">
        <v>40</v>
      </c>
      <c r="D1830" s="74" t="s">
        <v>2917</v>
      </c>
    </row>
    <row r="1831" spans="1:4" ht="15" x14ac:dyDescent="0.2">
      <c r="A1831" s="74" t="s">
        <v>158</v>
      </c>
      <c r="B1831" s="74" t="s">
        <v>2913</v>
      </c>
      <c r="C1831" s="74" t="s">
        <v>40</v>
      </c>
      <c r="D1831" s="74" t="s">
        <v>2918</v>
      </c>
    </row>
    <row r="1832" spans="1:4" ht="15" x14ac:dyDescent="0.2">
      <c r="A1832" s="74" t="s">
        <v>2919</v>
      </c>
      <c r="B1832" s="74" t="s">
        <v>2915</v>
      </c>
      <c r="C1832" s="74" t="s">
        <v>40</v>
      </c>
      <c r="D1832" s="74" t="s">
        <v>2917</v>
      </c>
    </row>
    <row r="1833" spans="1:4" ht="15" x14ac:dyDescent="0.2">
      <c r="A1833" s="74" t="s">
        <v>2920</v>
      </c>
      <c r="B1833" s="74" t="s">
        <v>2915</v>
      </c>
      <c r="C1833" s="74" t="s">
        <v>40</v>
      </c>
      <c r="D1833" s="74" t="s">
        <v>2918</v>
      </c>
    </row>
    <row r="1834" spans="1:4" ht="15" x14ac:dyDescent="0.2">
      <c r="A1834" s="74" t="s">
        <v>2921</v>
      </c>
      <c r="B1834" s="74" t="s">
        <v>2915</v>
      </c>
      <c r="C1834" s="74" t="s">
        <v>40</v>
      </c>
      <c r="D1834" s="74" t="s">
        <v>2922</v>
      </c>
    </row>
    <row r="1835" spans="1:4" ht="15" x14ac:dyDescent="0.2">
      <c r="A1835" s="74" t="s">
        <v>2923</v>
      </c>
      <c r="B1835" s="74" t="s">
        <v>2915</v>
      </c>
      <c r="C1835" s="74" t="s">
        <v>40</v>
      </c>
      <c r="D1835" s="74" t="s">
        <v>2924</v>
      </c>
    </row>
    <row r="1836" spans="1:4" ht="15" x14ac:dyDescent="0.2">
      <c r="A1836" s="74" t="s">
        <v>2925</v>
      </c>
      <c r="B1836" s="74" t="s">
        <v>2913</v>
      </c>
      <c r="C1836" s="74" t="s">
        <v>40</v>
      </c>
      <c r="D1836" s="74" t="s">
        <v>2926</v>
      </c>
    </row>
    <row r="1837" spans="1:4" ht="15" x14ac:dyDescent="0.2">
      <c r="A1837" s="74" t="s">
        <v>2927</v>
      </c>
      <c r="B1837" s="74" t="s">
        <v>2915</v>
      </c>
      <c r="C1837" s="74" t="s">
        <v>40</v>
      </c>
      <c r="D1837" s="74" t="s">
        <v>2928</v>
      </c>
    </row>
    <row r="1838" spans="1:4" ht="15" x14ac:dyDescent="0.2">
      <c r="A1838" s="74" t="s">
        <v>2929</v>
      </c>
      <c r="B1838" s="74" t="s">
        <v>2930</v>
      </c>
      <c r="C1838" s="74" t="s">
        <v>59</v>
      </c>
      <c r="D1838" s="74" t="s">
        <v>2931</v>
      </c>
    </row>
    <row r="1839" spans="1:4" ht="15" x14ac:dyDescent="0.2">
      <c r="A1839" s="74" t="s">
        <v>2932</v>
      </c>
      <c r="B1839" s="74" t="s">
        <v>2933</v>
      </c>
      <c r="C1839" s="74" t="s">
        <v>59</v>
      </c>
      <c r="D1839" s="74" t="s">
        <v>2931</v>
      </c>
    </row>
    <row r="1840" spans="1:4" ht="15" x14ac:dyDescent="0.2">
      <c r="A1840" s="74" t="s">
        <v>2934</v>
      </c>
      <c r="B1840" s="74" t="s">
        <v>2935</v>
      </c>
      <c r="C1840" s="74" t="s">
        <v>40</v>
      </c>
      <c r="D1840" s="74" t="s">
        <v>2936</v>
      </c>
    </row>
    <row r="1841" spans="1:5" ht="15" x14ac:dyDescent="0.2">
      <c r="A1841" s="74" t="s">
        <v>2937</v>
      </c>
      <c r="B1841" s="74" t="s">
        <v>2935</v>
      </c>
      <c r="C1841" s="74" t="s">
        <v>40</v>
      </c>
      <c r="D1841" s="74" t="s">
        <v>2938</v>
      </c>
    </row>
    <row r="1842" spans="1:5" ht="15" x14ac:dyDescent="0.2">
      <c r="A1842" s="74" t="s">
        <v>2939</v>
      </c>
      <c r="B1842" s="74" t="s">
        <v>2940</v>
      </c>
      <c r="C1842" s="74" t="s">
        <v>40</v>
      </c>
      <c r="D1842" s="74" t="s">
        <v>2936</v>
      </c>
    </row>
    <row r="1843" spans="1:5" ht="15" x14ac:dyDescent="0.2">
      <c r="A1843" s="74" t="s">
        <v>2941</v>
      </c>
      <c r="B1843" s="74" t="s">
        <v>2940</v>
      </c>
      <c r="C1843" s="74" t="s">
        <v>40</v>
      </c>
      <c r="D1843" s="74" t="s">
        <v>2938</v>
      </c>
    </row>
    <row r="1844" spans="1:5" ht="15" x14ac:dyDescent="0.2">
      <c r="A1844" s="74" t="s">
        <v>2942</v>
      </c>
      <c r="B1844" s="74" t="s">
        <v>2943</v>
      </c>
      <c r="C1844" s="74" t="s">
        <v>32</v>
      </c>
      <c r="D1844" s="74" t="s">
        <v>2944</v>
      </c>
    </row>
    <row r="1845" spans="1:5" ht="15" x14ac:dyDescent="0.2">
      <c r="A1845" s="74" t="s">
        <v>159</v>
      </c>
      <c r="B1845" s="74" t="s">
        <v>2943</v>
      </c>
      <c r="C1845" s="74" t="s">
        <v>32</v>
      </c>
      <c r="D1845" s="74" t="s">
        <v>2945</v>
      </c>
    </row>
    <row r="1846" spans="1:5" ht="15" x14ac:dyDescent="0.2">
      <c r="A1846" s="74" t="s">
        <v>160</v>
      </c>
      <c r="B1846" s="74" t="s">
        <v>2943</v>
      </c>
      <c r="C1846" s="74" t="s">
        <v>32</v>
      </c>
      <c r="D1846" s="74" t="s">
        <v>2946</v>
      </c>
    </row>
    <row r="1847" spans="1:5" ht="15" x14ac:dyDescent="0.2">
      <c r="A1847" s="74" t="s">
        <v>17</v>
      </c>
      <c r="B1847" s="74" t="s">
        <v>2943</v>
      </c>
      <c r="C1847" s="74" t="s">
        <v>32</v>
      </c>
      <c r="D1847" s="74" t="s">
        <v>2947</v>
      </c>
    </row>
    <row r="1848" spans="1:5" ht="15" x14ac:dyDescent="0.2">
      <c r="A1848" s="74" t="s">
        <v>2948</v>
      </c>
      <c r="B1848" s="74" t="s">
        <v>2943</v>
      </c>
      <c r="C1848" s="74" t="s">
        <v>32</v>
      </c>
      <c r="D1848" s="74" t="s">
        <v>2949</v>
      </c>
    </row>
    <row r="1849" spans="1:5" ht="15" x14ac:dyDescent="0.2">
      <c r="A1849" s="74" t="s">
        <v>2950</v>
      </c>
      <c r="B1849" s="74" t="s">
        <v>2943</v>
      </c>
      <c r="C1849" s="74" t="s">
        <v>32</v>
      </c>
      <c r="D1849" s="74" t="s">
        <v>2951</v>
      </c>
    </row>
    <row r="1850" spans="1:5" ht="15" x14ac:dyDescent="0.2">
      <c r="A1850" s="74" t="s">
        <v>2952</v>
      </c>
      <c r="B1850" s="74" t="s">
        <v>433</v>
      </c>
      <c r="C1850" s="74" t="s">
        <v>32</v>
      </c>
      <c r="D1850" s="74" t="s">
        <v>2946</v>
      </c>
    </row>
    <row r="1851" spans="1:5" ht="15" x14ac:dyDescent="0.2">
      <c r="A1851" s="74" t="s">
        <v>2953</v>
      </c>
      <c r="B1851" s="74" t="s">
        <v>433</v>
      </c>
      <c r="C1851" s="74" t="s">
        <v>32</v>
      </c>
      <c r="D1851" s="74" t="s">
        <v>2947</v>
      </c>
    </row>
    <row r="1852" spans="1:5" ht="15" x14ac:dyDescent="0.2">
      <c r="A1852" s="138" t="s">
        <v>9016</v>
      </c>
      <c r="B1852" s="138" t="s">
        <v>8950</v>
      </c>
      <c r="C1852" s="138" t="s">
        <v>32</v>
      </c>
      <c r="D1852" s="138" t="s">
        <v>2946</v>
      </c>
      <c r="E1852" s="139" t="b">
        <v>0</v>
      </c>
    </row>
    <row r="1853" spans="1:5" ht="15" x14ac:dyDescent="0.2">
      <c r="A1853" s="138" t="s">
        <v>9017</v>
      </c>
      <c r="B1853" s="138" t="s">
        <v>8950</v>
      </c>
      <c r="C1853" s="138" t="s">
        <v>32</v>
      </c>
      <c r="D1853" s="138" t="s">
        <v>2947</v>
      </c>
      <c r="E1853" s="139" t="b">
        <v>0</v>
      </c>
    </row>
    <row r="1854" spans="1:5" ht="15" x14ac:dyDescent="0.2">
      <c r="A1854" s="138" t="s">
        <v>9018</v>
      </c>
      <c r="B1854" s="138" t="s">
        <v>8950</v>
      </c>
      <c r="C1854" s="138" t="s">
        <v>32</v>
      </c>
      <c r="D1854" s="138" t="s">
        <v>2951</v>
      </c>
      <c r="E1854" s="139" t="b">
        <v>0</v>
      </c>
    </row>
    <row r="1855" spans="1:5" ht="15" x14ac:dyDescent="0.2">
      <c r="A1855" s="74" t="s">
        <v>2954</v>
      </c>
      <c r="B1855" s="74" t="s">
        <v>2943</v>
      </c>
      <c r="C1855" s="74" t="s">
        <v>32</v>
      </c>
      <c r="D1855" s="74" t="s">
        <v>2955</v>
      </c>
    </row>
    <row r="1856" spans="1:5" ht="15" x14ac:dyDescent="0.2">
      <c r="A1856" s="74" t="s">
        <v>2956</v>
      </c>
      <c r="B1856" s="74" t="s">
        <v>2943</v>
      </c>
      <c r="C1856" s="74" t="s">
        <v>32</v>
      </c>
      <c r="D1856" s="74" t="s">
        <v>2957</v>
      </c>
    </row>
    <row r="1857" spans="1:4" ht="15" x14ac:dyDescent="0.2">
      <c r="A1857" s="74" t="s">
        <v>8751</v>
      </c>
      <c r="B1857" s="74" t="s">
        <v>8752</v>
      </c>
      <c r="C1857" s="74" t="s">
        <v>32</v>
      </c>
      <c r="D1857" s="74" t="s">
        <v>2957</v>
      </c>
    </row>
    <row r="1858" spans="1:4" ht="15" x14ac:dyDescent="0.2">
      <c r="A1858" s="74" t="s">
        <v>2958</v>
      </c>
      <c r="B1858" s="74" t="s">
        <v>433</v>
      </c>
      <c r="C1858" s="74" t="s">
        <v>32</v>
      </c>
      <c r="D1858" s="74" t="s">
        <v>2959</v>
      </c>
    </row>
    <row r="1859" spans="1:4" ht="15" x14ac:dyDescent="0.2">
      <c r="A1859" s="74" t="s">
        <v>2960</v>
      </c>
      <c r="B1859" s="74" t="s">
        <v>433</v>
      </c>
      <c r="C1859" s="74" t="s">
        <v>32</v>
      </c>
      <c r="D1859" s="74" t="s">
        <v>2961</v>
      </c>
    </row>
    <row r="1860" spans="1:4" ht="15" x14ac:dyDescent="0.2">
      <c r="A1860" s="74" t="s">
        <v>2962</v>
      </c>
      <c r="B1860" s="74" t="s">
        <v>433</v>
      </c>
      <c r="C1860" s="74" t="s">
        <v>32</v>
      </c>
      <c r="D1860" s="74" t="s">
        <v>2963</v>
      </c>
    </row>
    <row r="1861" spans="1:4" ht="15" x14ac:dyDescent="0.2">
      <c r="A1861" s="74" t="s">
        <v>8250</v>
      </c>
      <c r="B1861" s="74" t="s">
        <v>433</v>
      </c>
      <c r="C1861" s="74" t="s">
        <v>32</v>
      </c>
      <c r="D1861" s="74" t="s">
        <v>8251</v>
      </c>
    </row>
    <row r="1862" spans="1:4" ht="15" x14ac:dyDescent="0.2">
      <c r="A1862" s="74" t="s">
        <v>268</v>
      </c>
      <c r="B1862" s="74" t="s">
        <v>2964</v>
      </c>
      <c r="C1862" s="74" t="s">
        <v>59</v>
      </c>
      <c r="D1862" s="74" t="s">
        <v>270</v>
      </c>
    </row>
    <row r="1863" spans="1:4" ht="15" x14ac:dyDescent="0.2">
      <c r="A1863" s="74" t="s">
        <v>2965</v>
      </c>
      <c r="B1863" s="74" t="s">
        <v>2964</v>
      </c>
      <c r="C1863" s="74" t="s">
        <v>59</v>
      </c>
      <c r="D1863" s="74" t="s">
        <v>2966</v>
      </c>
    </row>
    <row r="1864" spans="1:4" ht="15" x14ac:dyDescent="0.2">
      <c r="A1864" s="74" t="s">
        <v>7168</v>
      </c>
      <c r="B1864" s="74" t="s">
        <v>2967</v>
      </c>
      <c r="C1864" s="74" t="s">
        <v>59</v>
      </c>
      <c r="D1864" s="74" t="s">
        <v>7169</v>
      </c>
    </row>
    <row r="1865" spans="1:4" ht="15" x14ac:dyDescent="0.2">
      <c r="A1865" s="74" t="s">
        <v>7170</v>
      </c>
      <c r="B1865" s="74" t="s">
        <v>2967</v>
      </c>
      <c r="C1865" s="74" t="s">
        <v>59</v>
      </c>
      <c r="D1865" s="74" t="s">
        <v>7171</v>
      </c>
    </row>
    <row r="1866" spans="1:4" ht="15" x14ac:dyDescent="0.2">
      <c r="A1866" s="74" t="s">
        <v>7172</v>
      </c>
      <c r="B1866" s="74" t="s">
        <v>2967</v>
      </c>
      <c r="C1866" s="74" t="s">
        <v>59</v>
      </c>
      <c r="D1866" s="74" t="s">
        <v>7173</v>
      </c>
    </row>
    <row r="1867" spans="1:4" ht="15" x14ac:dyDescent="0.2">
      <c r="A1867" s="74" t="s">
        <v>7174</v>
      </c>
      <c r="B1867" s="74" t="s">
        <v>2967</v>
      </c>
      <c r="C1867" s="74" t="s">
        <v>59</v>
      </c>
      <c r="D1867" s="74" t="s">
        <v>7175</v>
      </c>
    </row>
    <row r="1868" spans="1:4" ht="15" x14ac:dyDescent="0.2">
      <c r="A1868" s="74" t="s">
        <v>7176</v>
      </c>
      <c r="B1868" s="74" t="s">
        <v>2967</v>
      </c>
      <c r="C1868" s="74" t="s">
        <v>59</v>
      </c>
      <c r="D1868" s="74" t="s">
        <v>7177</v>
      </c>
    </row>
    <row r="1869" spans="1:4" ht="15" x14ac:dyDescent="0.2">
      <c r="A1869" s="74" t="s">
        <v>7178</v>
      </c>
      <c r="B1869" s="74" t="s">
        <v>2967</v>
      </c>
      <c r="C1869" s="74" t="s">
        <v>59</v>
      </c>
      <c r="D1869" s="74" t="s">
        <v>7179</v>
      </c>
    </row>
    <row r="1870" spans="1:4" ht="15" x14ac:dyDescent="0.2">
      <c r="A1870" s="74" t="s">
        <v>7180</v>
      </c>
      <c r="B1870" s="74" t="s">
        <v>2967</v>
      </c>
      <c r="C1870" s="74" t="s">
        <v>59</v>
      </c>
      <c r="D1870" s="74" t="s">
        <v>7181</v>
      </c>
    </row>
    <row r="1871" spans="1:4" ht="15" x14ac:dyDescent="0.2">
      <c r="A1871" s="74" t="s">
        <v>7182</v>
      </c>
      <c r="B1871" s="74" t="s">
        <v>2967</v>
      </c>
      <c r="C1871" s="74" t="s">
        <v>59</v>
      </c>
      <c r="D1871" s="74" t="s">
        <v>7183</v>
      </c>
    </row>
    <row r="1872" spans="1:4" ht="15" x14ac:dyDescent="0.2">
      <c r="A1872" s="74" t="s">
        <v>2969</v>
      </c>
      <c r="B1872" s="74" t="s">
        <v>2970</v>
      </c>
      <c r="C1872" s="74" t="s">
        <v>40</v>
      </c>
      <c r="D1872" s="74" t="s">
        <v>2971</v>
      </c>
    </row>
    <row r="1873" spans="1:4" ht="15" x14ac:dyDescent="0.2">
      <c r="A1873" s="74" t="s">
        <v>2972</v>
      </c>
      <c r="B1873" s="74" t="s">
        <v>2973</v>
      </c>
      <c r="C1873" s="74" t="s">
        <v>40</v>
      </c>
      <c r="D1873" s="74" t="s">
        <v>2974</v>
      </c>
    </row>
    <row r="1874" spans="1:4" ht="15" x14ac:dyDescent="0.2">
      <c r="A1874" s="74" t="s">
        <v>2975</v>
      </c>
      <c r="B1874" s="74" t="s">
        <v>2970</v>
      </c>
      <c r="C1874" s="74" t="s">
        <v>40</v>
      </c>
      <c r="D1874" s="74" t="s">
        <v>2976</v>
      </c>
    </row>
    <row r="1875" spans="1:4" ht="15" x14ac:dyDescent="0.2">
      <c r="A1875" s="74" t="s">
        <v>2977</v>
      </c>
      <c r="B1875" s="74" t="s">
        <v>2970</v>
      </c>
      <c r="C1875" s="74" t="s">
        <v>40</v>
      </c>
      <c r="D1875" s="74" t="s">
        <v>2978</v>
      </c>
    </row>
    <row r="1876" spans="1:4" ht="15" x14ac:dyDescent="0.2">
      <c r="A1876" s="74" t="s">
        <v>2979</v>
      </c>
      <c r="B1876" s="74" t="s">
        <v>2970</v>
      </c>
      <c r="C1876" s="74" t="s">
        <v>40</v>
      </c>
      <c r="D1876" s="74" t="s">
        <v>2980</v>
      </c>
    </row>
    <row r="1877" spans="1:4" ht="15" x14ac:dyDescent="0.2">
      <c r="A1877" s="74" t="s">
        <v>2981</v>
      </c>
      <c r="B1877" s="74" t="s">
        <v>2973</v>
      </c>
      <c r="C1877" s="74" t="s">
        <v>40</v>
      </c>
      <c r="D1877" s="74" t="s">
        <v>2980</v>
      </c>
    </row>
    <row r="1878" spans="1:4" ht="15" x14ac:dyDescent="0.2">
      <c r="A1878" s="74" t="s">
        <v>2982</v>
      </c>
      <c r="B1878" s="74" t="s">
        <v>2973</v>
      </c>
      <c r="C1878" s="74" t="s">
        <v>40</v>
      </c>
      <c r="D1878" s="74" t="s">
        <v>2983</v>
      </c>
    </row>
    <row r="1879" spans="1:4" ht="15" x14ac:dyDescent="0.2">
      <c r="A1879" s="74" t="s">
        <v>2984</v>
      </c>
      <c r="B1879" s="74" t="s">
        <v>2973</v>
      </c>
      <c r="C1879" s="74" t="s">
        <v>40</v>
      </c>
      <c r="D1879" s="74" t="s">
        <v>2971</v>
      </c>
    </row>
    <row r="1880" spans="1:4" ht="15" x14ac:dyDescent="0.2">
      <c r="A1880" s="74" t="s">
        <v>2985</v>
      </c>
      <c r="B1880" s="74" t="s">
        <v>2973</v>
      </c>
      <c r="C1880" s="74" t="s">
        <v>40</v>
      </c>
      <c r="D1880" s="74" t="s">
        <v>2986</v>
      </c>
    </row>
    <row r="1881" spans="1:4" ht="15" x14ac:dyDescent="0.2">
      <c r="A1881" s="74" t="s">
        <v>2987</v>
      </c>
      <c r="B1881" s="74" t="s">
        <v>2973</v>
      </c>
      <c r="C1881" s="74" t="s">
        <v>40</v>
      </c>
      <c r="D1881" s="74" t="s">
        <v>2988</v>
      </c>
    </row>
    <row r="1882" spans="1:4" ht="15" x14ac:dyDescent="0.2">
      <c r="A1882" s="74" t="s">
        <v>2989</v>
      </c>
      <c r="B1882" s="74" t="s">
        <v>2973</v>
      </c>
      <c r="C1882" s="74" t="s">
        <v>40</v>
      </c>
      <c r="D1882" s="74" t="s">
        <v>2990</v>
      </c>
    </row>
    <row r="1883" spans="1:4" ht="15" x14ac:dyDescent="0.2">
      <c r="A1883" s="74" t="s">
        <v>2991</v>
      </c>
      <c r="B1883" s="74" t="s">
        <v>2973</v>
      </c>
      <c r="C1883" s="74" t="s">
        <v>40</v>
      </c>
      <c r="D1883" s="74" t="s">
        <v>2992</v>
      </c>
    </row>
    <row r="1884" spans="1:4" ht="15" x14ac:dyDescent="0.2">
      <c r="A1884" s="74" t="s">
        <v>2993</v>
      </c>
      <c r="B1884" s="74" t="s">
        <v>2973</v>
      </c>
      <c r="C1884" s="74" t="s">
        <v>40</v>
      </c>
      <c r="D1884" s="74" t="s">
        <v>2994</v>
      </c>
    </row>
    <row r="1885" spans="1:4" ht="15" x14ac:dyDescent="0.2">
      <c r="A1885" s="74" t="s">
        <v>2995</v>
      </c>
      <c r="B1885" s="74" t="s">
        <v>2973</v>
      </c>
      <c r="C1885" s="74" t="s">
        <v>40</v>
      </c>
      <c r="D1885" s="74" t="s">
        <v>2996</v>
      </c>
    </row>
    <row r="1886" spans="1:4" ht="15" x14ac:dyDescent="0.2">
      <c r="A1886" s="74" t="s">
        <v>2997</v>
      </c>
      <c r="B1886" s="74" t="s">
        <v>2973</v>
      </c>
      <c r="C1886" s="74" t="s">
        <v>40</v>
      </c>
      <c r="D1886" s="74" t="s">
        <v>2998</v>
      </c>
    </row>
    <row r="1887" spans="1:4" ht="15" x14ac:dyDescent="0.2">
      <c r="A1887" s="74" t="s">
        <v>2999</v>
      </c>
      <c r="B1887" s="74" t="s">
        <v>2973</v>
      </c>
      <c r="C1887" s="74" t="s">
        <v>40</v>
      </c>
      <c r="D1887" s="74" t="s">
        <v>3000</v>
      </c>
    </row>
    <row r="1888" spans="1:4" ht="15" x14ac:dyDescent="0.2">
      <c r="A1888" s="74" t="s">
        <v>3001</v>
      </c>
      <c r="B1888" s="74" t="s">
        <v>2973</v>
      </c>
      <c r="C1888" s="74" t="s">
        <v>40</v>
      </c>
      <c r="D1888" s="74" t="s">
        <v>3002</v>
      </c>
    </row>
    <row r="1889" spans="1:4" ht="15" x14ac:dyDescent="0.2">
      <c r="A1889" s="74" t="s">
        <v>3003</v>
      </c>
      <c r="B1889" s="74" t="s">
        <v>2973</v>
      </c>
      <c r="C1889" s="74" t="s">
        <v>40</v>
      </c>
      <c r="D1889" s="74" t="s">
        <v>3004</v>
      </c>
    </row>
    <row r="1890" spans="1:4" ht="15" x14ac:dyDescent="0.2">
      <c r="A1890" s="74" t="s">
        <v>3005</v>
      </c>
      <c r="B1890" s="74" t="s">
        <v>2973</v>
      </c>
      <c r="C1890" s="74" t="s">
        <v>40</v>
      </c>
      <c r="D1890" s="74" t="s">
        <v>3006</v>
      </c>
    </row>
    <row r="1891" spans="1:4" ht="15" x14ac:dyDescent="0.2">
      <c r="A1891" s="74" t="s">
        <v>3007</v>
      </c>
      <c r="B1891" s="74" t="s">
        <v>2973</v>
      </c>
      <c r="C1891" s="74" t="s">
        <v>40</v>
      </c>
      <c r="D1891" s="74" t="s">
        <v>3008</v>
      </c>
    </row>
    <row r="1892" spans="1:4" ht="15" x14ac:dyDescent="0.2">
      <c r="A1892" s="74" t="s">
        <v>3009</v>
      </c>
      <c r="B1892" s="74" t="s">
        <v>2973</v>
      </c>
      <c r="C1892" s="74" t="s">
        <v>40</v>
      </c>
      <c r="D1892" s="74" t="s">
        <v>3010</v>
      </c>
    </row>
    <row r="1893" spans="1:4" ht="15" x14ac:dyDescent="0.2">
      <c r="A1893" s="74" t="s">
        <v>8448</v>
      </c>
      <c r="B1893" s="74" t="s">
        <v>2973</v>
      </c>
      <c r="C1893" s="74" t="s">
        <v>40</v>
      </c>
      <c r="D1893" s="74" t="s">
        <v>8449</v>
      </c>
    </row>
    <row r="1894" spans="1:4" ht="15" x14ac:dyDescent="0.2">
      <c r="A1894" s="74" t="s">
        <v>8807</v>
      </c>
      <c r="B1894" s="74" t="s">
        <v>2973</v>
      </c>
      <c r="C1894" s="74" t="s">
        <v>40</v>
      </c>
      <c r="D1894" s="74" t="s">
        <v>8808</v>
      </c>
    </row>
    <row r="1895" spans="1:4" ht="15" x14ac:dyDescent="0.2">
      <c r="A1895" s="74" t="s">
        <v>8809</v>
      </c>
      <c r="B1895" s="74" t="s">
        <v>2973</v>
      </c>
      <c r="C1895" s="74" t="s">
        <v>40</v>
      </c>
      <c r="D1895" s="74" t="s">
        <v>8810</v>
      </c>
    </row>
    <row r="1896" spans="1:4" ht="15" x14ac:dyDescent="0.2">
      <c r="A1896" s="74" t="s">
        <v>7000</v>
      </c>
      <c r="B1896" s="74" t="s">
        <v>2973</v>
      </c>
      <c r="C1896" s="74" t="s">
        <v>40</v>
      </c>
      <c r="D1896" s="74" t="s">
        <v>7001</v>
      </c>
    </row>
    <row r="1897" spans="1:4" ht="15" x14ac:dyDescent="0.2">
      <c r="A1897" s="74" t="s">
        <v>3011</v>
      </c>
      <c r="B1897" s="74" t="s">
        <v>2973</v>
      </c>
      <c r="C1897" s="74" t="s">
        <v>40</v>
      </c>
      <c r="D1897" s="74" t="s">
        <v>3012</v>
      </c>
    </row>
    <row r="1898" spans="1:4" ht="15" x14ac:dyDescent="0.2">
      <c r="A1898" s="74" t="s">
        <v>3013</v>
      </c>
      <c r="B1898" s="74" t="s">
        <v>2973</v>
      </c>
      <c r="C1898" s="74" t="s">
        <v>40</v>
      </c>
      <c r="D1898" s="74" t="s">
        <v>3014</v>
      </c>
    </row>
    <row r="1899" spans="1:4" ht="15" x14ac:dyDescent="0.2">
      <c r="A1899" s="74" t="s">
        <v>3015</v>
      </c>
      <c r="B1899" s="74" t="s">
        <v>433</v>
      </c>
      <c r="C1899" s="74" t="s">
        <v>40</v>
      </c>
      <c r="D1899" s="74" t="s">
        <v>3014</v>
      </c>
    </row>
    <row r="1900" spans="1:4" ht="15" x14ac:dyDescent="0.2">
      <c r="A1900" s="74" t="s">
        <v>3016</v>
      </c>
      <c r="B1900" s="74" t="s">
        <v>2973</v>
      </c>
      <c r="C1900" s="74" t="s">
        <v>40</v>
      </c>
      <c r="D1900" s="74" t="s">
        <v>3017</v>
      </c>
    </row>
    <row r="1901" spans="1:4" ht="15" x14ac:dyDescent="0.2">
      <c r="A1901" s="74" t="s">
        <v>3018</v>
      </c>
      <c r="B1901" s="74" t="s">
        <v>2973</v>
      </c>
      <c r="C1901" s="74" t="s">
        <v>40</v>
      </c>
      <c r="D1901" s="74" t="s">
        <v>3019</v>
      </c>
    </row>
    <row r="1902" spans="1:4" ht="15" x14ac:dyDescent="0.2">
      <c r="A1902" s="74" t="s">
        <v>3020</v>
      </c>
      <c r="B1902" s="74" t="s">
        <v>433</v>
      </c>
      <c r="C1902" s="74" t="s">
        <v>40</v>
      </c>
      <c r="D1902" s="74" t="s">
        <v>3021</v>
      </c>
    </row>
    <row r="1903" spans="1:4" ht="15" x14ac:dyDescent="0.2">
      <c r="A1903" s="74" t="s">
        <v>3022</v>
      </c>
      <c r="B1903" s="74" t="s">
        <v>2973</v>
      </c>
      <c r="C1903" s="74" t="s">
        <v>40</v>
      </c>
      <c r="D1903" s="74" t="s">
        <v>3023</v>
      </c>
    </row>
    <row r="1904" spans="1:4" ht="15" x14ac:dyDescent="0.2">
      <c r="A1904" s="74" t="s">
        <v>3024</v>
      </c>
      <c r="B1904" s="74" t="s">
        <v>2973</v>
      </c>
      <c r="C1904" s="74" t="s">
        <v>40</v>
      </c>
      <c r="D1904" s="74" t="s">
        <v>3025</v>
      </c>
    </row>
    <row r="1905" spans="1:4" ht="15" x14ac:dyDescent="0.2">
      <c r="A1905" s="74" t="s">
        <v>7205</v>
      </c>
      <c r="B1905" s="74" t="s">
        <v>2973</v>
      </c>
      <c r="C1905" s="74" t="s">
        <v>40</v>
      </c>
      <c r="D1905" s="74" t="s">
        <v>7206</v>
      </c>
    </row>
    <row r="1906" spans="1:4" ht="15" x14ac:dyDescent="0.2">
      <c r="A1906" s="74" t="s">
        <v>3026</v>
      </c>
      <c r="B1906" s="74" t="s">
        <v>433</v>
      </c>
      <c r="C1906" s="74" t="s">
        <v>40</v>
      </c>
      <c r="D1906" s="74" t="s">
        <v>3027</v>
      </c>
    </row>
    <row r="1907" spans="1:4" ht="15" x14ac:dyDescent="0.2">
      <c r="A1907" s="74" t="s">
        <v>3028</v>
      </c>
      <c r="B1907" s="74" t="s">
        <v>433</v>
      </c>
      <c r="C1907" s="74" t="s">
        <v>40</v>
      </c>
      <c r="D1907" s="74" t="s">
        <v>3029</v>
      </c>
    </row>
    <row r="1908" spans="1:4" ht="15" x14ac:dyDescent="0.2">
      <c r="A1908" s="74" t="s">
        <v>7623</v>
      </c>
      <c r="B1908" s="74" t="s">
        <v>433</v>
      </c>
      <c r="C1908" s="74" t="s">
        <v>40</v>
      </c>
      <c r="D1908" s="74" t="s">
        <v>7624</v>
      </c>
    </row>
    <row r="1909" spans="1:4" ht="15" x14ac:dyDescent="0.2">
      <c r="A1909" s="74" t="s">
        <v>7625</v>
      </c>
      <c r="B1909" s="74" t="s">
        <v>433</v>
      </c>
      <c r="C1909" s="74" t="s">
        <v>40</v>
      </c>
      <c r="D1909" s="74" t="s">
        <v>7626</v>
      </c>
    </row>
    <row r="1910" spans="1:4" ht="15" x14ac:dyDescent="0.2">
      <c r="A1910" s="74" t="s">
        <v>7627</v>
      </c>
      <c r="B1910" s="74" t="s">
        <v>433</v>
      </c>
      <c r="C1910" s="74" t="s">
        <v>40</v>
      </c>
      <c r="D1910" s="74" t="s">
        <v>7628</v>
      </c>
    </row>
    <row r="1911" spans="1:4" ht="15" x14ac:dyDescent="0.2">
      <c r="A1911" s="74" t="s">
        <v>3030</v>
      </c>
      <c r="B1911" s="74" t="s">
        <v>433</v>
      </c>
      <c r="C1911" s="74" t="s">
        <v>40</v>
      </c>
      <c r="D1911" s="74" t="s">
        <v>3031</v>
      </c>
    </row>
    <row r="1912" spans="1:4" ht="15" x14ac:dyDescent="0.2">
      <c r="A1912" s="74" t="s">
        <v>3032</v>
      </c>
      <c r="B1912" s="74" t="s">
        <v>2973</v>
      </c>
      <c r="C1912" s="74" t="s">
        <v>40</v>
      </c>
      <c r="D1912" s="74" t="s">
        <v>3033</v>
      </c>
    </row>
    <row r="1913" spans="1:4" ht="15" x14ac:dyDescent="0.2">
      <c r="A1913" s="74" t="s">
        <v>3034</v>
      </c>
      <c r="B1913" s="74" t="s">
        <v>433</v>
      </c>
      <c r="C1913" s="74" t="s">
        <v>40</v>
      </c>
      <c r="D1913" s="74" t="s">
        <v>3035</v>
      </c>
    </row>
    <row r="1914" spans="1:4" ht="15" x14ac:dyDescent="0.2">
      <c r="A1914" s="74" t="s">
        <v>3036</v>
      </c>
      <c r="B1914" s="74" t="s">
        <v>433</v>
      </c>
      <c r="C1914" s="74" t="s">
        <v>222</v>
      </c>
      <c r="D1914" s="74" t="s">
        <v>3035</v>
      </c>
    </row>
    <row r="1915" spans="1:4" ht="15" x14ac:dyDescent="0.2">
      <c r="A1915" s="74" t="s">
        <v>8450</v>
      </c>
      <c r="B1915" s="74" t="s">
        <v>433</v>
      </c>
      <c r="C1915" s="74" t="s">
        <v>1596</v>
      </c>
      <c r="D1915" s="74" t="s">
        <v>3035</v>
      </c>
    </row>
    <row r="1916" spans="1:4" ht="15" x14ac:dyDescent="0.2">
      <c r="A1916" s="74" t="s">
        <v>3037</v>
      </c>
      <c r="B1916" s="74" t="s">
        <v>433</v>
      </c>
      <c r="C1916" s="74" t="s">
        <v>59</v>
      </c>
      <c r="D1916" s="74" t="s">
        <v>3038</v>
      </c>
    </row>
    <row r="1917" spans="1:4" ht="15" x14ac:dyDescent="0.2">
      <c r="A1917" s="74" t="s">
        <v>3039</v>
      </c>
      <c r="B1917" s="74" t="s">
        <v>433</v>
      </c>
      <c r="C1917" s="74" t="s">
        <v>59</v>
      </c>
      <c r="D1917" s="74" t="s">
        <v>3040</v>
      </c>
    </row>
    <row r="1918" spans="1:4" ht="15" x14ac:dyDescent="0.2">
      <c r="A1918" s="74" t="s">
        <v>3041</v>
      </c>
      <c r="B1918" s="74" t="s">
        <v>433</v>
      </c>
      <c r="C1918" s="74" t="s">
        <v>40</v>
      </c>
      <c r="D1918" s="74" t="s">
        <v>3042</v>
      </c>
    </row>
    <row r="1919" spans="1:4" ht="15" x14ac:dyDescent="0.2">
      <c r="A1919" s="74" t="s">
        <v>3043</v>
      </c>
      <c r="B1919" s="74" t="s">
        <v>433</v>
      </c>
      <c r="C1919" s="74" t="s">
        <v>40</v>
      </c>
      <c r="D1919" s="74" t="s">
        <v>3044</v>
      </c>
    </row>
    <row r="1920" spans="1:4" ht="15" x14ac:dyDescent="0.2">
      <c r="A1920" s="74" t="s">
        <v>3045</v>
      </c>
      <c r="B1920" s="74" t="s">
        <v>433</v>
      </c>
      <c r="C1920" s="74" t="s">
        <v>40</v>
      </c>
      <c r="D1920" s="74" t="s">
        <v>3046</v>
      </c>
    </row>
    <row r="1921" spans="1:4" ht="15" x14ac:dyDescent="0.2">
      <c r="A1921" s="74" t="s">
        <v>3047</v>
      </c>
      <c r="B1921" s="74" t="s">
        <v>433</v>
      </c>
      <c r="C1921" s="74" t="s">
        <v>59</v>
      </c>
      <c r="D1921" s="74" t="s">
        <v>3048</v>
      </c>
    </row>
    <row r="1922" spans="1:4" ht="15" x14ac:dyDescent="0.2">
      <c r="A1922" s="74" t="s">
        <v>3049</v>
      </c>
      <c r="B1922" s="74" t="s">
        <v>433</v>
      </c>
      <c r="C1922" s="74" t="s">
        <v>40</v>
      </c>
      <c r="D1922" s="74" t="s">
        <v>3050</v>
      </c>
    </row>
    <row r="1923" spans="1:4" ht="15" x14ac:dyDescent="0.2">
      <c r="A1923" s="74" t="s">
        <v>3051</v>
      </c>
      <c r="B1923" s="74" t="s">
        <v>2973</v>
      </c>
      <c r="C1923" s="74" t="s">
        <v>40</v>
      </c>
      <c r="D1923" s="74" t="s">
        <v>3052</v>
      </c>
    </row>
    <row r="1924" spans="1:4" ht="15" x14ac:dyDescent="0.2">
      <c r="A1924" s="74" t="s">
        <v>3053</v>
      </c>
      <c r="B1924" s="74" t="s">
        <v>433</v>
      </c>
      <c r="C1924" s="74" t="s">
        <v>40</v>
      </c>
      <c r="D1924" s="74" t="s">
        <v>3054</v>
      </c>
    </row>
    <row r="1925" spans="1:4" ht="15" x14ac:dyDescent="0.2">
      <c r="A1925" s="74" t="s">
        <v>8451</v>
      </c>
      <c r="B1925" s="74" t="s">
        <v>433</v>
      </c>
      <c r="C1925" s="74" t="s">
        <v>40</v>
      </c>
      <c r="D1925" s="74" t="s">
        <v>8452</v>
      </c>
    </row>
    <row r="1926" spans="1:4" ht="15" x14ac:dyDescent="0.2">
      <c r="A1926" s="74" t="s">
        <v>8453</v>
      </c>
      <c r="B1926" s="74" t="s">
        <v>433</v>
      </c>
      <c r="C1926" s="74" t="s">
        <v>40</v>
      </c>
      <c r="D1926" s="74" t="s">
        <v>8454</v>
      </c>
    </row>
    <row r="1927" spans="1:4" ht="15" x14ac:dyDescent="0.2">
      <c r="A1927" s="74" t="s">
        <v>8455</v>
      </c>
      <c r="B1927" s="74" t="s">
        <v>433</v>
      </c>
      <c r="C1927" s="74" t="s">
        <v>40</v>
      </c>
      <c r="D1927" s="74" t="s">
        <v>8456</v>
      </c>
    </row>
    <row r="1928" spans="1:4" ht="15" x14ac:dyDescent="0.2">
      <c r="A1928" s="74" t="s">
        <v>3055</v>
      </c>
      <c r="B1928" s="74" t="s">
        <v>433</v>
      </c>
      <c r="C1928" s="74" t="s">
        <v>40</v>
      </c>
      <c r="D1928" s="74" t="s">
        <v>3056</v>
      </c>
    </row>
    <row r="1929" spans="1:4" ht="15" x14ac:dyDescent="0.2">
      <c r="A1929" s="74" t="s">
        <v>3057</v>
      </c>
      <c r="B1929" s="74" t="s">
        <v>433</v>
      </c>
      <c r="C1929" s="74" t="s">
        <v>40</v>
      </c>
      <c r="D1929" s="74" t="s">
        <v>3058</v>
      </c>
    </row>
    <row r="1930" spans="1:4" ht="15" x14ac:dyDescent="0.2">
      <c r="A1930" s="74" t="s">
        <v>8457</v>
      </c>
      <c r="B1930" s="74" t="s">
        <v>433</v>
      </c>
      <c r="C1930" s="74" t="s">
        <v>40</v>
      </c>
      <c r="D1930" s="74" t="s">
        <v>8458</v>
      </c>
    </row>
    <row r="1931" spans="1:4" ht="15" x14ac:dyDescent="0.2">
      <c r="A1931" s="74" t="s">
        <v>7783</v>
      </c>
      <c r="B1931" s="74" t="s">
        <v>433</v>
      </c>
      <c r="C1931" s="74" t="s">
        <v>40</v>
      </c>
      <c r="D1931" s="74" t="s">
        <v>7784</v>
      </c>
    </row>
    <row r="1932" spans="1:4" ht="15" x14ac:dyDescent="0.2">
      <c r="A1932" s="74" t="s">
        <v>3059</v>
      </c>
      <c r="B1932" s="74" t="s">
        <v>433</v>
      </c>
      <c r="C1932" s="74" t="s">
        <v>40</v>
      </c>
      <c r="D1932" s="74" t="s">
        <v>3060</v>
      </c>
    </row>
    <row r="1933" spans="1:4" ht="15" x14ac:dyDescent="0.2">
      <c r="A1933" s="74" t="s">
        <v>3061</v>
      </c>
      <c r="B1933" s="74" t="s">
        <v>433</v>
      </c>
      <c r="C1933" s="74" t="s">
        <v>40</v>
      </c>
      <c r="D1933" s="74" t="s">
        <v>3062</v>
      </c>
    </row>
    <row r="1934" spans="1:4" ht="15" x14ac:dyDescent="0.2">
      <c r="A1934" s="74" t="s">
        <v>3063</v>
      </c>
      <c r="B1934" s="74" t="s">
        <v>433</v>
      </c>
      <c r="C1934" s="74" t="s">
        <v>40</v>
      </c>
      <c r="D1934" s="74" t="s">
        <v>3064</v>
      </c>
    </row>
    <row r="1935" spans="1:4" ht="15" x14ac:dyDescent="0.2">
      <c r="A1935" s="74" t="s">
        <v>3065</v>
      </c>
      <c r="B1935" s="74" t="s">
        <v>433</v>
      </c>
      <c r="C1935" s="74" t="s">
        <v>40</v>
      </c>
      <c r="D1935" s="74" t="s">
        <v>3066</v>
      </c>
    </row>
    <row r="1936" spans="1:4" ht="15" x14ac:dyDescent="0.2">
      <c r="A1936" s="74" t="s">
        <v>3067</v>
      </c>
      <c r="B1936" s="74" t="s">
        <v>433</v>
      </c>
      <c r="C1936" s="74" t="s">
        <v>40</v>
      </c>
      <c r="D1936" s="74" t="s">
        <v>3068</v>
      </c>
    </row>
    <row r="1937" spans="1:4" ht="15" x14ac:dyDescent="0.2">
      <c r="A1937" s="74" t="s">
        <v>8210</v>
      </c>
      <c r="B1937" s="74" t="s">
        <v>433</v>
      </c>
      <c r="C1937" s="74" t="s">
        <v>40</v>
      </c>
      <c r="D1937" s="74" t="s">
        <v>8211</v>
      </c>
    </row>
    <row r="1938" spans="1:4" ht="15" x14ac:dyDescent="0.2">
      <c r="A1938" s="74" t="s">
        <v>3069</v>
      </c>
      <c r="B1938" s="74" t="s">
        <v>433</v>
      </c>
      <c r="C1938" s="74" t="s">
        <v>40</v>
      </c>
      <c r="D1938" s="74" t="s">
        <v>3070</v>
      </c>
    </row>
    <row r="1939" spans="1:4" ht="15" x14ac:dyDescent="0.2">
      <c r="A1939" s="74" t="s">
        <v>3071</v>
      </c>
      <c r="B1939" s="74" t="s">
        <v>433</v>
      </c>
      <c r="C1939" s="74" t="s">
        <v>40</v>
      </c>
      <c r="D1939" s="74" t="s">
        <v>3072</v>
      </c>
    </row>
    <row r="1940" spans="1:4" ht="15" x14ac:dyDescent="0.2">
      <c r="A1940" s="74" t="s">
        <v>3073</v>
      </c>
      <c r="B1940" s="74" t="s">
        <v>433</v>
      </c>
      <c r="C1940" s="74" t="s">
        <v>40</v>
      </c>
      <c r="D1940" s="74" t="s">
        <v>3074</v>
      </c>
    </row>
    <row r="1941" spans="1:4" ht="15" x14ac:dyDescent="0.2">
      <c r="A1941" s="74" t="s">
        <v>3075</v>
      </c>
      <c r="B1941" s="74" t="s">
        <v>433</v>
      </c>
      <c r="C1941" s="74" t="s">
        <v>40</v>
      </c>
      <c r="D1941" s="74" t="s">
        <v>3076</v>
      </c>
    </row>
    <row r="1942" spans="1:4" ht="15" x14ac:dyDescent="0.2">
      <c r="A1942" s="74" t="s">
        <v>3077</v>
      </c>
      <c r="B1942" s="74" t="s">
        <v>433</v>
      </c>
      <c r="C1942" s="74" t="s">
        <v>40</v>
      </c>
      <c r="D1942" s="74" t="s">
        <v>3078</v>
      </c>
    </row>
    <row r="1943" spans="1:4" ht="15" x14ac:dyDescent="0.2">
      <c r="A1943" s="74" t="s">
        <v>3079</v>
      </c>
      <c r="B1943" s="74" t="s">
        <v>433</v>
      </c>
      <c r="C1943" s="74" t="s">
        <v>40</v>
      </c>
      <c r="D1943" s="74" t="s">
        <v>3080</v>
      </c>
    </row>
    <row r="1944" spans="1:4" ht="15" x14ac:dyDescent="0.2">
      <c r="A1944" s="74" t="s">
        <v>3081</v>
      </c>
      <c r="B1944" s="74" t="s">
        <v>433</v>
      </c>
      <c r="C1944" s="74" t="s">
        <v>40</v>
      </c>
      <c r="D1944" s="74" t="s">
        <v>3082</v>
      </c>
    </row>
    <row r="1945" spans="1:4" ht="15" x14ac:dyDescent="0.2">
      <c r="A1945" s="74" t="s">
        <v>3083</v>
      </c>
      <c r="B1945" s="74" t="s">
        <v>433</v>
      </c>
      <c r="C1945" s="74" t="s">
        <v>40</v>
      </c>
      <c r="D1945" s="74" t="s">
        <v>3084</v>
      </c>
    </row>
    <row r="1946" spans="1:4" ht="15" x14ac:dyDescent="0.2">
      <c r="A1946" s="74" t="s">
        <v>3085</v>
      </c>
      <c r="B1946" s="74" t="s">
        <v>433</v>
      </c>
      <c r="C1946" s="74" t="s">
        <v>40</v>
      </c>
      <c r="D1946" s="74" t="s">
        <v>3086</v>
      </c>
    </row>
    <row r="1947" spans="1:4" ht="15" x14ac:dyDescent="0.2">
      <c r="A1947" s="74" t="s">
        <v>3087</v>
      </c>
      <c r="B1947" s="74" t="s">
        <v>433</v>
      </c>
      <c r="C1947" s="74" t="s">
        <v>40</v>
      </c>
      <c r="D1947" s="74" t="s">
        <v>3088</v>
      </c>
    </row>
    <row r="1948" spans="1:4" ht="15" x14ac:dyDescent="0.2">
      <c r="A1948" s="74" t="s">
        <v>3089</v>
      </c>
      <c r="B1948" s="74" t="s">
        <v>433</v>
      </c>
      <c r="C1948" s="74" t="s">
        <v>40</v>
      </c>
      <c r="D1948" s="74" t="s">
        <v>3090</v>
      </c>
    </row>
    <row r="1949" spans="1:4" ht="15" x14ac:dyDescent="0.2">
      <c r="A1949" s="74" t="s">
        <v>7629</v>
      </c>
      <c r="B1949" s="74" t="s">
        <v>433</v>
      </c>
      <c r="C1949" s="74" t="s">
        <v>40</v>
      </c>
      <c r="D1949" s="74" t="s">
        <v>7630</v>
      </c>
    </row>
    <row r="1950" spans="1:4" ht="15" x14ac:dyDescent="0.2">
      <c r="A1950" s="74" t="s">
        <v>3091</v>
      </c>
      <c r="B1950" s="74" t="s">
        <v>433</v>
      </c>
      <c r="C1950" s="74" t="s">
        <v>40</v>
      </c>
      <c r="D1950" s="74" t="s">
        <v>3092</v>
      </c>
    </row>
    <row r="1951" spans="1:4" ht="15" x14ac:dyDescent="0.2">
      <c r="A1951" s="74" t="s">
        <v>3093</v>
      </c>
      <c r="B1951" s="74" t="s">
        <v>433</v>
      </c>
      <c r="C1951" s="74" t="s">
        <v>40</v>
      </c>
      <c r="D1951" s="74" t="s">
        <v>3094</v>
      </c>
    </row>
    <row r="1952" spans="1:4" ht="15" x14ac:dyDescent="0.2">
      <c r="A1952" s="74" t="s">
        <v>7591</v>
      </c>
      <c r="B1952" s="74" t="s">
        <v>433</v>
      </c>
      <c r="C1952" s="74" t="s">
        <v>40</v>
      </c>
      <c r="D1952" s="74" t="s">
        <v>7592</v>
      </c>
    </row>
    <row r="1953" spans="1:4" ht="15" x14ac:dyDescent="0.2">
      <c r="A1953" s="74" t="s">
        <v>7311</v>
      </c>
      <c r="B1953" s="74" t="s">
        <v>433</v>
      </c>
      <c r="C1953" s="74" t="s">
        <v>40</v>
      </c>
      <c r="D1953" s="74" t="s">
        <v>7312</v>
      </c>
    </row>
    <row r="1954" spans="1:4" ht="15" x14ac:dyDescent="0.2">
      <c r="A1954" s="74" t="s">
        <v>7631</v>
      </c>
      <c r="B1954" s="74" t="s">
        <v>433</v>
      </c>
      <c r="C1954" s="74" t="s">
        <v>40</v>
      </c>
      <c r="D1954" s="74" t="s">
        <v>7632</v>
      </c>
    </row>
    <row r="1955" spans="1:4" ht="15" x14ac:dyDescent="0.2">
      <c r="A1955" s="74" t="s">
        <v>7633</v>
      </c>
      <c r="B1955" s="74" t="s">
        <v>433</v>
      </c>
      <c r="C1955" s="74" t="s">
        <v>40</v>
      </c>
      <c r="D1955" s="74" t="s">
        <v>7634</v>
      </c>
    </row>
    <row r="1956" spans="1:4" ht="15" x14ac:dyDescent="0.2">
      <c r="A1956" s="74" t="s">
        <v>7635</v>
      </c>
      <c r="B1956" s="74" t="s">
        <v>433</v>
      </c>
      <c r="C1956" s="74" t="s">
        <v>40</v>
      </c>
      <c r="D1956" s="74" t="s">
        <v>7636</v>
      </c>
    </row>
    <row r="1957" spans="1:4" ht="15" x14ac:dyDescent="0.2">
      <c r="A1957" s="74" t="s">
        <v>3095</v>
      </c>
      <c r="B1957" s="74" t="s">
        <v>433</v>
      </c>
      <c r="C1957" s="74" t="s">
        <v>40</v>
      </c>
      <c r="D1957" s="74" t="s">
        <v>3096</v>
      </c>
    </row>
    <row r="1958" spans="1:4" ht="15" x14ac:dyDescent="0.2">
      <c r="A1958" s="74" t="s">
        <v>3097</v>
      </c>
      <c r="B1958" s="74" t="s">
        <v>433</v>
      </c>
      <c r="C1958" s="74" t="s">
        <v>40</v>
      </c>
      <c r="D1958" s="74" t="s">
        <v>3098</v>
      </c>
    </row>
    <row r="1959" spans="1:4" ht="15" x14ac:dyDescent="0.2">
      <c r="A1959" s="74" t="s">
        <v>3099</v>
      </c>
      <c r="B1959" s="74" t="s">
        <v>433</v>
      </c>
      <c r="C1959" s="74" t="s">
        <v>40</v>
      </c>
      <c r="D1959" s="74" t="s">
        <v>3100</v>
      </c>
    </row>
    <row r="1960" spans="1:4" ht="15" x14ac:dyDescent="0.2">
      <c r="A1960" s="74" t="s">
        <v>3101</v>
      </c>
      <c r="B1960" s="74" t="s">
        <v>433</v>
      </c>
      <c r="C1960" s="74" t="s">
        <v>59</v>
      </c>
      <c r="D1960" s="74" t="s">
        <v>3102</v>
      </c>
    </row>
    <row r="1961" spans="1:4" ht="15" x14ac:dyDescent="0.2">
      <c r="A1961" s="74" t="s">
        <v>3103</v>
      </c>
      <c r="B1961" s="74" t="s">
        <v>433</v>
      </c>
      <c r="C1961" s="74" t="s">
        <v>40</v>
      </c>
      <c r="D1961" s="74" t="s">
        <v>3104</v>
      </c>
    </row>
    <row r="1962" spans="1:4" ht="15" x14ac:dyDescent="0.2">
      <c r="A1962" s="74" t="s">
        <v>3105</v>
      </c>
      <c r="B1962" s="74" t="s">
        <v>433</v>
      </c>
      <c r="C1962" s="74" t="s">
        <v>40</v>
      </c>
      <c r="D1962" s="74" t="s">
        <v>3106</v>
      </c>
    </row>
    <row r="1963" spans="1:4" ht="15" x14ac:dyDescent="0.2">
      <c r="A1963" s="74" t="s">
        <v>3107</v>
      </c>
      <c r="B1963" s="74" t="s">
        <v>433</v>
      </c>
      <c r="C1963" s="74" t="s">
        <v>40</v>
      </c>
      <c r="D1963" s="74" t="s">
        <v>3108</v>
      </c>
    </row>
    <row r="1964" spans="1:4" ht="15" x14ac:dyDescent="0.2">
      <c r="A1964" s="74" t="s">
        <v>3109</v>
      </c>
      <c r="B1964" s="74" t="s">
        <v>433</v>
      </c>
      <c r="C1964" s="74" t="s">
        <v>40</v>
      </c>
      <c r="D1964" s="74" t="s">
        <v>3110</v>
      </c>
    </row>
    <row r="1965" spans="1:4" ht="15" x14ac:dyDescent="0.2">
      <c r="A1965" s="74" t="s">
        <v>3111</v>
      </c>
      <c r="B1965" s="74" t="s">
        <v>433</v>
      </c>
      <c r="C1965" s="74" t="s">
        <v>40</v>
      </c>
      <c r="D1965" s="74" t="s">
        <v>3112</v>
      </c>
    </row>
    <row r="1966" spans="1:4" ht="15" x14ac:dyDescent="0.2">
      <c r="A1966" s="74" t="s">
        <v>3113</v>
      </c>
      <c r="B1966" s="74" t="s">
        <v>433</v>
      </c>
      <c r="C1966" s="74" t="s">
        <v>40</v>
      </c>
      <c r="D1966" s="74" t="s">
        <v>3114</v>
      </c>
    </row>
    <row r="1967" spans="1:4" ht="15" x14ac:dyDescent="0.2">
      <c r="A1967" s="74" t="s">
        <v>3115</v>
      </c>
      <c r="B1967" s="74" t="s">
        <v>433</v>
      </c>
      <c r="C1967" s="74" t="s">
        <v>40</v>
      </c>
      <c r="D1967" s="74" t="s">
        <v>3116</v>
      </c>
    </row>
    <row r="1968" spans="1:4" ht="15" x14ac:dyDescent="0.2">
      <c r="A1968" s="74" t="s">
        <v>3117</v>
      </c>
      <c r="B1968" s="74" t="s">
        <v>433</v>
      </c>
      <c r="C1968" s="74" t="s">
        <v>40</v>
      </c>
      <c r="D1968" s="74" t="s">
        <v>3118</v>
      </c>
    </row>
    <row r="1969" spans="1:4" ht="15" x14ac:dyDescent="0.2">
      <c r="A1969" s="74" t="s">
        <v>3119</v>
      </c>
      <c r="B1969" s="74" t="s">
        <v>433</v>
      </c>
      <c r="C1969" s="74" t="s">
        <v>40</v>
      </c>
      <c r="D1969" s="74" t="s">
        <v>3120</v>
      </c>
    </row>
    <row r="1970" spans="1:4" ht="15" x14ac:dyDescent="0.2">
      <c r="A1970" s="74" t="s">
        <v>3121</v>
      </c>
      <c r="B1970" s="74" t="s">
        <v>433</v>
      </c>
      <c r="C1970" s="74" t="s">
        <v>40</v>
      </c>
      <c r="D1970" s="74" t="s">
        <v>3122</v>
      </c>
    </row>
    <row r="1971" spans="1:4" ht="15" x14ac:dyDescent="0.2">
      <c r="A1971" s="74" t="s">
        <v>3123</v>
      </c>
      <c r="B1971" s="74" t="s">
        <v>433</v>
      </c>
      <c r="C1971" s="74" t="s">
        <v>40</v>
      </c>
      <c r="D1971" s="74" t="s">
        <v>3124</v>
      </c>
    </row>
    <row r="1972" spans="1:4" ht="15" x14ac:dyDescent="0.2">
      <c r="A1972" s="74" t="s">
        <v>3125</v>
      </c>
      <c r="B1972" s="74" t="s">
        <v>433</v>
      </c>
      <c r="C1972" s="74" t="s">
        <v>40</v>
      </c>
      <c r="D1972" s="74" t="s">
        <v>3126</v>
      </c>
    </row>
    <row r="1973" spans="1:4" ht="15" x14ac:dyDescent="0.2">
      <c r="A1973" s="74" t="s">
        <v>3127</v>
      </c>
      <c r="B1973" s="74" t="s">
        <v>433</v>
      </c>
      <c r="C1973" s="74" t="s">
        <v>40</v>
      </c>
      <c r="D1973" s="74" t="s">
        <v>3128</v>
      </c>
    </row>
    <row r="1974" spans="1:4" ht="15" x14ac:dyDescent="0.2">
      <c r="A1974" s="74" t="s">
        <v>3129</v>
      </c>
      <c r="B1974" s="74" t="s">
        <v>433</v>
      </c>
      <c r="C1974" s="74" t="s">
        <v>222</v>
      </c>
      <c r="D1974" s="74" t="s">
        <v>3130</v>
      </c>
    </row>
    <row r="1975" spans="1:4" ht="15" x14ac:dyDescent="0.2">
      <c r="A1975" s="74" t="s">
        <v>3131</v>
      </c>
      <c r="B1975" s="74" t="s">
        <v>433</v>
      </c>
      <c r="C1975" s="74" t="s">
        <v>40</v>
      </c>
      <c r="D1975" s="74" t="s">
        <v>3132</v>
      </c>
    </row>
    <row r="1976" spans="1:4" ht="15" x14ac:dyDescent="0.2">
      <c r="A1976" s="74" t="s">
        <v>3133</v>
      </c>
      <c r="B1976" s="74" t="s">
        <v>433</v>
      </c>
      <c r="C1976" s="74" t="s">
        <v>40</v>
      </c>
      <c r="D1976" s="74" t="s">
        <v>3134</v>
      </c>
    </row>
    <row r="1977" spans="1:4" ht="15" x14ac:dyDescent="0.2">
      <c r="A1977" s="74" t="s">
        <v>3135</v>
      </c>
      <c r="B1977" s="74" t="s">
        <v>433</v>
      </c>
      <c r="C1977" s="74" t="s">
        <v>222</v>
      </c>
      <c r="D1977" s="74" t="s">
        <v>3136</v>
      </c>
    </row>
    <row r="1978" spans="1:4" ht="15" x14ac:dyDescent="0.2">
      <c r="A1978" s="74" t="s">
        <v>3137</v>
      </c>
      <c r="B1978" s="74" t="s">
        <v>3138</v>
      </c>
      <c r="C1978" s="74" t="s">
        <v>40</v>
      </c>
      <c r="D1978" s="74" t="s">
        <v>3139</v>
      </c>
    </row>
    <row r="1979" spans="1:4" ht="15" x14ac:dyDescent="0.2">
      <c r="A1979" s="74" t="s">
        <v>3140</v>
      </c>
      <c r="B1979" s="74" t="s">
        <v>3141</v>
      </c>
      <c r="C1979" s="74" t="s">
        <v>40</v>
      </c>
      <c r="D1979" s="74" t="s">
        <v>3139</v>
      </c>
    </row>
    <row r="1980" spans="1:4" ht="15" x14ac:dyDescent="0.2">
      <c r="A1980" s="74" t="s">
        <v>3142</v>
      </c>
      <c r="B1980" s="74" t="s">
        <v>433</v>
      </c>
      <c r="C1980" s="74" t="s">
        <v>40</v>
      </c>
      <c r="D1980" s="74" t="s">
        <v>3143</v>
      </c>
    </row>
    <row r="1981" spans="1:4" ht="15" x14ac:dyDescent="0.2">
      <c r="A1981" s="74" t="s">
        <v>3144</v>
      </c>
      <c r="B1981" s="74" t="s">
        <v>433</v>
      </c>
      <c r="C1981" s="74" t="s">
        <v>40</v>
      </c>
      <c r="D1981" s="74" t="s">
        <v>3145</v>
      </c>
    </row>
    <row r="1982" spans="1:4" ht="15" x14ac:dyDescent="0.2">
      <c r="A1982" s="74" t="s">
        <v>3146</v>
      </c>
      <c r="B1982" s="74" t="s">
        <v>433</v>
      </c>
      <c r="C1982" s="74" t="s">
        <v>40</v>
      </c>
      <c r="D1982" s="74" t="s">
        <v>3147</v>
      </c>
    </row>
    <row r="1983" spans="1:4" ht="15" x14ac:dyDescent="0.2">
      <c r="A1983" s="74" t="s">
        <v>3148</v>
      </c>
      <c r="B1983" s="74" t="s">
        <v>433</v>
      </c>
      <c r="C1983" s="74" t="s">
        <v>40</v>
      </c>
      <c r="D1983" s="74" t="s">
        <v>3149</v>
      </c>
    </row>
    <row r="1984" spans="1:4" ht="15" x14ac:dyDescent="0.2">
      <c r="A1984" s="74" t="s">
        <v>7503</v>
      </c>
      <c r="B1984" s="74" t="s">
        <v>433</v>
      </c>
      <c r="C1984" s="74" t="s">
        <v>40</v>
      </c>
      <c r="D1984" s="74" t="s">
        <v>7504</v>
      </c>
    </row>
    <row r="1985" spans="1:4" ht="15" x14ac:dyDescent="0.2">
      <c r="A1985" s="74" t="s">
        <v>3150</v>
      </c>
      <c r="B1985" s="74" t="s">
        <v>3151</v>
      </c>
      <c r="C1985" s="74" t="s">
        <v>40</v>
      </c>
      <c r="D1985" s="74" t="s">
        <v>3152</v>
      </c>
    </row>
    <row r="1986" spans="1:4" ht="15" x14ac:dyDescent="0.2">
      <c r="A1986" s="74" t="s">
        <v>3153</v>
      </c>
      <c r="B1986" s="74" t="s">
        <v>3151</v>
      </c>
      <c r="C1986" s="74" t="s">
        <v>40</v>
      </c>
      <c r="D1986" s="74" t="s">
        <v>3154</v>
      </c>
    </row>
    <row r="1987" spans="1:4" ht="15" x14ac:dyDescent="0.2">
      <c r="A1987" s="74" t="s">
        <v>3155</v>
      </c>
      <c r="B1987" s="74" t="s">
        <v>3151</v>
      </c>
      <c r="C1987" s="74" t="s">
        <v>40</v>
      </c>
      <c r="D1987" s="74" t="s">
        <v>3156</v>
      </c>
    </row>
    <row r="1988" spans="1:4" ht="15" x14ac:dyDescent="0.2">
      <c r="A1988" s="74" t="s">
        <v>3157</v>
      </c>
      <c r="B1988" s="74" t="s">
        <v>3151</v>
      </c>
      <c r="C1988" s="74" t="s">
        <v>40</v>
      </c>
      <c r="D1988" s="74" t="s">
        <v>3158</v>
      </c>
    </row>
    <row r="1989" spans="1:4" ht="15" x14ac:dyDescent="0.2">
      <c r="A1989" s="74" t="s">
        <v>3159</v>
      </c>
      <c r="B1989" s="74" t="s">
        <v>433</v>
      </c>
      <c r="C1989" s="74" t="s">
        <v>40</v>
      </c>
      <c r="D1989" s="74" t="s">
        <v>3160</v>
      </c>
    </row>
    <row r="1990" spans="1:4" ht="15" x14ac:dyDescent="0.2">
      <c r="A1990" s="74" t="s">
        <v>8811</v>
      </c>
      <c r="B1990" s="74" t="s">
        <v>433</v>
      </c>
      <c r="C1990" s="74" t="s">
        <v>40</v>
      </c>
      <c r="D1990" s="74" t="s">
        <v>8812</v>
      </c>
    </row>
    <row r="1991" spans="1:4" ht="15" x14ac:dyDescent="0.2">
      <c r="A1991" s="74" t="s">
        <v>3161</v>
      </c>
      <c r="B1991" s="74" t="s">
        <v>433</v>
      </c>
      <c r="C1991" s="74" t="s">
        <v>40</v>
      </c>
      <c r="D1991" s="74" t="s">
        <v>3162</v>
      </c>
    </row>
    <row r="1992" spans="1:4" ht="15" x14ac:dyDescent="0.2">
      <c r="A1992" s="74" t="s">
        <v>3163</v>
      </c>
      <c r="B1992" s="74" t="s">
        <v>433</v>
      </c>
      <c r="C1992" s="74" t="s">
        <v>40</v>
      </c>
      <c r="D1992" s="74" t="s">
        <v>3164</v>
      </c>
    </row>
    <row r="1993" spans="1:4" ht="15" x14ac:dyDescent="0.2">
      <c r="A1993" s="74" t="s">
        <v>3165</v>
      </c>
      <c r="B1993" s="74" t="s">
        <v>3151</v>
      </c>
      <c r="C1993" s="74" t="s">
        <v>59</v>
      </c>
      <c r="D1993" s="74" t="s">
        <v>3166</v>
      </c>
    </row>
    <row r="1994" spans="1:4" ht="15" x14ac:dyDescent="0.2">
      <c r="A1994" s="74" t="s">
        <v>3167</v>
      </c>
      <c r="B1994" s="74" t="s">
        <v>3168</v>
      </c>
      <c r="C1994" s="74" t="s">
        <v>59</v>
      </c>
      <c r="D1994" s="74" t="s">
        <v>3166</v>
      </c>
    </row>
    <row r="1995" spans="1:4" ht="15" x14ac:dyDescent="0.2">
      <c r="A1995" s="74" t="s">
        <v>3169</v>
      </c>
      <c r="B1995" s="74" t="s">
        <v>3168</v>
      </c>
      <c r="C1995" s="74" t="s">
        <v>59</v>
      </c>
      <c r="D1995" s="74" t="s">
        <v>3170</v>
      </c>
    </row>
    <row r="1996" spans="1:4" ht="15" x14ac:dyDescent="0.2">
      <c r="A1996" s="74" t="s">
        <v>3171</v>
      </c>
      <c r="B1996" s="74" t="s">
        <v>433</v>
      </c>
      <c r="C1996" s="74" t="s">
        <v>59</v>
      </c>
      <c r="D1996" s="74" t="s">
        <v>3172</v>
      </c>
    </row>
    <row r="1997" spans="1:4" ht="15" x14ac:dyDescent="0.2">
      <c r="A1997" s="74" t="s">
        <v>3173</v>
      </c>
      <c r="B1997" s="74" t="s">
        <v>3151</v>
      </c>
      <c r="C1997" s="74" t="s">
        <v>59</v>
      </c>
      <c r="D1997" s="74" t="s">
        <v>3174</v>
      </c>
    </row>
    <row r="1998" spans="1:4" ht="15" x14ac:dyDescent="0.2">
      <c r="A1998" s="74" t="s">
        <v>3175</v>
      </c>
      <c r="B1998" s="74" t="s">
        <v>3168</v>
      </c>
      <c r="C1998" s="74" t="s">
        <v>40</v>
      </c>
      <c r="D1998" s="74" t="s">
        <v>3176</v>
      </c>
    </row>
    <row r="1999" spans="1:4" ht="15" x14ac:dyDescent="0.2">
      <c r="A1999" s="74" t="s">
        <v>3177</v>
      </c>
      <c r="B1999" s="74" t="s">
        <v>3168</v>
      </c>
      <c r="C1999" s="74" t="s">
        <v>40</v>
      </c>
      <c r="D1999" s="74" t="s">
        <v>3178</v>
      </c>
    </row>
    <row r="2000" spans="1:4" ht="15" x14ac:dyDescent="0.2">
      <c r="A2000" s="74" t="s">
        <v>3179</v>
      </c>
      <c r="B2000" s="74" t="s">
        <v>3168</v>
      </c>
      <c r="C2000" s="74" t="s">
        <v>40</v>
      </c>
      <c r="D2000" s="74" t="s">
        <v>3180</v>
      </c>
    </row>
    <row r="2001" spans="1:4" ht="15" x14ac:dyDescent="0.2">
      <c r="A2001" s="74" t="s">
        <v>3181</v>
      </c>
      <c r="B2001" s="74" t="s">
        <v>3168</v>
      </c>
      <c r="C2001" s="74" t="s">
        <v>40</v>
      </c>
      <c r="D2001" s="74" t="s">
        <v>3182</v>
      </c>
    </row>
    <row r="2002" spans="1:4" ht="15" x14ac:dyDescent="0.2">
      <c r="A2002" s="74" t="s">
        <v>3183</v>
      </c>
      <c r="B2002" s="74" t="s">
        <v>3168</v>
      </c>
      <c r="C2002" s="74" t="s">
        <v>40</v>
      </c>
      <c r="D2002" s="74" t="s">
        <v>3184</v>
      </c>
    </row>
    <row r="2003" spans="1:4" ht="15" x14ac:dyDescent="0.2">
      <c r="A2003" s="74" t="s">
        <v>3185</v>
      </c>
      <c r="B2003" s="74" t="s">
        <v>3168</v>
      </c>
      <c r="C2003" s="74" t="s">
        <v>40</v>
      </c>
      <c r="D2003" s="74" t="s">
        <v>3186</v>
      </c>
    </row>
    <row r="2004" spans="1:4" ht="15" x14ac:dyDescent="0.2">
      <c r="A2004" s="74" t="s">
        <v>3187</v>
      </c>
      <c r="B2004" s="74" t="s">
        <v>3168</v>
      </c>
      <c r="C2004" s="74" t="s">
        <v>40</v>
      </c>
      <c r="D2004" s="74" t="s">
        <v>3188</v>
      </c>
    </row>
    <row r="2005" spans="1:4" ht="15" x14ac:dyDescent="0.2">
      <c r="A2005" s="74" t="s">
        <v>3189</v>
      </c>
      <c r="B2005" s="74" t="s">
        <v>3168</v>
      </c>
      <c r="C2005" s="74" t="s">
        <v>40</v>
      </c>
      <c r="D2005" s="74" t="s">
        <v>3190</v>
      </c>
    </row>
    <row r="2006" spans="1:4" ht="15" x14ac:dyDescent="0.2">
      <c r="A2006" s="74" t="s">
        <v>3191</v>
      </c>
      <c r="B2006" s="74" t="s">
        <v>3168</v>
      </c>
      <c r="C2006" s="74" t="s">
        <v>40</v>
      </c>
      <c r="D2006" s="74" t="s">
        <v>3192</v>
      </c>
    </row>
    <row r="2007" spans="1:4" ht="15" x14ac:dyDescent="0.2">
      <c r="A2007" s="74" t="s">
        <v>3193</v>
      </c>
      <c r="B2007" s="74" t="s">
        <v>3168</v>
      </c>
      <c r="C2007" s="74" t="s">
        <v>40</v>
      </c>
      <c r="D2007" s="74" t="s">
        <v>3194</v>
      </c>
    </row>
    <row r="2008" spans="1:4" ht="15" x14ac:dyDescent="0.2">
      <c r="A2008" s="74" t="s">
        <v>3195</v>
      </c>
      <c r="B2008" s="74" t="s">
        <v>433</v>
      </c>
      <c r="C2008" s="74" t="s">
        <v>40</v>
      </c>
      <c r="D2008" s="74" t="s">
        <v>3196</v>
      </c>
    </row>
    <row r="2009" spans="1:4" ht="15" x14ac:dyDescent="0.2">
      <c r="A2009" s="74" t="s">
        <v>3197</v>
      </c>
      <c r="B2009" s="74" t="s">
        <v>433</v>
      </c>
      <c r="C2009" s="74" t="s">
        <v>40</v>
      </c>
      <c r="D2009" s="74" t="s">
        <v>3198</v>
      </c>
    </row>
    <row r="2010" spans="1:4" ht="15" x14ac:dyDescent="0.2">
      <c r="A2010" s="74" t="s">
        <v>3199</v>
      </c>
      <c r="B2010" s="74" t="s">
        <v>433</v>
      </c>
      <c r="C2010" s="74" t="s">
        <v>59</v>
      </c>
      <c r="D2010" s="74" t="s">
        <v>3200</v>
      </c>
    </row>
    <row r="2011" spans="1:4" ht="15" x14ac:dyDescent="0.2">
      <c r="A2011" s="74" t="s">
        <v>3201</v>
      </c>
      <c r="B2011" s="74" t="s">
        <v>433</v>
      </c>
      <c r="C2011" s="74" t="s">
        <v>59</v>
      </c>
      <c r="D2011" s="74" t="s">
        <v>3202</v>
      </c>
    </row>
    <row r="2012" spans="1:4" ht="15" x14ac:dyDescent="0.2">
      <c r="A2012" s="74" t="s">
        <v>3203</v>
      </c>
      <c r="B2012" s="74" t="s">
        <v>433</v>
      </c>
      <c r="C2012" s="74" t="s">
        <v>59</v>
      </c>
      <c r="D2012" s="74" t="s">
        <v>3204</v>
      </c>
    </row>
    <row r="2013" spans="1:4" ht="15" x14ac:dyDescent="0.2">
      <c r="A2013" s="74" t="s">
        <v>3205</v>
      </c>
      <c r="B2013" s="74" t="s">
        <v>433</v>
      </c>
      <c r="C2013" s="74" t="s">
        <v>40</v>
      </c>
      <c r="D2013" s="74" t="s">
        <v>3206</v>
      </c>
    </row>
    <row r="2014" spans="1:4" ht="15" x14ac:dyDescent="0.2">
      <c r="A2014" s="74" t="s">
        <v>3207</v>
      </c>
      <c r="B2014" s="74" t="s">
        <v>433</v>
      </c>
      <c r="C2014" s="74" t="s">
        <v>40</v>
      </c>
      <c r="D2014" s="74" t="s">
        <v>3208</v>
      </c>
    </row>
    <row r="2015" spans="1:4" ht="15" x14ac:dyDescent="0.2">
      <c r="A2015" s="74" t="s">
        <v>3209</v>
      </c>
      <c r="B2015" s="74" t="s">
        <v>433</v>
      </c>
      <c r="C2015" s="74" t="s">
        <v>40</v>
      </c>
      <c r="D2015" s="74" t="s">
        <v>3210</v>
      </c>
    </row>
    <row r="2016" spans="1:4" ht="15" x14ac:dyDescent="0.2">
      <c r="A2016" s="74" t="s">
        <v>3211</v>
      </c>
      <c r="B2016" s="74" t="s">
        <v>433</v>
      </c>
      <c r="C2016" s="74" t="s">
        <v>59</v>
      </c>
      <c r="D2016" s="74" t="s">
        <v>3212</v>
      </c>
    </row>
    <row r="2017" spans="1:4" ht="15" x14ac:dyDescent="0.2">
      <c r="A2017" s="74" t="s">
        <v>3213</v>
      </c>
      <c r="B2017" s="74" t="s">
        <v>433</v>
      </c>
      <c r="C2017" s="74" t="s">
        <v>59</v>
      </c>
      <c r="D2017" s="74" t="s">
        <v>3214</v>
      </c>
    </row>
    <row r="2018" spans="1:4" ht="15" x14ac:dyDescent="0.2">
      <c r="A2018" s="74" t="s">
        <v>3215</v>
      </c>
      <c r="B2018" s="74" t="s">
        <v>433</v>
      </c>
      <c r="C2018" s="74" t="s">
        <v>40</v>
      </c>
      <c r="D2018" s="74" t="s">
        <v>3216</v>
      </c>
    </row>
    <row r="2019" spans="1:4" ht="15" x14ac:dyDescent="0.2">
      <c r="A2019" s="74" t="s">
        <v>3217</v>
      </c>
      <c r="B2019" s="74" t="s">
        <v>433</v>
      </c>
      <c r="C2019" s="74" t="s">
        <v>40</v>
      </c>
      <c r="D2019" s="74" t="s">
        <v>3218</v>
      </c>
    </row>
    <row r="2020" spans="1:4" ht="15" x14ac:dyDescent="0.2">
      <c r="A2020" s="74" t="s">
        <v>3219</v>
      </c>
      <c r="B2020" s="74" t="s">
        <v>433</v>
      </c>
      <c r="C2020" s="74" t="s">
        <v>40</v>
      </c>
      <c r="D2020" s="74" t="s">
        <v>3220</v>
      </c>
    </row>
    <row r="2021" spans="1:4" ht="15" x14ac:dyDescent="0.2">
      <c r="A2021" s="74" t="s">
        <v>3221</v>
      </c>
      <c r="B2021" s="74" t="s">
        <v>433</v>
      </c>
      <c r="C2021" s="74" t="s">
        <v>40</v>
      </c>
      <c r="D2021" s="74" t="s">
        <v>3222</v>
      </c>
    </row>
    <row r="2022" spans="1:4" ht="15" x14ac:dyDescent="0.2">
      <c r="A2022" s="74" t="s">
        <v>3223</v>
      </c>
      <c r="B2022" s="74" t="s">
        <v>3224</v>
      </c>
      <c r="C2022" s="74" t="s">
        <v>40</v>
      </c>
      <c r="D2022" s="74" t="s">
        <v>3225</v>
      </c>
    </row>
    <row r="2023" spans="1:4" ht="15" x14ac:dyDescent="0.2">
      <c r="A2023" s="74" t="s">
        <v>3226</v>
      </c>
      <c r="B2023" s="74" t="s">
        <v>3224</v>
      </c>
      <c r="C2023" s="74" t="s">
        <v>40</v>
      </c>
      <c r="D2023" s="74" t="s">
        <v>3227</v>
      </c>
    </row>
    <row r="2024" spans="1:4" ht="15" x14ac:dyDescent="0.2">
      <c r="A2024" s="74" t="s">
        <v>3228</v>
      </c>
      <c r="B2024" s="74" t="s">
        <v>3224</v>
      </c>
      <c r="C2024" s="74" t="s">
        <v>40</v>
      </c>
      <c r="D2024" s="74" t="s">
        <v>3229</v>
      </c>
    </row>
    <row r="2025" spans="1:4" ht="15" x14ac:dyDescent="0.2">
      <c r="A2025" s="74" t="s">
        <v>3230</v>
      </c>
      <c r="B2025" s="74" t="s">
        <v>3224</v>
      </c>
      <c r="C2025" s="74" t="s">
        <v>40</v>
      </c>
      <c r="D2025" s="74" t="s">
        <v>3231</v>
      </c>
    </row>
    <row r="2026" spans="1:4" ht="15" x14ac:dyDescent="0.2">
      <c r="A2026" s="74" t="s">
        <v>3232</v>
      </c>
      <c r="B2026" s="74" t="s">
        <v>3233</v>
      </c>
      <c r="C2026" s="74" t="s">
        <v>40</v>
      </c>
      <c r="D2026" s="74" t="s">
        <v>3234</v>
      </c>
    </row>
    <row r="2027" spans="1:4" ht="15" x14ac:dyDescent="0.2">
      <c r="A2027" s="74" t="s">
        <v>3235</v>
      </c>
      <c r="B2027" s="74" t="s">
        <v>3233</v>
      </c>
      <c r="C2027" s="74" t="s">
        <v>40</v>
      </c>
      <c r="D2027" s="74" t="s">
        <v>3236</v>
      </c>
    </row>
    <row r="2028" spans="1:4" ht="15" x14ac:dyDescent="0.2">
      <c r="A2028" s="74" t="s">
        <v>3237</v>
      </c>
      <c r="B2028" s="74" t="s">
        <v>3233</v>
      </c>
      <c r="C2028" s="74" t="s">
        <v>40</v>
      </c>
      <c r="D2028" s="74" t="s">
        <v>3238</v>
      </c>
    </row>
    <row r="2029" spans="1:4" ht="15" x14ac:dyDescent="0.2">
      <c r="A2029" s="74" t="s">
        <v>3239</v>
      </c>
      <c r="B2029" s="74" t="s">
        <v>3233</v>
      </c>
      <c r="C2029" s="74" t="s">
        <v>40</v>
      </c>
      <c r="D2029" s="74" t="s">
        <v>3240</v>
      </c>
    </row>
    <row r="2030" spans="1:4" ht="15" x14ac:dyDescent="0.2">
      <c r="A2030" s="74" t="s">
        <v>3241</v>
      </c>
      <c r="B2030" s="74" t="s">
        <v>3233</v>
      </c>
      <c r="C2030" s="74" t="s">
        <v>40</v>
      </c>
      <c r="D2030" s="74" t="s">
        <v>3242</v>
      </c>
    </row>
    <row r="2031" spans="1:4" ht="15" x14ac:dyDescent="0.2">
      <c r="A2031" s="74" t="s">
        <v>3243</v>
      </c>
      <c r="B2031" s="74" t="s">
        <v>3233</v>
      </c>
      <c r="C2031" s="74" t="s">
        <v>40</v>
      </c>
      <c r="D2031" s="74" t="s">
        <v>3244</v>
      </c>
    </row>
    <row r="2032" spans="1:4" ht="15" x14ac:dyDescent="0.2">
      <c r="A2032" s="74" t="s">
        <v>3245</v>
      </c>
      <c r="B2032" s="74" t="s">
        <v>3233</v>
      </c>
      <c r="C2032" s="74" t="s">
        <v>40</v>
      </c>
      <c r="D2032" s="74" t="s">
        <v>3246</v>
      </c>
    </row>
    <row r="2033" spans="1:4" ht="15" x14ac:dyDescent="0.2">
      <c r="A2033" s="74" t="s">
        <v>3247</v>
      </c>
      <c r="B2033" s="74" t="s">
        <v>3233</v>
      </c>
      <c r="C2033" s="74" t="s">
        <v>40</v>
      </c>
      <c r="D2033" s="74" t="s">
        <v>3248</v>
      </c>
    </row>
    <row r="2034" spans="1:4" ht="15" x14ac:dyDescent="0.2">
      <c r="A2034" s="74" t="s">
        <v>3249</v>
      </c>
      <c r="B2034" s="74" t="s">
        <v>433</v>
      </c>
      <c r="C2034" s="74" t="s">
        <v>40</v>
      </c>
      <c r="D2034" s="74" t="s">
        <v>3250</v>
      </c>
    </row>
    <row r="2035" spans="1:4" ht="15" x14ac:dyDescent="0.2">
      <c r="A2035" s="74" t="s">
        <v>3251</v>
      </c>
      <c r="B2035" s="74" t="s">
        <v>433</v>
      </c>
      <c r="C2035" s="74" t="s">
        <v>40</v>
      </c>
      <c r="D2035" s="74" t="s">
        <v>3252</v>
      </c>
    </row>
    <row r="2036" spans="1:4" ht="15" x14ac:dyDescent="0.2">
      <c r="A2036" s="74" t="s">
        <v>3253</v>
      </c>
      <c r="B2036" s="74" t="s">
        <v>3233</v>
      </c>
      <c r="C2036" s="74" t="s">
        <v>40</v>
      </c>
      <c r="D2036" s="74" t="s">
        <v>3254</v>
      </c>
    </row>
    <row r="2037" spans="1:4" ht="15" x14ac:dyDescent="0.2">
      <c r="A2037" s="74" t="s">
        <v>3255</v>
      </c>
      <c r="B2037" s="74" t="s">
        <v>3233</v>
      </c>
      <c r="C2037" s="74" t="s">
        <v>40</v>
      </c>
      <c r="D2037" s="74" t="s">
        <v>3256</v>
      </c>
    </row>
    <row r="2038" spans="1:4" ht="15" x14ac:dyDescent="0.2">
      <c r="A2038" s="74" t="s">
        <v>3257</v>
      </c>
      <c r="B2038" s="74" t="s">
        <v>3233</v>
      </c>
      <c r="C2038" s="74" t="s">
        <v>40</v>
      </c>
      <c r="D2038" s="74" t="s">
        <v>3258</v>
      </c>
    </row>
    <row r="2039" spans="1:4" ht="15" x14ac:dyDescent="0.2">
      <c r="A2039" s="74" t="s">
        <v>3259</v>
      </c>
      <c r="B2039" s="74" t="s">
        <v>3233</v>
      </c>
      <c r="C2039" s="74" t="s">
        <v>40</v>
      </c>
      <c r="D2039" s="74" t="s">
        <v>3260</v>
      </c>
    </row>
    <row r="2040" spans="1:4" ht="15" x14ac:dyDescent="0.2">
      <c r="A2040" s="74" t="s">
        <v>3261</v>
      </c>
      <c r="B2040" s="74" t="s">
        <v>3233</v>
      </c>
      <c r="C2040" s="74" t="s">
        <v>40</v>
      </c>
      <c r="D2040" s="74" t="s">
        <v>3262</v>
      </c>
    </row>
    <row r="2041" spans="1:4" ht="15" x14ac:dyDescent="0.2">
      <c r="A2041" s="74" t="s">
        <v>3263</v>
      </c>
      <c r="B2041" s="74" t="s">
        <v>3233</v>
      </c>
      <c r="C2041" s="74" t="s">
        <v>40</v>
      </c>
      <c r="D2041" s="74" t="s">
        <v>3264</v>
      </c>
    </row>
    <row r="2042" spans="1:4" ht="15" x14ac:dyDescent="0.2">
      <c r="A2042" s="74" t="s">
        <v>3265</v>
      </c>
      <c r="B2042" s="74" t="s">
        <v>433</v>
      </c>
      <c r="C2042" s="74" t="s">
        <v>222</v>
      </c>
      <c r="D2042" s="74" t="s">
        <v>3266</v>
      </c>
    </row>
    <row r="2043" spans="1:4" ht="15" x14ac:dyDescent="0.2">
      <c r="A2043" s="74" t="s">
        <v>3267</v>
      </c>
      <c r="B2043" s="74" t="s">
        <v>433</v>
      </c>
      <c r="C2043" s="74" t="s">
        <v>40</v>
      </c>
      <c r="D2043" s="74" t="s">
        <v>3268</v>
      </c>
    </row>
    <row r="2044" spans="1:4" ht="15" x14ac:dyDescent="0.2">
      <c r="A2044" s="74" t="s">
        <v>3269</v>
      </c>
      <c r="B2044" s="74" t="s">
        <v>3233</v>
      </c>
      <c r="C2044" s="74" t="s">
        <v>40</v>
      </c>
      <c r="D2044" s="74" t="s">
        <v>3270</v>
      </c>
    </row>
    <row r="2045" spans="1:4" ht="15" x14ac:dyDescent="0.2">
      <c r="A2045" s="74" t="s">
        <v>3271</v>
      </c>
      <c r="B2045" s="74" t="s">
        <v>433</v>
      </c>
      <c r="C2045" s="74" t="s">
        <v>40</v>
      </c>
      <c r="D2045" s="74" t="s">
        <v>3272</v>
      </c>
    </row>
    <row r="2046" spans="1:4" ht="15" x14ac:dyDescent="0.2">
      <c r="A2046" s="74" t="s">
        <v>3273</v>
      </c>
      <c r="B2046" s="74" t="s">
        <v>433</v>
      </c>
      <c r="C2046" s="74" t="s">
        <v>40</v>
      </c>
      <c r="D2046" s="74" t="s">
        <v>3274</v>
      </c>
    </row>
    <row r="2047" spans="1:4" ht="15" x14ac:dyDescent="0.2">
      <c r="A2047" s="74" t="s">
        <v>3275</v>
      </c>
      <c r="B2047" s="74" t="s">
        <v>3276</v>
      </c>
      <c r="C2047" s="74" t="s">
        <v>40</v>
      </c>
      <c r="D2047" s="74" t="s">
        <v>3277</v>
      </c>
    </row>
    <row r="2048" spans="1:4" ht="15" x14ac:dyDescent="0.2">
      <c r="A2048" s="74" t="s">
        <v>3278</v>
      </c>
      <c r="B2048" s="74" t="s">
        <v>3276</v>
      </c>
      <c r="C2048" s="74" t="s">
        <v>40</v>
      </c>
      <c r="D2048" s="74" t="s">
        <v>3279</v>
      </c>
    </row>
    <row r="2049" spans="1:4" ht="15" x14ac:dyDescent="0.2">
      <c r="A2049" s="74" t="s">
        <v>3280</v>
      </c>
      <c r="B2049" s="74" t="s">
        <v>3276</v>
      </c>
      <c r="C2049" s="74" t="s">
        <v>40</v>
      </c>
      <c r="D2049" s="74" t="s">
        <v>3281</v>
      </c>
    </row>
    <row r="2050" spans="1:4" ht="15" x14ac:dyDescent="0.2">
      <c r="A2050" s="74" t="s">
        <v>3282</v>
      </c>
      <c r="B2050" s="74" t="s">
        <v>3276</v>
      </c>
      <c r="C2050" s="74" t="s">
        <v>40</v>
      </c>
      <c r="D2050" s="74" t="s">
        <v>3283</v>
      </c>
    </row>
    <row r="2051" spans="1:4" ht="15" x14ac:dyDescent="0.2">
      <c r="A2051" s="74" t="s">
        <v>3284</v>
      </c>
      <c r="B2051" s="74" t="s">
        <v>3276</v>
      </c>
      <c r="C2051" s="74" t="s">
        <v>40</v>
      </c>
      <c r="D2051" s="74" t="s">
        <v>3285</v>
      </c>
    </row>
    <row r="2052" spans="1:4" ht="15" x14ac:dyDescent="0.2">
      <c r="A2052" s="74" t="s">
        <v>3286</v>
      </c>
      <c r="B2052" s="74" t="s">
        <v>3276</v>
      </c>
      <c r="C2052" s="74" t="s">
        <v>40</v>
      </c>
      <c r="D2052" s="74" t="s">
        <v>3287</v>
      </c>
    </row>
    <row r="2053" spans="1:4" ht="15" x14ac:dyDescent="0.2">
      <c r="A2053" s="74" t="s">
        <v>3288</v>
      </c>
      <c r="B2053" s="74" t="s">
        <v>433</v>
      </c>
      <c r="C2053" s="74" t="s">
        <v>40</v>
      </c>
      <c r="D2053" s="74" t="s">
        <v>3289</v>
      </c>
    </row>
    <row r="2054" spans="1:4" ht="15" x14ac:dyDescent="0.2">
      <c r="A2054" s="74" t="s">
        <v>3290</v>
      </c>
      <c r="B2054" s="74" t="s">
        <v>3276</v>
      </c>
      <c r="C2054" s="74" t="s">
        <v>40</v>
      </c>
      <c r="D2054" s="74" t="s">
        <v>3291</v>
      </c>
    </row>
    <row r="2055" spans="1:4" ht="15" x14ac:dyDescent="0.2">
      <c r="A2055" s="74" t="s">
        <v>3292</v>
      </c>
      <c r="B2055" s="74" t="s">
        <v>3276</v>
      </c>
      <c r="C2055" s="74" t="s">
        <v>40</v>
      </c>
      <c r="D2055" s="74" t="s">
        <v>3293</v>
      </c>
    </row>
    <row r="2056" spans="1:4" ht="15" x14ac:dyDescent="0.2">
      <c r="A2056" s="74" t="s">
        <v>3294</v>
      </c>
      <c r="B2056" s="74" t="s">
        <v>433</v>
      </c>
      <c r="C2056" s="74" t="s">
        <v>40</v>
      </c>
      <c r="D2056" s="74" t="s">
        <v>3295</v>
      </c>
    </row>
    <row r="2057" spans="1:4" ht="15" x14ac:dyDescent="0.2">
      <c r="A2057" s="74" t="s">
        <v>7568</v>
      </c>
      <c r="B2057" s="74" t="s">
        <v>433</v>
      </c>
      <c r="C2057" s="74" t="s">
        <v>40</v>
      </c>
      <c r="D2057" s="74" t="s">
        <v>7569</v>
      </c>
    </row>
    <row r="2058" spans="1:4" ht="15" x14ac:dyDescent="0.2">
      <c r="A2058" s="74" t="s">
        <v>3296</v>
      </c>
      <c r="B2058" s="74" t="s">
        <v>433</v>
      </c>
      <c r="C2058" s="74" t="s">
        <v>40</v>
      </c>
      <c r="D2058" s="74" t="s">
        <v>3297</v>
      </c>
    </row>
    <row r="2059" spans="1:4" ht="15" x14ac:dyDescent="0.2">
      <c r="A2059" s="74" t="s">
        <v>3298</v>
      </c>
      <c r="B2059" s="74" t="s">
        <v>3299</v>
      </c>
      <c r="C2059" s="74" t="s">
        <v>59</v>
      </c>
      <c r="D2059" s="74" t="s">
        <v>3300</v>
      </c>
    </row>
    <row r="2060" spans="1:4" ht="15" x14ac:dyDescent="0.2">
      <c r="A2060" s="74" t="s">
        <v>3301</v>
      </c>
      <c r="B2060" s="74" t="s">
        <v>3299</v>
      </c>
      <c r="C2060" s="74" t="s">
        <v>59</v>
      </c>
      <c r="D2060" s="74" t="s">
        <v>3302</v>
      </c>
    </row>
    <row r="2061" spans="1:4" ht="15" x14ac:dyDescent="0.2">
      <c r="A2061" s="74" t="s">
        <v>3303</v>
      </c>
      <c r="B2061" s="74" t="s">
        <v>3299</v>
      </c>
      <c r="C2061" s="74" t="s">
        <v>59</v>
      </c>
      <c r="D2061" s="74" t="s">
        <v>3304</v>
      </c>
    </row>
    <row r="2062" spans="1:4" ht="15" x14ac:dyDescent="0.2">
      <c r="A2062" s="74" t="s">
        <v>3305</v>
      </c>
      <c r="B2062" s="74" t="s">
        <v>3299</v>
      </c>
      <c r="C2062" s="74" t="s">
        <v>59</v>
      </c>
      <c r="D2062" s="74" t="s">
        <v>3306</v>
      </c>
    </row>
    <row r="2063" spans="1:4" ht="15" x14ac:dyDescent="0.2">
      <c r="A2063" s="74" t="s">
        <v>3307</v>
      </c>
      <c r="B2063" s="74" t="s">
        <v>3299</v>
      </c>
      <c r="C2063" s="74" t="s">
        <v>59</v>
      </c>
      <c r="D2063" s="74" t="s">
        <v>3308</v>
      </c>
    </row>
    <row r="2064" spans="1:4" ht="15" x14ac:dyDescent="0.2">
      <c r="A2064" s="74" t="s">
        <v>3309</v>
      </c>
      <c r="B2064" s="74" t="s">
        <v>3299</v>
      </c>
      <c r="C2064" s="74" t="s">
        <v>59</v>
      </c>
      <c r="D2064" s="74" t="s">
        <v>3310</v>
      </c>
    </row>
    <row r="2065" spans="1:4" ht="15" x14ac:dyDescent="0.2">
      <c r="A2065" s="74" t="s">
        <v>3311</v>
      </c>
      <c r="B2065" s="74" t="s">
        <v>3299</v>
      </c>
      <c r="C2065" s="74" t="s">
        <v>59</v>
      </c>
      <c r="D2065" s="74" t="s">
        <v>3312</v>
      </c>
    </row>
    <row r="2066" spans="1:4" ht="15" x14ac:dyDescent="0.2">
      <c r="A2066" s="74" t="s">
        <v>3313</v>
      </c>
      <c r="B2066" s="74" t="s">
        <v>3299</v>
      </c>
      <c r="C2066" s="74" t="s">
        <v>59</v>
      </c>
      <c r="D2066" s="74" t="s">
        <v>3314</v>
      </c>
    </row>
    <row r="2067" spans="1:4" ht="15" x14ac:dyDescent="0.2">
      <c r="A2067" s="74" t="s">
        <v>3315</v>
      </c>
      <c r="B2067" s="74" t="s">
        <v>3299</v>
      </c>
      <c r="C2067" s="74" t="s">
        <v>59</v>
      </c>
      <c r="D2067" s="74" t="s">
        <v>3316</v>
      </c>
    </row>
    <row r="2068" spans="1:4" ht="15" x14ac:dyDescent="0.2">
      <c r="A2068" s="74" t="s">
        <v>3317</v>
      </c>
      <c r="B2068" s="74" t="s">
        <v>3318</v>
      </c>
      <c r="C2068" s="74" t="s">
        <v>59</v>
      </c>
      <c r="D2068" s="74" t="s">
        <v>3304</v>
      </c>
    </row>
    <row r="2069" spans="1:4" ht="15" x14ac:dyDescent="0.2">
      <c r="A2069" s="74" t="s">
        <v>3319</v>
      </c>
      <c r="B2069" s="74" t="s">
        <v>3318</v>
      </c>
      <c r="C2069" s="74" t="s">
        <v>59</v>
      </c>
      <c r="D2069" s="74" t="s">
        <v>3308</v>
      </c>
    </row>
    <row r="2070" spans="1:4" ht="15" x14ac:dyDescent="0.2">
      <c r="A2070" s="74" t="s">
        <v>3320</v>
      </c>
      <c r="B2070" s="74" t="s">
        <v>3318</v>
      </c>
      <c r="C2070" s="74" t="s">
        <v>59</v>
      </c>
      <c r="D2070" s="74" t="s">
        <v>3316</v>
      </c>
    </row>
    <row r="2071" spans="1:4" ht="15" x14ac:dyDescent="0.2">
      <c r="A2071" s="74" t="s">
        <v>7313</v>
      </c>
      <c r="B2071" s="74" t="s">
        <v>433</v>
      </c>
      <c r="C2071" s="74" t="s">
        <v>59</v>
      </c>
      <c r="D2071" s="74" t="s">
        <v>7314</v>
      </c>
    </row>
    <row r="2072" spans="1:4" ht="15" x14ac:dyDescent="0.2">
      <c r="A2072" s="74" t="s">
        <v>7240</v>
      </c>
      <c r="B2072" s="74" t="s">
        <v>433</v>
      </c>
      <c r="C2072" s="74" t="s">
        <v>59</v>
      </c>
      <c r="D2072" s="74" t="s">
        <v>7241</v>
      </c>
    </row>
    <row r="2073" spans="1:4" ht="15" x14ac:dyDescent="0.2">
      <c r="A2073" s="74" t="s">
        <v>3321</v>
      </c>
      <c r="B2073" s="74" t="s">
        <v>433</v>
      </c>
      <c r="C2073" s="74" t="s">
        <v>59</v>
      </c>
      <c r="D2073" s="74" t="s">
        <v>7141</v>
      </c>
    </row>
    <row r="2074" spans="1:4" ht="15" x14ac:dyDescent="0.2">
      <c r="A2074" s="74" t="s">
        <v>3322</v>
      </c>
      <c r="B2074" s="74" t="s">
        <v>433</v>
      </c>
      <c r="C2074" s="74" t="s">
        <v>59</v>
      </c>
      <c r="D2074" s="74" t="s">
        <v>3323</v>
      </c>
    </row>
    <row r="2075" spans="1:4" ht="15" x14ac:dyDescent="0.2">
      <c r="A2075" s="74" t="s">
        <v>3324</v>
      </c>
      <c r="B2075" s="74" t="s">
        <v>433</v>
      </c>
      <c r="C2075" s="74" t="s">
        <v>59</v>
      </c>
      <c r="D2075" s="74" t="s">
        <v>3325</v>
      </c>
    </row>
    <row r="2076" spans="1:4" ht="15" x14ac:dyDescent="0.2">
      <c r="A2076" s="74" t="s">
        <v>3326</v>
      </c>
      <c r="B2076" s="74" t="s">
        <v>433</v>
      </c>
      <c r="C2076" s="74" t="s">
        <v>59</v>
      </c>
      <c r="D2076" s="74" t="s">
        <v>3327</v>
      </c>
    </row>
    <row r="2077" spans="1:4" ht="15" x14ac:dyDescent="0.2">
      <c r="A2077" s="74" t="s">
        <v>3328</v>
      </c>
      <c r="B2077" s="74" t="s">
        <v>433</v>
      </c>
      <c r="C2077" s="74" t="s">
        <v>59</v>
      </c>
      <c r="D2077" s="74" t="s">
        <v>3329</v>
      </c>
    </row>
    <row r="2078" spans="1:4" ht="15" x14ac:dyDescent="0.2">
      <c r="A2078" s="74" t="s">
        <v>3330</v>
      </c>
      <c r="B2078" s="74" t="s">
        <v>433</v>
      </c>
      <c r="C2078" s="74" t="s">
        <v>59</v>
      </c>
      <c r="D2078" s="74" t="s">
        <v>3331</v>
      </c>
    </row>
    <row r="2079" spans="1:4" ht="15" x14ac:dyDescent="0.2">
      <c r="A2079" s="74" t="s">
        <v>3332</v>
      </c>
      <c r="B2079" s="74" t="s">
        <v>433</v>
      </c>
      <c r="C2079" s="74" t="s">
        <v>59</v>
      </c>
      <c r="D2079" s="74" t="s">
        <v>3333</v>
      </c>
    </row>
    <row r="2080" spans="1:4" ht="15" x14ac:dyDescent="0.2">
      <c r="A2080" s="74" t="s">
        <v>3334</v>
      </c>
      <c r="B2080" s="74" t="s">
        <v>433</v>
      </c>
      <c r="C2080" s="74" t="s">
        <v>59</v>
      </c>
      <c r="D2080" s="74" t="s">
        <v>3335</v>
      </c>
    </row>
    <row r="2081" spans="1:4" ht="15" x14ac:dyDescent="0.2">
      <c r="A2081" s="74" t="s">
        <v>3336</v>
      </c>
      <c r="B2081" s="74" t="s">
        <v>433</v>
      </c>
      <c r="C2081" s="74" t="s">
        <v>59</v>
      </c>
      <c r="D2081" s="74" t="s">
        <v>3337</v>
      </c>
    </row>
    <row r="2082" spans="1:4" ht="15" x14ac:dyDescent="0.2">
      <c r="A2082" s="74" t="s">
        <v>3338</v>
      </c>
      <c r="B2082" s="74" t="s">
        <v>433</v>
      </c>
      <c r="C2082" s="74" t="s">
        <v>59</v>
      </c>
      <c r="D2082" s="74" t="s">
        <v>3339</v>
      </c>
    </row>
    <row r="2083" spans="1:4" ht="15" x14ac:dyDescent="0.2">
      <c r="A2083" s="74" t="s">
        <v>3340</v>
      </c>
      <c r="B2083" s="74" t="s">
        <v>433</v>
      </c>
      <c r="C2083" s="74" t="s">
        <v>59</v>
      </c>
      <c r="D2083" s="74" t="s">
        <v>3341</v>
      </c>
    </row>
    <row r="2084" spans="1:4" ht="15" x14ac:dyDescent="0.2">
      <c r="A2084" s="74" t="s">
        <v>3342</v>
      </c>
      <c r="B2084" s="74" t="s">
        <v>433</v>
      </c>
      <c r="C2084" s="74" t="s">
        <v>59</v>
      </c>
      <c r="D2084" s="74" t="s">
        <v>3343</v>
      </c>
    </row>
    <row r="2085" spans="1:4" ht="15" x14ac:dyDescent="0.2">
      <c r="A2085" s="74" t="s">
        <v>3344</v>
      </c>
      <c r="B2085" s="74" t="s">
        <v>433</v>
      </c>
      <c r="C2085" s="74" t="s">
        <v>59</v>
      </c>
      <c r="D2085" s="74" t="s">
        <v>3345</v>
      </c>
    </row>
    <row r="2086" spans="1:4" ht="15" x14ac:dyDescent="0.2">
      <c r="A2086" s="74" t="s">
        <v>3346</v>
      </c>
      <c r="B2086" s="74" t="s">
        <v>433</v>
      </c>
      <c r="C2086" s="74" t="s">
        <v>59</v>
      </c>
      <c r="D2086" s="74" t="s">
        <v>3347</v>
      </c>
    </row>
    <row r="2087" spans="1:4" ht="15" x14ac:dyDescent="0.2">
      <c r="A2087" s="74" t="s">
        <v>7637</v>
      </c>
      <c r="B2087" s="74" t="s">
        <v>433</v>
      </c>
      <c r="C2087" s="74" t="s">
        <v>59</v>
      </c>
      <c r="D2087" s="74" t="s">
        <v>7638</v>
      </c>
    </row>
    <row r="2088" spans="1:4" ht="15" x14ac:dyDescent="0.2">
      <c r="A2088" s="74" t="s">
        <v>3348</v>
      </c>
      <c r="B2088" s="74" t="s">
        <v>433</v>
      </c>
      <c r="C2088" s="74" t="s">
        <v>59</v>
      </c>
      <c r="D2088" s="74" t="s">
        <v>3349</v>
      </c>
    </row>
    <row r="2089" spans="1:4" ht="15" x14ac:dyDescent="0.2">
      <c r="A2089" s="74" t="s">
        <v>3350</v>
      </c>
      <c r="B2089" s="74" t="s">
        <v>433</v>
      </c>
      <c r="C2089" s="74" t="s">
        <v>59</v>
      </c>
      <c r="D2089" s="74" t="s">
        <v>3351</v>
      </c>
    </row>
    <row r="2090" spans="1:4" ht="15" x14ac:dyDescent="0.2">
      <c r="A2090" s="74" t="s">
        <v>3352</v>
      </c>
      <c r="B2090" s="74" t="s">
        <v>433</v>
      </c>
      <c r="C2090" s="74" t="s">
        <v>59</v>
      </c>
      <c r="D2090" s="74" t="s">
        <v>3353</v>
      </c>
    </row>
    <row r="2091" spans="1:4" ht="15" x14ac:dyDescent="0.2">
      <c r="A2091" s="74" t="s">
        <v>3354</v>
      </c>
      <c r="B2091" s="74" t="s">
        <v>433</v>
      </c>
      <c r="C2091" s="74" t="s">
        <v>59</v>
      </c>
      <c r="D2091" s="74" t="s">
        <v>3355</v>
      </c>
    </row>
    <row r="2092" spans="1:4" ht="15" x14ac:dyDescent="0.2">
      <c r="A2092" s="74" t="s">
        <v>3356</v>
      </c>
      <c r="B2092" s="74" t="s">
        <v>433</v>
      </c>
      <c r="C2092" s="74" t="s">
        <v>59</v>
      </c>
      <c r="D2092" s="74" t="s">
        <v>3357</v>
      </c>
    </row>
    <row r="2093" spans="1:4" ht="15" x14ac:dyDescent="0.2">
      <c r="A2093" s="74" t="s">
        <v>3358</v>
      </c>
      <c r="B2093" s="74" t="s">
        <v>433</v>
      </c>
      <c r="C2093" s="74" t="s">
        <v>59</v>
      </c>
      <c r="D2093" s="74" t="s">
        <v>3359</v>
      </c>
    </row>
    <row r="2094" spans="1:4" ht="15" x14ac:dyDescent="0.2">
      <c r="A2094" s="74" t="s">
        <v>3360</v>
      </c>
      <c r="B2094" s="74" t="s">
        <v>433</v>
      </c>
      <c r="C2094" s="74" t="s">
        <v>59</v>
      </c>
      <c r="D2094" s="74" t="s">
        <v>3361</v>
      </c>
    </row>
    <row r="2095" spans="1:4" ht="15" x14ac:dyDescent="0.2">
      <c r="A2095" s="74" t="s">
        <v>3362</v>
      </c>
      <c r="B2095" s="74" t="s">
        <v>433</v>
      </c>
      <c r="C2095" s="74" t="s">
        <v>59</v>
      </c>
      <c r="D2095" s="74" t="s">
        <v>3363</v>
      </c>
    </row>
    <row r="2096" spans="1:4" ht="15" x14ac:dyDescent="0.2">
      <c r="A2096" s="74" t="s">
        <v>3364</v>
      </c>
      <c r="B2096" s="74" t="s">
        <v>433</v>
      </c>
      <c r="C2096" s="74" t="s">
        <v>59</v>
      </c>
      <c r="D2096" s="74" t="s">
        <v>3365</v>
      </c>
    </row>
    <row r="2097" spans="1:4" ht="15" x14ac:dyDescent="0.2">
      <c r="A2097" s="74" t="s">
        <v>7639</v>
      </c>
      <c r="B2097" s="74" t="s">
        <v>433</v>
      </c>
      <c r="C2097" s="74" t="s">
        <v>59</v>
      </c>
      <c r="D2097" s="74" t="s">
        <v>7185</v>
      </c>
    </row>
    <row r="2098" spans="1:4" ht="15" x14ac:dyDescent="0.2">
      <c r="A2098" s="74" t="s">
        <v>7640</v>
      </c>
      <c r="B2098" s="74" t="s">
        <v>433</v>
      </c>
      <c r="C2098" s="74" t="s">
        <v>59</v>
      </c>
      <c r="D2098" s="74" t="s">
        <v>7641</v>
      </c>
    </row>
    <row r="2099" spans="1:4" ht="15" x14ac:dyDescent="0.2">
      <c r="A2099" s="74" t="s">
        <v>3366</v>
      </c>
      <c r="B2099" s="74" t="s">
        <v>433</v>
      </c>
      <c r="C2099" s="74" t="s">
        <v>59</v>
      </c>
      <c r="D2099" s="74" t="s">
        <v>7142</v>
      </c>
    </row>
    <row r="2100" spans="1:4" ht="15" x14ac:dyDescent="0.2">
      <c r="A2100" s="74" t="s">
        <v>3367</v>
      </c>
      <c r="B2100" s="74" t="s">
        <v>433</v>
      </c>
      <c r="C2100" s="74" t="s">
        <v>59</v>
      </c>
      <c r="D2100" s="74" t="s">
        <v>3368</v>
      </c>
    </row>
    <row r="2101" spans="1:4" ht="15" x14ac:dyDescent="0.2">
      <c r="A2101" s="74" t="s">
        <v>3369</v>
      </c>
      <c r="B2101" s="74" t="s">
        <v>433</v>
      </c>
      <c r="C2101" s="74" t="s">
        <v>59</v>
      </c>
      <c r="D2101" s="74" t="s">
        <v>3370</v>
      </c>
    </row>
    <row r="2102" spans="1:4" ht="15" x14ac:dyDescent="0.2">
      <c r="A2102" s="74" t="s">
        <v>3371</v>
      </c>
      <c r="B2102" s="74" t="s">
        <v>433</v>
      </c>
      <c r="C2102" s="74" t="s">
        <v>59</v>
      </c>
      <c r="D2102" s="74" t="s">
        <v>3372</v>
      </c>
    </row>
    <row r="2103" spans="1:4" ht="15" x14ac:dyDescent="0.2">
      <c r="A2103" s="74" t="s">
        <v>3373</v>
      </c>
      <c r="B2103" s="74" t="s">
        <v>433</v>
      </c>
      <c r="C2103" s="74" t="s">
        <v>59</v>
      </c>
      <c r="D2103" s="74" t="s">
        <v>3374</v>
      </c>
    </row>
    <row r="2104" spans="1:4" ht="15" x14ac:dyDescent="0.2">
      <c r="A2104" s="74" t="s">
        <v>3375</v>
      </c>
      <c r="B2104" s="74" t="s">
        <v>433</v>
      </c>
      <c r="C2104" s="74" t="s">
        <v>59</v>
      </c>
      <c r="D2104" s="74" t="s">
        <v>3376</v>
      </c>
    </row>
    <row r="2105" spans="1:4" ht="15" x14ac:dyDescent="0.2">
      <c r="A2105" s="74" t="s">
        <v>7593</v>
      </c>
      <c r="B2105" s="74" t="s">
        <v>433</v>
      </c>
      <c r="C2105" s="74" t="s">
        <v>59</v>
      </c>
      <c r="D2105" s="74" t="s">
        <v>7594</v>
      </c>
    </row>
    <row r="2106" spans="1:4" ht="15" x14ac:dyDescent="0.2">
      <c r="A2106" s="74" t="s">
        <v>3377</v>
      </c>
      <c r="B2106" s="74" t="s">
        <v>433</v>
      </c>
      <c r="C2106" s="74" t="s">
        <v>59</v>
      </c>
      <c r="D2106" s="74" t="s">
        <v>3378</v>
      </c>
    </row>
    <row r="2107" spans="1:4" ht="15" x14ac:dyDescent="0.2">
      <c r="A2107" s="74" t="s">
        <v>3379</v>
      </c>
      <c r="B2107" s="74" t="s">
        <v>433</v>
      </c>
      <c r="C2107" s="74" t="s">
        <v>59</v>
      </c>
      <c r="D2107" s="74" t="s">
        <v>3380</v>
      </c>
    </row>
    <row r="2108" spans="1:4" ht="15" x14ac:dyDescent="0.2">
      <c r="A2108" s="74" t="s">
        <v>7315</v>
      </c>
      <c r="B2108" s="74" t="s">
        <v>433</v>
      </c>
      <c r="C2108" s="74" t="s">
        <v>59</v>
      </c>
      <c r="D2108" s="74" t="s">
        <v>7316</v>
      </c>
    </row>
    <row r="2109" spans="1:4" ht="15" x14ac:dyDescent="0.2">
      <c r="A2109" s="74" t="s">
        <v>3381</v>
      </c>
      <c r="B2109" s="74" t="s">
        <v>433</v>
      </c>
      <c r="C2109" s="74" t="s">
        <v>59</v>
      </c>
      <c r="D2109" s="74" t="s">
        <v>3382</v>
      </c>
    </row>
    <row r="2110" spans="1:4" ht="15" x14ac:dyDescent="0.2">
      <c r="A2110" s="74" t="s">
        <v>7317</v>
      </c>
      <c r="B2110" s="74" t="s">
        <v>433</v>
      </c>
      <c r="C2110" s="74" t="s">
        <v>59</v>
      </c>
      <c r="D2110" s="74" t="s">
        <v>7318</v>
      </c>
    </row>
    <row r="2111" spans="1:4" ht="15" x14ac:dyDescent="0.2">
      <c r="A2111" s="74" t="s">
        <v>7595</v>
      </c>
      <c r="B2111" s="74" t="s">
        <v>433</v>
      </c>
      <c r="C2111" s="74" t="s">
        <v>59</v>
      </c>
      <c r="D2111" s="74" t="s">
        <v>7596</v>
      </c>
    </row>
    <row r="2112" spans="1:4" ht="15" x14ac:dyDescent="0.2">
      <c r="A2112" s="74" t="s">
        <v>3383</v>
      </c>
      <c r="B2112" s="74" t="s">
        <v>433</v>
      </c>
      <c r="C2112" s="74" t="s">
        <v>59</v>
      </c>
      <c r="D2112" s="74" t="s">
        <v>3384</v>
      </c>
    </row>
    <row r="2113" spans="1:4" ht="15" x14ac:dyDescent="0.2">
      <c r="A2113" s="74" t="s">
        <v>3385</v>
      </c>
      <c r="B2113" s="74" t="s">
        <v>433</v>
      </c>
      <c r="C2113" s="74" t="s">
        <v>59</v>
      </c>
      <c r="D2113" s="74" t="s">
        <v>3386</v>
      </c>
    </row>
    <row r="2114" spans="1:4" ht="15" x14ac:dyDescent="0.2">
      <c r="A2114" s="74" t="s">
        <v>3387</v>
      </c>
      <c r="B2114" s="74" t="s">
        <v>433</v>
      </c>
      <c r="C2114" s="74" t="s">
        <v>59</v>
      </c>
      <c r="D2114" s="74" t="s">
        <v>3388</v>
      </c>
    </row>
    <row r="2115" spans="1:4" ht="15" x14ac:dyDescent="0.2">
      <c r="A2115" s="74" t="s">
        <v>3389</v>
      </c>
      <c r="B2115" s="74" t="s">
        <v>433</v>
      </c>
      <c r="C2115" s="74" t="s">
        <v>59</v>
      </c>
      <c r="D2115" s="74" t="s">
        <v>3390</v>
      </c>
    </row>
    <row r="2116" spans="1:4" ht="15" x14ac:dyDescent="0.2">
      <c r="A2116" s="74" t="s">
        <v>7597</v>
      </c>
      <c r="B2116" s="74" t="s">
        <v>433</v>
      </c>
      <c r="C2116" s="74" t="s">
        <v>59</v>
      </c>
      <c r="D2116" s="74" t="s">
        <v>7598</v>
      </c>
    </row>
    <row r="2117" spans="1:4" ht="15" x14ac:dyDescent="0.2">
      <c r="A2117" s="74" t="s">
        <v>3391</v>
      </c>
      <c r="B2117" s="74" t="s">
        <v>433</v>
      </c>
      <c r="C2117" s="74" t="s">
        <v>59</v>
      </c>
      <c r="D2117" s="74" t="s">
        <v>3392</v>
      </c>
    </row>
    <row r="2118" spans="1:4" ht="15" x14ac:dyDescent="0.2">
      <c r="A2118" s="74" t="s">
        <v>3393</v>
      </c>
      <c r="B2118" s="74" t="s">
        <v>433</v>
      </c>
      <c r="C2118" s="74" t="s">
        <v>59</v>
      </c>
      <c r="D2118" s="74" t="s">
        <v>3394</v>
      </c>
    </row>
    <row r="2119" spans="1:4" ht="15" x14ac:dyDescent="0.2">
      <c r="A2119" s="74" t="s">
        <v>3395</v>
      </c>
      <c r="B2119" s="74" t="s">
        <v>433</v>
      </c>
      <c r="C2119" s="74" t="s">
        <v>59</v>
      </c>
      <c r="D2119" s="74" t="s">
        <v>7143</v>
      </c>
    </row>
    <row r="2120" spans="1:4" ht="15" x14ac:dyDescent="0.2">
      <c r="A2120" s="74" t="s">
        <v>3396</v>
      </c>
      <c r="B2120" s="74" t="s">
        <v>433</v>
      </c>
      <c r="C2120" s="74" t="s">
        <v>59</v>
      </c>
      <c r="D2120" s="74" t="s">
        <v>3397</v>
      </c>
    </row>
    <row r="2121" spans="1:4" ht="15" x14ac:dyDescent="0.2">
      <c r="A2121" s="74" t="s">
        <v>3398</v>
      </c>
      <c r="B2121" s="74" t="s">
        <v>433</v>
      </c>
      <c r="C2121" s="74" t="s">
        <v>59</v>
      </c>
      <c r="D2121" s="74" t="s">
        <v>3399</v>
      </c>
    </row>
    <row r="2122" spans="1:4" ht="15" x14ac:dyDescent="0.2">
      <c r="A2122" s="74" t="s">
        <v>3400</v>
      </c>
      <c r="B2122" s="74" t="s">
        <v>433</v>
      </c>
      <c r="C2122" s="74" t="s">
        <v>59</v>
      </c>
      <c r="D2122" s="74" t="s">
        <v>3401</v>
      </c>
    </row>
    <row r="2123" spans="1:4" ht="15" x14ac:dyDescent="0.2">
      <c r="A2123" s="74" t="s">
        <v>3402</v>
      </c>
      <c r="B2123" s="74" t="s">
        <v>433</v>
      </c>
      <c r="C2123" s="74" t="s">
        <v>59</v>
      </c>
      <c r="D2123" s="74" t="s">
        <v>7144</v>
      </c>
    </row>
    <row r="2124" spans="1:4" ht="15" x14ac:dyDescent="0.2">
      <c r="A2124" s="74" t="s">
        <v>3403</v>
      </c>
      <c r="B2124" s="74" t="s">
        <v>433</v>
      </c>
      <c r="C2124" s="74" t="s">
        <v>59</v>
      </c>
      <c r="D2124" s="74" t="s">
        <v>7145</v>
      </c>
    </row>
    <row r="2125" spans="1:4" ht="15" x14ac:dyDescent="0.2">
      <c r="A2125" s="74" t="s">
        <v>3404</v>
      </c>
      <c r="B2125" s="74" t="s">
        <v>433</v>
      </c>
      <c r="C2125" s="74" t="s">
        <v>59</v>
      </c>
      <c r="D2125" s="74" t="s">
        <v>7146</v>
      </c>
    </row>
    <row r="2126" spans="1:4" ht="15" x14ac:dyDescent="0.2">
      <c r="A2126" s="74" t="s">
        <v>3405</v>
      </c>
      <c r="B2126" s="74" t="s">
        <v>433</v>
      </c>
      <c r="C2126" s="74" t="s">
        <v>59</v>
      </c>
      <c r="D2126" s="74" t="s">
        <v>7147</v>
      </c>
    </row>
    <row r="2127" spans="1:4" ht="15" x14ac:dyDescent="0.2">
      <c r="A2127" s="74" t="s">
        <v>3406</v>
      </c>
      <c r="B2127" s="74" t="s">
        <v>433</v>
      </c>
      <c r="C2127" s="74" t="s">
        <v>59</v>
      </c>
      <c r="D2127" s="74" t="s">
        <v>7148</v>
      </c>
    </row>
    <row r="2128" spans="1:4" ht="15" x14ac:dyDescent="0.2">
      <c r="A2128" s="74" t="s">
        <v>3407</v>
      </c>
      <c r="B2128" s="74" t="s">
        <v>433</v>
      </c>
      <c r="C2128" s="74" t="s">
        <v>59</v>
      </c>
      <c r="D2128" s="74" t="s">
        <v>3408</v>
      </c>
    </row>
    <row r="2129" spans="1:4" ht="15" x14ac:dyDescent="0.2">
      <c r="A2129" s="74" t="s">
        <v>3409</v>
      </c>
      <c r="B2129" s="74" t="s">
        <v>433</v>
      </c>
      <c r="C2129" s="74" t="s">
        <v>222</v>
      </c>
      <c r="D2129" s="74" t="s">
        <v>3410</v>
      </c>
    </row>
    <row r="2130" spans="1:4" ht="15" x14ac:dyDescent="0.2">
      <c r="A2130" s="74" t="s">
        <v>3411</v>
      </c>
      <c r="B2130" s="74" t="s">
        <v>433</v>
      </c>
      <c r="C2130" s="74" t="s">
        <v>59</v>
      </c>
      <c r="D2130" s="74" t="s">
        <v>3412</v>
      </c>
    </row>
    <row r="2131" spans="1:4" ht="15" x14ac:dyDescent="0.2">
      <c r="A2131" s="74" t="s">
        <v>3413</v>
      </c>
      <c r="B2131" s="74" t="s">
        <v>433</v>
      </c>
      <c r="C2131" s="74" t="s">
        <v>59</v>
      </c>
      <c r="D2131" s="74" t="s">
        <v>3414</v>
      </c>
    </row>
    <row r="2132" spans="1:4" ht="15" x14ac:dyDescent="0.2">
      <c r="A2132" s="74" t="s">
        <v>3415</v>
      </c>
      <c r="B2132" s="74" t="s">
        <v>433</v>
      </c>
      <c r="C2132" s="74" t="s">
        <v>59</v>
      </c>
      <c r="D2132" s="74" t="s">
        <v>3416</v>
      </c>
    </row>
    <row r="2133" spans="1:4" ht="15" x14ac:dyDescent="0.2">
      <c r="A2133" s="74" t="s">
        <v>8459</v>
      </c>
      <c r="B2133" s="74" t="s">
        <v>433</v>
      </c>
      <c r="C2133" s="74" t="s">
        <v>59</v>
      </c>
      <c r="D2133" s="74" t="s">
        <v>8460</v>
      </c>
    </row>
    <row r="2134" spans="1:4" ht="15" x14ac:dyDescent="0.2">
      <c r="A2134" s="74" t="s">
        <v>8687</v>
      </c>
      <c r="B2134" s="74" t="s">
        <v>433</v>
      </c>
      <c r="C2134" s="74" t="s">
        <v>59</v>
      </c>
      <c r="D2134" s="74" t="s">
        <v>8688</v>
      </c>
    </row>
    <row r="2135" spans="1:4" ht="15" x14ac:dyDescent="0.2">
      <c r="A2135" s="74" t="s">
        <v>3417</v>
      </c>
      <c r="B2135" s="74" t="s">
        <v>433</v>
      </c>
      <c r="C2135" s="74" t="s">
        <v>59</v>
      </c>
      <c r="D2135" s="74" t="s">
        <v>3418</v>
      </c>
    </row>
    <row r="2136" spans="1:4" ht="15" x14ac:dyDescent="0.2">
      <c r="A2136" s="74" t="s">
        <v>3419</v>
      </c>
      <c r="B2136" s="74" t="s">
        <v>433</v>
      </c>
      <c r="C2136" s="74" t="s">
        <v>222</v>
      </c>
      <c r="D2136" s="74" t="s">
        <v>3420</v>
      </c>
    </row>
    <row r="2137" spans="1:4" ht="15" x14ac:dyDescent="0.2">
      <c r="A2137" s="74" t="s">
        <v>8461</v>
      </c>
      <c r="B2137" s="74" t="s">
        <v>433</v>
      </c>
      <c r="C2137" s="74" t="s">
        <v>59</v>
      </c>
      <c r="D2137" s="74" t="s">
        <v>8462</v>
      </c>
    </row>
    <row r="2138" spans="1:4" ht="15" x14ac:dyDescent="0.2">
      <c r="A2138" s="74" t="s">
        <v>8463</v>
      </c>
      <c r="B2138" s="74" t="s">
        <v>433</v>
      </c>
      <c r="C2138" s="74" t="s">
        <v>59</v>
      </c>
      <c r="D2138" s="74" t="s">
        <v>8464</v>
      </c>
    </row>
    <row r="2139" spans="1:4" ht="15" x14ac:dyDescent="0.2">
      <c r="A2139" s="74" t="s">
        <v>8465</v>
      </c>
      <c r="B2139" s="74" t="s">
        <v>433</v>
      </c>
      <c r="C2139" s="74" t="s">
        <v>59</v>
      </c>
      <c r="D2139" s="74" t="s">
        <v>8466</v>
      </c>
    </row>
    <row r="2140" spans="1:4" ht="15" x14ac:dyDescent="0.2">
      <c r="A2140" s="74" t="s">
        <v>8467</v>
      </c>
      <c r="B2140" s="74" t="s">
        <v>433</v>
      </c>
      <c r="C2140" s="74" t="s">
        <v>59</v>
      </c>
      <c r="D2140" s="74" t="s">
        <v>8468</v>
      </c>
    </row>
    <row r="2141" spans="1:4" ht="15" x14ac:dyDescent="0.2">
      <c r="A2141" s="74" t="s">
        <v>8469</v>
      </c>
      <c r="B2141" s="74" t="s">
        <v>433</v>
      </c>
      <c r="C2141" s="74" t="s">
        <v>59</v>
      </c>
      <c r="D2141" s="74" t="s">
        <v>8470</v>
      </c>
    </row>
    <row r="2142" spans="1:4" ht="15" x14ac:dyDescent="0.2">
      <c r="A2142" s="74" t="s">
        <v>8471</v>
      </c>
      <c r="B2142" s="74" t="s">
        <v>433</v>
      </c>
      <c r="C2142" s="74" t="s">
        <v>59</v>
      </c>
      <c r="D2142" s="74" t="s">
        <v>8472</v>
      </c>
    </row>
    <row r="2143" spans="1:4" ht="15" x14ac:dyDescent="0.2">
      <c r="A2143" s="74" t="s">
        <v>8473</v>
      </c>
      <c r="B2143" s="74" t="s">
        <v>433</v>
      </c>
      <c r="C2143" s="74" t="s">
        <v>59</v>
      </c>
      <c r="D2143" s="74" t="s">
        <v>8474</v>
      </c>
    </row>
    <row r="2144" spans="1:4" ht="15" x14ac:dyDescent="0.2">
      <c r="A2144" s="74" t="s">
        <v>8475</v>
      </c>
      <c r="B2144" s="74" t="s">
        <v>433</v>
      </c>
      <c r="C2144" s="74" t="s">
        <v>59</v>
      </c>
      <c r="D2144" s="74" t="s">
        <v>8476</v>
      </c>
    </row>
    <row r="2145" spans="1:4" ht="15" x14ac:dyDescent="0.2">
      <c r="A2145" s="74" t="s">
        <v>3421</v>
      </c>
      <c r="B2145" s="74" t="s">
        <v>3422</v>
      </c>
      <c r="C2145" s="74" t="s">
        <v>59</v>
      </c>
      <c r="D2145" s="74" t="s">
        <v>3423</v>
      </c>
    </row>
    <row r="2146" spans="1:4" ht="15" x14ac:dyDescent="0.2">
      <c r="A2146" s="74" t="s">
        <v>3424</v>
      </c>
      <c r="B2146" s="74" t="s">
        <v>3422</v>
      </c>
      <c r="C2146" s="74" t="s">
        <v>59</v>
      </c>
      <c r="D2146" s="74" t="s">
        <v>3425</v>
      </c>
    </row>
    <row r="2147" spans="1:4" ht="15" x14ac:dyDescent="0.2">
      <c r="A2147" s="74" t="s">
        <v>3426</v>
      </c>
      <c r="B2147" s="74" t="s">
        <v>3422</v>
      </c>
      <c r="C2147" s="74" t="s">
        <v>59</v>
      </c>
      <c r="D2147" s="74" t="s">
        <v>3427</v>
      </c>
    </row>
    <row r="2148" spans="1:4" ht="15" x14ac:dyDescent="0.2">
      <c r="A2148" s="74" t="s">
        <v>3428</v>
      </c>
      <c r="B2148" s="74" t="s">
        <v>3422</v>
      </c>
      <c r="C2148" s="74" t="s">
        <v>59</v>
      </c>
      <c r="D2148" s="74" t="s">
        <v>3429</v>
      </c>
    </row>
    <row r="2149" spans="1:4" ht="15" x14ac:dyDescent="0.2">
      <c r="A2149" s="74" t="s">
        <v>3430</v>
      </c>
      <c r="B2149" s="74" t="s">
        <v>3422</v>
      </c>
      <c r="C2149" s="74" t="s">
        <v>59</v>
      </c>
      <c r="D2149" s="74" t="s">
        <v>3431</v>
      </c>
    </row>
    <row r="2150" spans="1:4" ht="15" x14ac:dyDescent="0.2">
      <c r="A2150" s="74" t="s">
        <v>3432</v>
      </c>
      <c r="B2150" s="74" t="s">
        <v>3422</v>
      </c>
      <c r="C2150" s="74" t="s">
        <v>59</v>
      </c>
      <c r="D2150" s="74" t="s">
        <v>3433</v>
      </c>
    </row>
    <row r="2151" spans="1:4" ht="15" x14ac:dyDescent="0.2">
      <c r="A2151" s="74" t="s">
        <v>3434</v>
      </c>
      <c r="B2151" s="74" t="s">
        <v>3435</v>
      </c>
      <c r="C2151" s="74" t="s">
        <v>59</v>
      </c>
      <c r="D2151" s="74" t="s">
        <v>3431</v>
      </c>
    </row>
    <row r="2152" spans="1:4" ht="15" x14ac:dyDescent="0.2">
      <c r="A2152" s="74" t="s">
        <v>8229</v>
      </c>
      <c r="B2152" s="74" t="s">
        <v>433</v>
      </c>
      <c r="C2152" s="74" t="s">
        <v>59</v>
      </c>
      <c r="D2152" s="74" t="s">
        <v>8230</v>
      </c>
    </row>
    <row r="2153" spans="1:4" ht="15" x14ac:dyDescent="0.2">
      <c r="A2153" s="74" t="s">
        <v>8477</v>
      </c>
      <c r="B2153" s="74" t="s">
        <v>433</v>
      </c>
      <c r="C2153" s="74" t="s">
        <v>59</v>
      </c>
      <c r="D2153" s="74" t="s">
        <v>8478</v>
      </c>
    </row>
    <row r="2154" spans="1:4" ht="15" x14ac:dyDescent="0.2">
      <c r="A2154" s="74" t="s">
        <v>8689</v>
      </c>
      <c r="B2154" s="74" t="s">
        <v>433</v>
      </c>
      <c r="C2154" s="74" t="s">
        <v>59</v>
      </c>
      <c r="D2154" s="74" t="s">
        <v>8690</v>
      </c>
    </row>
    <row r="2155" spans="1:4" ht="15" x14ac:dyDescent="0.2">
      <c r="A2155" s="74" t="s">
        <v>7207</v>
      </c>
      <c r="B2155" s="74" t="s">
        <v>433</v>
      </c>
      <c r="C2155" s="74" t="s">
        <v>59</v>
      </c>
      <c r="D2155" s="74" t="s">
        <v>7208</v>
      </c>
    </row>
    <row r="2156" spans="1:4" ht="15" x14ac:dyDescent="0.2">
      <c r="A2156" s="74" t="s">
        <v>7209</v>
      </c>
      <c r="B2156" s="74" t="s">
        <v>433</v>
      </c>
      <c r="C2156" s="74" t="s">
        <v>59</v>
      </c>
      <c r="D2156" s="74" t="s">
        <v>7210</v>
      </c>
    </row>
    <row r="2157" spans="1:4" ht="15" x14ac:dyDescent="0.2">
      <c r="A2157" s="74" t="s">
        <v>7211</v>
      </c>
      <c r="B2157" s="74" t="s">
        <v>433</v>
      </c>
      <c r="C2157" s="74" t="s">
        <v>59</v>
      </c>
      <c r="D2157" s="74" t="s">
        <v>7212</v>
      </c>
    </row>
    <row r="2158" spans="1:4" ht="15" x14ac:dyDescent="0.2">
      <c r="A2158" s="74" t="s">
        <v>7319</v>
      </c>
      <c r="B2158" s="74" t="s">
        <v>433</v>
      </c>
      <c r="C2158" s="74" t="s">
        <v>59</v>
      </c>
      <c r="D2158" s="74" t="s">
        <v>7320</v>
      </c>
    </row>
    <row r="2159" spans="1:4" ht="15" x14ac:dyDescent="0.2">
      <c r="A2159" s="74" t="s">
        <v>7213</v>
      </c>
      <c r="B2159" s="74" t="s">
        <v>433</v>
      </c>
      <c r="C2159" s="74" t="s">
        <v>59</v>
      </c>
      <c r="D2159" s="74" t="s">
        <v>7214</v>
      </c>
    </row>
    <row r="2160" spans="1:4" ht="15" x14ac:dyDescent="0.2">
      <c r="A2160" s="74" t="s">
        <v>3436</v>
      </c>
      <c r="B2160" s="74" t="s">
        <v>433</v>
      </c>
      <c r="C2160" s="74" t="s">
        <v>59</v>
      </c>
      <c r="D2160" s="74" t="s">
        <v>3437</v>
      </c>
    </row>
    <row r="2161" spans="1:4" ht="15" x14ac:dyDescent="0.2">
      <c r="A2161" s="74" t="s">
        <v>3438</v>
      </c>
      <c r="B2161" s="74" t="s">
        <v>433</v>
      </c>
      <c r="C2161" s="74" t="s">
        <v>59</v>
      </c>
      <c r="D2161" s="74" t="s">
        <v>3439</v>
      </c>
    </row>
    <row r="2162" spans="1:4" ht="15" x14ac:dyDescent="0.2">
      <c r="A2162" s="74" t="s">
        <v>7002</v>
      </c>
      <c r="B2162" s="74" t="s">
        <v>433</v>
      </c>
      <c r="C2162" s="74" t="s">
        <v>59</v>
      </c>
      <c r="D2162" s="74" t="s">
        <v>7003</v>
      </c>
    </row>
    <row r="2163" spans="1:4" ht="15" x14ac:dyDescent="0.2">
      <c r="A2163" s="74" t="s">
        <v>8691</v>
      </c>
      <c r="B2163" s="74" t="s">
        <v>433</v>
      </c>
      <c r="C2163" s="74" t="s">
        <v>59</v>
      </c>
      <c r="D2163" s="74" t="s">
        <v>8692</v>
      </c>
    </row>
    <row r="2164" spans="1:4" ht="15" x14ac:dyDescent="0.2">
      <c r="A2164" s="74" t="s">
        <v>3440</v>
      </c>
      <c r="B2164" s="74" t="s">
        <v>3441</v>
      </c>
      <c r="C2164" s="74" t="s">
        <v>59</v>
      </c>
      <c r="D2164" s="74" t="s">
        <v>3442</v>
      </c>
    </row>
    <row r="2165" spans="1:4" ht="15" x14ac:dyDescent="0.2">
      <c r="A2165" s="74" t="s">
        <v>3443</v>
      </c>
      <c r="B2165" s="74" t="s">
        <v>3441</v>
      </c>
      <c r="C2165" s="74" t="s">
        <v>59</v>
      </c>
      <c r="D2165" s="74" t="s">
        <v>3444</v>
      </c>
    </row>
    <row r="2166" spans="1:4" ht="15" x14ac:dyDescent="0.2">
      <c r="A2166" s="74" t="s">
        <v>3445</v>
      </c>
      <c r="B2166" s="74" t="s">
        <v>3441</v>
      </c>
      <c r="C2166" s="74" t="s">
        <v>59</v>
      </c>
      <c r="D2166" s="74" t="s">
        <v>3446</v>
      </c>
    </row>
    <row r="2167" spans="1:4" ht="15" x14ac:dyDescent="0.2">
      <c r="A2167" s="74" t="s">
        <v>3447</v>
      </c>
      <c r="B2167" s="74" t="s">
        <v>3441</v>
      </c>
      <c r="C2167" s="74" t="s">
        <v>59</v>
      </c>
      <c r="D2167" s="74" t="s">
        <v>3448</v>
      </c>
    </row>
    <row r="2168" spans="1:4" ht="15" x14ac:dyDescent="0.2">
      <c r="A2168" s="74" t="s">
        <v>3449</v>
      </c>
      <c r="B2168" s="74" t="s">
        <v>3441</v>
      </c>
      <c r="C2168" s="74" t="s">
        <v>59</v>
      </c>
      <c r="D2168" s="74" t="s">
        <v>3450</v>
      </c>
    </row>
    <row r="2169" spans="1:4" ht="15" x14ac:dyDescent="0.2">
      <c r="A2169" s="74" t="s">
        <v>3451</v>
      </c>
      <c r="B2169" s="74" t="s">
        <v>3441</v>
      </c>
      <c r="C2169" s="74" t="s">
        <v>59</v>
      </c>
      <c r="D2169" s="74" t="s">
        <v>3452</v>
      </c>
    </row>
    <row r="2170" spans="1:4" ht="15" x14ac:dyDescent="0.2">
      <c r="A2170" s="74" t="s">
        <v>3453</v>
      </c>
      <c r="B2170" s="74" t="s">
        <v>3441</v>
      </c>
      <c r="C2170" s="74" t="s">
        <v>59</v>
      </c>
      <c r="D2170" s="74" t="s">
        <v>3454</v>
      </c>
    </row>
    <row r="2171" spans="1:4" ht="15" x14ac:dyDescent="0.2">
      <c r="A2171" s="74" t="s">
        <v>3455</v>
      </c>
      <c r="B2171" s="74" t="s">
        <v>3441</v>
      </c>
      <c r="C2171" s="74" t="s">
        <v>59</v>
      </c>
      <c r="D2171" s="74" t="s">
        <v>3456</v>
      </c>
    </row>
    <row r="2172" spans="1:4" ht="15" x14ac:dyDescent="0.2">
      <c r="A2172" s="74" t="s">
        <v>3457</v>
      </c>
      <c r="B2172" s="74" t="s">
        <v>3458</v>
      </c>
      <c r="C2172" s="74" t="s">
        <v>59</v>
      </c>
      <c r="D2172" s="74" t="s">
        <v>3446</v>
      </c>
    </row>
    <row r="2173" spans="1:4" ht="15" x14ac:dyDescent="0.2">
      <c r="A2173" s="74" t="s">
        <v>3459</v>
      </c>
      <c r="B2173" s="74" t="s">
        <v>3458</v>
      </c>
      <c r="C2173" s="74" t="s">
        <v>59</v>
      </c>
      <c r="D2173" s="74" t="s">
        <v>3448</v>
      </c>
    </row>
    <row r="2174" spans="1:4" ht="15" x14ac:dyDescent="0.2">
      <c r="A2174" s="74" t="s">
        <v>3460</v>
      </c>
      <c r="B2174" s="74" t="s">
        <v>3458</v>
      </c>
      <c r="C2174" s="74" t="s">
        <v>59</v>
      </c>
      <c r="D2174" s="74" t="s">
        <v>3450</v>
      </c>
    </row>
    <row r="2175" spans="1:4" ht="15" x14ac:dyDescent="0.2">
      <c r="A2175" s="74" t="s">
        <v>3461</v>
      </c>
      <c r="B2175" s="74" t="s">
        <v>3458</v>
      </c>
      <c r="C2175" s="74" t="s">
        <v>59</v>
      </c>
      <c r="D2175" s="74" t="s">
        <v>3452</v>
      </c>
    </row>
    <row r="2176" spans="1:4" ht="15" x14ac:dyDescent="0.2">
      <c r="A2176" s="74" t="s">
        <v>3462</v>
      </c>
      <c r="B2176" s="74" t="s">
        <v>3458</v>
      </c>
      <c r="C2176" s="74" t="s">
        <v>59</v>
      </c>
      <c r="D2176" s="74" t="s">
        <v>3454</v>
      </c>
    </row>
    <row r="2177" spans="1:5" ht="15" x14ac:dyDescent="0.2">
      <c r="A2177" s="74" t="s">
        <v>3463</v>
      </c>
      <c r="B2177" s="74" t="s">
        <v>3458</v>
      </c>
      <c r="C2177" s="74" t="s">
        <v>59</v>
      </c>
      <c r="D2177" s="74" t="s">
        <v>3464</v>
      </c>
    </row>
    <row r="2178" spans="1:5" ht="15" x14ac:dyDescent="0.2">
      <c r="A2178" s="74" t="s">
        <v>3465</v>
      </c>
      <c r="B2178" s="74" t="s">
        <v>3466</v>
      </c>
      <c r="C2178" s="74" t="s">
        <v>40</v>
      </c>
      <c r="D2178" s="74" t="s">
        <v>3467</v>
      </c>
    </row>
    <row r="2179" spans="1:5" ht="15" x14ac:dyDescent="0.2">
      <c r="A2179" s="74" t="s">
        <v>3468</v>
      </c>
      <c r="B2179" s="74" t="s">
        <v>3466</v>
      </c>
      <c r="C2179" s="74" t="s">
        <v>40</v>
      </c>
      <c r="D2179" s="74" t="s">
        <v>3469</v>
      </c>
    </row>
    <row r="2180" spans="1:5" ht="15" x14ac:dyDescent="0.2">
      <c r="A2180" s="138" t="s">
        <v>9020</v>
      </c>
      <c r="B2180" s="138" t="s">
        <v>8951</v>
      </c>
      <c r="C2180" s="138" t="s">
        <v>40</v>
      </c>
      <c r="D2180" s="138" t="s">
        <v>3467</v>
      </c>
      <c r="E2180" s="139" t="b">
        <v>0</v>
      </c>
    </row>
    <row r="2181" spans="1:5" ht="15" x14ac:dyDescent="0.2">
      <c r="A2181" s="138" t="s">
        <v>9021</v>
      </c>
      <c r="B2181" s="138" t="s">
        <v>8951</v>
      </c>
      <c r="C2181" s="138" t="s">
        <v>40</v>
      </c>
      <c r="D2181" s="138" t="s">
        <v>3469</v>
      </c>
      <c r="E2181" s="139" t="b">
        <v>0</v>
      </c>
    </row>
    <row r="2182" spans="1:5" ht="15" x14ac:dyDescent="0.2">
      <c r="A2182" s="138" t="s">
        <v>9019</v>
      </c>
      <c r="B2182" s="138" t="s">
        <v>8951</v>
      </c>
      <c r="C2182" s="138" t="s">
        <v>40</v>
      </c>
      <c r="D2182" s="138" t="s">
        <v>3478</v>
      </c>
      <c r="E2182" s="139" t="b">
        <v>0</v>
      </c>
    </row>
    <row r="2183" spans="1:5" ht="15" x14ac:dyDescent="0.2">
      <c r="A2183" s="138" t="s">
        <v>9022</v>
      </c>
      <c r="B2183" s="138" t="s">
        <v>8951</v>
      </c>
      <c r="C2183" s="138" t="s">
        <v>40</v>
      </c>
      <c r="D2183" s="138" t="s">
        <v>3480</v>
      </c>
      <c r="E2183" s="139" t="b">
        <v>0</v>
      </c>
    </row>
    <row r="2184" spans="1:5" ht="15" x14ac:dyDescent="0.2">
      <c r="A2184" s="138" t="s">
        <v>9023</v>
      </c>
      <c r="B2184" s="138" t="s">
        <v>8951</v>
      </c>
      <c r="C2184" s="138" t="s">
        <v>40</v>
      </c>
      <c r="D2184" s="138" t="s">
        <v>3482</v>
      </c>
      <c r="E2184" s="139" t="b">
        <v>0</v>
      </c>
    </row>
    <row r="2185" spans="1:5" ht="15" x14ac:dyDescent="0.2">
      <c r="A2185" s="74" t="s">
        <v>8753</v>
      </c>
      <c r="B2185" s="74" t="s">
        <v>3471</v>
      </c>
      <c r="C2185" s="74" t="s">
        <v>40</v>
      </c>
      <c r="D2185" s="74" t="s">
        <v>3467</v>
      </c>
    </row>
    <row r="2186" spans="1:5" ht="15" x14ac:dyDescent="0.2">
      <c r="A2186" s="74" t="s">
        <v>8754</v>
      </c>
      <c r="B2186" s="74" t="s">
        <v>3471</v>
      </c>
      <c r="C2186" s="74" t="s">
        <v>40</v>
      </c>
      <c r="D2186" s="74" t="s">
        <v>3469</v>
      </c>
    </row>
    <row r="2187" spans="1:5" ht="15" x14ac:dyDescent="0.2">
      <c r="A2187" s="74" t="s">
        <v>3470</v>
      </c>
      <c r="B2187" s="74" t="s">
        <v>3471</v>
      </c>
      <c r="C2187" s="74" t="s">
        <v>40</v>
      </c>
      <c r="D2187" s="74" t="s">
        <v>3472</v>
      </c>
    </row>
    <row r="2188" spans="1:5" ht="15" x14ac:dyDescent="0.2">
      <c r="A2188" s="74" t="s">
        <v>3473</v>
      </c>
      <c r="B2188" s="74" t="s">
        <v>3471</v>
      </c>
      <c r="C2188" s="74" t="s">
        <v>40</v>
      </c>
      <c r="D2188" s="74" t="s">
        <v>3474</v>
      </c>
    </row>
    <row r="2189" spans="1:5" ht="15" x14ac:dyDescent="0.2">
      <c r="A2189" s="74" t="s">
        <v>3475</v>
      </c>
      <c r="B2189" s="74" t="s">
        <v>3471</v>
      </c>
      <c r="C2189" s="74" t="s">
        <v>40</v>
      </c>
      <c r="D2189" s="74" t="s">
        <v>3476</v>
      </c>
    </row>
    <row r="2190" spans="1:5" ht="15" x14ac:dyDescent="0.2">
      <c r="A2190" s="74" t="s">
        <v>3477</v>
      </c>
      <c r="B2190" s="74" t="s">
        <v>3466</v>
      </c>
      <c r="C2190" s="74" t="s">
        <v>40</v>
      </c>
      <c r="D2190" s="74" t="s">
        <v>3478</v>
      </c>
    </row>
    <row r="2191" spans="1:5" ht="15" x14ac:dyDescent="0.2">
      <c r="A2191" s="74" t="s">
        <v>3479</v>
      </c>
      <c r="B2191" s="74" t="s">
        <v>3466</v>
      </c>
      <c r="C2191" s="74" t="s">
        <v>40</v>
      </c>
      <c r="D2191" s="74" t="s">
        <v>3480</v>
      </c>
    </row>
    <row r="2192" spans="1:5" ht="15" x14ac:dyDescent="0.2">
      <c r="A2192" s="74" t="s">
        <v>3481</v>
      </c>
      <c r="B2192" s="74" t="s">
        <v>3466</v>
      </c>
      <c r="C2192" s="74" t="s">
        <v>40</v>
      </c>
      <c r="D2192" s="74" t="s">
        <v>3482</v>
      </c>
    </row>
    <row r="2193" spans="1:5" ht="15" x14ac:dyDescent="0.2">
      <c r="A2193" s="138" t="s">
        <v>9019</v>
      </c>
      <c r="B2193" s="138" t="s">
        <v>8951</v>
      </c>
      <c r="C2193" s="138" t="s">
        <v>40</v>
      </c>
      <c r="D2193" s="138" t="s">
        <v>3478</v>
      </c>
      <c r="E2193" s="139" t="b">
        <v>0</v>
      </c>
    </row>
    <row r="2194" spans="1:5" ht="15" x14ac:dyDescent="0.2">
      <c r="A2194" s="74" t="s">
        <v>3483</v>
      </c>
      <c r="B2194" s="74" t="s">
        <v>3471</v>
      </c>
      <c r="C2194" s="74" t="s">
        <v>40</v>
      </c>
      <c r="D2194" s="74" t="s">
        <v>3478</v>
      </c>
    </row>
    <row r="2195" spans="1:5" ht="15" x14ac:dyDescent="0.2">
      <c r="A2195" s="74" t="s">
        <v>3484</v>
      </c>
      <c r="B2195" s="74" t="s">
        <v>3471</v>
      </c>
      <c r="C2195" s="74" t="s">
        <v>40</v>
      </c>
      <c r="D2195" s="74" t="s">
        <v>3480</v>
      </c>
    </row>
    <row r="2196" spans="1:5" ht="15" x14ac:dyDescent="0.2">
      <c r="A2196" s="74" t="s">
        <v>3485</v>
      </c>
      <c r="B2196" s="74" t="s">
        <v>3471</v>
      </c>
      <c r="C2196" s="74" t="s">
        <v>40</v>
      </c>
      <c r="D2196" s="74" t="s">
        <v>3482</v>
      </c>
    </row>
    <row r="2197" spans="1:5" ht="15" x14ac:dyDescent="0.2">
      <c r="A2197" s="74" t="s">
        <v>3486</v>
      </c>
      <c r="B2197" s="74" t="s">
        <v>3471</v>
      </c>
      <c r="C2197" s="74" t="s">
        <v>40</v>
      </c>
      <c r="D2197" s="74" t="s">
        <v>3487</v>
      </c>
    </row>
    <row r="2198" spans="1:5" ht="15" x14ac:dyDescent="0.2">
      <c r="A2198" s="74" t="s">
        <v>3488</v>
      </c>
      <c r="B2198" s="74" t="s">
        <v>433</v>
      </c>
      <c r="C2198" s="74" t="s">
        <v>40</v>
      </c>
      <c r="D2198" s="74" t="s">
        <v>3489</v>
      </c>
    </row>
    <row r="2199" spans="1:5" ht="15" x14ac:dyDescent="0.2">
      <c r="A2199" s="74" t="s">
        <v>7642</v>
      </c>
      <c r="B2199" s="74" t="s">
        <v>433</v>
      </c>
      <c r="C2199" s="74" t="s">
        <v>40</v>
      </c>
      <c r="D2199" s="74" t="s">
        <v>7643</v>
      </c>
    </row>
    <row r="2200" spans="1:5" ht="15" x14ac:dyDescent="0.2">
      <c r="A2200" s="74" t="s">
        <v>3490</v>
      </c>
      <c r="B2200" s="74" t="s">
        <v>3491</v>
      </c>
      <c r="C2200" s="74" t="s">
        <v>40</v>
      </c>
      <c r="D2200" s="74" t="s">
        <v>3492</v>
      </c>
    </row>
    <row r="2201" spans="1:5" ht="15" x14ac:dyDescent="0.2">
      <c r="A2201" s="74" t="s">
        <v>7785</v>
      </c>
      <c r="B2201" s="74" t="s">
        <v>7786</v>
      </c>
      <c r="C2201" s="74" t="s">
        <v>40</v>
      </c>
      <c r="D2201" s="74" t="s">
        <v>3492</v>
      </c>
    </row>
    <row r="2202" spans="1:5" ht="15" x14ac:dyDescent="0.2">
      <c r="A2202" s="74" t="s">
        <v>3493</v>
      </c>
      <c r="B2202" s="74" t="s">
        <v>3494</v>
      </c>
      <c r="C2202" s="74" t="s">
        <v>40</v>
      </c>
      <c r="D2202" s="74" t="s">
        <v>3495</v>
      </c>
    </row>
    <row r="2203" spans="1:5" ht="15" x14ac:dyDescent="0.2">
      <c r="A2203" s="74" t="s">
        <v>3496</v>
      </c>
      <c r="B2203" s="74" t="s">
        <v>3494</v>
      </c>
      <c r="C2203" s="74" t="s">
        <v>40</v>
      </c>
      <c r="D2203" s="74" t="s">
        <v>3497</v>
      </c>
    </row>
    <row r="2204" spans="1:5" ht="15" x14ac:dyDescent="0.2">
      <c r="A2204" s="74" t="s">
        <v>7787</v>
      </c>
      <c r="B2204" s="74" t="s">
        <v>7788</v>
      </c>
      <c r="C2204" s="74" t="s">
        <v>40</v>
      </c>
      <c r="D2204" s="74" t="s">
        <v>3495</v>
      </c>
    </row>
    <row r="2205" spans="1:5" ht="15" x14ac:dyDescent="0.2">
      <c r="A2205" s="74" t="s">
        <v>7789</v>
      </c>
      <c r="B2205" s="74" t="s">
        <v>7788</v>
      </c>
      <c r="C2205" s="74" t="s">
        <v>40</v>
      </c>
      <c r="D2205" s="74" t="s">
        <v>3497</v>
      </c>
    </row>
    <row r="2206" spans="1:5" ht="15" x14ac:dyDescent="0.2">
      <c r="A2206" s="74" t="s">
        <v>3498</v>
      </c>
      <c r="B2206" s="74" t="s">
        <v>7967</v>
      </c>
      <c r="C2206" s="74" t="s">
        <v>40</v>
      </c>
      <c r="D2206" s="74" t="s">
        <v>3500</v>
      </c>
    </row>
    <row r="2207" spans="1:5" ht="15" x14ac:dyDescent="0.2">
      <c r="A2207" s="74" t="s">
        <v>7570</v>
      </c>
      <c r="B2207" s="74" t="s">
        <v>7967</v>
      </c>
      <c r="C2207" s="74" t="s">
        <v>40</v>
      </c>
      <c r="D2207" s="74" t="s">
        <v>7571</v>
      </c>
    </row>
    <row r="2208" spans="1:5" ht="15" x14ac:dyDescent="0.2">
      <c r="A2208" s="74" t="s">
        <v>3501</v>
      </c>
      <c r="B2208" s="74" t="s">
        <v>433</v>
      </c>
      <c r="C2208" s="74" t="s">
        <v>40</v>
      </c>
      <c r="D2208" s="74" t="s">
        <v>3502</v>
      </c>
    </row>
    <row r="2209" spans="1:4" ht="15" x14ac:dyDescent="0.2">
      <c r="A2209" s="74" t="s">
        <v>3503</v>
      </c>
      <c r="B2209" s="74" t="s">
        <v>433</v>
      </c>
      <c r="C2209" s="74" t="s">
        <v>59</v>
      </c>
      <c r="D2209" s="74" t="s">
        <v>3504</v>
      </c>
    </row>
    <row r="2210" spans="1:4" ht="15" x14ac:dyDescent="0.2">
      <c r="A2210" s="74" t="s">
        <v>3505</v>
      </c>
      <c r="B2210" s="74" t="s">
        <v>7791</v>
      </c>
      <c r="C2210" s="74" t="s">
        <v>40</v>
      </c>
      <c r="D2210" s="74" t="s">
        <v>3507</v>
      </c>
    </row>
    <row r="2211" spans="1:4" ht="15" x14ac:dyDescent="0.2">
      <c r="A2211" s="74" t="s">
        <v>3508</v>
      </c>
      <c r="B2211" s="74" t="s">
        <v>7967</v>
      </c>
      <c r="C2211" s="74" t="s">
        <v>40</v>
      </c>
      <c r="D2211" s="74" t="s">
        <v>3509</v>
      </c>
    </row>
    <row r="2212" spans="1:4" ht="15" x14ac:dyDescent="0.2">
      <c r="A2212" s="74" t="s">
        <v>3510</v>
      </c>
      <c r="B2212" s="74" t="s">
        <v>7967</v>
      </c>
      <c r="C2212" s="74" t="s">
        <v>40</v>
      </c>
      <c r="D2212" s="74" t="s">
        <v>3511</v>
      </c>
    </row>
    <row r="2213" spans="1:4" ht="15" x14ac:dyDescent="0.2">
      <c r="A2213" s="74" t="s">
        <v>3512</v>
      </c>
      <c r="B2213" s="74" t="s">
        <v>7967</v>
      </c>
      <c r="C2213" s="74" t="s">
        <v>40</v>
      </c>
      <c r="D2213" s="74" t="s">
        <v>3513</v>
      </c>
    </row>
    <row r="2214" spans="1:4" ht="15" x14ac:dyDescent="0.2">
      <c r="A2214" s="74" t="s">
        <v>3514</v>
      </c>
      <c r="B2214" s="74" t="s">
        <v>7967</v>
      </c>
      <c r="C2214" s="74" t="s">
        <v>40</v>
      </c>
      <c r="D2214" s="74" t="s">
        <v>3515</v>
      </c>
    </row>
    <row r="2215" spans="1:4" ht="15" x14ac:dyDescent="0.2">
      <c r="A2215" s="74" t="s">
        <v>3516</v>
      </c>
      <c r="B2215" s="74" t="s">
        <v>7967</v>
      </c>
      <c r="C2215" s="74" t="s">
        <v>40</v>
      </c>
      <c r="D2215" s="74" t="s">
        <v>3517</v>
      </c>
    </row>
    <row r="2216" spans="1:4" ht="15" x14ac:dyDescent="0.2">
      <c r="A2216" s="74" t="s">
        <v>8479</v>
      </c>
      <c r="B2216" s="74" t="s">
        <v>7967</v>
      </c>
      <c r="C2216" s="74" t="s">
        <v>40</v>
      </c>
      <c r="D2216" s="74" t="s">
        <v>8480</v>
      </c>
    </row>
    <row r="2217" spans="1:4" ht="15" x14ac:dyDescent="0.2">
      <c r="A2217" s="74" t="s">
        <v>3518</v>
      </c>
      <c r="B2217" s="74" t="s">
        <v>7967</v>
      </c>
      <c r="C2217" s="74" t="s">
        <v>40</v>
      </c>
      <c r="D2217" s="74" t="s">
        <v>3519</v>
      </c>
    </row>
    <row r="2218" spans="1:4" ht="15" x14ac:dyDescent="0.2">
      <c r="A2218" s="74" t="s">
        <v>3520</v>
      </c>
      <c r="B2218" s="74" t="s">
        <v>7967</v>
      </c>
      <c r="C2218" s="74" t="s">
        <v>40</v>
      </c>
      <c r="D2218" s="74" t="s">
        <v>3521</v>
      </c>
    </row>
    <row r="2219" spans="1:4" ht="15" x14ac:dyDescent="0.2">
      <c r="A2219" s="74" t="s">
        <v>3522</v>
      </c>
      <c r="B2219" s="74" t="s">
        <v>7967</v>
      </c>
      <c r="C2219" s="74" t="s">
        <v>40</v>
      </c>
      <c r="D2219" s="74" t="s">
        <v>3523</v>
      </c>
    </row>
    <row r="2220" spans="1:4" ht="15" x14ac:dyDescent="0.2">
      <c r="A2220" s="74" t="s">
        <v>3524</v>
      </c>
      <c r="B2220" s="74" t="s">
        <v>7967</v>
      </c>
      <c r="C2220" s="74" t="s">
        <v>40</v>
      </c>
      <c r="D2220" s="74" t="s">
        <v>3525</v>
      </c>
    </row>
    <row r="2221" spans="1:4" ht="15" x14ac:dyDescent="0.2">
      <c r="A2221" s="74" t="s">
        <v>3526</v>
      </c>
      <c r="B2221" s="74" t="s">
        <v>7967</v>
      </c>
      <c r="C2221" s="74" t="s">
        <v>40</v>
      </c>
      <c r="D2221" s="74" t="s">
        <v>3527</v>
      </c>
    </row>
    <row r="2222" spans="1:4" ht="15" x14ac:dyDescent="0.2">
      <c r="A2222" s="74" t="s">
        <v>3528</v>
      </c>
      <c r="B2222" s="74" t="s">
        <v>7967</v>
      </c>
      <c r="C2222" s="74" t="s">
        <v>40</v>
      </c>
      <c r="D2222" s="74" t="s">
        <v>3529</v>
      </c>
    </row>
    <row r="2223" spans="1:4" ht="15" x14ac:dyDescent="0.2">
      <c r="A2223" s="74" t="s">
        <v>3530</v>
      </c>
      <c r="B2223" s="74" t="s">
        <v>7967</v>
      </c>
      <c r="C2223" s="74" t="s">
        <v>40</v>
      </c>
      <c r="D2223" s="74" t="s">
        <v>3531</v>
      </c>
    </row>
    <row r="2224" spans="1:4" ht="15" x14ac:dyDescent="0.2">
      <c r="A2224" s="74" t="s">
        <v>3532</v>
      </c>
      <c r="B2224" s="74" t="s">
        <v>7967</v>
      </c>
      <c r="C2224" s="74" t="s">
        <v>40</v>
      </c>
      <c r="D2224" s="74" t="s">
        <v>3533</v>
      </c>
    </row>
    <row r="2225" spans="1:4" ht="15" x14ac:dyDescent="0.2">
      <c r="A2225" s="74" t="s">
        <v>3534</v>
      </c>
      <c r="B2225" s="74" t="s">
        <v>7967</v>
      </c>
      <c r="C2225" s="74" t="s">
        <v>40</v>
      </c>
      <c r="D2225" s="74" t="s">
        <v>3535</v>
      </c>
    </row>
    <row r="2226" spans="1:4" ht="15" x14ac:dyDescent="0.2">
      <c r="A2226" s="74" t="s">
        <v>3536</v>
      </c>
      <c r="B2226" s="74" t="s">
        <v>7967</v>
      </c>
      <c r="C2226" s="74" t="s">
        <v>40</v>
      </c>
      <c r="D2226" s="74" t="s">
        <v>3537</v>
      </c>
    </row>
    <row r="2227" spans="1:4" ht="15" x14ac:dyDescent="0.2">
      <c r="A2227" s="74" t="s">
        <v>3538</v>
      </c>
      <c r="B2227" s="74" t="s">
        <v>7967</v>
      </c>
      <c r="C2227" s="74" t="s">
        <v>40</v>
      </c>
      <c r="D2227" s="74" t="s">
        <v>3539</v>
      </c>
    </row>
    <row r="2228" spans="1:4" ht="15" x14ac:dyDescent="0.2">
      <c r="A2228" s="74" t="s">
        <v>3540</v>
      </c>
      <c r="B2228" s="74" t="s">
        <v>7967</v>
      </c>
      <c r="C2228" s="74" t="s">
        <v>40</v>
      </c>
      <c r="D2228" s="74" t="s">
        <v>3541</v>
      </c>
    </row>
    <row r="2229" spans="1:4" ht="15" x14ac:dyDescent="0.2">
      <c r="A2229" s="74" t="s">
        <v>3542</v>
      </c>
      <c r="B2229" s="74" t="s">
        <v>7967</v>
      </c>
      <c r="C2229" s="74" t="s">
        <v>40</v>
      </c>
      <c r="D2229" s="74" t="s">
        <v>3543</v>
      </c>
    </row>
    <row r="2230" spans="1:4" ht="15" x14ac:dyDescent="0.2">
      <c r="A2230" s="74" t="s">
        <v>3544</v>
      </c>
      <c r="B2230" s="74" t="s">
        <v>7967</v>
      </c>
      <c r="C2230" s="74" t="s">
        <v>40</v>
      </c>
      <c r="D2230" s="74" t="s">
        <v>3545</v>
      </c>
    </row>
    <row r="2231" spans="1:4" ht="15" x14ac:dyDescent="0.2">
      <c r="A2231" s="74" t="s">
        <v>3546</v>
      </c>
      <c r="B2231" s="74" t="s">
        <v>7967</v>
      </c>
      <c r="C2231" s="74" t="s">
        <v>40</v>
      </c>
      <c r="D2231" s="74" t="s">
        <v>3547</v>
      </c>
    </row>
    <row r="2232" spans="1:4" ht="15" x14ac:dyDescent="0.2">
      <c r="A2232" s="74" t="s">
        <v>3548</v>
      </c>
      <c r="B2232" s="74" t="s">
        <v>7967</v>
      </c>
      <c r="C2232" s="74" t="s">
        <v>40</v>
      </c>
      <c r="D2232" s="74" t="s">
        <v>3549</v>
      </c>
    </row>
    <row r="2233" spans="1:4" ht="15" x14ac:dyDescent="0.2">
      <c r="A2233" s="74" t="s">
        <v>3550</v>
      </c>
      <c r="B2233" s="74" t="s">
        <v>7967</v>
      </c>
      <c r="C2233" s="74" t="s">
        <v>40</v>
      </c>
      <c r="D2233" s="74" t="s">
        <v>3551</v>
      </c>
    </row>
    <row r="2234" spans="1:4" ht="15" x14ac:dyDescent="0.2">
      <c r="A2234" s="74" t="s">
        <v>3552</v>
      </c>
      <c r="B2234" s="74" t="s">
        <v>7967</v>
      </c>
      <c r="C2234" s="74" t="s">
        <v>40</v>
      </c>
      <c r="D2234" s="74" t="s">
        <v>3553</v>
      </c>
    </row>
    <row r="2235" spans="1:4" ht="15" x14ac:dyDescent="0.2">
      <c r="A2235" s="74" t="s">
        <v>3554</v>
      </c>
      <c r="B2235" s="74" t="s">
        <v>7967</v>
      </c>
      <c r="C2235" s="74" t="s">
        <v>40</v>
      </c>
      <c r="D2235" s="74" t="s">
        <v>3555</v>
      </c>
    </row>
    <row r="2236" spans="1:4" ht="15" x14ac:dyDescent="0.2">
      <c r="A2236" s="74" t="s">
        <v>3556</v>
      </c>
      <c r="B2236" s="74" t="s">
        <v>433</v>
      </c>
      <c r="C2236" s="74" t="s">
        <v>40</v>
      </c>
      <c r="D2236" s="74" t="s">
        <v>3557</v>
      </c>
    </row>
    <row r="2237" spans="1:4" ht="15" x14ac:dyDescent="0.2">
      <c r="A2237" s="74" t="s">
        <v>3558</v>
      </c>
      <c r="B2237" s="74" t="s">
        <v>7967</v>
      </c>
      <c r="C2237" s="74" t="s">
        <v>40</v>
      </c>
      <c r="D2237" s="74" t="s">
        <v>3559</v>
      </c>
    </row>
    <row r="2238" spans="1:4" ht="15" x14ac:dyDescent="0.2">
      <c r="A2238" s="74" t="s">
        <v>3560</v>
      </c>
      <c r="B2238" s="74" t="s">
        <v>7967</v>
      </c>
      <c r="C2238" s="74" t="s">
        <v>40</v>
      </c>
      <c r="D2238" s="74" t="s">
        <v>3561</v>
      </c>
    </row>
    <row r="2239" spans="1:4" ht="15" x14ac:dyDescent="0.2">
      <c r="A2239" s="74" t="s">
        <v>3562</v>
      </c>
      <c r="B2239" s="74" t="s">
        <v>7967</v>
      </c>
      <c r="C2239" s="74" t="s">
        <v>40</v>
      </c>
      <c r="D2239" s="74" t="s">
        <v>3563</v>
      </c>
    </row>
    <row r="2240" spans="1:4" ht="15" x14ac:dyDescent="0.2">
      <c r="A2240" s="74" t="s">
        <v>3564</v>
      </c>
      <c r="B2240" s="74" t="s">
        <v>7967</v>
      </c>
      <c r="C2240" s="74" t="s">
        <v>40</v>
      </c>
      <c r="D2240" s="74" t="s">
        <v>3565</v>
      </c>
    </row>
    <row r="2241" spans="1:4" ht="15" x14ac:dyDescent="0.2">
      <c r="A2241" s="74" t="s">
        <v>3566</v>
      </c>
      <c r="B2241" s="74" t="s">
        <v>7967</v>
      </c>
      <c r="C2241" s="74" t="s">
        <v>40</v>
      </c>
      <c r="D2241" s="74" t="s">
        <v>3567</v>
      </c>
    </row>
    <row r="2242" spans="1:4" ht="15" x14ac:dyDescent="0.2">
      <c r="A2242" s="74" t="s">
        <v>3568</v>
      </c>
      <c r="B2242" s="74" t="s">
        <v>7967</v>
      </c>
      <c r="C2242" s="74" t="s">
        <v>40</v>
      </c>
      <c r="D2242" s="74" t="s">
        <v>3569</v>
      </c>
    </row>
    <row r="2243" spans="1:4" ht="15" x14ac:dyDescent="0.2">
      <c r="A2243" s="74" t="s">
        <v>3570</v>
      </c>
      <c r="B2243" s="74" t="s">
        <v>7967</v>
      </c>
      <c r="C2243" s="74" t="s">
        <v>40</v>
      </c>
      <c r="D2243" s="74" t="s">
        <v>3571</v>
      </c>
    </row>
    <row r="2244" spans="1:4" ht="15" x14ac:dyDescent="0.2">
      <c r="A2244" s="74" t="s">
        <v>3572</v>
      </c>
      <c r="B2244" s="74" t="s">
        <v>7967</v>
      </c>
      <c r="C2244" s="74" t="s">
        <v>40</v>
      </c>
      <c r="D2244" s="74" t="s">
        <v>3573</v>
      </c>
    </row>
    <row r="2245" spans="1:4" ht="15" x14ac:dyDescent="0.2">
      <c r="A2245" s="74" t="s">
        <v>3574</v>
      </c>
      <c r="B2245" s="74" t="s">
        <v>7967</v>
      </c>
      <c r="C2245" s="74" t="s">
        <v>40</v>
      </c>
      <c r="D2245" s="74" t="s">
        <v>3575</v>
      </c>
    </row>
    <row r="2246" spans="1:4" ht="15" x14ac:dyDescent="0.2">
      <c r="A2246" s="74" t="s">
        <v>3576</v>
      </c>
      <c r="B2246" s="74" t="s">
        <v>7967</v>
      </c>
      <c r="C2246" s="74" t="s">
        <v>40</v>
      </c>
      <c r="D2246" s="74" t="s">
        <v>3577</v>
      </c>
    </row>
    <row r="2247" spans="1:4" ht="15" x14ac:dyDescent="0.2">
      <c r="A2247" s="74" t="s">
        <v>3578</v>
      </c>
      <c r="B2247" s="74" t="s">
        <v>7967</v>
      </c>
      <c r="C2247" s="74" t="s">
        <v>40</v>
      </c>
      <c r="D2247" s="74" t="s">
        <v>3579</v>
      </c>
    </row>
    <row r="2248" spans="1:4" ht="15" x14ac:dyDescent="0.2">
      <c r="A2248" s="74" t="s">
        <v>3580</v>
      </c>
      <c r="B2248" s="74" t="s">
        <v>7967</v>
      </c>
      <c r="C2248" s="74" t="s">
        <v>40</v>
      </c>
      <c r="D2248" s="74" t="s">
        <v>3581</v>
      </c>
    </row>
    <row r="2249" spans="1:4" ht="15" x14ac:dyDescent="0.2">
      <c r="A2249" s="74" t="s">
        <v>3582</v>
      </c>
      <c r="B2249" s="74" t="s">
        <v>7967</v>
      </c>
      <c r="C2249" s="74" t="s">
        <v>40</v>
      </c>
      <c r="D2249" s="74" t="s">
        <v>3583</v>
      </c>
    </row>
    <row r="2250" spans="1:4" ht="15" x14ac:dyDescent="0.2">
      <c r="A2250" s="74" t="s">
        <v>3584</v>
      </c>
      <c r="B2250" s="74" t="s">
        <v>7967</v>
      </c>
      <c r="C2250" s="74" t="s">
        <v>40</v>
      </c>
      <c r="D2250" s="74" t="s">
        <v>3585</v>
      </c>
    </row>
    <row r="2251" spans="1:4" ht="15" x14ac:dyDescent="0.2">
      <c r="A2251" s="74" t="s">
        <v>3586</v>
      </c>
      <c r="B2251" s="74" t="s">
        <v>7791</v>
      </c>
      <c r="C2251" s="74" t="s">
        <v>40</v>
      </c>
      <c r="D2251" s="74" t="s">
        <v>3587</v>
      </c>
    </row>
    <row r="2252" spans="1:4" ht="15" x14ac:dyDescent="0.2">
      <c r="A2252" s="74" t="s">
        <v>3588</v>
      </c>
      <c r="B2252" s="74" t="s">
        <v>7967</v>
      </c>
      <c r="C2252" s="74" t="s">
        <v>40</v>
      </c>
      <c r="D2252" s="74" t="s">
        <v>3589</v>
      </c>
    </row>
    <row r="2253" spans="1:4" ht="15" x14ac:dyDescent="0.2">
      <c r="A2253" s="74" t="s">
        <v>3590</v>
      </c>
      <c r="B2253" s="74" t="s">
        <v>7967</v>
      </c>
      <c r="C2253" s="74" t="s">
        <v>40</v>
      </c>
      <c r="D2253" s="74" t="s">
        <v>3591</v>
      </c>
    </row>
    <row r="2254" spans="1:4" ht="15" x14ac:dyDescent="0.2">
      <c r="A2254" s="74" t="s">
        <v>3592</v>
      </c>
      <c r="B2254" s="74" t="s">
        <v>7967</v>
      </c>
      <c r="C2254" s="74" t="s">
        <v>40</v>
      </c>
      <c r="D2254" s="74" t="s">
        <v>3593</v>
      </c>
    </row>
    <row r="2255" spans="1:4" ht="15" x14ac:dyDescent="0.2">
      <c r="A2255" s="74" t="s">
        <v>3594</v>
      </c>
      <c r="B2255" s="74" t="s">
        <v>7967</v>
      </c>
      <c r="C2255" s="74" t="s">
        <v>40</v>
      </c>
      <c r="D2255" s="74" t="s">
        <v>3595</v>
      </c>
    </row>
    <row r="2256" spans="1:4" ht="15" x14ac:dyDescent="0.2">
      <c r="A2256" s="74" t="s">
        <v>3596</v>
      </c>
      <c r="B2256" s="74" t="s">
        <v>7967</v>
      </c>
      <c r="C2256" s="74" t="s">
        <v>40</v>
      </c>
      <c r="D2256" s="74" t="s">
        <v>3597</v>
      </c>
    </row>
    <row r="2257" spans="1:4" ht="15" x14ac:dyDescent="0.2">
      <c r="A2257" s="74" t="s">
        <v>3598</v>
      </c>
      <c r="B2257" s="74" t="s">
        <v>7967</v>
      </c>
      <c r="C2257" s="74" t="s">
        <v>40</v>
      </c>
      <c r="D2257" s="74" t="s">
        <v>3599</v>
      </c>
    </row>
    <row r="2258" spans="1:4" ht="15" x14ac:dyDescent="0.2">
      <c r="A2258" s="74" t="s">
        <v>3600</v>
      </c>
      <c r="B2258" s="74" t="s">
        <v>7967</v>
      </c>
      <c r="C2258" s="74" t="s">
        <v>40</v>
      </c>
      <c r="D2258" s="74" t="s">
        <v>3601</v>
      </c>
    </row>
    <row r="2259" spans="1:4" ht="15" x14ac:dyDescent="0.2">
      <c r="A2259" s="74" t="s">
        <v>3602</v>
      </c>
      <c r="B2259" s="74" t="s">
        <v>7967</v>
      </c>
      <c r="C2259" s="74" t="s">
        <v>40</v>
      </c>
      <c r="D2259" s="74" t="s">
        <v>3603</v>
      </c>
    </row>
    <row r="2260" spans="1:4" ht="15" x14ac:dyDescent="0.2">
      <c r="A2260" s="74" t="s">
        <v>3604</v>
      </c>
      <c r="B2260" s="74" t="s">
        <v>7967</v>
      </c>
      <c r="C2260" s="74" t="s">
        <v>40</v>
      </c>
      <c r="D2260" s="74" t="s">
        <v>3605</v>
      </c>
    </row>
    <row r="2261" spans="1:4" ht="15" x14ac:dyDescent="0.2">
      <c r="A2261" s="74" t="s">
        <v>3606</v>
      </c>
      <c r="B2261" s="74" t="s">
        <v>7967</v>
      </c>
      <c r="C2261" s="74" t="s">
        <v>40</v>
      </c>
      <c r="D2261" s="74" t="s">
        <v>3607</v>
      </c>
    </row>
    <row r="2262" spans="1:4" ht="15" x14ac:dyDescent="0.2">
      <c r="A2262" s="74" t="s">
        <v>3608</v>
      </c>
      <c r="B2262" s="74" t="s">
        <v>7967</v>
      </c>
      <c r="C2262" s="74" t="s">
        <v>40</v>
      </c>
      <c r="D2262" s="74" t="s">
        <v>3609</v>
      </c>
    </row>
    <row r="2263" spans="1:4" ht="15" x14ac:dyDescent="0.2">
      <c r="A2263" s="74" t="s">
        <v>3610</v>
      </c>
      <c r="B2263" s="74" t="s">
        <v>7967</v>
      </c>
      <c r="C2263" s="74" t="s">
        <v>40</v>
      </c>
      <c r="D2263" s="74" t="s">
        <v>3611</v>
      </c>
    </row>
    <row r="2264" spans="1:4" ht="15" x14ac:dyDescent="0.2">
      <c r="A2264" s="74" t="s">
        <v>3612</v>
      </c>
      <c r="B2264" s="74" t="s">
        <v>7967</v>
      </c>
      <c r="C2264" s="74" t="s">
        <v>40</v>
      </c>
      <c r="D2264" s="74" t="s">
        <v>3613</v>
      </c>
    </row>
    <row r="2265" spans="1:4" ht="15" x14ac:dyDescent="0.2">
      <c r="A2265" s="74" t="s">
        <v>8755</v>
      </c>
      <c r="B2265" s="74" t="s">
        <v>7967</v>
      </c>
      <c r="C2265" s="74" t="s">
        <v>40</v>
      </c>
      <c r="D2265" s="74" t="s">
        <v>8756</v>
      </c>
    </row>
    <row r="2266" spans="1:4" ht="15" x14ac:dyDescent="0.2">
      <c r="A2266" s="74" t="s">
        <v>3614</v>
      </c>
      <c r="B2266" s="74" t="s">
        <v>7967</v>
      </c>
      <c r="C2266" s="74" t="s">
        <v>40</v>
      </c>
      <c r="D2266" s="74" t="s">
        <v>3615</v>
      </c>
    </row>
    <row r="2267" spans="1:4" ht="15" x14ac:dyDescent="0.2">
      <c r="A2267" s="74" t="s">
        <v>3616</v>
      </c>
      <c r="B2267" s="74" t="s">
        <v>7967</v>
      </c>
      <c r="C2267" s="74" t="s">
        <v>40</v>
      </c>
      <c r="D2267" s="74" t="s">
        <v>3617</v>
      </c>
    </row>
    <row r="2268" spans="1:4" ht="15" x14ac:dyDescent="0.2">
      <c r="A2268" s="74" t="s">
        <v>3618</v>
      </c>
      <c r="B2268" s="74" t="s">
        <v>7967</v>
      </c>
      <c r="C2268" s="74" t="s">
        <v>40</v>
      </c>
      <c r="D2268" s="74" t="s">
        <v>3619</v>
      </c>
    </row>
    <row r="2269" spans="1:4" ht="15" x14ac:dyDescent="0.2">
      <c r="A2269" s="74" t="s">
        <v>3620</v>
      </c>
      <c r="B2269" s="74" t="s">
        <v>7967</v>
      </c>
      <c r="C2269" s="74" t="s">
        <v>40</v>
      </c>
      <c r="D2269" s="74" t="s">
        <v>3621</v>
      </c>
    </row>
    <row r="2270" spans="1:4" ht="15" x14ac:dyDescent="0.2">
      <c r="A2270" s="74" t="s">
        <v>3622</v>
      </c>
      <c r="B2270" s="74" t="s">
        <v>7967</v>
      </c>
      <c r="C2270" s="74" t="s">
        <v>40</v>
      </c>
      <c r="D2270" s="74" t="s">
        <v>3623</v>
      </c>
    </row>
    <row r="2271" spans="1:4" ht="15" x14ac:dyDescent="0.2">
      <c r="A2271" s="74" t="s">
        <v>7004</v>
      </c>
      <c r="B2271" s="74" t="s">
        <v>7967</v>
      </c>
      <c r="C2271" s="74" t="s">
        <v>40</v>
      </c>
      <c r="D2271" s="74" t="s">
        <v>7005</v>
      </c>
    </row>
    <row r="2272" spans="1:4" ht="15" x14ac:dyDescent="0.2">
      <c r="A2272" s="74" t="s">
        <v>7572</v>
      </c>
      <c r="B2272" s="74" t="s">
        <v>7967</v>
      </c>
      <c r="C2272" s="74" t="s">
        <v>40</v>
      </c>
      <c r="D2272" s="74" t="s">
        <v>7573</v>
      </c>
    </row>
    <row r="2273" spans="1:4" ht="15" x14ac:dyDescent="0.2">
      <c r="A2273" s="74" t="s">
        <v>3624</v>
      </c>
      <c r="B2273" s="74" t="s">
        <v>7967</v>
      </c>
      <c r="C2273" s="74" t="s">
        <v>40</v>
      </c>
      <c r="D2273" s="74" t="s">
        <v>3625</v>
      </c>
    </row>
    <row r="2274" spans="1:4" ht="15" x14ac:dyDescent="0.2">
      <c r="A2274" s="74" t="s">
        <v>3626</v>
      </c>
      <c r="B2274" s="74" t="s">
        <v>7967</v>
      </c>
      <c r="C2274" s="74" t="s">
        <v>40</v>
      </c>
      <c r="D2274" s="74" t="s">
        <v>3627</v>
      </c>
    </row>
    <row r="2275" spans="1:4" ht="15" x14ac:dyDescent="0.2">
      <c r="A2275" s="74" t="s">
        <v>3628</v>
      </c>
      <c r="B2275" s="74" t="s">
        <v>7967</v>
      </c>
      <c r="C2275" s="74" t="s">
        <v>40</v>
      </c>
      <c r="D2275" s="74" t="s">
        <v>3629</v>
      </c>
    </row>
    <row r="2276" spans="1:4" ht="15" x14ac:dyDescent="0.2">
      <c r="A2276" s="74" t="s">
        <v>8179</v>
      </c>
      <c r="B2276" s="74" t="s">
        <v>7967</v>
      </c>
      <c r="C2276" s="74" t="s">
        <v>40</v>
      </c>
      <c r="D2276" s="74" t="s">
        <v>8180</v>
      </c>
    </row>
    <row r="2277" spans="1:4" ht="15" x14ac:dyDescent="0.2">
      <c r="A2277" s="74" t="s">
        <v>3630</v>
      </c>
      <c r="B2277" s="74" t="s">
        <v>7967</v>
      </c>
      <c r="C2277" s="74" t="s">
        <v>40</v>
      </c>
      <c r="D2277" s="74" t="s">
        <v>3631</v>
      </c>
    </row>
    <row r="2278" spans="1:4" ht="15" x14ac:dyDescent="0.2">
      <c r="A2278" s="74" t="s">
        <v>3632</v>
      </c>
      <c r="B2278" s="74" t="s">
        <v>7967</v>
      </c>
      <c r="C2278" s="74" t="s">
        <v>40</v>
      </c>
      <c r="D2278" s="74" t="s">
        <v>3633</v>
      </c>
    </row>
    <row r="2279" spans="1:4" ht="15" x14ac:dyDescent="0.2">
      <c r="A2279" s="74" t="s">
        <v>3634</v>
      </c>
      <c r="B2279" s="74" t="s">
        <v>7967</v>
      </c>
      <c r="C2279" s="74" t="s">
        <v>40</v>
      </c>
      <c r="D2279" s="74" t="s">
        <v>3635</v>
      </c>
    </row>
    <row r="2280" spans="1:4" ht="15" x14ac:dyDescent="0.2">
      <c r="A2280" s="74" t="s">
        <v>3636</v>
      </c>
      <c r="B2280" s="74" t="s">
        <v>7967</v>
      </c>
      <c r="C2280" s="74" t="s">
        <v>40</v>
      </c>
      <c r="D2280" s="74" t="s">
        <v>3637</v>
      </c>
    </row>
    <row r="2281" spans="1:4" ht="15" x14ac:dyDescent="0.2">
      <c r="A2281" s="74" t="s">
        <v>3638</v>
      </c>
      <c r="B2281" s="74" t="s">
        <v>7967</v>
      </c>
      <c r="C2281" s="74" t="s">
        <v>40</v>
      </c>
      <c r="D2281" s="74" t="s">
        <v>3639</v>
      </c>
    </row>
    <row r="2282" spans="1:4" ht="15" x14ac:dyDescent="0.2">
      <c r="A2282" s="74" t="s">
        <v>3640</v>
      </c>
      <c r="B2282" s="74" t="s">
        <v>7967</v>
      </c>
      <c r="C2282" s="74" t="s">
        <v>40</v>
      </c>
      <c r="D2282" s="74" t="s">
        <v>3641</v>
      </c>
    </row>
    <row r="2283" spans="1:4" ht="15" x14ac:dyDescent="0.2">
      <c r="A2283" s="74" t="s">
        <v>3642</v>
      </c>
      <c r="B2283" s="74" t="s">
        <v>7967</v>
      </c>
      <c r="C2283" s="74" t="s">
        <v>40</v>
      </c>
      <c r="D2283" s="74" t="s">
        <v>3643</v>
      </c>
    </row>
    <row r="2284" spans="1:4" ht="15" x14ac:dyDescent="0.2">
      <c r="A2284" s="74" t="s">
        <v>3644</v>
      </c>
      <c r="B2284" s="74" t="s">
        <v>7967</v>
      </c>
      <c r="C2284" s="74" t="s">
        <v>40</v>
      </c>
      <c r="D2284" s="74" t="s">
        <v>3645</v>
      </c>
    </row>
    <row r="2285" spans="1:4" ht="15" x14ac:dyDescent="0.2">
      <c r="A2285" s="74" t="s">
        <v>3646</v>
      </c>
      <c r="B2285" s="74" t="s">
        <v>7967</v>
      </c>
      <c r="C2285" s="74" t="s">
        <v>40</v>
      </c>
      <c r="D2285" s="74" t="s">
        <v>3647</v>
      </c>
    </row>
    <row r="2286" spans="1:4" ht="15" x14ac:dyDescent="0.2">
      <c r="A2286" s="74" t="s">
        <v>8813</v>
      </c>
      <c r="B2286" s="74" t="s">
        <v>7967</v>
      </c>
      <c r="C2286" s="74" t="s">
        <v>40</v>
      </c>
      <c r="D2286" s="74" t="s">
        <v>8814</v>
      </c>
    </row>
    <row r="2287" spans="1:4" ht="15" x14ac:dyDescent="0.2">
      <c r="A2287" s="74" t="s">
        <v>3648</v>
      </c>
      <c r="B2287" s="74" t="s">
        <v>7967</v>
      </c>
      <c r="C2287" s="74" t="s">
        <v>40</v>
      </c>
      <c r="D2287" s="74" t="s">
        <v>3649</v>
      </c>
    </row>
    <row r="2288" spans="1:4" ht="15" x14ac:dyDescent="0.2">
      <c r="A2288" s="74" t="s">
        <v>3650</v>
      </c>
      <c r="B2288" s="74" t="s">
        <v>7967</v>
      </c>
      <c r="C2288" s="74" t="s">
        <v>40</v>
      </c>
      <c r="D2288" s="74" t="s">
        <v>3651</v>
      </c>
    </row>
    <row r="2289" spans="1:4" ht="15" x14ac:dyDescent="0.2">
      <c r="A2289" s="74" t="s">
        <v>3652</v>
      </c>
      <c r="B2289" s="74" t="s">
        <v>7967</v>
      </c>
      <c r="C2289" s="74" t="s">
        <v>40</v>
      </c>
      <c r="D2289" s="74" t="s">
        <v>3653</v>
      </c>
    </row>
    <row r="2290" spans="1:4" ht="15" x14ac:dyDescent="0.2">
      <c r="A2290" s="74" t="s">
        <v>3654</v>
      </c>
      <c r="B2290" s="74" t="s">
        <v>7967</v>
      </c>
      <c r="C2290" s="74" t="s">
        <v>40</v>
      </c>
      <c r="D2290" s="74" t="s">
        <v>3655</v>
      </c>
    </row>
    <row r="2291" spans="1:4" ht="15" x14ac:dyDescent="0.2">
      <c r="A2291" s="74" t="s">
        <v>3656</v>
      </c>
      <c r="B2291" s="74" t="s">
        <v>7967</v>
      </c>
      <c r="C2291" s="74" t="s">
        <v>40</v>
      </c>
      <c r="D2291" s="74" t="s">
        <v>3657</v>
      </c>
    </row>
    <row r="2292" spans="1:4" ht="15" x14ac:dyDescent="0.2">
      <c r="A2292" s="74" t="s">
        <v>3658</v>
      </c>
      <c r="B2292" s="74" t="s">
        <v>7967</v>
      </c>
      <c r="C2292" s="74" t="s">
        <v>40</v>
      </c>
      <c r="D2292" s="74" t="s">
        <v>3659</v>
      </c>
    </row>
    <row r="2293" spans="1:4" ht="15" x14ac:dyDescent="0.2">
      <c r="A2293" s="74" t="s">
        <v>3660</v>
      </c>
      <c r="B2293" s="74" t="s">
        <v>7967</v>
      </c>
      <c r="C2293" s="74" t="s">
        <v>40</v>
      </c>
      <c r="D2293" s="74" t="s">
        <v>3661</v>
      </c>
    </row>
    <row r="2294" spans="1:4" ht="15" x14ac:dyDescent="0.2">
      <c r="A2294" s="74" t="s">
        <v>3662</v>
      </c>
      <c r="B2294" s="74" t="s">
        <v>7967</v>
      </c>
      <c r="C2294" s="74" t="s">
        <v>40</v>
      </c>
      <c r="D2294" s="74" t="s">
        <v>3663</v>
      </c>
    </row>
    <row r="2295" spans="1:4" ht="15" x14ac:dyDescent="0.2">
      <c r="A2295" s="74" t="s">
        <v>3664</v>
      </c>
      <c r="B2295" s="74" t="s">
        <v>7967</v>
      </c>
      <c r="C2295" s="74" t="s">
        <v>40</v>
      </c>
      <c r="D2295" s="74" t="s">
        <v>3665</v>
      </c>
    </row>
    <row r="2296" spans="1:4" ht="15" x14ac:dyDescent="0.2">
      <c r="A2296" s="74" t="s">
        <v>3666</v>
      </c>
      <c r="B2296" s="74" t="s">
        <v>7967</v>
      </c>
      <c r="C2296" s="74" t="s">
        <v>40</v>
      </c>
      <c r="D2296" s="74" t="s">
        <v>3667</v>
      </c>
    </row>
    <row r="2297" spans="1:4" ht="15" x14ac:dyDescent="0.2">
      <c r="A2297" s="74" t="s">
        <v>3668</v>
      </c>
      <c r="B2297" s="74" t="s">
        <v>7967</v>
      </c>
      <c r="C2297" s="74" t="s">
        <v>40</v>
      </c>
      <c r="D2297" s="74" t="s">
        <v>3669</v>
      </c>
    </row>
    <row r="2298" spans="1:4" ht="15" x14ac:dyDescent="0.2">
      <c r="A2298" s="74" t="s">
        <v>3670</v>
      </c>
      <c r="B2298" s="74" t="s">
        <v>7967</v>
      </c>
      <c r="C2298" s="74" t="s">
        <v>40</v>
      </c>
      <c r="D2298" s="74" t="s">
        <v>3671</v>
      </c>
    </row>
    <row r="2299" spans="1:4" ht="15" x14ac:dyDescent="0.2">
      <c r="A2299" s="74" t="s">
        <v>3672</v>
      </c>
      <c r="B2299" s="74" t="s">
        <v>7967</v>
      </c>
      <c r="C2299" s="74" t="s">
        <v>40</v>
      </c>
      <c r="D2299" s="74" t="s">
        <v>3673</v>
      </c>
    </row>
    <row r="2300" spans="1:4" ht="15" x14ac:dyDescent="0.2">
      <c r="A2300" s="74" t="s">
        <v>3674</v>
      </c>
      <c r="B2300" s="74" t="s">
        <v>7967</v>
      </c>
      <c r="C2300" s="74" t="s">
        <v>40</v>
      </c>
      <c r="D2300" s="74" t="s">
        <v>3675</v>
      </c>
    </row>
    <row r="2301" spans="1:4" ht="15" x14ac:dyDescent="0.2">
      <c r="A2301" s="74" t="s">
        <v>3676</v>
      </c>
      <c r="B2301" s="74" t="s">
        <v>7967</v>
      </c>
      <c r="C2301" s="74" t="s">
        <v>40</v>
      </c>
      <c r="D2301" s="74" t="s">
        <v>3677</v>
      </c>
    </row>
    <row r="2302" spans="1:4" ht="15" x14ac:dyDescent="0.2">
      <c r="A2302" s="74" t="s">
        <v>3678</v>
      </c>
      <c r="B2302" s="74" t="s">
        <v>7967</v>
      </c>
      <c r="C2302" s="74" t="s">
        <v>40</v>
      </c>
      <c r="D2302" s="74" t="s">
        <v>3679</v>
      </c>
    </row>
    <row r="2303" spans="1:4" ht="15" x14ac:dyDescent="0.2">
      <c r="A2303" s="74" t="s">
        <v>3680</v>
      </c>
      <c r="B2303" s="74" t="s">
        <v>7967</v>
      </c>
      <c r="C2303" s="74" t="s">
        <v>40</v>
      </c>
      <c r="D2303" s="74" t="s">
        <v>3681</v>
      </c>
    </row>
    <row r="2304" spans="1:4" ht="15" x14ac:dyDescent="0.2">
      <c r="A2304" s="74" t="s">
        <v>3682</v>
      </c>
      <c r="B2304" s="74" t="s">
        <v>7967</v>
      </c>
      <c r="C2304" s="74" t="s">
        <v>40</v>
      </c>
      <c r="D2304" s="74" t="s">
        <v>3683</v>
      </c>
    </row>
    <row r="2305" spans="1:4" ht="15" x14ac:dyDescent="0.2">
      <c r="A2305" s="74" t="s">
        <v>3684</v>
      </c>
      <c r="B2305" s="74" t="s">
        <v>7967</v>
      </c>
      <c r="C2305" s="74" t="s">
        <v>40</v>
      </c>
      <c r="D2305" s="74" t="s">
        <v>3685</v>
      </c>
    </row>
    <row r="2306" spans="1:4" ht="15" x14ac:dyDescent="0.2">
      <c r="A2306" s="74" t="s">
        <v>3686</v>
      </c>
      <c r="B2306" s="74" t="s">
        <v>7967</v>
      </c>
      <c r="C2306" s="74" t="s">
        <v>40</v>
      </c>
      <c r="D2306" s="74" t="s">
        <v>3687</v>
      </c>
    </row>
    <row r="2307" spans="1:4" ht="15" x14ac:dyDescent="0.2">
      <c r="A2307" s="74" t="s">
        <v>3688</v>
      </c>
      <c r="B2307" s="74" t="s">
        <v>7967</v>
      </c>
      <c r="C2307" s="74" t="s">
        <v>40</v>
      </c>
      <c r="D2307" s="74" t="s">
        <v>3689</v>
      </c>
    </row>
    <row r="2308" spans="1:4" ht="15" x14ac:dyDescent="0.2">
      <c r="A2308" s="74" t="s">
        <v>3690</v>
      </c>
      <c r="B2308" s="74" t="s">
        <v>7967</v>
      </c>
      <c r="C2308" s="74" t="s">
        <v>40</v>
      </c>
      <c r="D2308" s="74" t="s">
        <v>3691</v>
      </c>
    </row>
    <row r="2309" spans="1:4" ht="15" x14ac:dyDescent="0.2">
      <c r="A2309" s="74" t="s">
        <v>3692</v>
      </c>
      <c r="B2309" s="74" t="s">
        <v>7967</v>
      </c>
      <c r="C2309" s="74" t="s">
        <v>40</v>
      </c>
      <c r="D2309" s="74" t="s">
        <v>3693</v>
      </c>
    </row>
    <row r="2310" spans="1:4" ht="15" x14ac:dyDescent="0.2">
      <c r="A2310" s="74" t="s">
        <v>3694</v>
      </c>
      <c r="B2310" s="74" t="s">
        <v>7967</v>
      </c>
      <c r="C2310" s="74" t="s">
        <v>40</v>
      </c>
      <c r="D2310" s="74" t="s">
        <v>3695</v>
      </c>
    </row>
    <row r="2311" spans="1:4" ht="15" x14ac:dyDescent="0.2">
      <c r="A2311" s="74" t="s">
        <v>3696</v>
      </c>
      <c r="B2311" s="74" t="s">
        <v>7967</v>
      </c>
      <c r="C2311" s="74" t="s">
        <v>40</v>
      </c>
      <c r="D2311" s="74" t="s">
        <v>3697</v>
      </c>
    </row>
    <row r="2312" spans="1:4" ht="15" x14ac:dyDescent="0.2">
      <c r="A2312" s="74" t="s">
        <v>3698</v>
      </c>
      <c r="B2312" s="74" t="s">
        <v>7967</v>
      </c>
      <c r="C2312" s="74" t="s">
        <v>40</v>
      </c>
      <c r="D2312" s="74" t="s">
        <v>3699</v>
      </c>
    </row>
    <row r="2313" spans="1:4" ht="15" x14ac:dyDescent="0.2">
      <c r="A2313" s="74" t="s">
        <v>3700</v>
      </c>
      <c r="B2313" s="74" t="s">
        <v>7967</v>
      </c>
      <c r="C2313" s="74" t="s">
        <v>40</v>
      </c>
      <c r="D2313" s="74" t="s">
        <v>3701</v>
      </c>
    </row>
    <row r="2314" spans="1:4" ht="15" x14ac:dyDescent="0.2">
      <c r="A2314" s="74" t="s">
        <v>3702</v>
      </c>
      <c r="B2314" s="74" t="s">
        <v>7967</v>
      </c>
      <c r="C2314" s="74" t="s">
        <v>40</v>
      </c>
      <c r="D2314" s="74" t="s">
        <v>3703</v>
      </c>
    </row>
    <row r="2315" spans="1:4" ht="15" x14ac:dyDescent="0.2">
      <c r="A2315" s="74" t="s">
        <v>3704</v>
      </c>
      <c r="B2315" s="74" t="s">
        <v>7967</v>
      </c>
      <c r="C2315" s="74" t="s">
        <v>40</v>
      </c>
      <c r="D2315" s="74" t="s">
        <v>3705</v>
      </c>
    </row>
    <row r="2316" spans="1:4" ht="15" x14ac:dyDescent="0.2">
      <c r="A2316" s="74" t="s">
        <v>3706</v>
      </c>
      <c r="B2316" s="74" t="s">
        <v>7967</v>
      </c>
      <c r="C2316" s="74" t="s">
        <v>40</v>
      </c>
      <c r="D2316" s="74" t="s">
        <v>3707</v>
      </c>
    </row>
    <row r="2317" spans="1:4" ht="15" x14ac:dyDescent="0.2">
      <c r="A2317" s="74" t="s">
        <v>3708</v>
      </c>
      <c r="B2317" s="74" t="s">
        <v>7967</v>
      </c>
      <c r="C2317" s="74" t="s">
        <v>40</v>
      </c>
      <c r="D2317" s="74" t="s">
        <v>3709</v>
      </c>
    </row>
    <row r="2318" spans="1:4" ht="15" x14ac:dyDescent="0.2">
      <c r="A2318" s="74" t="s">
        <v>3710</v>
      </c>
      <c r="B2318" s="74" t="s">
        <v>7967</v>
      </c>
      <c r="C2318" s="74" t="s">
        <v>40</v>
      </c>
      <c r="D2318" s="74" t="s">
        <v>3711</v>
      </c>
    </row>
    <row r="2319" spans="1:4" ht="15" x14ac:dyDescent="0.2">
      <c r="A2319" s="74" t="s">
        <v>3712</v>
      </c>
      <c r="B2319" s="74" t="s">
        <v>7967</v>
      </c>
      <c r="C2319" s="74" t="s">
        <v>40</v>
      </c>
      <c r="D2319" s="74" t="s">
        <v>3713</v>
      </c>
    </row>
    <row r="2320" spans="1:4" ht="15" x14ac:dyDescent="0.2">
      <c r="A2320" s="74" t="s">
        <v>3714</v>
      </c>
      <c r="B2320" s="74" t="s">
        <v>7967</v>
      </c>
      <c r="C2320" s="74" t="s">
        <v>40</v>
      </c>
      <c r="D2320" s="74" t="s">
        <v>3715</v>
      </c>
    </row>
    <row r="2321" spans="1:4" ht="15" x14ac:dyDescent="0.2">
      <c r="A2321" s="74" t="s">
        <v>3716</v>
      </c>
      <c r="B2321" s="74" t="s">
        <v>7967</v>
      </c>
      <c r="C2321" s="74" t="s">
        <v>40</v>
      </c>
      <c r="D2321" s="74" t="s">
        <v>3717</v>
      </c>
    </row>
    <row r="2322" spans="1:4" ht="15" x14ac:dyDescent="0.2">
      <c r="A2322" s="74" t="s">
        <v>3718</v>
      </c>
      <c r="B2322" s="74" t="s">
        <v>7967</v>
      </c>
      <c r="C2322" s="74" t="s">
        <v>40</v>
      </c>
      <c r="D2322" s="74" t="s">
        <v>3719</v>
      </c>
    </row>
    <row r="2323" spans="1:4" ht="15" x14ac:dyDescent="0.2">
      <c r="A2323" s="74" t="s">
        <v>3720</v>
      </c>
      <c r="B2323" s="74" t="s">
        <v>7967</v>
      </c>
      <c r="C2323" s="74" t="s">
        <v>40</v>
      </c>
      <c r="D2323" s="74" t="s">
        <v>3721</v>
      </c>
    </row>
    <row r="2324" spans="1:4" ht="15" x14ac:dyDescent="0.2">
      <c r="A2324" s="74" t="s">
        <v>3722</v>
      </c>
      <c r="B2324" s="74" t="s">
        <v>7967</v>
      </c>
      <c r="C2324" s="74" t="s">
        <v>40</v>
      </c>
      <c r="D2324" s="74" t="s">
        <v>3723</v>
      </c>
    </row>
    <row r="2325" spans="1:4" ht="15" x14ac:dyDescent="0.2">
      <c r="A2325" s="74" t="s">
        <v>3724</v>
      </c>
      <c r="B2325" s="74" t="s">
        <v>7967</v>
      </c>
      <c r="C2325" s="74" t="s">
        <v>40</v>
      </c>
      <c r="D2325" s="74" t="s">
        <v>3725</v>
      </c>
    </row>
    <row r="2326" spans="1:4" ht="15" x14ac:dyDescent="0.2">
      <c r="A2326" s="74" t="s">
        <v>3726</v>
      </c>
      <c r="B2326" s="74" t="s">
        <v>7967</v>
      </c>
      <c r="C2326" s="74" t="s">
        <v>40</v>
      </c>
      <c r="D2326" s="74" t="s">
        <v>3727</v>
      </c>
    </row>
    <row r="2327" spans="1:4" ht="15" x14ac:dyDescent="0.2">
      <c r="A2327" s="74" t="s">
        <v>3728</v>
      </c>
      <c r="B2327" s="74" t="s">
        <v>7967</v>
      </c>
      <c r="C2327" s="74" t="s">
        <v>40</v>
      </c>
      <c r="D2327" s="74" t="s">
        <v>3729</v>
      </c>
    </row>
    <row r="2328" spans="1:4" ht="15" x14ac:dyDescent="0.2">
      <c r="A2328" s="74" t="s">
        <v>3730</v>
      </c>
      <c r="B2328" s="74" t="s">
        <v>7967</v>
      </c>
      <c r="C2328" s="74" t="s">
        <v>40</v>
      </c>
      <c r="D2328" s="74" t="s">
        <v>3731</v>
      </c>
    </row>
    <row r="2329" spans="1:4" ht="15" x14ac:dyDescent="0.2">
      <c r="A2329" s="74" t="s">
        <v>3732</v>
      </c>
      <c r="B2329" s="74" t="s">
        <v>7967</v>
      </c>
      <c r="C2329" s="74" t="s">
        <v>40</v>
      </c>
      <c r="D2329" s="74" t="s">
        <v>3733</v>
      </c>
    </row>
    <row r="2330" spans="1:4" ht="15" x14ac:dyDescent="0.2">
      <c r="A2330" s="74" t="s">
        <v>3734</v>
      </c>
      <c r="B2330" s="74" t="s">
        <v>7967</v>
      </c>
      <c r="C2330" s="74" t="s">
        <v>40</v>
      </c>
      <c r="D2330" s="74" t="s">
        <v>3735</v>
      </c>
    </row>
    <row r="2331" spans="1:4" ht="15" x14ac:dyDescent="0.2">
      <c r="A2331" s="74" t="s">
        <v>3736</v>
      </c>
      <c r="B2331" s="74" t="s">
        <v>7967</v>
      </c>
      <c r="C2331" s="74" t="s">
        <v>40</v>
      </c>
      <c r="D2331" s="74" t="s">
        <v>3737</v>
      </c>
    </row>
    <row r="2332" spans="1:4" ht="15" x14ac:dyDescent="0.2">
      <c r="A2332" s="74" t="s">
        <v>3738</v>
      </c>
      <c r="B2332" s="74" t="s">
        <v>7967</v>
      </c>
      <c r="C2332" s="74" t="s">
        <v>40</v>
      </c>
      <c r="D2332" s="74" t="s">
        <v>3739</v>
      </c>
    </row>
    <row r="2333" spans="1:4" ht="15" x14ac:dyDescent="0.2">
      <c r="A2333" s="74" t="s">
        <v>3740</v>
      </c>
      <c r="B2333" s="74" t="s">
        <v>7967</v>
      </c>
      <c r="C2333" s="74" t="s">
        <v>40</v>
      </c>
      <c r="D2333" s="74" t="s">
        <v>3741</v>
      </c>
    </row>
    <row r="2334" spans="1:4" ht="15" x14ac:dyDescent="0.2">
      <c r="A2334" s="74" t="s">
        <v>3742</v>
      </c>
      <c r="B2334" s="74" t="s">
        <v>7967</v>
      </c>
      <c r="C2334" s="74" t="s">
        <v>40</v>
      </c>
      <c r="D2334" s="74" t="s">
        <v>3743</v>
      </c>
    </row>
    <row r="2335" spans="1:4" ht="15" x14ac:dyDescent="0.2">
      <c r="A2335" s="74" t="s">
        <v>3744</v>
      </c>
      <c r="B2335" s="74" t="s">
        <v>7967</v>
      </c>
      <c r="C2335" s="74" t="s">
        <v>40</v>
      </c>
      <c r="D2335" s="74" t="s">
        <v>3745</v>
      </c>
    </row>
    <row r="2336" spans="1:4" ht="15" x14ac:dyDescent="0.2">
      <c r="A2336" s="74" t="s">
        <v>3746</v>
      </c>
      <c r="B2336" s="74" t="s">
        <v>7967</v>
      </c>
      <c r="C2336" s="74" t="s">
        <v>40</v>
      </c>
      <c r="D2336" s="74" t="s">
        <v>3747</v>
      </c>
    </row>
    <row r="2337" spans="1:4" ht="15" x14ac:dyDescent="0.2">
      <c r="A2337" s="74" t="s">
        <v>3748</v>
      </c>
      <c r="B2337" s="74" t="s">
        <v>7967</v>
      </c>
      <c r="C2337" s="74" t="s">
        <v>40</v>
      </c>
      <c r="D2337" s="74" t="s">
        <v>3749</v>
      </c>
    </row>
    <row r="2338" spans="1:4" ht="15" x14ac:dyDescent="0.2">
      <c r="A2338" s="74" t="s">
        <v>3750</v>
      </c>
      <c r="B2338" s="74" t="s">
        <v>7967</v>
      </c>
      <c r="C2338" s="74" t="s">
        <v>40</v>
      </c>
      <c r="D2338" s="74" t="s">
        <v>3751</v>
      </c>
    </row>
    <row r="2339" spans="1:4" ht="15" x14ac:dyDescent="0.2">
      <c r="A2339" s="74" t="s">
        <v>3752</v>
      </c>
      <c r="B2339" s="74" t="s">
        <v>7967</v>
      </c>
      <c r="C2339" s="74" t="s">
        <v>40</v>
      </c>
      <c r="D2339" s="74" t="s">
        <v>3753</v>
      </c>
    </row>
    <row r="2340" spans="1:4" ht="15" x14ac:dyDescent="0.2">
      <c r="A2340" s="74" t="s">
        <v>3754</v>
      </c>
      <c r="B2340" s="74" t="s">
        <v>7967</v>
      </c>
      <c r="C2340" s="74" t="s">
        <v>40</v>
      </c>
      <c r="D2340" s="74" t="s">
        <v>3755</v>
      </c>
    </row>
    <row r="2341" spans="1:4" ht="15" x14ac:dyDescent="0.2">
      <c r="A2341" s="74" t="s">
        <v>3756</v>
      </c>
      <c r="B2341" s="74" t="s">
        <v>7967</v>
      </c>
      <c r="C2341" s="74" t="s">
        <v>40</v>
      </c>
      <c r="D2341" s="74" t="s">
        <v>3757</v>
      </c>
    </row>
    <row r="2342" spans="1:4" ht="15" x14ac:dyDescent="0.2">
      <c r="A2342" s="74" t="s">
        <v>3758</v>
      </c>
      <c r="B2342" s="74" t="s">
        <v>7967</v>
      </c>
      <c r="C2342" s="74" t="s">
        <v>40</v>
      </c>
      <c r="D2342" s="74" t="s">
        <v>3759</v>
      </c>
    </row>
    <row r="2343" spans="1:4" ht="15" x14ac:dyDescent="0.2">
      <c r="A2343" s="74" t="s">
        <v>3760</v>
      </c>
      <c r="B2343" s="74" t="s">
        <v>7967</v>
      </c>
      <c r="C2343" s="74" t="s">
        <v>40</v>
      </c>
      <c r="D2343" s="74" t="s">
        <v>3761</v>
      </c>
    </row>
    <row r="2344" spans="1:4" ht="15" x14ac:dyDescent="0.2">
      <c r="A2344" s="74" t="s">
        <v>3762</v>
      </c>
      <c r="B2344" s="74" t="s">
        <v>7967</v>
      </c>
      <c r="C2344" s="74" t="s">
        <v>40</v>
      </c>
      <c r="D2344" s="74" t="s">
        <v>3763</v>
      </c>
    </row>
    <row r="2345" spans="1:4" ht="15" x14ac:dyDescent="0.2">
      <c r="A2345" s="74" t="s">
        <v>3764</v>
      </c>
      <c r="B2345" s="74" t="s">
        <v>7967</v>
      </c>
      <c r="C2345" s="74" t="s">
        <v>40</v>
      </c>
      <c r="D2345" s="74" t="s">
        <v>7149</v>
      </c>
    </row>
    <row r="2346" spans="1:4" ht="15" x14ac:dyDescent="0.2">
      <c r="A2346" s="74" t="s">
        <v>3765</v>
      </c>
      <c r="B2346" s="74" t="s">
        <v>7967</v>
      </c>
      <c r="C2346" s="74" t="s">
        <v>40</v>
      </c>
      <c r="D2346" s="74" t="s">
        <v>7150</v>
      </c>
    </row>
    <row r="2347" spans="1:4" ht="15" x14ac:dyDescent="0.2">
      <c r="A2347" s="74" t="s">
        <v>3766</v>
      </c>
      <c r="B2347" s="74" t="s">
        <v>7967</v>
      </c>
      <c r="C2347" s="74" t="s">
        <v>40</v>
      </c>
      <c r="D2347" s="74" t="s">
        <v>7151</v>
      </c>
    </row>
    <row r="2348" spans="1:4" ht="15" x14ac:dyDescent="0.2">
      <c r="A2348" s="74" t="s">
        <v>3767</v>
      </c>
      <c r="B2348" s="74" t="s">
        <v>7967</v>
      </c>
      <c r="C2348" s="74" t="s">
        <v>40</v>
      </c>
      <c r="D2348" s="74" t="s">
        <v>3768</v>
      </c>
    </row>
    <row r="2349" spans="1:4" ht="15" x14ac:dyDescent="0.2">
      <c r="A2349" s="74" t="s">
        <v>3769</v>
      </c>
      <c r="B2349" s="74" t="s">
        <v>7967</v>
      </c>
      <c r="C2349" s="74" t="s">
        <v>40</v>
      </c>
      <c r="D2349" s="74" t="s">
        <v>3770</v>
      </c>
    </row>
    <row r="2350" spans="1:4" ht="15" x14ac:dyDescent="0.2">
      <c r="A2350" s="74" t="s">
        <v>3771</v>
      </c>
      <c r="B2350" s="74" t="s">
        <v>7967</v>
      </c>
      <c r="C2350" s="74" t="s">
        <v>40</v>
      </c>
      <c r="D2350" s="74" t="s">
        <v>3772</v>
      </c>
    </row>
    <row r="2351" spans="1:4" ht="15" x14ac:dyDescent="0.2">
      <c r="A2351" s="74" t="s">
        <v>3773</v>
      </c>
      <c r="B2351" s="74" t="s">
        <v>7967</v>
      </c>
      <c r="C2351" s="74" t="s">
        <v>40</v>
      </c>
      <c r="D2351" s="74" t="s">
        <v>3774</v>
      </c>
    </row>
    <row r="2352" spans="1:4" ht="15" x14ac:dyDescent="0.2">
      <c r="A2352" s="74" t="s">
        <v>3775</v>
      </c>
      <c r="B2352" s="74" t="s">
        <v>7967</v>
      </c>
      <c r="C2352" s="74" t="s">
        <v>40</v>
      </c>
      <c r="D2352" s="74" t="s">
        <v>3776</v>
      </c>
    </row>
    <row r="2353" spans="1:4" ht="15" x14ac:dyDescent="0.2">
      <c r="A2353" s="74" t="s">
        <v>3777</v>
      </c>
      <c r="B2353" s="74" t="s">
        <v>7967</v>
      </c>
      <c r="C2353" s="74" t="s">
        <v>40</v>
      </c>
      <c r="D2353" s="74" t="s">
        <v>3778</v>
      </c>
    </row>
    <row r="2354" spans="1:4" ht="15" x14ac:dyDescent="0.2">
      <c r="A2354" s="74" t="s">
        <v>3779</v>
      </c>
      <c r="B2354" s="74" t="s">
        <v>7967</v>
      </c>
      <c r="C2354" s="74" t="s">
        <v>40</v>
      </c>
      <c r="D2354" s="74" t="s">
        <v>3780</v>
      </c>
    </row>
    <row r="2355" spans="1:4" ht="15" x14ac:dyDescent="0.2">
      <c r="A2355" s="74" t="s">
        <v>3781</v>
      </c>
      <c r="B2355" s="74" t="s">
        <v>7967</v>
      </c>
      <c r="C2355" s="74" t="s">
        <v>40</v>
      </c>
      <c r="D2355" s="74" t="s">
        <v>3782</v>
      </c>
    </row>
    <row r="2356" spans="1:4" ht="15" x14ac:dyDescent="0.2">
      <c r="A2356" s="74" t="s">
        <v>7505</v>
      </c>
      <c r="B2356" s="74" t="s">
        <v>7967</v>
      </c>
      <c r="C2356" s="74" t="s">
        <v>40</v>
      </c>
      <c r="D2356" s="74" t="s">
        <v>7506</v>
      </c>
    </row>
    <row r="2357" spans="1:4" ht="15" x14ac:dyDescent="0.2">
      <c r="A2357" s="74" t="s">
        <v>3783</v>
      </c>
      <c r="B2357" s="74" t="s">
        <v>7967</v>
      </c>
      <c r="C2357" s="74" t="s">
        <v>40</v>
      </c>
      <c r="D2357" s="74" t="s">
        <v>3784</v>
      </c>
    </row>
    <row r="2358" spans="1:4" ht="15" x14ac:dyDescent="0.2">
      <c r="A2358" s="74" t="s">
        <v>3785</v>
      </c>
      <c r="B2358" s="74" t="s">
        <v>7967</v>
      </c>
      <c r="C2358" s="74" t="s">
        <v>40</v>
      </c>
      <c r="D2358" s="74" t="s">
        <v>3786</v>
      </c>
    </row>
    <row r="2359" spans="1:4" ht="15" x14ac:dyDescent="0.2">
      <c r="A2359" s="74" t="s">
        <v>3787</v>
      </c>
      <c r="B2359" s="74" t="s">
        <v>7967</v>
      </c>
      <c r="C2359" s="74" t="s">
        <v>40</v>
      </c>
      <c r="D2359" s="74" t="s">
        <v>3788</v>
      </c>
    </row>
    <row r="2360" spans="1:4" ht="15" x14ac:dyDescent="0.2">
      <c r="A2360" s="74" t="s">
        <v>3789</v>
      </c>
      <c r="B2360" s="74" t="s">
        <v>7967</v>
      </c>
      <c r="C2360" s="74" t="s">
        <v>40</v>
      </c>
      <c r="D2360" s="74" t="s">
        <v>3790</v>
      </c>
    </row>
    <row r="2361" spans="1:4" ht="15" x14ac:dyDescent="0.2">
      <c r="A2361" s="74" t="s">
        <v>3791</v>
      </c>
      <c r="B2361" s="74" t="s">
        <v>7967</v>
      </c>
      <c r="C2361" s="74" t="s">
        <v>40</v>
      </c>
      <c r="D2361" s="74" t="s">
        <v>3792</v>
      </c>
    </row>
    <row r="2362" spans="1:4" ht="15" x14ac:dyDescent="0.2">
      <c r="A2362" s="74" t="s">
        <v>3793</v>
      </c>
      <c r="B2362" s="74" t="s">
        <v>7967</v>
      </c>
      <c r="C2362" s="74" t="s">
        <v>40</v>
      </c>
      <c r="D2362" s="74" t="s">
        <v>3794</v>
      </c>
    </row>
    <row r="2363" spans="1:4" ht="15" x14ac:dyDescent="0.2">
      <c r="A2363" s="74" t="s">
        <v>3795</v>
      </c>
      <c r="B2363" s="74" t="s">
        <v>7967</v>
      </c>
      <c r="C2363" s="74" t="s">
        <v>40</v>
      </c>
      <c r="D2363" s="74" t="s">
        <v>3796</v>
      </c>
    </row>
    <row r="2364" spans="1:4" ht="15" x14ac:dyDescent="0.2">
      <c r="A2364" s="74" t="s">
        <v>3797</v>
      </c>
      <c r="B2364" s="74" t="s">
        <v>7967</v>
      </c>
      <c r="C2364" s="74" t="s">
        <v>40</v>
      </c>
      <c r="D2364" s="74" t="s">
        <v>3798</v>
      </c>
    </row>
    <row r="2365" spans="1:4" ht="15" x14ac:dyDescent="0.2">
      <c r="A2365" s="74" t="s">
        <v>3799</v>
      </c>
      <c r="B2365" s="74" t="s">
        <v>7967</v>
      </c>
      <c r="C2365" s="74" t="s">
        <v>40</v>
      </c>
      <c r="D2365" s="74" t="s">
        <v>3800</v>
      </c>
    </row>
    <row r="2366" spans="1:4" ht="15" x14ac:dyDescent="0.2">
      <c r="A2366" s="74" t="s">
        <v>3801</v>
      </c>
      <c r="B2366" s="74" t="s">
        <v>7967</v>
      </c>
      <c r="C2366" s="74" t="s">
        <v>40</v>
      </c>
      <c r="D2366" s="74" t="s">
        <v>3802</v>
      </c>
    </row>
    <row r="2367" spans="1:4" ht="15" x14ac:dyDescent="0.2">
      <c r="A2367" s="74" t="s">
        <v>3803</v>
      </c>
      <c r="B2367" s="74" t="s">
        <v>7967</v>
      </c>
      <c r="C2367" s="74" t="s">
        <v>40</v>
      </c>
      <c r="D2367" s="74" t="s">
        <v>3804</v>
      </c>
    </row>
    <row r="2368" spans="1:4" ht="15" x14ac:dyDescent="0.2">
      <c r="A2368" s="74" t="s">
        <v>3805</v>
      </c>
      <c r="B2368" s="74" t="s">
        <v>7967</v>
      </c>
      <c r="C2368" s="74" t="s">
        <v>40</v>
      </c>
      <c r="D2368" s="74" t="s">
        <v>3806</v>
      </c>
    </row>
    <row r="2369" spans="1:4" ht="15" x14ac:dyDescent="0.2">
      <c r="A2369" s="74" t="s">
        <v>3807</v>
      </c>
      <c r="B2369" s="74" t="s">
        <v>7967</v>
      </c>
      <c r="C2369" s="74" t="s">
        <v>40</v>
      </c>
      <c r="D2369" s="74" t="s">
        <v>3808</v>
      </c>
    </row>
    <row r="2370" spans="1:4" ht="15" x14ac:dyDescent="0.2">
      <c r="A2370" s="74" t="s">
        <v>3809</v>
      </c>
      <c r="B2370" s="74" t="s">
        <v>433</v>
      </c>
      <c r="C2370" s="74" t="s">
        <v>40</v>
      </c>
      <c r="D2370" s="74" t="s">
        <v>3810</v>
      </c>
    </row>
    <row r="2371" spans="1:4" ht="15" x14ac:dyDescent="0.2">
      <c r="A2371" s="74" t="s">
        <v>3811</v>
      </c>
      <c r="B2371" s="74" t="s">
        <v>433</v>
      </c>
      <c r="C2371" s="74" t="s">
        <v>40</v>
      </c>
      <c r="D2371" s="74" t="s">
        <v>3812</v>
      </c>
    </row>
    <row r="2372" spans="1:4" ht="15" x14ac:dyDescent="0.2">
      <c r="A2372" s="74" t="s">
        <v>3813</v>
      </c>
      <c r="B2372" s="74" t="s">
        <v>7967</v>
      </c>
      <c r="C2372" s="74" t="s">
        <v>40</v>
      </c>
      <c r="D2372" s="74" t="s">
        <v>3814</v>
      </c>
    </row>
    <row r="2373" spans="1:4" ht="15" x14ac:dyDescent="0.2">
      <c r="A2373" s="74" t="s">
        <v>3815</v>
      </c>
      <c r="B2373" s="74" t="s">
        <v>7967</v>
      </c>
      <c r="C2373" s="74" t="s">
        <v>40</v>
      </c>
      <c r="D2373" s="74" t="s">
        <v>3816</v>
      </c>
    </row>
    <row r="2374" spans="1:4" ht="15" x14ac:dyDescent="0.2">
      <c r="A2374" s="74" t="s">
        <v>3817</v>
      </c>
      <c r="B2374" s="74" t="s">
        <v>7967</v>
      </c>
      <c r="C2374" s="74" t="s">
        <v>40</v>
      </c>
      <c r="D2374" s="74" t="s">
        <v>3818</v>
      </c>
    </row>
    <row r="2375" spans="1:4" ht="15" x14ac:dyDescent="0.2">
      <c r="A2375" s="74" t="s">
        <v>3819</v>
      </c>
      <c r="B2375" s="74" t="s">
        <v>7967</v>
      </c>
      <c r="C2375" s="74" t="s">
        <v>40</v>
      </c>
      <c r="D2375" s="74" t="s">
        <v>3820</v>
      </c>
    </row>
    <row r="2376" spans="1:4" ht="15" x14ac:dyDescent="0.2">
      <c r="A2376" s="74" t="s">
        <v>3821</v>
      </c>
      <c r="B2376" s="74" t="s">
        <v>7967</v>
      </c>
      <c r="C2376" s="74" t="s">
        <v>40</v>
      </c>
      <c r="D2376" s="74" t="s">
        <v>3822</v>
      </c>
    </row>
    <row r="2377" spans="1:4" ht="15" x14ac:dyDescent="0.2">
      <c r="A2377" s="74" t="s">
        <v>3823</v>
      </c>
      <c r="B2377" s="74" t="s">
        <v>7967</v>
      </c>
      <c r="C2377" s="74" t="s">
        <v>40</v>
      </c>
      <c r="D2377" s="74" t="s">
        <v>3824</v>
      </c>
    </row>
    <row r="2378" spans="1:4" ht="15" x14ac:dyDescent="0.2">
      <c r="A2378" s="74" t="s">
        <v>3825</v>
      </c>
      <c r="B2378" s="74" t="s">
        <v>7967</v>
      </c>
      <c r="C2378" s="74" t="s">
        <v>40</v>
      </c>
      <c r="D2378" s="74" t="s">
        <v>3826</v>
      </c>
    </row>
    <row r="2379" spans="1:4" ht="15" x14ac:dyDescent="0.2">
      <c r="A2379" s="74" t="s">
        <v>3827</v>
      </c>
      <c r="B2379" s="74" t="s">
        <v>7967</v>
      </c>
      <c r="C2379" s="74" t="s">
        <v>40</v>
      </c>
      <c r="D2379" s="74" t="s">
        <v>3828</v>
      </c>
    </row>
    <row r="2380" spans="1:4" ht="15" x14ac:dyDescent="0.2">
      <c r="A2380" s="74" t="s">
        <v>3829</v>
      </c>
      <c r="B2380" s="74" t="s">
        <v>7791</v>
      </c>
      <c r="C2380" s="74" t="s">
        <v>40</v>
      </c>
      <c r="D2380" s="74" t="s">
        <v>3831</v>
      </c>
    </row>
    <row r="2381" spans="1:4" ht="15" x14ac:dyDescent="0.2">
      <c r="A2381" s="74" t="s">
        <v>3830</v>
      </c>
      <c r="B2381" s="74" t="s">
        <v>7791</v>
      </c>
      <c r="C2381" s="74" t="s">
        <v>40</v>
      </c>
      <c r="D2381" s="74" t="s">
        <v>3831</v>
      </c>
    </row>
    <row r="2382" spans="1:4" ht="15" x14ac:dyDescent="0.2">
      <c r="A2382" s="74" t="s">
        <v>3832</v>
      </c>
      <c r="B2382" s="74" t="s">
        <v>7967</v>
      </c>
      <c r="C2382" s="74" t="s">
        <v>40</v>
      </c>
      <c r="D2382" s="74" t="s">
        <v>3833</v>
      </c>
    </row>
    <row r="2383" spans="1:4" ht="15" x14ac:dyDescent="0.2">
      <c r="A2383" s="74" t="s">
        <v>3834</v>
      </c>
      <c r="B2383" s="74" t="s">
        <v>7967</v>
      </c>
      <c r="C2383" s="74" t="s">
        <v>40</v>
      </c>
      <c r="D2383" s="74" t="s">
        <v>3835</v>
      </c>
    </row>
    <row r="2384" spans="1:4" ht="15" x14ac:dyDescent="0.2">
      <c r="A2384" s="74" t="s">
        <v>3836</v>
      </c>
      <c r="B2384" s="74" t="s">
        <v>7967</v>
      </c>
      <c r="C2384" s="74" t="s">
        <v>40</v>
      </c>
      <c r="D2384" s="74" t="s">
        <v>3837</v>
      </c>
    </row>
    <row r="2385" spans="1:4" ht="15" x14ac:dyDescent="0.2">
      <c r="A2385" s="74" t="s">
        <v>3838</v>
      </c>
      <c r="B2385" s="74" t="s">
        <v>7967</v>
      </c>
      <c r="C2385" s="74" t="s">
        <v>40</v>
      </c>
      <c r="D2385" s="74" t="s">
        <v>3839</v>
      </c>
    </row>
    <row r="2386" spans="1:4" ht="15" x14ac:dyDescent="0.2">
      <c r="A2386" s="74" t="s">
        <v>3840</v>
      </c>
      <c r="B2386" s="74" t="s">
        <v>7967</v>
      </c>
      <c r="C2386" s="74" t="s">
        <v>40</v>
      </c>
      <c r="D2386" s="74" t="s">
        <v>3841</v>
      </c>
    </row>
    <row r="2387" spans="1:4" ht="15" x14ac:dyDescent="0.2">
      <c r="A2387" s="74" t="s">
        <v>3842</v>
      </c>
      <c r="B2387" s="74" t="s">
        <v>7967</v>
      </c>
      <c r="C2387" s="74" t="s">
        <v>40</v>
      </c>
      <c r="D2387" s="74" t="s">
        <v>3843</v>
      </c>
    </row>
    <row r="2388" spans="1:4" ht="15" x14ac:dyDescent="0.2">
      <c r="A2388" s="74" t="s">
        <v>3844</v>
      </c>
      <c r="B2388" s="74" t="s">
        <v>433</v>
      </c>
      <c r="C2388" s="74" t="s">
        <v>40</v>
      </c>
      <c r="D2388" s="74" t="s">
        <v>3845</v>
      </c>
    </row>
    <row r="2389" spans="1:4" ht="15" x14ac:dyDescent="0.2">
      <c r="A2389" s="74" t="s">
        <v>3846</v>
      </c>
      <c r="B2389" s="74" t="s">
        <v>433</v>
      </c>
      <c r="C2389" s="74" t="s">
        <v>40</v>
      </c>
      <c r="D2389" s="74" t="s">
        <v>3810</v>
      </c>
    </row>
    <row r="2390" spans="1:4" ht="15" x14ac:dyDescent="0.2">
      <c r="A2390" s="74" t="s">
        <v>3847</v>
      </c>
      <c r="B2390" s="74" t="s">
        <v>433</v>
      </c>
      <c r="C2390" s="74" t="s">
        <v>40</v>
      </c>
      <c r="D2390" s="74" t="s">
        <v>3812</v>
      </c>
    </row>
    <row r="2391" spans="1:4" ht="15" x14ac:dyDescent="0.2">
      <c r="A2391" s="74" t="s">
        <v>3848</v>
      </c>
      <c r="B2391" s="74" t="s">
        <v>7967</v>
      </c>
      <c r="C2391" s="74" t="s">
        <v>40</v>
      </c>
      <c r="D2391" s="74" t="s">
        <v>3849</v>
      </c>
    </row>
    <row r="2392" spans="1:4" ht="15" x14ac:dyDescent="0.2">
      <c r="A2392" s="74" t="s">
        <v>3850</v>
      </c>
      <c r="B2392" s="74" t="s">
        <v>7967</v>
      </c>
      <c r="C2392" s="74" t="s">
        <v>40</v>
      </c>
      <c r="D2392" s="74" t="s">
        <v>3851</v>
      </c>
    </row>
    <row r="2393" spans="1:4" ht="15" x14ac:dyDescent="0.2">
      <c r="A2393" s="74" t="s">
        <v>3852</v>
      </c>
      <c r="B2393" s="74" t="s">
        <v>7967</v>
      </c>
      <c r="C2393" s="74" t="s">
        <v>40</v>
      </c>
      <c r="D2393" s="74" t="s">
        <v>3853</v>
      </c>
    </row>
    <row r="2394" spans="1:4" ht="15" x14ac:dyDescent="0.2">
      <c r="A2394" s="74" t="s">
        <v>3854</v>
      </c>
      <c r="B2394" s="74" t="s">
        <v>7967</v>
      </c>
      <c r="C2394" s="74" t="s">
        <v>40</v>
      </c>
      <c r="D2394" s="74" t="s">
        <v>3855</v>
      </c>
    </row>
    <row r="2395" spans="1:4" ht="15" x14ac:dyDescent="0.2">
      <c r="A2395" s="74" t="s">
        <v>3856</v>
      </c>
      <c r="B2395" s="74" t="s">
        <v>7791</v>
      </c>
      <c r="C2395" s="74" t="s">
        <v>40</v>
      </c>
      <c r="D2395" s="74" t="s">
        <v>3857</v>
      </c>
    </row>
    <row r="2396" spans="1:4" ht="15" x14ac:dyDescent="0.2">
      <c r="A2396" s="74" t="s">
        <v>3858</v>
      </c>
      <c r="B2396" s="74" t="s">
        <v>7967</v>
      </c>
      <c r="C2396" s="74" t="s">
        <v>40</v>
      </c>
      <c r="D2396" s="74" t="s">
        <v>3859</v>
      </c>
    </row>
    <row r="2397" spans="1:4" ht="15" x14ac:dyDescent="0.2">
      <c r="A2397" s="74" t="s">
        <v>3860</v>
      </c>
      <c r="B2397" s="74" t="s">
        <v>7967</v>
      </c>
      <c r="C2397" s="74" t="s">
        <v>40</v>
      </c>
      <c r="D2397" s="74" t="s">
        <v>3861</v>
      </c>
    </row>
    <row r="2398" spans="1:4" ht="15" x14ac:dyDescent="0.2">
      <c r="A2398" s="74" t="s">
        <v>3862</v>
      </c>
      <c r="B2398" s="74" t="s">
        <v>7967</v>
      </c>
      <c r="C2398" s="74" t="s">
        <v>40</v>
      </c>
      <c r="D2398" s="74" t="s">
        <v>3863</v>
      </c>
    </row>
    <row r="2399" spans="1:4" ht="15" x14ac:dyDescent="0.2">
      <c r="A2399" s="74" t="s">
        <v>3864</v>
      </c>
      <c r="B2399" s="74" t="s">
        <v>7967</v>
      </c>
      <c r="C2399" s="74" t="s">
        <v>40</v>
      </c>
      <c r="D2399" s="74" t="s">
        <v>3865</v>
      </c>
    </row>
    <row r="2400" spans="1:4" ht="15" x14ac:dyDescent="0.2">
      <c r="A2400" s="74" t="s">
        <v>3866</v>
      </c>
      <c r="B2400" s="74" t="s">
        <v>7967</v>
      </c>
      <c r="C2400" s="74" t="s">
        <v>40</v>
      </c>
      <c r="D2400" s="74" t="s">
        <v>3867</v>
      </c>
    </row>
    <row r="2401" spans="1:4" ht="15" x14ac:dyDescent="0.2">
      <c r="A2401" s="74" t="s">
        <v>7242</v>
      </c>
      <c r="B2401" s="74" t="s">
        <v>7967</v>
      </c>
      <c r="C2401" s="74" t="s">
        <v>40</v>
      </c>
      <c r="D2401" s="74" t="s">
        <v>7243</v>
      </c>
    </row>
    <row r="2402" spans="1:4" ht="15" x14ac:dyDescent="0.2">
      <c r="A2402" s="74" t="s">
        <v>7244</v>
      </c>
      <c r="B2402" s="74" t="s">
        <v>7967</v>
      </c>
      <c r="C2402" s="74" t="s">
        <v>40</v>
      </c>
      <c r="D2402" s="74" t="s">
        <v>7245</v>
      </c>
    </row>
    <row r="2403" spans="1:4" ht="15" x14ac:dyDescent="0.2">
      <c r="A2403" s="74" t="s">
        <v>3868</v>
      </c>
      <c r="B2403" s="74" t="s">
        <v>7967</v>
      </c>
      <c r="C2403" s="74" t="s">
        <v>40</v>
      </c>
      <c r="D2403" s="74" t="s">
        <v>3869</v>
      </c>
    </row>
    <row r="2404" spans="1:4" ht="15" x14ac:dyDescent="0.2">
      <c r="A2404" s="74" t="s">
        <v>3870</v>
      </c>
      <c r="B2404" s="74" t="s">
        <v>433</v>
      </c>
      <c r="C2404" s="74" t="s">
        <v>40</v>
      </c>
      <c r="D2404" s="74" t="s">
        <v>3871</v>
      </c>
    </row>
    <row r="2405" spans="1:4" ht="15" x14ac:dyDescent="0.2">
      <c r="A2405" s="74" t="s">
        <v>3872</v>
      </c>
      <c r="B2405" s="74" t="s">
        <v>433</v>
      </c>
      <c r="C2405" s="74" t="s">
        <v>40</v>
      </c>
      <c r="D2405" s="74" t="s">
        <v>3873</v>
      </c>
    </row>
    <row r="2406" spans="1:4" ht="15" x14ac:dyDescent="0.2">
      <c r="A2406" s="74" t="s">
        <v>3874</v>
      </c>
      <c r="B2406" s="74" t="s">
        <v>433</v>
      </c>
      <c r="C2406" s="74" t="s">
        <v>40</v>
      </c>
      <c r="D2406" s="74" t="s">
        <v>3875</v>
      </c>
    </row>
    <row r="2407" spans="1:4" ht="15" x14ac:dyDescent="0.2">
      <c r="A2407" s="74" t="s">
        <v>3876</v>
      </c>
      <c r="B2407" s="74" t="s">
        <v>433</v>
      </c>
      <c r="C2407" s="74" t="s">
        <v>40</v>
      </c>
      <c r="D2407" s="74" t="s">
        <v>3877</v>
      </c>
    </row>
    <row r="2408" spans="1:4" ht="15" x14ac:dyDescent="0.2">
      <c r="A2408" s="74" t="s">
        <v>3878</v>
      </c>
      <c r="B2408" s="74" t="s">
        <v>433</v>
      </c>
      <c r="C2408" s="74" t="s">
        <v>40</v>
      </c>
      <c r="D2408" s="74" t="s">
        <v>3879</v>
      </c>
    </row>
    <row r="2409" spans="1:4" ht="15" x14ac:dyDescent="0.2">
      <c r="A2409" s="74" t="s">
        <v>3880</v>
      </c>
      <c r="B2409" s="74" t="s">
        <v>433</v>
      </c>
      <c r="C2409" s="74" t="s">
        <v>40</v>
      </c>
      <c r="D2409" s="74" t="s">
        <v>3881</v>
      </c>
    </row>
    <row r="2410" spans="1:4" ht="15" x14ac:dyDescent="0.2">
      <c r="A2410" s="74" t="s">
        <v>3882</v>
      </c>
      <c r="B2410" s="74" t="s">
        <v>433</v>
      </c>
      <c r="C2410" s="74" t="s">
        <v>40</v>
      </c>
      <c r="D2410" s="74" t="s">
        <v>3883</v>
      </c>
    </row>
    <row r="2411" spans="1:4" ht="15" x14ac:dyDescent="0.2">
      <c r="A2411" s="74" t="s">
        <v>3884</v>
      </c>
      <c r="B2411" s="74" t="s">
        <v>433</v>
      </c>
      <c r="C2411" s="74" t="s">
        <v>40</v>
      </c>
      <c r="D2411" s="74" t="s">
        <v>3885</v>
      </c>
    </row>
    <row r="2412" spans="1:4" ht="15" x14ac:dyDescent="0.2">
      <c r="A2412" s="74" t="s">
        <v>3886</v>
      </c>
      <c r="B2412" s="74" t="s">
        <v>433</v>
      </c>
      <c r="C2412" s="74" t="s">
        <v>40</v>
      </c>
      <c r="D2412" s="74" t="s">
        <v>3887</v>
      </c>
    </row>
    <row r="2413" spans="1:4" ht="15" x14ac:dyDescent="0.2">
      <c r="A2413" s="74" t="s">
        <v>3888</v>
      </c>
      <c r="B2413" s="74" t="s">
        <v>433</v>
      </c>
      <c r="C2413" s="74" t="s">
        <v>40</v>
      </c>
      <c r="D2413" s="74" t="s">
        <v>3889</v>
      </c>
    </row>
    <row r="2414" spans="1:4" ht="15" x14ac:dyDescent="0.2">
      <c r="A2414" s="74" t="s">
        <v>7321</v>
      </c>
      <c r="B2414" s="74" t="s">
        <v>433</v>
      </c>
      <c r="C2414" s="74" t="s">
        <v>40</v>
      </c>
      <c r="D2414" s="74" t="s">
        <v>7322</v>
      </c>
    </row>
    <row r="2415" spans="1:4" ht="15" x14ac:dyDescent="0.2">
      <c r="A2415" s="74" t="s">
        <v>7215</v>
      </c>
      <c r="B2415" s="74" t="s">
        <v>433</v>
      </c>
      <c r="C2415" s="74" t="s">
        <v>40</v>
      </c>
      <c r="D2415" s="74" t="s">
        <v>7216</v>
      </c>
    </row>
    <row r="2416" spans="1:4" ht="15" x14ac:dyDescent="0.2">
      <c r="A2416" s="74" t="s">
        <v>3890</v>
      </c>
      <c r="B2416" s="74" t="s">
        <v>433</v>
      </c>
      <c r="C2416" s="74" t="s">
        <v>40</v>
      </c>
      <c r="D2416" s="74" t="s">
        <v>3891</v>
      </c>
    </row>
    <row r="2417" spans="1:4" ht="15" x14ac:dyDescent="0.2">
      <c r="A2417" s="74" t="s">
        <v>3892</v>
      </c>
      <c r="B2417" s="74" t="s">
        <v>433</v>
      </c>
      <c r="C2417" s="74" t="s">
        <v>222</v>
      </c>
      <c r="D2417" s="74" t="s">
        <v>3893</v>
      </c>
    </row>
    <row r="2418" spans="1:4" ht="15" x14ac:dyDescent="0.2">
      <c r="A2418" s="74" t="s">
        <v>3894</v>
      </c>
      <c r="B2418" s="74" t="s">
        <v>433</v>
      </c>
      <c r="C2418" s="74" t="s">
        <v>40</v>
      </c>
      <c r="D2418" s="74" t="s">
        <v>3895</v>
      </c>
    </row>
    <row r="2419" spans="1:4" ht="15" x14ac:dyDescent="0.2">
      <c r="A2419" s="74" t="s">
        <v>8231</v>
      </c>
      <c r="B2419" s="74" t="s">
        <v>433</v>
      </c>
      <c r="C2419" s="74" t="s">
        <v>40</v>
      </c>
      <c r="D2419" s="74" t="s">
        <v>8232</v>
      </c>
    </row>
    <row r="2420" spans="1:4" ht="15" x14ac:dyDescent="0.2">
      <c r="A2420" s="74" t="s">
        <v>3896</v>
      </c>
      <c r="B2420" s="74" t="s">
        <v>433</v>
      </c>
      <c r="C2420" s="74" t="s">
        <v>40</v>
      </c>
      <c r="D2420" s="74" t="s">
        <v>3897</v>
      </c>
    </row>
    <row r="2421" spans="1:4" ht="15" x14ac:dyDescent="0.2">
      <c r="A2421" s="74" t="s">
        <v>3898</v>
      </c>
      <c r="B2421" s="74" t="s">
        <v>433</v>
      </c>
      <c r="C2421" s="74" t="s">
        <v>40</v>
      </c>
      <c r="D2421" s="74" t="s">
        <v>3899</v>
      </c>
    </row>
    <row r="2422" spans="1:4" ht="15" x14ac:dyDescent="0.2">
      <c r="A2422" s="74" t="s">
        <v>3900</v>
      </c>
      <c r="B2422" s="74" t="s">
        <v>433</v>
      </c>
      <c r="C2422" s="74" t="s">
        <v>40</v>
      </c>
      <c r="D2422" s="74" t="s">
        <v>3901</v>
      </c>
    </row>
    <row r="2423" spans="1:4" ht="15" x14ac:dyDescent="0.2">
      <c r="A2423" s="74" t="s">
        <v>7644</v>
      </c>
      <c r="B2423" s="74" t="s">
        <v>433</v>
      </c>
      <c r="C2423" s="74" t="s">
        <v>40</v>
      </c>
      <c r="D2423" s="74" t="s">
        <v>7645</v>
      </c>
    </row>
    <row r="2424" spans="1:4" ht="15" x14ac:dyDescent="0.2">
      <c r="A2424" s="74" t="s">
        <v>7646</v>
      </c>
      <c r="B2424" s="74" t="s">
        <v>433</v>
      </c>
      <c r="C2424" s="74" t="s">
        <v>40</v>
      </c>
      <c r="D2424" s="74" t="s">
        <v>7647</v>
      </c>
    </row>
    <row r="2425" spans="1:4" ht="15" x14ac:dyDescent="0.2">
      <c r="A2425" s="74" t="s">
        <v>3902</v>
      </c>
      <c r="B2425" s="74" t="s">
        <v>433</v>
      </c>
      <c r="C2425" s="74" t="s">
        <v>40</v>
      </c>
      <c r="D2425" s="74" t="s">
        <v>3903</v>
      </c>
    </row>
    <row r="2426" spans="1:4" ht="15" x14ac:dyDescent="0.2">
      <c r="A2426" s="74" t="s">
        <v>3904</v>
      </c>
      <c r="B2426" s="74" t="s">
        <v>433</v>
      </c>
      <c r="C2426" s="74" t="s">
        <v>40</v>
      </c>
      <c r="D2426" s="74" t="s">
        <v>3905</v>
      </c>
    </row>
    <row r="2427" spans="1:4" ht="15" x14ac:dyDescent="0.2">
      <c r="A2427" s="74" t="s">
        <v>3906</v>
      </c>
      <c r="B2427" s="74" t="s">
        <v>433</v>
      </c>
      <c r="C2427" s="74" t="s">
        <v>40</v>
      </c>
      <c r="D2427" s="74" t="s">
        <v>3907</v>
      </c>
    </row>
    <row r="2428" spans="1:4" ht="15" x14ac:dyDescent="0.2">
      <c r="A2428" s="74" t="s">
        <v>3908</v>
      </c>
      <c r="B2428" s="74" t="s">
        <v>433</v>
      </c>
      <c r="C2428" s="74" t="s">
        <v>40</v>
      </c>
      <c r="D2428" s="74" t="s">
        <v>3909</v>
      </c>
    </row>
    <row r="2429" spans="1:4" ht="15" x14ac:dyDescent="0.2">
      <c r="A2429" s="74" t="s">
        <v>3910</v>
      </c>
      <c r="B2429" s="74" t="s">
        <v>433</v>
      </c>
      <c r="C2429" s="74" t="s">
        <v>40</v>
      </c>
      <c r="D2429" s="74" t="s">
        <v>3911</v>
      </c>
    </row>
    <row r="2430" spans="1:4" ht="15" x14ac:dyDescent="0.2">
      <c r="A2430" s="74" t="s">
        <v>3912</v>
      </c>
      <c r="B2430" s="74" t="s">
        <v>433</v>
      </c>
      <c r="C2430" s="74" t="s">
        <v>40</v>
      </c>
      <c r="D2430" s="74" t="s">
        <v>3913</v>
      </c>
    </row>
    <row r="2431" spans="1:4" ht="15" x14ac:dyDescent="0.2">
      <c r="A2431" s="74" t="s">
        <v>7323</v>
      </c>
      <c r="B2431" s="74" t="s">
        <v>433</v>
      </c>
      <c r="C2431" s="74" t="s">
        <v>40</v>
      </c>
      <c r="D2431" s="74" t="s">
        <v>7324</v>
      </c>
    </row>
    <row r="2432" spans="1:4" ht="15" x14ac:dyDescent="0.2">
      <c r="A2432" s="74" t="s">
        <v>7325</v>
      </c>
      <c r="B2432" s="74" t="s">
        <v>433</v>
      </c>
      <c r="C2432" s="74" t="s">
        <v>40</v>
      </c>
      <c r="D2432" s="74" t="s">
        <v>7326</v>
      </c>
    </row>
    <row r="2433" spans="1:4" ht="15" x14ac:dyDescent="0.2">
      <c r="A2433" s="74" t="s">
        <v>3914</v>
      </c>
      <c r="B2433" s="74" t="s">
        <v>433</v>
      </c>
      <c r="C2433" s="74" t="s">
        <v>40</v>
      </c>
      <c r="D2433" s="74" t="s">
        <v>3915</v>
      </c>
    </row>
    <row r="2434" spans="1:4" ht="15" x14ac:dyDescent="0.2">
      <c r="A2434" s="74" t="s">
        <v>7327</v>
      </c>
      <c r="B2434" s="74" t="s">
        <v>433</v>
      </c>
      <c r="C2434" s="74" t="s">
        <v>40</v>
      </c>
      <c r="D2434" s="74" t="s">
        <v>7328</v>
      </c>
    </row>
    <row r="2435" spans="1:4" ht="15" x14ac:dyDescent="0.2">
      <c r="A2435" s="74" t="s">
        <v>3916</v>
      </c>
      <c r="B2435" s="74" t="s">
        <v>433</v>
      </c>
      <c r="C2435" s="74" t="s">
        <v>40</v>
      </c>
      <c r="D2435" s="74" t="s">
        <v>3917</v>
      </c>
    </row>
    <row r="2436" spans="1:4" ht="15" x14ac:dyDescent="0.2">
      <c r="A2436" s="74" t="s">
        <v>3918</v>
      </c>
      <c r="B2436" s="74" t="s">
        <v>433</v>
      </c>
      <c r="C2436" s="74" t="s">
        <v>40</v>
      </c>
      <c r="D2436" s="74" t="s">
        <v>3919</v>
      </c>
    </row>
    <row r="2437" spans="1:4" ht="15" x14ac:dyDescent="0.2">
      <c r="A2437" s="74" t="s">
        <v>3920</v>
      </c>
      <c r="B2437" s="74" t="s">
        <v>433</v>
      </c>
      <c r="C2437" s="74" t="s">
        <v>40</v>
      </c>
      <c r="D2437" s="74" t="s">
        <v>3921</v>
      </c>
    </row>
    <row r="2438" spans="1:4" ht="15" x14ac:dyDescent="0.2">
      <c r="A2438" s="74" t="s">
        <v>3922</v>
      </c>
      <c r="B2438" s="74" t="s">
        <v>433</v>
      </c>
      <c r="C2438" s="74" t="s">
        <v>40</v>
      </c>
      <c r="D2438" s="74" t="s">
        <v>3923</v>
      </c>
    </row>
    <row r="2439" spans="1:4" ht="15" x14ac:dyDescent="0.2">
      <c r="A2439" s="74" t="s">
        <v>3924</v>
      </c>
      <c r="B2439" s="74" t="s">
        <v>433</v>
      </c>
      <c r="C2439" s="74" t="s">
        <v>40</v>
      </c>
      <c r="D2439" s="74" t="s">
        <v>3925</v>
      </c>
    </row>
    <row r="2440" spans="1:4" ht="15" x14ac:dyDescent="0.2">
      <c r="A2440" s="74" t="s">
        <v>3926</v>
      </c>
      <c r="B2440" s="74" t="s">
        <v>433</v>
      </c>
      <c r="C2440" s="74" t="s">
        <v>40</v>
      </c>
      <c r="D2440" s="74" t="s">
        <v>3927</v>
      </c>
    </row>
    <row r="2441" spans="1:4" ht="15" x14ac:dyDescent="0.2">
      <c r="A2441" s="74" t="s">
        <v>3928</v>
      </c>
      <c r="B2441" s="74" t="s">
        <v>433</v>
      </c>
      <c r="C2441" s="74" t="s">
        <v>40</v>
      </c>
      <c r="D2441" s="74" t="s">
        <v>3929</v>
      </c>
    </row>
    <row r="2442" spans="1:4" ht="15" x14ac:dyDescent="0.2">
      <c r="A2442" s="74" t="s">
        <v>3930</v>
      </c>
      <c r="B2442" s="74" t="s">
        <v>433</v>
      </c>
      <c r="C2442" s="74" t="s">
        <v>40</v>
      </c>
      <c r="D2442" s="74" t="s">
        <v>3931</v>
      </c>
    </row>
    <row r="2443" spans="1:4" ht="15" x14ac:dyDescent="0.2">
      <c r="A2443" s="74" t="s">
        <v>3932</v>
      </c>
      <c r="B2443" s="74" t="s">
        <v>433</v>
      </c>
      <c r="C2443" s="74" t="s">
        <v>40</v>
      </c>
      <c r="D2443" s="74" t="s">
        <v>3933</v>
      </c>
    </row>
    <row r="2444" spans="1:4" ht="15" x14ac:dyDescent="0.2">
      <c r="A2444" s="74" t="s">
        <v>3934</v>
      </c>
      <c r="B2444" s="74" t="s">
        <v>433</v>
      </c>
      <c r="C2444" s="74" t="s">
        <v>40</v>
      </c>
      <c r="D2444" s="74" t="s">
        <v>3935</v>
      </c>
    </row>
    <row r="2445" spans="1:4" ht="15" x14ac:dyDescent="0.2">
      <c r="A2445" s="74" t="s">
        <v>3936</v>
      </c>
      <c r="B2445" s="74" t="s">
        <v>433</v>
      </c>
      <c r="C2445" s="74" t="s">
        <v>40</v>
      </c>
      <c r="D2445" s="74" t="s">
        <v>3937</v>
      </c>
    </row>
    <row r="2446" spans="1:4" ht="15" x14ac:dyDescent="0.2">
      <c r="A2446" s="74" t="s">
        <v>3938</v>
      </c>
      <c r="B2446" s="74" t="s">
        <v>433</v>
      </c>
      <c r="C2446" s="74" t="s">
        <v>40</v>
      </c>
      <c r="D2446" s="74" t="s">
        <v>3939</v>
      </c>
    </row>
    <row r="2447" spans="1:4" ht="15" x14ac:dyDescent="0.2">
      <c r="A2447" s="74" t="s">
        <v>7329</v>
      </c>
      <c r="B2447" s="74" t="s">
        <v>433</v>
      </c>
      <c r="C2447" s="74" t="s">
        <v>40</v>
      </c>
      <c r="D2447" s="74" t="s">
        <v>7330</v>
      </c>
    </row>
    <row r="2448" spans="1:4" ht="15" x14ac:dyDescent="0.2">
      <c r="A2448" s="74" t="s">
        <v>3940</v>
      </c>
      <c r="B2448" s="74" t="s">
        <v>433</v>
      </c>
      <c r="C2448" s="74" t="s">
        <v>40</v>
      </c>
      <c r="D2448" s="74" t="s">
        <v>3941</v>
      </c>
    </row>
    <row r="2449" spans="1:4" ht="15" x14ac:dyDescent="0.2">
      <c r="A2449" s="74" t="s">
        <v>3942</v>
      </c>
      <c r="B2449" s="74" t="s">
        <v>433</v>
      </c>
      <c r="C2449" s="74" t="s">
        <v>40</v>
      </c>
      <c r="D2449" s="74" t="s">
        <v>7152</v>
      </c>
    </row>
    <row r="2450" spans="1:4" ht="15" x14ac:dyDescent="0.2">
      <c r="A2450" s="74" t="s">
        <v>3943</v>
      </c>
      <c r="B2450" s="74" t="s">
        <v>433</v>
      </c>
      <c r="C2450" s="74" t="s">
        <v>40</v>
      </c>
      <c r="D2450" s="74" t="s">
        <v>7648</v>
      </c>
    </row>
    <row r="2451" spans="1:4" ht="15" x14ac:dyDescent="0.2">
      <c r="A2451" s="74" t="s">
        <v>3944</v>
      </c>
      <c r="B2451" s="74" t="s">
        <v>433</v>
      </c>
      <c r="C2451" s="74" t="s">
        <v>40</v>
      </c>
      <c r="D2451" s="74" t="s">
        <v>3945</v>
      </c>
    </row>
    <row r="2452" spans="1:4" ht="15" x14ac:dyDescent="0.2">
      <c r="A2452" s="74" t="s">
        <v>7599</v>
      </c>
      <c r="B2452" s="74" t="s">
        <v>433</v>
      </c>
      <c r="C2452" s="74" t="s">
        <v>40</v>
      </c>
      <c r="D2452" s="74" t="s">
        <v>7600</v>
      </c>
    </row>
    <row r="2453" spans="1:4" ht="15" x14ac:dyDescent="0.2">
      <c r="A2453" s="74" t="s">
        <v>7649</v>
      </c>
      <c r="B2453" s="74" t="s">
        <v>433</v>
      </c>
      <c r="C2453" s="74" t="s">
        <v>40</v>
      </c>
      <c r="D2453" s="74" t="s">
        <v>7650</v>
      </c>
    </row>
    <row r="2454" spans="1:4" ht="15" x14ac:dyDescent="0.2">
      <c r="A2454" s="74" t="s">
        <v>7651</v>
      </c>
      <c r="B2454" s="74" t="s">
        <v>433</v>
      </c>
      <c r="C2454" s="74" t="s">
        <v>40</v>
      </c>
      <c r="D2454" s="74" t="s">
        <v>7652</v>
      </c>
    </row>
    <row r="2455" spans="1:4" ht="15" x14ac:dyDescent="0.2">
      <c r="A2455" s="74" t="s">
        <v>7653</v>
      </c>
      <c r="B2455" s="74" t="s">
        <v>433</v>
      </c>
      <c r="C2455" s="74" t="s">
        <v>40</v>
      </c>
      <c r="D2455" s="74" t="s">
        <v>7654</v>
      </c>
    </row>
    <row r="2456" spans="1:4" ht="15" x14ac:dyDescent="0.2">
      <c r="A2456" s="74" t="s">
        <v>7655</v>
      </c>
      <c r="B2456" s="74" t="s">
        <v>433</v>
      </c>
      <c r="C2456" s="74" t="s">
        <v>40</v>
      </c>
      <c r="D2456" s="74" t="s">
        <v>7656</v>
      </c>
    </row>
    <row r="2457" spans="1:4" ht="15" x14ac:dyDescent="0.2">
      <c r="A2457" s="74" t="s">
        <v>8181</v>
      </c>
      <c r="B2457" s="74" t="s">
        <v>433</v>
      </c>
      <c r="C2457" s="74" t="s">
        <v>40</v>
      </c>
      <c r="D2457" s="74" t="s">
        <v>8182</v>
      </c>
    </row>
    <row r="2458" spans="1:4" ht="15" x14ac:dyDescent="0.2">
      <c r="A2458" s="74" t="s">
        <v>8233</v>
      </c>
      <c r="B2458" s="74" t="s">
        <v>433</v>
      </c>
      <c r="C2458" s="74" t="s">
        <v>40</v>
      </c>
      <c r="D2458" s="74" t="s">
        <v>8234</v>
      </c>
    </row>
    <row r="2459" spans="1:4" ht="15" x14ac:dyDescent="0.2">
      <c r="A2459" s="74" t="s">
        <v>8757</v>
      </c>
      <c r="B2459" s="74" t="s">
        <v>433</v>
      </c>
      <c r="C2459" s="74" t="s">
        <v>40</v>
      </c>
      <c r="D2459" s="74" t="s">
        <v>8758</v>
      </c>
    </row>
    <row r="2460" spans="1:4" ht="15" x14ac:dyDescent="0.2">
      <c r="A2460" s="74" t="s">
        <v>8759</v>
      </c>
      <c r="B2460" s="74" t="s">
        <v>433</v>
      </c>
      <c r="C2460" s="74" t="s">
        <v>40</v>
      </c>
      <c r="D2460" s="74" t="s">
        <v>8760</v>
      </c>
    </row>
    <row r="2461" spans="1:4" ht="15" x14ac:dyDescent="0.2">
      <c r="A2461" s="74" t="s">
        <v>3946</v>
      </c>
      <c r="B2461" s="74" t="s">
        <v>7791</v>
      </c>
      <c r="C2461" s="74" t="s">
        <v>40</v>
      </c>
      <c r="D2461" s="74" t="s">
        <v>3947</v>
      </c>
    </row>
    <row r="2462" spans="1:4" ht="15" x14ac:dyDescent="0.2">
      <c r="A2462" s="74" t="s">
        <v>3948</v>
      </c>
      <c r="B2462" s="74" t="s">
        <v>7791</v>
      </c>
      <c r="C2462" s="74" t="s">
        <v>40</v>
      </c>
      <c r="D2462" s="74" t="s">
        <v>3949</v>
      </c>
    </row>
    <row r="2463" spans="1:4" ht="15" x14ac:dyDescent="0.2">
      <c r="A2463" s="74" t="s">
        <v>3950</v>
      </c>
      <c r="B2463" s="74" t="s">
        <v>7791</v>
      </c>
      <c r="C2463" s="74" t="s">
        <v>40</v>
      </c>
      <c r="D2463" s="74" t="s">
        <v>3951</v>
      </c>
    </row>
    <row r="2464" spans="1:4" ht="15" x14ac:dyDescent="0.2">
      <c r="A2464" s="74" t="s">
        <v>3952</v>
      </c>
      <c r="B2464" s="74" t="s">
        <v>7791</v>
      </c>
      <c r="C2464" s="74" t="s">
        <v>40</v>
      </c>
      <c r="D2464" s="74" t="s">
        <v>3953</v>
      </c>
    </row>
    <row r="2465" spans="1:4" ht="15" x14ac:dyDescent="0.2">
      <c r="A2465" s="74" t="s">
        <v>3954</v>
      </c>
      <c r="B2465" s="74" t="s">
        <v>7791</v>
      </c>
      <c r="C2465" s="74" t="s">
        <v>40</v>
      </c>
      <c r="D2465" s="74" t="s">
        <v>3955</v>
      </c>
    </row>
    <row r="2466" spans="1:4" ht="15" x14ac:dyDescent="0.2">
      <c r="A2466" s="74" t="s">
        <v>3956</v>
      </c>
      <c r="B2466" s="74" t="s">
        <v>7791</v>
      </c>
      <c r="C2466" s="74" t="s">
        <v>40</v>
      </c>
      <c r="D2466" s="74" t="s">
        <v>3957</v>
      </c>
    </row>
    <row r="2467" spans="1:4" ht="15" x14ac:dyDescent="0.2">
      <c r="A2467" s="74" t="s">
        <v>3958</v>
      </c>
      <c r="B2467" s="74" t="s">
        <v>7791</v>
      </c>
      <c r="C2467" s="74" t="s">
        <v>40</v>
      </c>
      <c r="D2467" s="74" t="s">
        <v>7153</v>
      </c>
    </row>
    <row r="2468" spans="1:4" ht="15" x14ac:dyDescent="0.2">
      <c r="A2468" s="74" t="s">
        <v>3959</v>
      </c>
      <c r="B2468" s="74" t="s">
        <v>7791</v>
      </c>
      <c r="C2468" s="74" t="s">
        <v>40</v>
      </c>
      <c r="D2468" s="74" t="s">
        <v>3960</v>
      </c>
    </row>
    <row r="2469" spans="1:4" ht="15" x14ac:dyDescent="0.2">
      <c r="A2469" s="74" t="s">
        <v>3961</v>
      </c>
      <c r="B2469" s="74" t="s">
        <v>7967</v>
      </c>
      <c r="C2469" s="74" t="s">
        <v>40</v>
      </c>
      <c r="D2469" s="74" t="s">
        <v>3962</v>
      </c>
    </row>
    <row r="2470" spans="1:4" ht="15" x14ac:dyDescent="0.2">
      <c r="A2470" s="74" t="s">
        <v>3963</v>
      </c>
      <c r="B2470" s="74" t="s">
        <v>7967</v>
      </c>
      <c r="C2470" s="74" t="s">
        <v>40</v>
      </c>
      <c r="D2470" s="74" t="s">
        <v>3964</v>
      </c>
    </row>
    <row r="2471" spans="1:4" ht="15" x14ac:dyDescent="0.2">
      <c r="A2471" s="74" t="s">
        <v>3965</v>
      </c>
      <c r="B2471" s="74" t="s">
        <v>7967</v>
      </c>
      <c r="C2471" s="74" t="s">
        <v>40</v>
      </c>
      <c r="D2471" s="74" t="s">
        <v>3966</v>
      </c>
    </row>
    <row r="2472" spans="1:4" ht="15" x14ac:dyDescent="0.2">
      <c r="A2472" s="74" t="s">
        <v>3967</v>
      </c>
      <c r="B2472" s="74" t="s">
        <v>7967</v>
      </c>
      <c r="C2472" s="74" t="s">
        <v>40</v>
      </c>
      <c r="D2472" s="74" t="s">
        <v>3968</v>
      </c>
    </row>
    <row r="2473" spans="1:4" ht="15" x14ac:dyDescent="0.2">
      <c r="A2473" s="74" t="s">
        <v>3969</v>
      </c>
      <c r="B2473" s="74" t="s">
        <v>7967</v>
      </c>
      <c r="C2473" s="74" t="s">
        <v>40</v>
      </c>
      <c r="D2473" s="74" t="s">
        <v>3970</v>
      </c>
    </row>
    <row r="2474" spans="1:4" ht="15" x14ac:dyDescent="0.2">
      <c r="A2474" s="74" t="s">
        <v>3971</v>
      </c>
      <c r="B2474" s="74" t="s">
        <v>7967</v>
      </c>
      <c r="C2474" s="74" t="s">
        <v>40</v>
      </c>
      <c r="D2474" s="74" t="s">
        <v>3972</v>
      </c>
    </row>
    <row r="2475" spans="1:4" ht="15" x14ac:dyDescent="0.2">
      <c r="A2475" s="74" t="s">
        <v>3973</v>
      </c>
      <c r="B2475" s="74" t="s">
        <v>7967</v>
      </c>
      <c r="C2475" s="74" t="s">
        <v>40</v>
      </c>
      <c r="D2475" s="74" t="s">
        <v>3974</v>
      </c>
    </row>
    <row r="2476" spans="1:4" ht="15" x14ac:dyDescent="0.2">
      <c r="A2476" s="74" t="s">
        <v>7217</v>
      </c>
      <c r="B2476" s="74" t="s">
        <v>7967</v>
      </c>
      <c r="C2476" s="74" t="s">
        <v>40</v>
      </c>
      <c r="D2476" s="74" t="s">
        <v>7218</v>
      </c>
    </row>
    <row r="2477" spans="1:4" ht="15" x14ac:dyDescent="0.2">
      <c r="A2477" s="74" t="s">
        <v>7219</v>
      </c>
      <c r="B2477" s="74" t="s">
        <v>7967</v>
      </c>
      <c r="C2477" s="74" t="s">
        <v>40</v>
      </c>
      <c r="D2477" s="74" t="s">
        <v>7220</v>
      </c>
    </row>
    <row r="2478" spans="1:4" ht="15" x14ac:dyDescent="0.2">
      <c r="A2478" s="74" t="s">
        <v>7657</v>
      </c>
      <c r="B2478" s="74" t="s">
        <v>7791</v>
      </c>
      <c r="C2478" s="74" t="s">
        <v>40</v>
      </c>
      <c r="D2478" s="74" t="s">
        <v>7573</v>
      </c>
    </row>
    <row r="2479" spans="1:4" ht="15" x14ac:dyDescent="0.2">
      <c r="A2479" s="74" t="s">
        <v>7658</v>
      </c>
      <c r="B2479" s="74" t="s">
        <v>7791</v>
      </c>
      <c r="C2479" s="74" t="s">
        <v>40</v>
      </c>
      <c r="D2479" s="74" t="s">
        <v>3649</v>
      </c>
    </row>
    <row r="2480" spans="1:4" ht="15" x14ac:dyDescent="0.2">
      <c r="A2480" s="74" t="s">
        <v>3975</v>
      </c>
      <c r="B2480" s="74" t="s">
        <v>7791</v>
      </c>
      <c r="C2480" s="74" t="s">
        <v>40</v>
      </c>
      <c r="D2480" s="74" t="s">
        <v>3531</v>
      </c>
    </row>
    <row r="2481" spans="1:4" ht="15" x14ac:dyDescent="0.2">
      <c r="A2481" s="74" t="s">
        <v>3976</v>
      </c>
      <c r="B2481" s="74" t="s">
        <v>7791</v>
      </c>
      <c r="C2481" s="74" t="s">
        <v>40</v>
      </c>
      <c r="D2481" s="74" t="s">
        <v>3535</v>
      </c>
    </row>
    <row r="2482" spans="1:4" ht="15" x14ac:dyDescent="0.2">
      <c r="A2482" s="74" t="s">
        <v>3977</v>
      </c>
      <c r="B2482" s="74" t="s">
        <v>7791</v>
      </c>
      <c r="C2482" s="74" t="s">
        <v>40</v>
      </c>
      <c r="D2482" s="74" t="s">
        <v>3621</v>
      </c>
    </row>
    <row r="2483" spans="1:4" ht="15" x14ac:dyDescent="0.2">
      <c r="A2483" s="74" t="s">
        <v>7790</v>
      </c>
      <c r="B2483" s="74" t="s">
        <v>7791</v>
      </c>
      <c r="C2483" s="74" t="s">
        <v>40</v>
      </c>
      <c r="D2483" s="74" t="s">
        <v>7792</v>
      </c>
    </row>
    <row r="2484" spans="1:4" ht="15" x14ac:dyDescent="0.2">
      <c r="A2484" s="74" t="s">
        <v>7793</v>
      </c>
      <c r="B2484" s="74" t="s">
        <v>7791</v>
      </c>
      <c r="C2484" s="74" t="s">
        <v>40</v>
      </c>
      <c r="D2484" s="74" t="s">
        <v>7794</v>
      </c>
    </row>
    <row r="2485" spans="1:4" ht="15" x14ac:dyDescent="0.2">
      <c r="A2485" s="74" t="s">
        <v>3978</v>
      </c>
      <c r="B2485" s="74" t="s">
        <v>3979</v>
      </c>
      <c r="C2485" s="74" t="s">
        <v>40</v>
      </c>
      <c r="D2485" s="74" t="s">
        <v>3980</v>
      </c>
    </row>
    <row r="2486" spans="1:4" ht="15" x14ac:dyDescent="0.2">
      <c r="A2486" s="74" t="s">
        <v>3981</v>
      </c>
      <c r="B2486" s="74" t="s">
        <v>3982</v>
      </c>
      <c r="C2486" s="74" t="s">
        <v>40</v>
      </c>
      <c r="D2486" s="74" t="s">
        <v>3980</v>
      </c>
    </row>
    <row r="2487" spans="1:4" ht="15" x14ac:dyDescent="0.2">
      <c r="A2487" s="74" t="s">
        <v>3983</v>
      </c>
      <c r="B2487" s="74" t="s">
        <v>3982</v>
      </c>
      <c r="C2487" s="74" t="s">
        <v>40</v>
      </c>
      <c r="D2487" s="74" t="s">
        <v>3984</v>
      </c>
    </row>
    <row r="2488" spans="1:4" ht="15" x14ac:dyDescent="0.2">
      <c r="A2488" s="74" t="s">
        <v>3985</v>
      </c>
      <c r="B2488" s="74" t="s">
        <v>433</v>
      </c>
      <c r="C2488" s="74" t="s">
        <v>40</v>
      </c>
      <c r="D2488" s="74" t="s">
        <v>3986</v>
      </c>
    </row>
    <row r="2489" spans="1:4" ht="15" x14ac:dyDescent="0.2">
      <c r="A2489" s="74" t="s">
        <v>7795</v>
      </c>
      <c r="B2489" s="74" t="s">
        <v>7796</v>
      </c>
      <c r="C2489" s="74" t="s">
        <v>40</v>
      </c>
      <c r="D2489" s="74" t="s">
        <v>3980</v>
      </c>
    </row>
    <row r="2490" spans="1:4" ht="15" x14ac:dyDescent="0.2">
      <c r="A2490" s="74" t="s">
        <v>7797</v>
      </c>
      <c r="B2490" s="74" t="s">
        <v>7798</v>
      </c>
      <c r="C2490" s="74" t="s">
        <v>40</v>
      </c>
      <c r="D2490" s="74" t="s">
        <v>3980</v>
      </c>
    </row>
    <row r="2491" spans="1:4" ht="15" x14ac:dyDescent="0.2">
      <c r="A2491" s="74" t="s">
        <v>7799</v>
      </c>
      <c r="B2491" s="74" t="s">
        <v>7798</v>
      </c>
      <c r="C2491" s="74" t="s">
        <v>40</v>
      </c>
      <c r="D2491" s="74" t="s">
        <v>3984</v>
      </c>
    </row>
    <row r="2492" spans="1:4" ht="15" x14ac:dyDescent="0.2">
      <c r="A2492" s="74" t="s">
        <v>8815</v>
      </c>
      <c r="B2492" s="74" t="s">
        <v>433</v>
      </c>
      <c r="C2492" s="74" t="s">
        <v>40</v>
      </c>
      <c r="D2492" s="74" t="s">
        <v>8816</v>
      </c>
    </row>
    <row r="2493" spans="1:4" ht="15" x14ac:dyDescent="0.2">
      <c r="A2493" s="74" t="s">
        <v>8817</v>
      </c>
      <c r="B2493" s="74" t="s">
        <v>433</v>
      </c>
      <c r="C2493" s="74" t="s">
        <v>40</v>
      </c>
      <c r="D2493" s="74" t="s">
        <v>8818</v>
      </c>
    </row>
    <row r="2494" spans="1:4" ht="15" x14ac:dyDescent="0.2">
      <c r="A2494" s="74" t="s">
        <v>3987</v>
      </c>
      <c r="B2494" s="74" t="s">
        <v>433</v>
      </c>
      <c r="C2494" s="74" t="s">
        <v>40</v>
      </c>
      <c r="D2494" s="74" t="s">
        <v>3988</v>
      </c>
    </row>
    <row r="2495" spans="1:4" ht="15" x14ac:dyDescent="0.2">
      <c r="A2495" s="74" t="s">
        <v>3989</v>
      </c>
      <c r="B2495" s="74" t="s">
        <v>433</v>
      </c>
      <c r="C2495" s="74" t="s">
        <v>40</v>
      </c>
      <c r="D2495" s="74" t="s">
        <v>3990</v>
      </c>
    </row>
    <row r="2496" spans="1:4" ht="15" x14ac:dyDescent="0.2">
      <c r="A2496" s="74" t="s">
        <v>3991</v>
      </c>
      <c r="B2496" s="74" t="s">
        <v>433</v>
      </c>
      <c r="C2496" s="74" t="s">
        <v>40</v>
      </c>
      <c r="D2496" s="74" t="s">
        <v>3992</v>
      </c>
    </row>
    <row r="2497" spans="1:4" ht="15" x14ac:dyDescent="0.2">
      <c r="A2497" s="74" t="s">
        <v>3993</v>
      </c>
      <c r="B2497" s="74" t="s">
        <v>433</v>
      </c>
      <c r="C2497" s="74" t="s">
        <v>40</v>
      </c>
      <c r="D2497" s="74" t="s">
        <v>3994</v>
      </c>
    </row>
    <row r="2498" spans="1:4" ht="15" x14ac:dyDescent="0.2">
      <c r="A2498" s="74" t="s">
        <v>3995</v>
      </c>
      <c r="B2498" s="74" t="s">
        <v>433</v>
      </c>
      <c r="C2498" s="74" t="s">
        <v>40</v>
      </c>
      <c r="D2498" s="74" t="s">
        <v>3996</v>
      </c>
    </row>
    <row r="2499" spans="1:4" ht="15" x14ac:dyDescent="0.2">
      <c r="A2499" s="74" t="s">
        <v>3997</v>
      </c>
      <c r="B2499" s="74" t="s">
        <v>433</v>
      </c>
      <c r="C2499" s="74" t="s">
        <v>40</v>
      </c>
      <c r="D2499" s="74" t="s">
        <v>3998</v>
      </c>
    </row>
    <row r="2500" spans="1:4" ht="15" x14ac:dyDescent="0.2">
      <c r="A2500" s="74" t="s">
        <v>3999</v>
      </c>
      <c r="B2500" s="74" t="s">
        <v>433</v>
      </c>
      <c r="C2500" s="74" t="s">
        <v>40</v>
      </c>
      <c r="D2500" s="74" t="s">
        <v>4000</v>
      </c>
    </row>
    <row r="2501" spans="1:4" ht="15" x14ac:dyDescent="0.2">
      <c r="A2501" s="74" t="s">
        <v>4001</v>
      </c>
      <c r="B2501" s="74" t="s">
        <v>433</v>
      </c>
      <c r="C2501" s="74" t="s">
        <v>40</v>
      </c>
      <c r="D2501" s="74" t="s">
        <v>4002</v>
      </c>
    </row>
    <row r="2502" spans="1:4" ht="15" x14ac:dyDescent="0.2">
      <c r="A2502" s="74" t="s">
        <v>4003</v>
      </c>
      <c r="B2502" s="74" t="s">
        <v>433</v>
      </c>
      <c r="C2502" s="74" t="s">
        <v>40</v>
      </c>
      <c r="D2502" s="124" t="s">
        <v>8929</v>
      </c>
    </row>
    <row r="2503" spans="1:4" ht="15" x14ac:dyDescent="0.2">
      <c r="A2503" s="74" t="s">
        <v>4004</v>
      </c>
      <c r="B2503" s="74" t="s">
        <v>433</v>
      </c>
      <c r="C2503" s="74" t="s">
        <v>40</v>
      </c>
      <c r="D2503" s="74" t="s">
        <v>4005</v>
      </c>
    </row>
    <row r="2504" spans="1:4" ht="15" x14ac:dyDescent="0.2">
      <c r="A2504" s="74" t="s">
        <v>8481</v>
      </c>
      <c r="B2504" s="74" t="s">
        <v>433</v>
      </c>
      <c r="C2504" s="74" t="s">
        <v>40</v>
      </c>
      <c r="D2504" s="74" t="s">
        <v>7011</v>
      </c>
    </row>
    <row r="2505" spans="1:4" ht="15" x14ac:dyDescent="0.2">
      <c r="A2505" s="74" t="s">
        <v>4006</v>
      </c>
      <c r="B2505" s="74" t="s">
        <v>433</v>
      </c>
      <c r="C2505" s="74" t="s">
        <v>40</v>
      </c>
      <c r="D2505" s="74" t="s">
        <v>4007</v>
      </c>
    </row>
    <row r="2506" spans="1:4" ht="15" x14ac:dyDescent="0.2">
      <c r="A2506" s="74" t="s">
        <v>4008</v>
      </c>
      <c r="B2506" s="74" t="s">
        <v>433</v>
      </c>
      <c r="C2506" s="74" t="s">
        <v>40</v>
      </c>
      <c r="D2506" s="74" t="s">
        <v>7154</v>
      </c>
    </row>
    <row r="2507" spans="1:4" ht="15" x14ac:dyDescent="0.2">
      <c r="A2507" s="74" t="s">
        <v>4009</v>
      </c>
      <c r="B2507" s="74" t="s">
        <v>433</v>
      </c>
      <c r="C2507" s="74" t="s">
        <v>222</v>
      </c>
      <c r="D2507" s="74" t="s">
        <v>4010</v>
      </c>
    </row>
    <row r="2508" spans="1:4" ht="15" x14ac:dyDescent="0.2">
      <c r="A2508" s="74" t="s">
        <v>4011</v>
      </c>
      <c r="B2508" s="74" t="s">
        <v>433</v>
      </c>
      <c r="C2508" s="74" t="s">
        <v>40</v>
      </c>
      <c r="D2508" s="74" t="s">
        <v>3266</v>
      </c>
    </row>
    <row r="2509" spans="1:4" ht="15" x14ac:dyDescent="0.2">
      <c r="A2509" s="74" t="s">
        <v>4012</v>
      </c>
      <c r="B2509" s="74" t="s">
        <v>433</v>
      </c>
      <c r="C2509" s="74" t="s">
        <v>40</v>
      </c>
      <c r="D2509" s="74" t="s">
        <v>4013</v>
      </c>
    </row>
    <row r="2510" spans="1:4" ht="15" x14ac:dyDescent="0.2">
      <c r="A2510" s="74" t="s">
        <v>4014</v>
      </c>
      <c r="B2510" s="74" t="s">
        <v>433</v>
      </c>
      <c r="C2510" s="74" t="s">
        <v>222</v>
      </c>
      <c r="D2510" s="74" t="s">
        <v>4015</v>
      </c>
    </row>
    <row r="2511" spans="1:4" ht="15" x14ac:dyDescent="0.2">
      <c r="A2511" s="74" t="s">
        <v>4016</v>
      </c>
      <c r="B2511" s="74" t="s">
        <v>433</v>
      </c>
      <c r="C2511" s="74" t="s">
        <v>222</v>
      </c>
      <c r="D2511" s="74" t="s">
        <v>4017</v>
      </c>
    </row>
    <row r="2512" spans="1:4" ht="15" x14ac:dyDescent="0.2">
      <c r="A2512" s="74" t="s">
        <v>4018</v>
      </c>
      <c r="B2512" s="74" t="s">
        <v>433</v>
      </c>
      <c r="C2512" s="74" t="s">
        <v>222</v>
      </c>
      <c r="D2512" s="74" t="s">
        <v>4019</v>
      </c>
    </row>
    <row r="2513" spans="1:4" ht="15" x14ac:dyDescent="0.2">
      <c r="A2513" s="74" t="s">
        <v>4020</v>
      </c>
      <c r="B2513" s="74" t="s">
        <v>433</v>
      </c>
      <c r="C2513" s="74" t="s">
        <v>40</v>
      </c>
      <c r="D2513" s="74" t="s">
        <v>4021</v>
      </c>
    </row>
    <row r="2514" spans="1:4" ht="15" x14ac:dyDescent="0.2">
      <c r="A2514" s="74" t="s">
        <v>4022</v>
      </c>
      <c r="B2514" s="74" t="s">
        <v>4023</v>
      </c>
      <c r="C2514" s="74" t="s">
        <v>40</v>
      </c>
      <c r="D2514" s="74" t="s">
        <v>4024</v>
      </c>
    </row>
    <row r="2515" spans="1:4" ht="15" x14ac:dyDescent="0.2">
      <c r="A2515" s="74" t="s">
        <v>8819</v>
      </c>
      <c r="B2515" s="74" t="s">
        <v>4023</v>
      </c>
      <c r="C2515" s="74" t="s">
        <v>40</v>
      </c>
      <c r="D2515" s="74" t="s">
        <v>8820</v>
      </c>
    </row>
    <row r="2516" spans="1:4" ht="15" x14ac:dyDescent="0.2">
      <c r="A2516" s="74" t="s">
        <v>4025</v>
      </c>
      <c r="B2516" s="74" t="s">
        <v>4023</v>
      </c>
      <c r="C2516" s="74" t="s">
        <v>40</v>
      </c>
      <c r="D2516" s="74" t="s">
        <v>4026</v>
      </c>
    </row>
    <row r="2517" spans="1:4" ht="15" x14ac:dyDescent="0.2">
      <c r="A2517" s="74" t="s">
        <v>4027</v>
      </c>
      <c r="B2517" s="74" t="s">
        <v>4023</v>
      </c>
      <c r="C2517" s="74" t="s">
        <v>40</v>
      </c>
      <c r="D2517" s="74" t="s">
        <v>4028</v>
      </c>
    </row>
    <row r="2518" spans="1:4" ht="15" x14ac:dyDescent="0.2">
      <c r="A2518" s="74" t="s">
        <v>4029</v>
      </c>
      <c r="B2518" s="74" t="s">
        <v>4023</v>
      </c>
      <c r="C2518" s="74" t="s">
        <v>40</v>
      </c>
      <c r="D2518" s="74" t="s">
        <v>4030</v>
      </c>
    </row>
    <row r="2519" spans="1:4" ht="15" x14ac:dyDescent="0.2">
      <c r="A2519" s="74" t="s">
        <v>4031</v>
      </c>
      <c r="B2519" s="74" t="s">
        <v>4023</v>
      </c>
      <c r="C2519" s="74" t="s">
        <v>40</v>
      </c>
      <c r="D2519" s="74" t="s">
        <v>4032</v>
      </c>
    </row>
    <row r="2520" spans="1:4" ht="15" x14ac:dyDescent="0.2">
      <c r="A2520" s="74" t="s">
        <v>4033</v>
      </c>
      <c r="B2520" s="74" t="s">
        <v>4023</v>
      </c>
      <c r="C2520" s="74" t="s">
        <v>40</v>
      </c>
      <c r="D2520" s="74" t="s">
        <v>4034</v>
      </c>
    </row>
    <row r="2521" spans="1:4" ht="15" x14ac:dyDescent="0.2">
      <c r="A2521" s="74" t="s">
        <v>4035</v>
      </c>
      <c r="B2521" s="74" t="s">
        <v>4023</v>
      </c>
      <c r="C2521" s="74" t="s">
        <v>40</v>
      </c>
      <c r="D2521" s="74" t="s">
        <v>4036</v>
      </c>
    </row>
    <row r="2522" spans="1:4" ht="15" x14ac:dyDescent="0.2">
      <c r="A2522" s="74" t="s">
        <v>4037</v>
      </c>
      <c r="B2522" s="74" t="s">
        <v>4023</v>
      </c>
      <c r="C2522" s="74" t="s">
        <v>40</v>
      </c>
      <c r="D2522" s="74" t="s">
        <v>4038</v>
      </c>
    </row>
    <row r="2523" spans="1:4" ht="15" x14ac:dyDescent="0.2">
      <c r="A2523" s="74" t="s">
        <v>4039</v>
      </c>
      <c r="B2523" s="74" t="s">
        <v>4023</v>
      </c>
      <c r="C2523" s="74" t="s">
        <v>40</v>
      </c>
      <c r="D2523" s="74" t="s">
        <v>4040</v>
      </c>
    </row>
    <row r="2524" spans="1:4" ht="15" x14ac:dyDescent="0.2">
      <c r="A2524" s="74" t="s">
        <v>4041</v>
      </c>
      <c r="B2524" s="74" t="s">
        <v>4023</v>
      </c>
      <c r="C2524" s="74" t="s">
        <v>40</v>
      </c>
      <c r="D2524" s="74" t="s">
        <v>4042</v>
      </c>
    </row>
    <row r="2525" spans="1:4" ht="15" x14ac:dyDescent="0.2">
      <c r="A2525" s="74" t="s">
        <v>4043</v>
      </c>
      <c r="B2525" s="74" t="s">
        <v>4023</v>
      </c>
      <c r="C2525" s="74" t="s">
        <v>40</v>
      </c>
      <c r="D2525" s="74" t="s">
        <v>4044</v>
      </c>
    </row>
    <row r="2526" spans="1:4" ht="15" x14ac:dyDescent="0.2">
      <c r="A2526" s="74" t="s">
        <v>4045</v>
      </c>
      <c r="B2526" s="74" t="s">
        <v>4023</v>
      </c>
      <c r="C2526" s="74" t="s">
        <v>40</v>
      </c>
      <c r="D2526" s="74" t="s">
        <v>4046</v>
      </c>
    </row>
    <row r="2527" spans="1:4" ht="15" x14ac:dyDescent="0.2">
      <c r="A2527" s="74" t="s">
        <v>161</v>
      </c>
      <c r="B2527" s="74" t="s">
        <v>4047</v>
      </c>
      <c r="C2527" s="74" t="s">
        <v>59</v>
      </c>
      <c r="D2527" s="74" t="s">
        <v>350</v>
      </c>
    </row>
    <row r="2528" spans="1:4" ht="15" x14ac:dyDescent="0.2">
      <c r="A2528" s="74" t="s">
        <v>4048</v>
      </c>
      <c r="B2528" s="74" t="s">
        <v>4047</v>
      </c>
      <c r="C2528" s="74" t="s">
        <v>59</v>
      </c>
      <c r="D2528" s="74" t="s">
        <v>4049</v>
      </c>
    </row>
    <row r="2529" spans="1:4" ht="15" x14ac:dyDescent="0.2">
      <c r="A2529" s="74" t="s">
        <v>4050</v>
      </c>
      <c r="B2529" s="74" t="s">
        <v>4047</v>
      </c>
      <c r="C2529" s="74" t="s">
        <v>59</v>
      </c>
      <c r="D2529" s="74" t="s">
        <v>4051</v>
      </c>
    </row>
    <row r="2530" spans="1:4" ht="15" x14ac:dyDescent="0.2">
      <c r="A2530" s="74" t="s">
        <v>162</v>
      </c>
      <c r="B2530" s="74" t="s">
        <v>4047</v>
      </c>
      <c r="C2530" s="74" t="s">
        <v>59</v>
      </c>
      <c r="D2530" s="74" t="s">
        <v>352</v>
      </c>
    </row>
    <row r="2531" spans="1:4" ht="15" x14ac:dyDescent="0.2">
      <c r="A2531" s="74" t="s">
        <v>4052</v>
      </c>
      <c r="B2531" s="74" t="s">
        <v>4047</v>
      </c>
      <c r="C2531" s="74" t="s">
        <v>59</v>
      </c>
      <c r="D2531" s="74" t="s">
        <v>4053</v>
      </c>
    </row>
    <row r="2532" spans="1:4" ht="15" x14ac:dyDescent="0.2">
      <c r="A2532" s="74" t="s">
        <v>4054</v>
      </c>
      <c r="B2532" s="74" t="s">
        <v>4047</v>
      </c>
      <c r="C2532" s="74" t="s">
        <v>59</v>
      </c>
      <c r="D2532" s="74" t="s">
        <v>4055</v>
      </c>
    </row>
    <row r="2533" spans="1:4" ht="15" x14ac:dyDescent="0.2">
      <c r="A2533" s="74" t="s">
        <v>4056</v>
      </c>
      <c r="B2533" s="74" t="s">
        <v>4057</v>
      </c>
      <c r="C2533" s="74" t="s">
        <v>59</v>
      </c>
      <c r="D2533" s="74" t="s">
        <v>350</v>
      </c>
    </row>
    <row r="2534" spans="1:4" ht="15" x14ac:dyDescent="0.2">
      <c r="A2534" s="74" t="s">
        <v>4058</v>
      </c>
      <c r="B2534" s="74" t="s">
        <v>4057</v>
      </c>
      <c r="C2534" s="74" t="s">
        <v>59</v>
      </c>
      <c r="D2534" s="74" t="s">
        <v>4051</v>
      </c>
    </row>
    <row r="2535" spans="1:4" ht="15" x14ac:dyDescent="0.2">
      <c r="A2535" s="74" t="s">
        <v>4059</v>
      </c>
      <c r="B2535" s="74" t="s">
        <v>4057</v>
      </c>
      <c r="C2535" s="74" t="s">
        <v>59</v>
      </c>
      <c r="D2535" s="74" t="s">
        <v>4053</v>
      </c>
    </row>
    <row r="2536" spans="1:4" ht="15" x14ac:dyDescent="0.2">
      <c r="A2536" s="74" t="s">
        <v>163</v>
      </c>
      <c r="B2536" s="74" t="s">
        <v>4047</v>
      </c>
      <c r="C2536" s="74" t="s">
        <v>59</v>
      </c>
      <c r="D2536" s="74" t="s">
        <v>351</v>
      </c>
    </row>
    <row r="2537" spans="1:4" ht="15" x14ac:dyDescent="0.2">
      <c r="A2537" s="74" t="s">
        <v>4060</v>
      </c>
      <c r="B2537" s="74" t="s">
        <v>4047</v>
      </c>
      <c r="C2537" s="74" t="s">
        <v>59</v>
      </c>
      <c r="D2537" s="74" t="s">
        <v>4061</v>
      </c>
    </row>
    <row r="2538" spans="1:4" ht="15" x14ac:dyDescent="0.2">
      <c r="A2538" s="74" t="s">
        <v>4062</v>
      </c>
      <c r="B2538" s="74" t="s">
        <v>4047</v>
      </c>
      <c r="C2538" s="74" t="s">
        <v>59</v>
      </c>
      <c r="D2538" s="74" t="s">
        <v>4063</v>
      </c>
    </row>
    <row r="2539" spans="1:4" ht="15" x14ac:dyDescent="0.2">
      <c r="A2539" s="74" t="s">
        <v>164</v>
      </c>
      <c r="B2539" s="74" t="s">
        <v>4047</v>
      </c>
      <c r="C2539" s="74" t="s">
        <v>59</v>
      </c>
      <c r="D2539" s="74" t="s">
        <v>353</v>
      </c>
    </row>
    <row r="2540" spans="1:4" ht="15" x14ac:dyDescent="0.2">
      <c r="A2540" s="74" t="s">
        <v>4064</v>
      </c>
      <c r="B2540" s="74" t="s">
        <v>4047</v>
      </c>
      <c r="C2540" s="74" t="s">
        <v>59</v>
      </c>
      <c r="D2540" s="74" t="s">
        <v>4065</v>
      </c>
    </row>
    <row r="2541" spans="1:4" ht="15" x14ac:dyDescent="0.2">
      <c r="A2541" s="74" t="s">
        <v>4066</v>
      </c>
      <c r="B2541" s="74" t="s">
        <v>4047</v>
      </c>
      <c r="C2541" s="74" t="s">
        <v>59</v>
      </c>
      <c r="D2541" s="74" t="s">
        <v>4067</v>
      </c>
    </row>
    <row r="2542" spans="1:4" ht="15" x14ac:dyDescent="0.2">
      <c r="A2542" s="74" t="s">
        <v>4068</v>
      </c>
      <c r="B2542" s="74" t="s">
        <v>4057</v>
      </c>
      <c r="C2542" s="74" t="s">
        <v>59</v>
      </c>
      <c r="D2542" s="74" t="s">
        <v>351</v>
      </c>
    </row>
    <row r="2543" spans="1:4" ht="15" x14ac:dyDescent="0.2">
      <c r="A2543" s="74" t="s">
        <v>4069</v>
      </c>
      <c r="B2543" s="74" t="s">
        <v>4057</v>
      </c>
      <c r="C2543" s="74" t="s">
        <v>59</v>
      </c>
      <c r="D2543" s="74" t="s">
        <v>353</v>
      </c>
    </row>
    <row r="2544" spans="1:4" ht="15" x14ac:dyDescent="0.2">
      <c r="A2544" s="74" t="s">
        <v>4070</v>
      </c>
      <c r="B2544" s="74" t="s">
        <v>4057</v>
      </c>
      <c r="C2544" s="74" t="s">
        <v>59</v>
      </c>
      <c r="D2544" s="74" t="s">
        <v>4065</v>
      </c>
    </row>
    <row r="2545" spans="1:4" ht="15" x14ac:dyDescent="0.2">
      <c r="A2545" s="74" t="s">
        <v>7659</v>
      </c>
      <c r="B2545" s="74" t="s">
        <v>4047</v>
      </c>
      <c r="C2545" s="74" t="s">
        <v>59</v>
      </c>
      <c r="D2545" s="74" t="s">
        <v>7660</v>
      </c>
    </row>
    <row r="2546" spans="1:4" ht="15" x14ac:dyDescent="0.2">
      <c r="A2546" s="74" t="s">
        <v>4071</v>
      </c>
      <c r="B2546" s="74" t="s">
        <v>4047</v>
      </c>
      <c r="C2546" s="74" t="s">
        <v>40</v>
      </c>
      <c r="D2546" s="74" t="s">
        <v>4072</v>
      </c>
    </row>
    <row r="2547" spans="1:4" ht="15" x14ac:dyDescent="0.2">
      <c r="A2547" s="74" t="s">
        <v>4073</v>
      </c>
      <c r="B2547" s="74" t="s">
        <v>4047</v>
      </c>
      <c r="C2547" s="74" t="s">
        <v>40</v>
      </c>
      <c r="D2547" s="74" t="s">
        <v>4074</v>
      </c>
    </row>
    <row r="2548" spans="1:4" ht="15" x14ac:dyDescent="0.2">
      <c r="A2548" s="74" t="s">
        <v>4075</v>
      </c>
      <c r="B2548" s="74" t="s">
        <v>4047</v>
      </c>
      <c r="C2548" s="74" t="s">
        <v>40</v>
      </c>
      <c r="D2548" s="74" t="s">
        <v>4076</v>
      </c>
    </row>
    <row r="2549" spans="1:4" ht="15" x14ac:dyDescent="0.2">
      <c r="A2549" s="74" t="s">
        <v>4077</v>
      </c>
      <c r="B2549" s="74" t="s">
        <v>4047</v>
      </c>
      <c r="C2549" s="74" t="s">
        <v>40</v>
      </c>
      <c r="D2549" s="74" t="s">
        <v>4078</v>
      </c>
    </row>
    <row r="2550" spans="1:4" ht="15" x14ac:dyDescent="0.2">
      <c r="A2550" s="74" t="s">
        <v>4079</v>
      </c>
      <c r="B2550" s="74" t="s">
        <v>4047</v>
      </c>
      <c r="C2550" s="74" t="s">
        <v>40</v>
      </c>
      <c r="D2550" s="74" t="s">
        <v>4080</v>
      </c>
    </row>
    <row r="2551" spans="1:4" ht="15" x14ac:dyDescent="0.2">
      <c r="A2551" s="74" t="s">
        <v>7507</v>
      </c>
      <c r="B2551" s="74" t="s">
        <v>4047</v>
      </c>
      <c r="C2551" s="74" t="s">
        <v>59</v>
      </c>
      <c r="D2551" s="74" t="s">
        <v>7508</v>
      </c>
    </row>
    <row r="2552" spans="1:4" ht="15" x14ac:dyDescent="0.2">
      <c r="A2552" s="74" t="s">
        <v>8321</v>
      </c>
      <c r="B2552" s="74" t="s">
        <v>4047</v>
      </c>
      <c r="C2552" s="74" t="s">
        <v>40</v>
      </c>
      <c r="D2552" s="74" t="s">
        <v>8322</v>
      </c>
    </row>
    <row r="2553" spans="1:4" ht="15" x14ac:dyDescent="0.2">
      <c r="A2553" s="74" t="s">
        <v>4081</v>
      </c>
      <c r="B2553" s="74" t="s">
        <v>4057</v>
      </c>
      <c r="C2553" s="74" t="s">
        <v>40</v>
      </c>
      <c r="D2553" s="74" t="s">
        <v>4074</v>
      </c>
    </row>
    <row r="2554" spans="1:4" ht="15" x14ac:dyDescent="0.2">
      <c r="A2554" s="74" t="s">
        <v>4082</v>
      </c>
      <c r="B2554" s="74" t="s">
        <v>4057</v>
      </c>
      <c r="C2554" s="74" t="s">
        <v>40</v>
      </c>
      <c r="D2554" s="74" t="s">
        <v>4076</v>
      </c>
    </row>
    <row r="2555" spans="1:4" ht="15" x14ac:dyDescent="0.2">
      <c r="A2555" s="74" t="s">
        <v>4083</v>
      </c>
      <c r="B2555" s="74" t="s">
        <v>4057</v>
      </c>
      <c r="C2555" s="74" t="s">
        <v>40</v>
      </c>
      <c r="D2555" s="74" t="s">
        <v>4078</v>
      </c>
    </row>
    <row r="2556" spans="1:4" ht="15" x14ac:dyDescent="0.2">
      <c r="A2556" s="74" t="s">
        <v>165</v>
      </c>
      <c r="B2556" s="74" t="s">
        <v>4084</v>
      </c>
      <c r="C2556" s="74" t="s">
        <v>59</v>
      </c>
      <c r="D2556" s="74" t="s">
        <v>4085</v>
      </c>
    </row>
    <row r="2557" spans="1:4" ht="15" x14ac:dyDescent="0.2">
      <c r="A2557" s="74" t="s">
        <v>4086</v>
      </c>
      <c r="B2557" s="74" t="s">
        <v>4084</v>
      </c>
      <c r="C2557" s="74" t="s">
        <v>59</v>
      </c>
      <c r="D2557" s="74" t="s">
        <v>4087</v>
      </c>
    </row>
    <row r="2558" spans="1:4" ht="15" x14ac:dyDescent="0.2">
      <c r="A2558" s="74" t="s">
        <v>166</v>
      </c>
      <c r="B2558" s="74" t="s">
        <v>4084</v>
      </c>
      <c r="C2558" s="74" t="s">
        <v>59</v>
      </c>
      <c r="D2558" s="74" t="s">
        <v>4088</v>
      </c>
    </row>
    <row r="2559" spans="1:4" ht="15" x14ac:dyDescent="0.2">
      <c r="A2559" s="74" t="s">
        <v>4089</v>
      </c>
      <c r="B2559" s="74" t="s">
        <v>4084</v>
      </c>
      <c r="C2559" s="74" t="s">
        <v>59</v>
      </c>
      <c r="D2559" s="74" t="s">
        <v>4090</v>
      </c>
    </row>
    <row r="2560" spans="1:4" ht="15" x14ac:dyDescent="0.2">
      <c r="A2560" s="74" t="s">
        <v>167</v>
      </c>
      <c r="B2560" s="74" t="s">
        <v>4084</v>
      </c>
      <c r="C2560" s="74" t="s">
        <v>59</v>
      </c>
      <c r="D2560" s="74" t="s">
        <v>349</v>
      </c>
    </row>
    <row r="2561" spans="1:4" ht="15" x14ac:dyDescent="0.2">
      <c r="A2561" s="74" t="s">
        <v>4091</v>
      </c>
      <c r="B2561" s="74" t="s">
        <v>4084</v>
      </c>
      <c r="C2561" s="74" t="s">
        <v>59</v>
      </c>
      <c r="D2561" s="74" t="s">
        <v>4092</v>
      </c>
    </row>
    <row r="2562" spans="1:4" ht="15" x14ac:dyDescent="0.2">
      <c r="A2562" s="74" t="s">
        <v>4093</v>
      </c>
      <c r="B2562" s="74" t="s">
        <v>4084</v>
      </c>
      <c r="C2562" s="74" t="s">
        <v>59</v>
      </c>
      <c r="D2562" s="74" t="s">
        <v>4094</v>
      </c>
    </row>
    <row r="2563" spans="1:4" ht="15" x14ac:dyDescent="0.2">
      <c r="A2563" s="74" t="s">
        <v>4095</v>
      </c>
      <c r="B2563" s="74" t="s">
        <v>4096</v>
      </c>
      <c r="C2563" s="74" t="s">
        <v>59</v>
      </c>
      <c r="D2563" s="74" t="s">
        <v>4085</v>
      </c>
    </row>
    <row r="2564" spans="1:4" ht="15" x14ac:dyDescent="0.2">
      <c r="A2564" s="74" t="s">
        <v>4097</v>
      </c>
      <c r="B2564" s="74" t="s">
        <v>4096</v>
      </c>
      <c r="C2564" s="74" t="s">
        <v>59</v>
      </c>
      <c r="D2564" s="74" t="s">
        <v>4088</v>
      </c>
    </row>
    <row r="2565" spans="1:4" ht="15" x14ac:dyDescent="0.2">
      <c r="A2565" s="74" t="s">
        <v>4098</v>
      </c>
      <c r="B2565" s="74" t="s">
        <v>4096</v>
      </c>
      <c r="C2565" s="74" t="s">
        <v>59</v>
      </c>
      <c r="D2565" s="74" t="s">
        <v>349</v>
      </c>
    </row>
    <row r="2566" spans="1:4" ht="15" x14ac:dyDescent="0.2">
      <c r="A2566" s="74" t="s">
        <v>4099</v>
      </c>
      <c r="B2566" s="74" t="s">
        <v>4096</v>
      </c>
      <c r="C2566" s="74" t="s">
        <v>59</v>
      </c>
      <c r="D2566" s="74" t="s">
        <v>4092</v>
      </c>
    </row>
    <row r="2567" spans="1:4" ht="15" x14ac:dyDescent="0.2">
      <c r="A2567" s="74" t="s">
        <v>168</v>
      </c>
      <c r="B2567" s="74" t="s">
        <v>4084</v>
      </c>
      <c r="C2567" s="74" t="s">
        <v>59</v>
      </c>
      <c r="D2567" s="74" t="s">
        <v>4100</v>
      </c>
    </row>
    <row r="2568" spans="1:4" ht="15" x14ac:dyDescent="0.2">
      <c r="A2568" s="74" t="s">
        <v>4101</v>
      </c>
      <c r="B2568" s="74" t="s">
        <v>4084</v>
      </c>
      <c r="C2568" s="74" t="s">
        <v>59</v>
      </c>
      <c r="D2568" s="74" t="s">
        <v>4102</v>
      </c>
    </row>
    <row r="2569" spans="1:4" ht="15" x14ac:dyDescent="0.2">
      <c r="A2569" s="74" t="s">
        <v>4103</v>
      </c>
      <c r="B2569" s="74" t="s">
        <v>4084</v>
      </c>
      <c r="C2569" s="74" t="s">
        <v>59</v>
      </c>
      <c r="D2569" s="74" t="s">
        <v>4104</v>
      </c>
    </row>
    <row r="2570" spans="1:4" ht="15" x14ac:dyDescent="0.2">
      <c r="A2570" s="74" t="s">
        <v>4105</v>
      </c>
      <c r="B2570" s="74" t="s">
        <v>4084</v>
      </c>
      <c r="C2570" s="74" t="s">
        <v>59</v>
      </c>
      <c r="D2570" s="74" t="s">
        <v>4106</v>
      </c>
    </row>
    <row r="2571" spans="1:4" ht="15" x14ac:dyDescent="0.2">
      <c r="A2571" s="74" t="s">
        <v>4107</v>
      </c>
      <c r="B2571" s="74" t="s">
        <v>4084</v>
      </c>
      <c r="C2571" s="74" t="s">
        <v>59</v>
      </c>
      <c r="D2571" s="74" t="s">
        <v>4108</v>
      </c>
    </row>
    <row r="2572" spans="1:4" ht="15" x14ac:dyDescent="0.2">
      <c r="A2572" s="74" t="s">
        <v>4109</v>
      </c>
      <c r="B2572" s="74" t="s">
        <v>4084</v>
      </c>
      <c r="C2572" s="74" t="s">
        <v>59</v>
      </c>
      <c r="D2572" s="74" t="s">
        <v>4110</v>
      </c>
    </row>
    <row r="2573" spans="1:4" ht="15" x14ac:dyDescent="0.2">
      <c r="A2573" s="74" t="s">
        <v>4111</v>
      </c>
      <c r="B2573" s="74" t="s">
        <v>4096</v>
      </c>
      <c r="C2573" s="74" t="s">
        <v>59</v>
      </c>
      <c r="D2573" s="74" t="s">
        <v>4100</v>
      </c>
    </row>
    <row r="2574" spans="1:4" ht="15" x14ac:dyDescent="0.2">
      <c r="A2574" s="74" t="s">
        <v>4112</v>
      </c>
      <c r="B2574" s="74" t="s">
        <v>4096</v>
      </c>
      <c r="C2574" s="74" t="s">
        <v>59</v>
      </c>
      <c r="D2574" s="74" t="s">
        <v>4104</v>
      </c>
    </row>
    <row r="2575" spans="1:4" ht="15" x14ac:dyDescent="0.2">
      <c r="A2575" s="74" t="s">
        <v>4113</v>
      </c>
      <c r="B2575" s="74" t="s">
        <v>4096</v>
      </c>
      <c r="C2575" s="74" t="s">
        <v>59</v>
      </c>
      <c r="D2575" s="74" t="s">
        <v>4108</v>
      </c>
    </row>
    <row r="2576" spans="1:4" ht="15" x14ac:dyDescent="0.2">
      <c r="A2576" s="74" t="s">
        <v>4114</v>
      </c>
      <c r="B2576" s="74" t="s">
        <v>4084</v>
      </c>
      <c r="C2576" s="74" t="s">
        <v>59</v>
      </c>
      <c r="D2576" s="74" t="s">
        <v>4115</v>
      </c>
    </row>
    <row r="2577" spans="1:4" ht="15" x14ac:dyDescent="0.2">
      <c r="A2577" s="74" t="s">
        <v>169</v>
      </c>
      <c r="B2577" s="74" t="s">
        <v>4084</v>
      </c>
      <c r="C2577" s="74" t="s">
        <v>40</v>
      </c>
      <c r="D2577" s="74" t="s">
        <v>4116</v>
      </c>
    </row>
    <row r="2578" spans="1:4" ht="15" x14ac:dyDescent="0.2">
      <c r="A2578" s="74" t="s">
        <v>170</v>
      </c>
      <c r="B2578" s="74" t="s">
        <v>4084</v>
      </c>
      <c r="C2578" s="74" t="s">
        <v>40</v>
      </c>
      <c r="D2578" s="74" t="s">
        <v>4117</v>
      </c>
    </row>
    <row r="2579" spans="1:4" ht="15" x14ac:dyDescent="0.2">
      <c r="A2579" s="74" t="s">
        <v>4118</v>
      </c>
      <c r="B2579" s="74" t="s">
        <v>4084</v>
      </c>
      <c r="C2579" s="74" t="s">
        <v>40</v>
      </c>
      <c r="D2579" s="74" t="s">
        <v>4119</v>
      </c>
    </row>
    <row r="2580" spans="1:4" ht="15" x14ac:dyDescent="0.2">
      <c r="A2580" s="74" t="s">
        <v>4120</v>
      </c>
      <c r="B2580" s="74" t="s">
        <v>4084</v>
      </c>
      <c r="C2580" s="74" t="s">
        <v>40</v>
      </c>
      <c r="D2580" s="74" t="s">
        <v>4121</v>
      </c>
    </row>
    <row r="2581" spans="1:4" ht="15" x14ac:dyDescent="0.2">
      <c r="A2581" s="74" t="s">
        <v>4122</v>
      </c>
      <c r="B2581" s="74" t="s">
        <v>4084</v>
      </c>
      <c r="C2581" s="74" t="s">
        <v>40</v>
      </c>
      <c r="D2581" s="74" t="s">
        <v>4123</v>
      </c>
    </row>
    <row r="2582" spans="1:4" ht="15" x14ac:dyDescent="0.2">
      <c r="A2582" s="74" t="s">
        <v>4124</v>
      </c>
      <c r="B2582" s="74" t="s">
        <v>4084</v>
      </c>
      <c r="C2582" s="74" t="s">
        <v>40</v>
      </c>
      <c r="D2582" s="74" t="s">
        <v>4125</v>
      </c>
    </row>
    <row r="2583" spans="1:4" ht="15" x14ac:dyDescent="0.2">
      <c r="A2583" s="74" t="s">
        <v>4126</v>
      </c>
      <c r="B2583" s="74" t="s">
        <v>4096</v>
      </c>
      <c r="C2583" s="74" t="s">
        <v>59</v>
      </c>
      <c r="D2583" s="74" t="s">
        <v>4115</v>
      </c>
    </row>
    <row r="2584" spans="1:4" ht="15" x14ac:dyDescent="0.2">
      <c r="A2584" s="74" t="s">
        <v>4127</v>
      </c>
      <c r="B2584" s="74" t="s">
        <v>4096</v>
      </c>
      <c r="C2584" s="74" t="s">
        <v>40</v>
      </c>
      <c r="D2584" s="74" t="s">
        <v>4116</v>
      </c>
    </row>
    <row r="2585" spans="1:4" ht="15" x14ac:dyDescent="0.2">
      <c r="A2585" s="74" t="s">
        <v>4128</v>
      </c>
      <c r="B2585" s="74" t="s">
        <v>4096</v>
      </c>
      <c r="C2585" s="74" t="s">
        <v>40</v>
      </c>
      <c r="D2585" s="74" t="s">
        <v>4117</v>
      </c>
    </row>
    <row r="2586" spans="1:4" ht="15" x14ac:dyDescent="0.2">
      <c r="A2586" s="74" t="s">
        <v>4129</v>
      </c>
      <c r="B2586" s="74" t="s">
        <v>4096</v>
      </c>
      <c r="C2586" s="74" t="s">
        <v>40</v>
      </c>
      <c r="D2586" s="74" t="s">
        <v>4119</v>
      </c>
    </row>
    <row r="2587" spans="1:4" ht="15" x14ac:dyDescent="0.2">
      <c r="A2587" s="74" t="s">
        <v>4130</v>
      </c>
      <c r="B2587" s="74" t="s">
        <v>4096</v>
      </c>
      <c r="C2587" s="74" t="s">
        <v>40</v>
      </c>
      <c r="D2587" s="74" t="s">
        <v>4131</v>
      </c>
    </row>
    <row r="2588" spans="1:4" ht="15" x14ac:dyDescent="0.2">
      <c r="A2588" s="74" t="s">
        <v>4132</v>
      </c>
      <c r="B2588" s="74" t="s">
        <v>4084</v>
      </c>
      <c r="C2588" s="74" t="s">
        <v>222</v>
      </c>
      <c r="D2588" s="74" t="s">
        <v>4133</v>
      </c>
    </row>
    <row r="2589" spans="1:4" ht="15" x14ac:dyDescent="0.2">
      <c r="A2589" s="74" t="s">
        <v>4134</v>
      </c>
      <c r="B2589" s="74" t="s">
        <v>433</v>
      </c>
      <c r="C2589" s="74" t="s">
        <v>59</v>
      </c>
      <c r="D2589" s="74" t="s">
        <v>4135</v>
      </c>
    </row>
    <row r="2590" spans="1:4" ht="15" x14ac:dyDescent="0.2">
      <c r="A2590" s="74" t="s">
        <v>4136</v>
      </c>
      <c r="B2590" s="74" t="s">
        <v>433</v>
      </c>
      <c r="C2590" s="74" t="s">
        <v>59</v>
      </c>
      <c r="D2590" s="74" t="s">
        <v>4137</v>
      </c>
    </row>
    <row r="2591" spans="1:4" ht="15" x14ac:dyDescent="0.2">
      <c r="A2591" s="74" t="s">
        <v>4138</v>
      </c>
      <c r="B2591" s="74" t="s">
        <v>4096</v>
      </c>
      <c r="C2591" s="74" t="s">
        <v>59</v>
      </c>
      <c r="D2591" s="74" t="s">
        <v>4139</v>
      </c>
    </row>
    <row r="2592" spans="1:4" ht="15" x14ac:dyDescent="0.2">
      <c r="A2592" s="74" t="s">
        <v>4140</v>
      </c>
      <c r="B2592" s="74" t="s">
        <v>4096</v>
      </c>
      <c r="C2592" s="74" t="s">
        <v>59</v>
      </c>
      <c r="D2592" s="74" t="s">
        <v>4141</v>
      </c>
    </row>
    <row r="2593" spans="1:4" ht="15" x14ac:dyDescent="0.2">
      <c r="A2593" s="74" t="s">
        <v>248</v>
      </c>
      <c r="B2593" s="74" t="s">
        <v>4096</v>
      </c>
      <c r="C2593" s="74" t="s">
        <v>59</v>
      </c>
      <c r="D2593" s="74" t="s">
        <v>7155</v>
      </c>
    </row>
    <row r="2594" spans="1:4" ht="15" x14ac:dyDescent="0.2">
      <c r="A2594" s="74" t="s">
        <v>275</v>
      </c>
      <c r="B2594" s="74" t="s">
        <v>4096</v>
      </c>
      <c r="C2594" s="74" t="s">
        <v>59</v>
      </c>
      <c r="D2594" s="74" t="s">
        <v>4142</v>
      </c>
    </row>
    <row r="2595" spans="1:4" ht="15" x14ac:dyDescent="0.2">
      <c r="A2595" s="74" t="s">
        <v>4143</v>
      </c>
      <c r="B2595" s="74" t="s">
        <v>4096</v>
      </c>
      <c r="C2595" s="74" t="s">
        <v>59</v>
      </c>
      <c r="D2595" s="74" t="s">
        <v>4144</v>
      </c>
    </row>
    <row r="2596" spans="1:4" ht="15" x14ac:dyDescent="0.2">
      <c r="A2596" s="74" t="s">
        <v>249</v>
      </c>
      <c r="B2596" s="74" t="s">
        <v>4096</v>
      </c>
      <c r="C2596" s="74" t="s">
        <v>59</v>
      </c>
      <c r="D2596" s="74" t="s">
        <v>4145</v>
      </c>
    </row>
    <row r="2597" spans="1:4" ht="15" x14ac:dyDescent="0.2">
      <c r="A2597" s="74" t="s">
        <v>4146</v>
      </c>
      <c r="B2597" s="74" t="s">
        <v>4096</v>
      </c>
      <c r="C2597" s="74" t="s">
        <v>59</v>
      </c>
      <c r="D2597" s="74" t="s">
        <v>4147</v>
      </c>
    </row>
    <row r="2598" spans="1:4" ht="15" x14ac:dyDescent="0.2">
      <c r="A2598" s="74" t="s">
        <v>4148</v>
      </c>
      <c r="B2598" s="74" t="s">
        <v>4096</v>
      </c>
      <c r="C2598" s="74" t="s">
        <v>59</v>
      </c>
      <c r="D2598" s="74" t="s">
        <v>4149</v>
      </c>
    </row>
    <row r="2599" spans="1:4" ht="15" x14ac:dyDescent="0.2">
      <c r="A2599" s="74" t="s">
        <v>4150</v>
      </c>
      <c r="B2599" s="74" t="s">
        <v>4096</v>
      </c>
      <c r="C2599" s="74" t="s">
        <v>59</v>
      </c>
      <c r="D2599" s="74" t="s">
        <v>4151</v>
      </c>
    </row>
    <row r="2600" spans="1:4" ht="15" x14ac:dyDescent="0.2">
      <c r="A2600" s="74" t="s">
        <v>4152</v>
      </c>
      <c r="B2600" s="74" t="s">
        <v>4096</v>
      </c>
      <c r="C2600" s="74" t="s">
        <v>59</v>
      </c>
      <c r="D2600" s="74" t="s">
        <v>7156</v>
      </c>
    </row>
    <row r="2601" spans="1:4" ht="15" x14ac:dyDescent="0.2">
      <c r="A2601" s="74" t="s">
        <v>4153</v>
      </c>
      <c r="B2601" s="74" t="s">
        <v>4096</v>
      </c>
      <c r="C2601" s="74" t="s">
        <v>59</v>
      </c>
      <c r="D2601" s="74" t="s">
        <v>4151</v>
      </c>
    </row>
    <row r="2602" spans="1:4" ht="15" x14ac:dyDescent="0.2">
      <c r="A2602" s="74" t="s">
        <v>4154</v>
      </c>
      <c r="B2602" s="74" t="s">
        <v>4096</v>
      </c>
      <c r="C2602" s="74" t="s">
        <v>59</v>
      </c>
      <c r="D2602" s="74" t="s">
        <v>4155</v>
      </c>
    </row>
    <row r="2603" spans="1:4" ht="15" x14ac:dyDescent="0.2">
      <c r="A2603" s="74" t="s">
        <v>4156</v>
      </c>
      <c r="B2603" s="74" t="s">
        <v>433</v>
      </c>
      <c r="C2603" s="74" t="s">
        <v>40</v>
      </c>
      <c r="D2603" s="74" t="s">
        <v>4157</v>
      </c>
    </row>
    <row r="2604" spans="1:4" ht="15" x14ac:dyDescent="0.2">
      <c r="A2604" s="74" t="s">
        <v>4158</v>
      </c>
      <c r="B2604" s="74" t="s">
        <v>433</v>
      </c>
      <c r="C2604" s="74" t="s">
        <v>40</v>
      </c>
      <c r="D2604" s="74" t="s">
        <v>4159</v>
      </c>
    </row>
    <row r="2605" spans="1:4" ht="15" x14ac:dyDescent="0.2">
      <c r="A2605" s="74" t="s">
        <v>4160</v>
      </c>
      <c r="B2605" s="74" t="s">
        <v>433</v>
      </c>
      <c r="C2605" s="74" t="s">
        <v>59</v>
      </c>
      <c r="D2605" s="74" t="s">
        <v>413</v>
      </c>
    </row>
    <row r="2606" spans="1:4" ht="15" x14ac:dyDescent="0.2">
      <c r="A2606" s="74" t="s">
        <v>4161</v>
      </c>
      <c r="B2606" s="74" t="s">
        <v>433</v>
      </c>
      <c r="C2606" s="74" t="s">
        <v>59</v>
      </c>
      <c r="D2606" s="74" t="s">
        <v>415</v>
      </c>
    </row>
    <row r="2607" spans="1:4" ht="15" x14ac:dyDescent="0.2">
      <c r="A2607" s="74" t="s">
        <v>8482</v>
      </c>
      <c r="B2607" s="74" t="s">
        <v>433</v>
      </c>
      <c r="C2607" s="74" t="s">
        <v>59</v>
      </c>
      <c r="D2607" s="74" t="s">
        <v>8483</v>
      </c>
    </row>
    <row r="2608" spans="1:4" ht="15" x14ac:dyDescent="0.2">
      <c r="A2608" s="74" t="s">
        <v>250</v>
      </c>
      <c r="B2608" s="74" t="s">
        <v>4096</v>
      </c>
      <c r="C2608" s="74" t="s">
        <v>59</v>
      </c>
      <c r="D2608" s="74" t="s">
        <v>4162</v>
      </c>
    </row>
    <row r="2609" spans="1:4" ht="15" x14ac:dyDescent="0.2">
      <c r="A2609" s="74" t="s">
        <v>4163</v>
      </c>
      <c r="B2609" s="74" t="s">
        <v>4096</v>
      </c>
      <c r="C2609" s="74" t="s">
        <v>59</v>
      </c>
      <c r="D2609" s="74" t="s">
        <v>4164</v>
      </c>
    </row>
    <row r="2610" spans="1:4" ht="15" x14ac:dyDescent="0.2">
      <c r="A2610" s="74" t="s">
        <v>4165</v>
      </c>
      <c r="B2610" s="74" t="s">
        <v>433</v>
      </c>
      <c r="C2610" s="74" t="s">
        <v>59</v>
      </c>
      <c r="D2610" s="74" t="s">
        <v>414</v>
      </c>
    </row>
    <row r="2611" spans="1:4" ht="15" x14ac:dyDescent="0.2">
      <c r="A2611" s="74" t="s">
        <v>4166</v>
      </c>
      <c r="B2611" s="74" t="s">
        <v>433</v>
      </c>
      <c r="C2611" s="74" t="s">
        <v>59</v>
      </c>
      <c r="D2611" s="74" t="s">
        <v>4167</v>
      </c>
    </row>
    <row r="2612" spans="1:4" ht="15" x14ac:dyDescent="0.2">
      <c r="A2612" s="74" t="s">
        <v>274</v>
      </c>
      <c r="B2612" s="74" t="s">
        <v>4096</v>
      </c>
      <c r="C2612" s="74" t="s">
        <v>59</v>
      </c>
      <c r="D2612" s="74" t="s">
        <v>4168</v>
      </c>
    </row>
    <row r="2613" spans="1:4" ht="15" x14ac:dyDescent="0.2">
      <c r="A2613" s="74" t="s">
        <v>8162</v>
      </c>
      <c r="B2613" s="74" t="s">
        <v>433</v>
      </c>
      <c r="C2613" s="74" t="s">
        <v>32</v>
      </c>
      <c r="D2613" s="74" t="s">
        <v>8163</v>
      </c>
    </row>
    <row r="2614" spans="1:4" ht="15" x14ac:dyDescent="0.2">
      <c r="A2614" s="74" t="s">
        <v>4169</v>
      </c>
      <c r="B2614" s="74" t="s">
        <v>433</v>
      </c>
      <c r="C2614" s="74" t="s">
        <v>40</v>
      </c>
      <c r="D2614" s="74" t="s">
        <v>416</v>
      </c>
    </row>
    <row r="2615" spans="1:4" ht="15" x14ac:dyDescent="0.2">
      <c r="A2615" s="74" t="s">
        <v>4170</v>
      </c>
      <c r="B2615" s="74" t="s">
        <v>433</v>
      </c>
      <c r="C2615" s="74" t="s">
        <v>40</v>
      </c>
      <c r="D2615" s="74" t="s">
        <v>417</v>
      </c>
    </row>
    <row r="2616" spans="1:4" ht="15" x14ac:dyDescent="0.2">
      <c r="A2616" s="74" t="s">
        <v>4171</v>
      </c>
      <c r="B2616" s="74" t="s">
        <v>433</v>
      </c>
      <c r="C2616" s="74" t="s">
        <v>40</v>
      </c>
      <c r="D2616" s="74" t="s">
        <v>4172</v>
      </c>
    </row>
    <row r="2617" spans="1:4" ht="15" x14ac:dyDescent="0.2">
      <c r="A2617" s="74" t="s">
        <v>4173</v>
      </c>
      <c r="B2617" s="74" t="s">
        <v>433</v>
      </c>
      <c r="C2617" s="74" t="s">
        <v>40</v>
      </c>
      <c r="D2617" s="74" t="s">
        <v>4174</v>
      </c>
    </row>
    <row r="2618" spans="1:4" ht="15" x14ac:dyDescent="0.2">
      <c r="A2618" s="74" t="s">
        <v>4175</v>
      </c>
      <c r="B2618" s="74" t="s">
        <v>433</v>
      </c>
      <c r="C2618" s="74" t="s">
        <v>59</v>
      </c>
      <c r="D2618" s="74" t="s">
        <v>4176</v>
      </c>
    </row>
    <row r="2619" spans="1:4" ht="15" x14ac:dyDescent="0.2">
      <c r="A2619" s="74" t="s">
        <v>4177</v>
      </c>
      <c r="B2619" s="74" t="s">
        <v>4178</v>
      </c>
      <c r="C2619" s="74" t="s">
        <v>59</v>
      </c>
      <c r="D2619" s="74" t="s">
        <v>4179</v>
      </c>
    </row>
    <row r="2620" spans="1:4" ht="15" x14ac:dyDescent="0.2">
      <c r="A2620" s="74" t="s">
        <v>4180</v>
      </c>
      <c r="B2620" s="74" t="s">
        <v>4178</v>
      </c>
      <c r="C2620" s="74" t="s">
        <v>59</v>
      </c>
      <c r="D2620" s="74" t="s">
        <v>4181</v>
      </c>
    </row>
    <row r="2621" spans="1:4" ht="15" x14ac:dyDescent="0.2">
      <c r="A2621" s="74" t="s">
        <v>4182</v>
      </c>
      <c r="B2621" s="74" t="s">
        <v>4178</v>
      </c>
      <c r="C2621" s="74" t="s">
        <v>59</v>
      </c>
      <c r="D2621" s="74" t="s">
        <v>4183</v>
      </c>
    </row>
    <row r="2622" spans="1:4" ht="15" x14ac:dyDescent="0.2">
      <c r="A2622" s="74" t="s">
        <v>4184</v>
      </c>
      <c r="B2622" s="74" t="s">
        <v>4178</v>
      </c>
      <c r="C2622" s="74" t="s">
        <v>59</v>
      </c>
      <c r="D2622" s="74" t="s">
        <v>4185</v>
      </c>
    </row>
    <row r="2623" spans="1:4" ht="15" x14ac:dyDescent="0.2">
      <c r="A2623" s="74" t="s">
        <v>4186</v>
      </c>
      <c r="B2623" s="74" t="s">
        <v>4178</v>
      </c>
      <c r="C2623" s="74" t="s">
        <v>59</v>
      </c>
      <c r="D2623" s="74" t="s">
        <v>4187</v>
      </c>
    </row>
    <row r="2624" spans="1:4" ht="15" x14ac:dyDescent="0.2">
      <c r="A2624" s="74" t="s">
        <v>4188</v>
      </c>
      <c r="B2624" s="74" t="s">
        <v>4178</v>
      </c>
      <c r="C2624" s="74" t="s">
        <v>59</v>
      </c>
      <c r="D2624" s="74" t="s">
        <v>4189</v>
      </c>
    </row>
    <row r="2625" spans="1:4" ht="15" x14ac:dyDescent="0.2">
      <c r="A2625" s="74" t="s">
        <v>4190</v>
      </c>
      <c r="B2625" s="74" t="s">
        <v>4178</v>
      </c>
      <c r="C2625" s="74" t="s">
        <v>59</v>
      </c>
      <c r="D2625" s="74" t="s">
        <v>4191</v>
      </c>
    </row>
    <row r="2626" spans="1:4" ht="15" x14ac:dyDescent="0.2">
      <c r="A2626" s="74" t="s">
        <v>4192</v>
      </c>
      <c r="B2626" s="74" t="s">
        <v>4193</v>
      </c>
      <c r="C2626" s="74" t="s">
        <v>59</v>
      </c>
      <c r="D2626" s="74" t="s">
        <v>4179</v>
      </c>
    </row>
    <row r="2627" spans="1:4" ht="15" x14ac:dyDescent="0.2">
      <c r="A2627" s="74" t="s">
        <v>4194</v>
      </c>
      <c r="B2627" s="74" t="s">
        <v>4178</v>
      </c>
      <c r="C2627" s="74" t="s">
        <v>40</v>
      </c>
      <c r="D2627" s="74" t="s">
        <v>4195</v>
      </c>
    </row>
    <row r="2628" spans="1:4" ht="15" x14ac:dyDescent="0.2">
      <c r="A2628" s="74" t="s">
        <v>4196</v>
      </c>
      <c r="B2628" s="74" t="s">
        <v>4178</v>
      </c>
      <c r="C2628" s="74" t="s">
        <v>40</v>
      </c>
      <c r="D2628" s="74" t="s">
        <v>4197</v>
      </c>
    </row>
    <row r="2629" spans="1:4" ht="15" x14ac:dyDescent="0.2">
      <c r="A2629" s="74" t="s">
        <v>4198</v>
      </c>
      <c r="B2629" s="74" t="s">
        <v>4178</v>
      </c>
      <c r="C2629" s="74" t="s">
        <v>40</v>
      </c>
      <c r="D2629" s="74" t="s">
        <v>4199</v>
      </c>
    </row>
    <row r="2630" spans="1:4" ht="15" x14ac:dyDescent="0.2">
      <c r="A2630" s="74" t="s">
        <v>4200</v>
      </c>
      <c r="B2630" s="74" t="s">
        <v>4178</v>
      </c>
      <c r="C2630" s="74" t="s">
        <v>40</v>
      </c>
      <c r="D2630" s="74" t="s">
        <v>4201</v>
      </c>
    </row>
    <row r="2631" spans="1:4" ht="15" x14ac:dyDescent="0.2">
      <c r="A2631" s="74" t="s">
        <v>4202</v>
      </c>
      <c r="B2631" s="74" t="s">
        <v>4178</v>
      </c>
      <c r="C2631" s="74" t="s">
        <v>40</v>
      </c>
      <c r="D2631" s="74" t="s">
        <v>4203</v>
      </c>
    </row>
    <row r="2632" spans="1:4" ht="15" x14ac:dyDescent="0.2">
      <c r="A2632" s="74" t="s">
        <v>4204</v>
      </c>
      <c r="B2632" s="74" t="s">
        <v>4178</v>
      </c>
      <c r="C2632" s="74" t="s">
        <v>40</v>
      </c>
      <c r="D2632" s="74" t="s">
        <v>4205</v>
      </c>
    </row>
    <row r="2633" spans="1:4" ht="15" x14ac:dyDescent="0.2">
      <c r="A2633" s="74" t="s">
        <v>4206</v>
      </c>
      <c r="B2633" s="74" t="s">
        <v>4178</v>
      </c>
      <c r="C2633" s="74" t="s">
        <v>40</v>
      </c>
      <c r="D2633" s="74" t="s">
        <v>4207</v>
      </c>
    </row>
    <row r="2634" spans="1:4" ht="15" x14ac:dyDescent="0.2">
      <c r="A2634" s="74" t="s">
        <v>4208</v>
      </c>
      <c r="B2634" s="74" t="s">
        <v>433</v>
      </c>
      <c r="C2634" s="74" t="s">
        <v>59</v>
      </c>
      <c r="D2634" s="74" t="s">
        <v>4209</v>
      </c>
    </row>
    <row r="2635" spans="1:4" ht="15" x14ac:dyDescent="0.2">
      <c r="A2635" s="74" t="s">
        <v>4210</v>
      </c>
      <c r="B2635" s="74" t="s">
        <v>433</v>
      </c>
      <c r="C2635" s="74" t="s">
        <v>59</v>
      </c>
      <c r="D2635" s="74" t="s">
        <v>4211</v>
      </c>
    </row>
    <row r="2636" spans="1:4" ht="15" x14ac:dyDescent="0.2">
      <c r="A2636" s="74" t="s">
        <v>251</v>
      </c>
      <c r="B2636" s="74" t="s">
        <v>433</v>
      </c>
      <c r="C2636" s="74" t="s">
        <v>59</v>
      </c>
      <c r="D2636" s="74" t="s">
        <v>4212</v>
      </c>
    </row>
    <row r="2637" spans="1:4" ht="15" x14ac:dyDescent="0.2">
      <c r="A2637" s="74" t="s">
        <v>252</v>
      </c>
      <c r="B2637" s="74" t="s">
        <v>433</v>
      </c>
      <c r="C2637" s="74" t="s">
        <v>59</v>
      </c>
      <c r="D2637" s="74" t="s">
        <v>4213</v>
      </c>
    </row>
    <row r="2638" spans="1:4" ht="15" x14ac:dyDescent="0.2">
      <c r="A2638" s="74" t="s">
        <v>53</v>
      </c>
      <c r="B2638" s="74" t="s">
        <v>433</v>
      </c>
      <c r="C2638" s="74" t="s">
        <v>59</v>
      </c>
      <c r="D2638" s="74" t="s">
        <v>4214</v>
      </c>
    </row>
    <row r="2639" spans="1:4" ht="15" x14ac:dyDescent="0.2">
      <c r="A2639" s="74" t="s">
        <v>52</v>
      </c>
      <c r="B2639" s="74" t="s">
        <v>433</v>
      </c>
      <c r="C2639" s="74" t="s">
        <v>59</v>
      </c>
      <c r="D2639" s="74" t="s">
        <v>4215</v>
      </c>
    </row>
    <row r="2640" spans="1:4" ht="15" x14ac:dyDescent="0.2">
      <c r="A2640" s="74" t="s">
        <v>4216</v>
      </c>
      <c r="B2640" s="74" t="s">
        <v>433</v>
      </c>
      <c r="C2640" s="74" t="s">
        <v>59</v>
      </c>
      <c r="D2640" s="74" t="s">
        <v>4217</v>
      </c>
    </row>
    <row r="2641" spans="1:4" ht="15" x14ac:dyDescent="0.2">
      <c r="A2641" s="74" t="s">
        <v>4218</v>
      </c>
      <c r="B2641" s="74" t="s">
        <v>433</v>
      </c>
      <c r="C2641" s="74" t="s">
        <v>59</v>
      </c>
      <c r="D2641" s="74" t="s">
        <v>4219</v>
      </c>
    </row>
    <row r="2642" spans="1:4" ht="15" x14ac:dyDescent="0.2">
      <c r="A2642" s="74" t="s">
        <v>4220</v>
      </c>
      <c r="B2642" s="74" t="s">
        <v>433</v>
      </c>
      <c r="C2642" s="74" t="s">
        <v>59</v>
      </c>
      <c r="D2642" s="74" t="s">
        <v>4221</v>
      </c>
    </row>
    <row r="2643" spans="1:4" ht="15" x14ac:dyDescent="0.2">
      <c r="A2643" s="74" t="s">
        <v>4222</v>
      </c>
      <c r="B2643" s="74" t="s">
        <v>433</v>
      </c>
      <c r="C2643" s="74" t="s">
        <v>59</v>
      </c>
      <c r="D2643" s="74" t="s">
        <v>4223</v>
      </c>
    </row>
    <row r="2644" spans="1:4" ht="15" x14ac:dyDescent="0.2">
      <c r="A2644" s="74" t="s">
        <v>276</v>
      </c>
      <c r="B2644" s="74" t="s">
        <v>433</v>
      </c>
      <c r="C2644" s="74" t="s">
        <v>59</v>
      </c>
      <c r="D2644" s="74" t="s">
        <v>4224</v>
      </c>
    </row>
    <row r="2645" spans="1:4" ht="15" x14ac:dyDescent="0.2">
      <c r="A2645" s="74" t="s">
        <v>4225</v>
      </c>
      <c r="B2645" s="74" t="s">
        <v>433</v>
      </c>
      <c r="C2645" s="74" t="s">
        <v>59</v>
      </c>
      <c r="D2645" s="74" t="s">
        <v>4226</v>
      </c>
    </row>
    <row r="2646" spans="1:4" ht="15" x14ac:dyDescent="0.2">
      <c r="A2646" s="74" t="s">
        <v>4227</v>
      </c>
      <c r="B2646" s="74" t="s">
        <v>433</v>
      </c>
      <c r="C2646" s="74" t="s">
        <v>59</v>
      </c>
      <c r="D2646" s="74" t="s">
        <v>4228</v>
      </c>
    </row>
    <row r="2647" spans="1:4" ht="15" x14ac:dyDescent="0.2">
      <c r="A2647" s="74" t="s">
        <v>4229</v>
      </c>
      <c r="B2647" s="74" t="s">
        <v>433</v>
      </c>
      <c r="C2647" s="74" t="s">
        <v>59</v>
      </c>
      <c r="D2647" s="74" t="s">
        <v>4230</v>
      </c>
    </row>
    <row r="2648" spans="1:4" ht="15" x14ac:dyDescent="0.2">
      <c r="A2648" s="74" t="s">
        <v>4231</v>
      </c>
      <c r="B2648" s="74" t="s">
        <v>433</v>
      </c>
      <c r="C2648" s="74" t="s">
        <v>59</v>
      </c>
      <c r="D2648" s="74" t="s">
        <v>4232</v>
      </c>
    </row>
    <row r="2649" spans="1:4" ht="15" x14ac:dyDescent="0.2">
      <c r="A2649" s="74" t="s">
        <v>4233</v>
      </c>
      <c r="B2649" s="74" t="s">
        <v>4234</v>
      </c>
      <c r="C2649" s="74" t="s">
        <v>40</v>
      </c>
      <c r="D2649" s="74" t="s">
        <v>4235</v>
      </c>
    </row>
    <row r="2650" spans="1:4" ht="15" x14ac:dyDescent="0.2">
      <c r="A2650" s="74" t="s">
        <v>171</v>
      </c>
      <c r="B2650" s="74" t="s">
        <v>4234</v>
      </c>
      <c r="C2650" s="74" t="s">
        <v>40</v>
      </c>
      <c r="D2650" s="74" t="s">
        <v>4236</v>
      </c>
    </row>
    <row r="2651" spans="1:4" ht="15" x14ac:dyDescent="0.2">
      <c r="A2651" s="74" t="s">
        <v>4237</v>
      </c>
      <c r="B2651" s="74" t="s">
        <v>4238</v>
      </c>
      <c r="C2651" s="74" t="s">
        <v>40</v>
      </c>
      <c r="D2651" s="74" t="s">
        <v>4235</v>
      </c>
    </row>
    <row r="2652" spans="1:4" ht="15" x14ac:dyDescent="0.2">
      <c r="A2652" s="74" t="s">
        <v>4239</v>
      </c>
      <c r="B2652" s="74" t="s">
        <v>4238</v>
      </c>
      <c r="C2652" s="74" t="s">
        <v>40</v>
      </c>
      <c r="D2652" s="74" t="s">
        <v>4236</v>
      </c>
    </row>
    <row r="2653" spans="1:4" ht="15" x14ac:dyDescent="0.2">
      <c r="A2653" s="74" t="s">
        <v>4240</v>
      </c>
      <c r="B2653" s="74" t="s">
        <v>433</v>
      </c>
      <c r="C2653" s="74" t="s">
        <v>40</v>
      </c>
      <c r="D2653" s="74" t="s">
        <v>4241</v>
      </c>
    </row>
    <row r="2654" spans="1:4" ht="15" x14ac:dyDescent="0.2">
      <c r="A2654" s="74" t="s">
        <v>4242</v>
      </c>
      <c r="B2654" s="74" t="s">
        <v>433</v>
      </c>
      <c r="C2654" s="74" t="s">
        <v>40</v>
      </c>
      <c r="D2654" s="74" t="s">
        <v>4243</v>
      </c>
    </row>
    <row r="2655" spans="1:4" ht="15" x14ac:dyDescent="0.2">
      <c r="A2655" s="74" t="s">
        <v>8761</v>
      </c>
      <c r="B2655" s="74" t="s">
        <v>433</v>
      </c>
      <c r="C2655" s="74" t="s">
        <v>40</v>
      </c>
      <c r="D2655" s="74" t="s">
        <v>8762</v>
      </c>
    </row>
    <row r="2656" spans="1:4" ht="15" x14ac:dyDescent="0.2">
      <c r="A2656" s="74" t="s">
        <v>4244</v>
      </c>
      <c r="B2656" s="74" t="s">
        <v>4245</v>
      </c>
      <c r="C2656" s="74" t="s">
        <v>40</v>
      </c>
      <c r="D2656" s="74" t="s">
        <v>4246</v>
      </c>
    </row>
    <row r="2657" spans="1:4" ht="15" x14ac:dyDescent="0.2">
      <c r="A2657" s="74" t="s">
        <v>4247</v>
      </c>
      <c r="B2657" s="74" t="s">
        <v>4245</v>
      </c>
      <c r="C2657" s="74" t="s">
        <v>40</v>
      </c>
      <c r="D2657" s="74" t="s">
        <v>4248</v>
      </c>
    </row>
    <row r="2658" spans="1:4" ht="15" x14ac:dyDescent="0.2">
      <c r="A2658" s="74" t="s">
        <v>4249</v>
      </c>
      <c r="B2658" s="74" t="s">
        <v>4245</v>
      </c>
      <c r="C2658" s="74" t="s">
        <v>40</v>
      </c>
      <c r="D2658" s="74" t="s">
        <v>4248</v>
      </c>
    </row>
    <row r="2659" spans="1:4" ht="15" x14ac:dyDescent="0.2">
      <c r="A2659" s="74" t="s">
        <v>4250</v>
      </c>
      <c r="B2659" s="74" t="s">
        <v>4245</v>
      </c>
      <c r="C2659" s="74" t="s">
        <v>40</v>
      </c>
      <c r="D2659" s="74" t="s">
        <v>4246</v>
      </c>
    </row>
    <row r="2660" spans="1:4" ht="15" x14ac:dyDescent="0.2">
      <c r="A2660" s="74" t="s">
        <v>4251</v>
      </c>
      <c r="B2660" s="74" t="s">
        <v>433</v>
      </c>
      <c r="C2660" s="74" t="s">
        <v>40</v>
      </c>
      <c r="D2660" s="74" t="s">
        <v>4252</v>
      </c>
    </row>
    <row r="2661" spans="1:4" ht="15" x14ac:dyDescent="0.2">
      <c r="A2661" s="74" t="s">
        <v>4253</v>
      </c>
      <c r="B2661" s="74" t="s">
        <v>433</v>
      </c>
      <c r="C2661" s="74" t="s">
        <v>40</v>
      </c>
      <c r="D2661" s="74" t="s">
        <v>4252</v>
      </c>
    </row>
    <row r="2662" spans="1:4" ht="15" x14ac:dyDescent="0.2">
      <c r="A2662" s="74" t="s">
        <v>4254</v>
      </c>
      <c r="B2662" s="74" t="s">
        <v>433</v>
      </c>
      <c r="C2662" s="74" t="s">
        <v>40</v>
      </c>
      <c r="D2662" s="74" t="s">
        <v>4252</v>
      </c>
    </row>
    <row r="2663" spans="1:4" ht="15" x14ac:dyDescent="0.2">
      <c r="A2663" s="74" t="s">
        <v>4255</v>
      </c>
      <c r="B2663" s="74" t="s">
        <v>433</v>
      </c>
      <c r="C2663" s="74" t="s">
        <v>40</v>
      </c>
      <c r="D2663" s="74" t="s">
        <v>4252</v>
      </c>
    </row>
    <row r="2664" spans="1:4" ht="15" x14ac:dyDescent="0.2">
      <c r="A2664" s="74" t="s">
        <v>4256</v>
      </c>
      <c r="B2664" s="74" t="s">
        <v>433</v>
      </c>
      <c r="C2664" s="74" t="s">
        <v>40</v>
      </c>
      <c r="D2664" s="74" t="s">
        <v>4252</v>
      </c>
    </row>
    <row r="2665" spans="1:4" ht="15" x14ac:dyDescent="0.2">
      <c r="A2665" s="74" t="s">
        <v>4257</v>
      </c>
      <c r="B2665" s="74" t="s">
        <v>433</v>
      </c>
      <c r="C2665" s="74" t="s">
        <v>40</v>
      </c>
      <c r="D2665" s="74" t="s">
        <v>4252</v>
      </c>
    </row>
    <row r="2666" spans="1:4" ht="15" x14ac:dyDescent="0.2">
      <c r="A2666" s="74" t="s">
        <v>4258</v>
      </c>
      <c r="B2666" s="74" t="s">
        <v>433</v>
      </c>
      <c r="C2666" s="74" t="s">
        <v>40</v>
      </c>
      <c r="D2666" s="74" t="s">
        <v>4252</v>
      </c>
    </row>
    <row r="2667" spans="1:4" ht="15" x14ac:dyDescent="0.2">
      <c r="A2667" s="74" t="s">
        <v>4259</v>
      </c>
      <c r="B2667" s="74" t="s">
        <v>433</v>
      </c>
      <c r="C2667" s="74" t="s">
        <v>40</v>
      </c>
      <c r="D2667" s="74" t="s">
        <v>4252</v>
      </c>
    </row>
    <row r="2668" spans="1:4" ht="15" x14ac:dyDescent="0.2">
      <c r="A2668" s="74" t="s">
        <v>4260</v>
      </c>
      <c r="B2668" s="74" t="s">
        <v>433</v>
      </c>
      <c r="C2668" s="74" t="s">
        <v>40</v>
      </c>
      <c r="D2668" s="74" t="s">
        <v>4252</v>
      </c>
    </row>
    <row r="2669" spans="1:4" ht="15" x14ac:dyDescent="0.2">
      <c r="A2669" s="74" t="s">
        <v>4261</v>
      </c>
      <c r="B2669" s="74" t="s">
        <v>433</v>
      </c>
      <c r="C2669" s="74" t="s">
        <v>40</v>
      </c>
      <c r="D2669" s="74" t="s">
        <v>4262</v>
      </c>
    </row>
    <row r="2670" spans="1:4" ht="15" x14ac:dyDescent="0.2">
      <c r="A2670" s="74" t="s">
        <v>4263</v>
      </c>
      <c r="B2670" s="74" t="s">
        <v>4264</v>
      </c>
      <c r="C2670" s="74" t="s">
        <v>40</v>
      </c>
      <c r="D2670" s="74" t="s">
        <v>4265</v>
      </c>
    </row>
    <row r="2671" spans="1:4" ht="15" x14ac:dyDescent="0.2">
      <c r="A2671" s="74" t="s">
        <v>4266</v>
      </c>
      <c r="B2671" s="74" t="s">
        <v>433</v>
      </c>
      <c r="C2671" s="74" t="s">
        <v>40</v>
      </c>
      <c r="D2671" s="74" t="s">
        <v>4262</v>
      </c>
    </row>
    <row r="2672" spans="1:4" ht="15" x14ac:dyDescent="0.2">
      <c r="A2672" s="74" t="s">
        <v>4267</v>
      </c>
      <c r="B2672" s="74" t="s">
        <v>433</v>
      </c>
      <c r="C2672" s="74" t="s">
        <v>40</v>
      </c>
      <c r="D2672" s="74" t="s">
        <v>4262</v>
      </c>
    </row>
    <row r="2673" spans="1:4" ht="15" x14ac:dyDescent="0.2">
      <c r="A2673" s="74" t="s">
        <v>4268</v>
      </c>
      <c r="B2673" s="74" t="s">
        <v>433</v>
      </c>
      <c r="C2673" s="74" t="s">
        <v>40</v>
      </c>
      <c r="D2673" s="74" t="s">
        <v>4262</v>
      </c>
    </row>
    <row r="2674" spans="1:4" ht="15" x14ac:dyDescent="0.2">
      <c r="A2674" s="74" t="s">
        <v>4269</v>
      </c>
      <c r="B2674" s="74" t="s">
        <v>433</v>
      </c>
      <c r="C2674" s="74" t="s">
        <v>40</v>
      </c>
      <c r="D2674" s="74" t="s">
        <v>4262</v>
      </c>
    </row>
    <row r="2675" spans="1:4" ht="15" x14ac:dyDescent="0.2">
      <c r="A2675" s="74" t="s">
        <v>4270</v>
      </c>
      <c r="B2675" s="74" t="s">
        <v>433</v>
      </c>
      <c r="C2675" s="74" t="s">
        <v>40</v>
      </c>
      <c r="D2675" s="74" t="s">
        <v>4262</v>
      </c>
    </row>
    <row r="2676" spans="1:4" ht="15" x14ac:dyDescent="0.2">
      <c r="A2676" s="74" t="s">
        <v>4271</v>
      </c>
      <c r="B2676" s="74" t="s">
        <v>4264</v>
      </c>
      <c r="C2676" s="74" t="s">
        <v>40</v>
      </c>
      <c r="D2676" s="74" t="s">
        <v>4272</v>
      </c>
    </row>
    <row r="2677" spans="1:4" ht="15" x14ac:dyDescent="0.2">
      <c r="A2677" s="74" t="s">
        <v>4273</v>
      </c>
      <c r="B2677" s="74" t="s">
        <v>4264</v>
      </c>
      <c r="C2677" s="74" t="s">
        <v>40</v>
      </c>
      <c r="D2677" s="74" t="s">
        <v>4272</v>
      </c>
    </row>
    <row r="2678" spans="1:4" ht="15" x14ac:dyDescent="0.2">
      <c r="A2678" s="74" t="s">
        <v>4274</v>
      </c>
      <c r="B2678" s="74" t="s">
        <v>433</v>
      </c>
      <c r="C2678" s="74" t="s">
        <v>40</v>
      </c>
      <c r="D2678" s="74" t="s">
        <v>4252</v>
      </c>
    </row>
    <row r="2679" spans="1:4" ht="15" x14ac:dyDescent="0.2">
      <c r="A2679" s="74" t="s">
        <v>4275</v>
      </c>
      <c r="B2679" s="74" t="s">
        <v>433</v>
      </c>
      <c r="C2679" s="74" t="s">
        <v>40</v>
      </c>
      <c r="D2679" s="74" t="s">
        <v>4252</v>
      </c>
    </row>
    <row r="2680" spans="1:4" ht="15" x14ac:dyDescent="0.2">
      <c r="A2680" s="74" t="s">
        <v>4276</v>
      </c>
      <c r="B2680" s="74" t="s">
        <v>433</v>
      </c>
      <c r="C2680" s="74" t="s">
        <v>40</v>
      </c>
      <c r="D2680" s="74" t="s">
        <v>4252</v>
      </c>
    </row>
    <row r="2681" spans="1:4" ht="15" x14ac:dyDescent="0.2">
      <c r="A2681" s="74" t="s">
        <v>4277</v>
      </c>
      <c r="B2681" s="74" t="s">
        <v>433</v>
      </c>
      <c r="C2681" s="74" t="s">
        <v>40</v>
      </c>
      <c r="D2681" s="74" t="s">
        <v>4252</v>
      </c>
    </row>
    <row r="2682" spans="1:4" ht="15" x14ac:dyDescent="0.2">
      <c r="A2682" s="74" t="s">
        <v>4278</v>
      </c>
      <c r="B2682" s="74" t="s">
        <v>433</v>
      </c>
      <c r="C2682" s="74" t="s">
        <v>40</v>
      </c>
      <c r="D2682" s="74" t="s">
        <v>4252</v>
      </c>
    </row>
    <row r="2683" spans="1:4" ht="15" x14ac:dyDescent="0.2">
      <c r="A2683" s="74" t="s">
        <v>7661</v>
      </c>
      <c r="B2683" s="74" t="s">
        <v>433</v>
      </c>
      <c r="C2683" s="74" t="s">
        <v>40</v>
      </c>
      <c r="D2683" s="74" t="s">
        <v>4252</v>
      </c>
    </row>
    <row r="2684" spans="1:4" ht="15" x14ac:dyDescent="0.2">
      <c r="A2684" s="74" t="s">
        <v>7662</v>
      </c>
      <c r="B2684" s="74" t="s">
        <v>433</v>
      </c>
      <c r="C2684" s="74" t="s">
        <v>40</v>
      </c>
      <c r="D2684" s="74" t="s">
        <v>4252</v>
      </c>
    </row>
    <row r="2685" spans="1:4" ht="15" x14ac:dyDescent="0.2">
      <c r="A2685" s="74" t="s">
        <v>7663</v>
      </c>
      <c r="B2685" s="74" t="s">
        <v>433</v>
      </c>
      <c r="C2685" s="74" t="s">
        <v>40</v>
      </c>
      <c r="D2685" s="74" t="s">
        <v>4252</v>
      </c>
    </row>
    <row r="2686" spans="1:4" ht="15" x14ac:dyDescent="0.2">
      <c r="A2686" s="74" t="s">
        <v>7664</v>
      </c>
      <c r="B2686" s="74" t="s">
        <v>433</v>
      </c>
      <c r="C2686" s="74" t="s">
        <v>40</v>
      </c>
      <c r="D2686" s="74" t="s">
        <v>4252</v>
      </c>
    </row>
    <row r="2687" spans="1:4" ht="15" x14ac:dyDescent="0.2">
      <c r="A2687" s="74" t="s">
        <v>7665</v>
      </c>
      <c r="B2687" s="74" t="s">
        <v>433</v>
      </c>
      <c r="C2687" s="74" t="s">
        <v>40</v>
      </c>
      <c r="D2687" s="74" t="s">
        <v>4252</v>
      </c>
    </row>
    <row r="2688" spans="1:4" ht="15" x14ac:dyDescent="0.2">
      <c r="A2688" s="74" t="s">
        <v>7666</v>
      </c>
      <c r="B2688" s="74" t="s">
        <v>433</v>
      </c>
      <c r="C2688" s="74" t="s">
        <v>40</v>
      </c>
      <c r="D2688" s="74" t="s">
        <v>4252</v>
      </c>
    </row>
    <row r="2689" spans="1:4" ht="15" x14ac:dyDescent="0.2">
      <c r="A2689" s="74" t="s">
        <v>7667</v>
      </c>
      <c r="B2689" s="74" t="s">
        <v>433</v>
      </c>
      <c r="C2689" s="74" t="s">
        <v>40</v>
      </c>
      <c r="D2689" s="74" t="s">
        <v>4252</v>
      </c>
    </row>
    <row r="2690" spans="1:4" ht="15" x14ac:dyDescent="0.2">
      <c r="A2690" s="74" t="s">
        <v>7668</v>
      </c>
      <c r="B2690" s="74" t="s">
        <v>433</v>
      </c>
      <c r="C2690" s="74" t="s">
        <v>40</v>
      </c>
      <c r="D2690" s="74" t="s">
        <v>4252</v>
      </c>
    </row>
    <row r="2691" spans="1:4" ht="15" x14ac:dyDescent="0.2">
      <c r="A2691" s="74" t="s">
        <v>7669</v>
      </c>
      <c r="B2691" s="74" t="s">
        <v>433</v>
      </c>
      <c r="C2691" s="74" t="s">
        <v>40</v>
      </c>
      <c r="D2691" s="74" t="s">
        <v>4252</v>
      </c>
    </row>
    <row r="2692" spans="1:4" ht="15" x14ac:dyDescent="0.2">
      <c r="A2692" s="74" t="s">
        <v>7670</v>
      </c>
      <c r="B2692" s="74" t="s">
        <v>433</v>
      </c>
      <c r="C2692" s="74" t="s">
        <v>40</v>
      </c>
      <c r="D2692" s="74" t="s">
        <v>4252</v>
      </c>
    </row>
    <row r="2693" spans="1:4" ht="15" x14ac:dyDescent="0.2">
      <c r="A2693" s="74" t="s">
        <v>7671</v>
      </c>
      <c r="B2693" s="74" t="s">
        <v>433</v>
      </c>
      <c r="C2693" s="74" t="s">
        <v>40</v>
      </c>
      <c r="D2693" s="74" t="s">
        <v>4252</v>
      </c>
    </row>
    <row r="2694" spans="1:4" ht="15" x14ac:dyDescent="0.2">
      <c r="A2694" s="74" t="s">
        <v>7672</v>
      </c>
      <c r="B2694" s="74" t="s">
        <v>433</v>
      </c>
      <c r="C2694" s="74" t="s">
        <v>40</v>
      </c>
      <c r="D2694" s="74" t="s">
        <v>4252</v>
      </c>
    </row>
    <row r="2695" spans="1:4" ht="15" x14ac:dyDescent="0.2">
      <c r="A2695" s="74" t="s">
        <v>7673</v>
      </c>
      <c r="B2695" s="74" t="s">
        <v>433</v>
      </c>
      <c r="C2695" s="74" t="s">
        <v>40</v>
      </c>
      <c r="D2695" s="74" t="s">
        <v>4252</v>
      </c>
    </row>
    <row r="2696" spans="1:4" ht="15" x14ac:dyDescent="0.2">
      <c r="A2696" s="74" t="s">
        <v>4279</v>
      </c>
      <c r="B2696" s="74" t="s">
        <v>4245</v>
      </c>
      <c r="C2696" s="74" t="s">
        <v>40</v>
      </c>
      <c r="D2696" s="74" t="s">
        <v>4280</v>
      </c>
    </row>
    <row r="2697" spans="1:4" ht="15" x14ac:dyDescent="0.2">
      <c r="A2697" s="74" t="s">
        <v>4281</v>
      </c>
      <c r="B2697" s="74" t="s">
        <v>4264</v>
      </c>
      <c r="C2697" s="74" t="s">
        <v>40</v>
      </c>
      <c r="D2697" s="74" t="s">
        <v>4280</v>
      </c>
    </row>
    <row r="2698" spans="1:4" ht="15" x14ac:dyDescent="0.2">
      <c r="A2698" s="74" t="s">
        <v>7674</v>
      </c>
      <c r="B2698" s="74" t="s">
        <v>433</v>
      </c>
      <c r="C2698" s="74" t="s">
        <v>40</v>
      </c>
      <c r="D2698" s="74" t="s">
        <v>4252</v>
      </c>
    </row>
    <row r="2699" spans="1:4" ht="15" x14ac:dyDescent="0.2">
      <c r="A2699" s="74" t="s">
        <v>4282</v>
      </c>
      <c r="B2699" s="74" t="s">
        <v>433</v>
      </c>
      <c r="C2699" s="74" t="s">
        <v>40</v>
      </c>
      <c r="D2699" s="74" t="s">
        <v>4283</v>
      </c>
    </row>
    <row r="2700" spans="1:4" ht="15" x14ac:dyDescent="0.2">
      <c r="A2700" s="74" t="s">
        <v>4284</v>
      </c>
      <c r="B2700" s="74" t="s">
        <v>4264</v>
      </c>
      <c r="C2700" s="74" t="s">
        <v>40</v>
      </c>
      <c r="D2700" s="74" t="s">
        <v>4285</v>
      </c>
    </row>
    <row r="2701" spans="1:4" ht="15" x14ac:dyDescent="0.2">
      <c r="A2701" s="74" t="s">
        <v>4286</v>
      </c>
      <c r="B2701" s="74" t="s">
        <v>4264</v>
      </c>
      <c r="C2701" s="74" t="s">
        <v>40</v>
      </c>
      <c r="D2701" s="74" t="s">
        <v>4285</v>
      </c>
    </row>
    <row r="2702" spans="1:4" ht="15" x14ac:dyDescent="0.2">
      <c r="A2702" s="74" t="s">
        <v>4287</v>
      </c>
      <c r="B2702" s="74" t="s">
        <v>4264</v>
      </c>
      <c r="C2702" s="74" t="s">
        <v>40</v>
      </c>
      <c r="D2702" s="74" t="s">
        <v>4288</v>
      </c>
    </row>
    <row r="2703" spans="1:4" ht="15" x14ac:dyDescent="0.2">
      <c r="A2703" s="74" t="s">
        <v>4289</v>
      </c>
      <c r="B2703" s="74" t="s">
        <v>4264</v>
      </c>
      <c r="C2703" s="74" t="s">
        <v>40</v>
      </c>
      <c r="D2703" s="74" t="s">
        <v>4288</v>
      </c>
    </row>
    <row r="2704" spans="1:4" ht="15" x14ac:dyDescent="0.2">
      <c r="A2704" s="74" t="s">
        <v>4290</v>
      </c>
      <c r="B2704" s="74" t="s">
        <v>4245</v>
      </c>
      <c r="C2704" s="74" t="s">
        <v>40</v>
      </c>
      <c r="D2704" s="74" t="s">
        <v>4291</v>
      </c>
    </row>
    <row r="2705" spans="1:4" ht="15" x14ac:dyDescent="0.2">
      <c r="A2705" s="74" t="s">
        <v>4292</v>
      </c>
      <c r="B2705" s="74" t="s">
        <v>4245</v>
      </c>
      <c r="C2705" s="74" t="s">
        <v>40</v>
      </c>
      <c r="D2705" s="74" t="s">
        <v>4291</v>
      </c>
    </row>
    <row r="2706" spans="1:4" ht="15" x14ac:dyDescent="0.2">
      <c r="A2706" s="74" t="s">
        <v>4293</v>
      </c>
      <c r="B2706" s="74" t="s">
        <v>4245</v>
      </c>
      <c r="C2706" s="74" t="s">
        <v>40</v>
      </c>
      <c r="D2706" s="74" t="s">
        <v>4291</v>
      </c>
    </row>
    <row r="2707" spans="1:4" ht="15" x14ac:dyDescent="0.2">
      <c r="A2707" s="74" t="s">
        <v>4294</v>
      </c>
      <c r="B2707" s="74" t="s">
        <v>4245</v>
      </c>
      <c r="C2707" s="74" t="s">
        <v>40</v>
      </c>
      <c r="D2707" s="74" t="s">
        <v>4291</v>
      </c>
    </row>
    <row r="2708" spans="1:4" ht="15" x14ac:dyDescent="0.2">
      <c r="A2708" s="74" t="s">
        <v>4295</v>
      </c>
      <c r="B2708" s="74" t="s">
        <v>4245</v>
      </c>
      <c r="C2708" s="74" t="s">
        <v>40</v>
      </c>
      <c r="D2708" s="74" t="s">
        <v>4291</v>
      </c>
    </row>
    <row r="2709" spans="1:4" ht="15" x14ac:dyDescent="0.2">
      <c r="A2709" s="74" t="s">
        <v>4296</v>
      </c>
      <c r="B2709" s="74" t="s">
        <v>4245</v>
      </c>
      <c r="C2709" s="74" t="s">
        <v>40</v>
      </c>
      <c r="D2709" s="74" t="s">
        <v>4291</v>
      </c>
    </row>
    <row r="2710" spans="1:4" ht="15" x14ac:dyDescent="0.2">
      <c r="A2710" s="74" t="s">
        <v>4297</v>
      </c>
      <c r="B2710" s="74" t="s">
        <v>4245</v>
      </c>
      <c r="C2710" s="74" t="s">
        <v>40</v>
      </c>
      <c r="D2710" s="74" t="s">
        <v>4291</v>
      </c>
    </row>
    <row r="2711" spans="1:4" ht="15" x14ac:dyDescent="0.2">
      <c r="A2711" s="74" t="s">
        <v>4298</v>
      </c>
      <c r="B2711" s="74" t="s">
        <v>4264</v>
      </c>
      <c r="C2711" s="74" t="s">
        <v>40</v>
      </c>
      <c r="D2711" s="74" t="s">
        <v>4291</v>
      </c>
    </row>
    <row r="2712" spans="1:4" ht="15" x14ac:dyDescent="0.2">
      <c r="A2712" s="74" t="s">
        <v>4299</v>
      </c>
      <c r="B2712" s="74" t="s">
        <v>4264</v>
      </c>
      <c r="C2712" s="74" t="s">
        <v>40</v>
      </c>
      <c r="D2712" s="74" t="s">
        <v>4291</v>
      </c>
    </row>
    <row r="2713" spans="1:4" ht="15" x14ac:dyDescent="0.2">
      <c r="A2713" s="74" t="s">
        <v>4300</v>
      </c>
      <c r="B2713" s="74" t="s">
        <v>4264</v>
      </c>
      <c r="C2713" s="74" t="s">
        <v>40</v>
      </c>
      <c r="D2713" s="74" t="s">
        <v>4291</v>
      </c>
    </row>
    <row r="2714" spans="1:4" ht="15" x14ac:dyDescent="0.2">
      <c r="A2714" s="74" t="s">
        <v>4301</v>
      </c>
      <c r="B2714" s="74" t="s">
        <v>4264</v>
      </c>
      <c r="C2714" s="74" t="s">
        <v>40</v>
      </c>
      <c r="D2714" s="74" t="s">
        <v>4291</v>
      </c>
    </row>
    <row r="2715" spans="1:4" ht="15" x14ac:dyDescent="0.2">
      <c r="A2715" s="74" t="s">
        <v>4302</v>
      </c>
      <c r="B2715" s="74" t="s">
        <v>4264</v>
      </c>
      <c r="C2715" s="74" t="s">
        <v>40</v>
      </c>
      <c r="D2715" s="74" t="s">
        <v>4291</v>
      </c>
    </row>
    <row r="2716" spans="1:4" ht="15" x14ac:dyDescent="0.2">
      <c r="A2716" s="74" t="s">
        <v>4303</v>
      </c>
      <c r="B2716" s="74" t="s">
        <v>433</v>
      </c>
      <c r="C2716" s="74" t="s">
        <v>40</v>
      </c>
      <c r="D2716" s="74" t="s">
        <v>4304</v>
      </c>
    </row>
    <row r="2717" spans="1:4" ht="15" x14ac:dyDescent="0.2">
      <c r="A2717" s="74" t="s">
        <v>4305</v>
      </c>
      <c r="B2717" s="74" t="s">
        <v>433</v>
      </c>
      <c r="C2717" s="74" t="s">
        <v>40</v>
      </c>
      <c r="D2717" s="74" t="s">
        <v>4304</v>
      </c>
    </row>
    <row r="2718" spans="1:4" ht="15" x14ac:dyDescent="0.2">
      <c r="A2718" s="74" t="s">
        <v>4306</v>
      </c>
      <c r="B2718" s="74" t="s">
        <v>433</v>
      </c>
      <c r="C2718" s="74" t="s">
        <v>40</v>
      </c>
      <c r="D2718" s="74" t="s">
        <v>4304</v>
      </c>
    </row>
    <row r="2719" spans="1:4" ht="15" x14ac:dyDescent="0.2">
      <c r="A2719" s="74" t="s">
        <v>4307</v>
      </c>
      <c r="B2719" s="74" t="s">
        <v>433</v>
      </c>
      <c r="C2719" s="74" t="s">
        <v>40</v>
      </c>
      <c r="D2719" s="74" t="s">
        <v>4304</v>
      </c>
    </row>
    <row r="2720" spans="1:4" ht="15" x14ac:dyDescent="0.2">
      <c r="A2720" s="74" t="s">
        <v>4308</v>
      </c>
      <c r="B2720" s="74" t="s">
        <v>4264</v>
      </c>
      <c r="C2720" s="74" t="s">
        <v>40</v>
      </c>
      <c r="D2720" s="74" t="s">
        <v>4309</v>
      </c>
    </row>
    <row r="2721" spans="1:4" ht="15" x14ac:dyDescent="0.2">
      <c r="A2721" s="74" t="s">
        <v>4310</v>
      </c>
      <c r="B2721" s="74" t="s">
        <v>433</v>
      </c>
      <c r="C2721" s="74" t="s">
        <v>40</v>
      </c>
      <c r="D2721" s="74" t="s">
        <v>4304</v>
      </c>
    </row>
    <row r="2722" spans="1:4" ht="15" x14ac:dyDescent="0.2">
      <c r="A2722" s="74" t="s">
        <v>4311</v>
      </c>
      <c r="B2722" s="74" t="s">
        <v>433</v>
      </c>
      <c r="C2722" s="74" t="s">
        <v>40</v>
      </c>
      <c r="D2722" s="74" t="s">
        <v>4312</v>
      </c>
    </row>
    <row r="2723" spans="1:4" ht="15" x14ac:dyDescent="0.2">
      <c r="A2723" s="74" t="s">
        <v>4313</v>
      </c>
      <c r="B2723" s="74" t="s">
        <v>4264</v>
      </c>
      <c r="C2723" s="74" t="s">
        <v>40</v>
      </c>
      <c r="D2723" s="74" t="s">
        <v>4288</v>
      </c>
    </row>
    <row r="2724" spans="1:4" ht="15" x14ac:dyDescent="0.2">
      <c r="A2724" s="74" t="s">
        <v>4314</v>
      </c>
      <c r="B2724" s="74" t="s">
        <v>4264</v>
      </c>
      <c r="C2724" s="74" t="s">
        <v>40</v>
      </c>
      <c r="D2724" s="74" t="s">
        <v>4288</v>
      </c>
    </row>
    <row r="2725" spans="1:4" ht="15" x14ac:dyDescent="0.2">
      <c r="A2725" s="74" t="s">
        <v>4315</v>
      </c>
      <c r="B2725" s="74" t="s">
        <v>4264</v>
      </c>
      <c r="C2725" s="74" t="s">
        <v>40</v>
      </c>
      <c r="D2725" s="74" t="s">
        <v>4316</v>
      </c>
    </row>
    <row r="2726" spans="1:4" ht="15" x14ac:dyDescent="0.2">
      <c r="A2726" s="74" t="s">
        <v>4317</v>
      </c>
      <c r="B2726" s="74" t="s">
        <v>4264</v>
      </c>
      <c r="C2726" s="74" t="s">
        <v>40</v>
      </c>
      <c r="D2726" s="74" t="s">
        <v>4316</v>
      </c>
    </row>
    <row r="2727" spans="1:4" ht="15" x14ac:dyDescent="0.2">
      <c r="A2727" s="74" t="s">
        <v>4318</v>
      </c>
      <c r="B2727" s="74" t="s">
        <v>433</v>
      </c>
      <c r="C2727" s="74" t="s">
        <v>40</v>
      </c>
      <c r="D2727" s="74" t="s">
        <v>4319</v>
      </c>
    </row>
    <row r="2728" spans="1:4" ht="15" x14ac:dyDescent="0.2">
      <c r="A2728" s="74" t="s">
        <v>8484</v>
      </c>
      <c r="B2728" s="74" t="s">
        <v>433</v>
      </c>
      <c r="C2728" s="74" t="s">
        <v>40</v>
      </c>
      <c r="D2728" s="74" t="s">
        <v>4319</v>
      </c>
    </row>
    <row r="2729" spans="1:4" ht="15" x14ac:dyDescent="0.2">
      <c r="A2729" s="74" t="s">
        <v>4320</v>
      </c>
      <c r="B2729" s="74" t="s">
        <v>4245</v>
      </c>
      <c r="C2729" s="74" t="s">
        <v>40</v>
      </c>
      <c r="D2729" s="74" t="s">
        <v>4321</v>
      </c>
    </row>
    <row r="2730" spans="1:4" ht="15" x14ac:dyDescent="0.2">
      <c r="A2730" s="74" t="s">
        <v>4322</v>
      </c>
      <c r="B2730" s="74" t="s">
        <v>4245</v>
      </c>
      <c r="C2730" s="74" t="s">
        <v>40</v>
      </c>
      <c r="D2730" s="74" t="s">
        <v>4321</v>
      </c>
    </row>
    <row r="2731" spans="1:4" ht="15" x14ac:dyDescent="0.2">
      <c r="A2731" s="74" t="s">
        <v>4323</v>
      </c>
      <c r="B2731" s="74" t="s">
        <v>4264</v>
      </c>
      <c r="C2731" s="74" t="s">
        <v>40</v>
      </c>
      <c r="D2731" s="74" t="s">
        <v>4324</v>
      </c>
    </row>
    <row r="2732" spans="1:4" ht="15" x14ac:dyDescent="0.2">
      <c r="A2732" s="74" t="s">
        <v>4325</v>
      </c>
      <c r="B2732" s="74" t="s">
        <v>4264</v>
      </c>
      <c r="C2732" s="74" t="s">
        <v>40</v>
      </c>
      <c r="D2732" s="74" t="s">
        <v>4324</v>
      </c>
    </row>
    <row r="2733" spans="1:4" ht="15" x14ac:dyDescent="0.2">
      <c r="A2733" s="74" t="s">
        <v>4326</v>
      </c>
      <c r="B2733" s="74" t="s">
        <v>4264</v>
      </c>
      <c r="C2733" s="74" t="s">
        <v>40</v>
      </c>
      <c r="D2733" s="74" t="s">
        <v>4321</v>
      </c>
    </row>
    <row r="2734" spans="1:4" ht="15" x14ac:dyDescent="0.2">
      <c r="A2734" s="74" t="s">
        <v>4327</v>
      </c>
      <c r="B2734" s="74" t="s">
        <v>4264</v>
      </c>
      <c r="C2734" s="74" t="s">
        <v>40</v>
      </c>
      <c r="D2734" s="74" t="s">
        <v>4321</v>
      </c>
    </row>
    <row r="2735" spans="1:4" ht="15" x14ac:dyDescent="0.2">
      <c r="A2735" s="74" t="s">
        <v>4328</v>
      </c>
      <c r="B2735" s="74" t="s">
        <v>4264</v>
      </c>
      <c r="C2735" s="74" t="s">
        <v>40</v>
      </c>
      <c r="D2735" s="74" t="s">
        <v>4321</v>
      </c>
    </row>
    <row r="2736" spans="1:4" ht="15" x14ac:dyDescent="0.2">
      <c r="A2736" s="74" t="s">
        <v>4329</v>
      </c>
      <c r="B2736" s="74" t="s">
        <v>433</v>
      </c>
      <c r="C2736" s="74" t="s">
        <v>40</v>
      </c>
      <c r="D2736" s="74" t="s">
        <v>4324</v>
      </c>
    </row>
    <row r="2737" spans="1:4" ht="15" x14ac:dyDescent="0.2">
      <c r="A2737" s="74" t="s">
        <v>4330</v>
      </c>
      <c r="B2737" s="74" t="s">
        <v>433</v>
      </c>
      <c r="C2737" s="74" t="s">
        <v>40</v>
      </c>
      <c r="D2737" s="74" t="s">
        <v>4324</v>
      </c>
    </row>
    <row r="2738" spans="1:4" ht="15" x14ac:dyDescent="0.2">
      <c r="A2738" s="74" t="s">
        <v>4331</v>
      </c>
      <c r="B2738" s="74" t="s">
        <v>433</v>
      </c>
      <c r="C2738" s="74" t="s">
        <v>40</v>
      </c>
      <c r="D2738" s="74" t="s">
        <v>4324</v>
      </c>
    </row>
    <row r="2739" spans="1:4" ht="15" x14ac:dyDescent="0.2">
      <c r="A2739" s="74" t="s">
        <v>4332</v>
      </c>
      <c r="B2739" s="74" t="s">
        <v>4264</v>
      </c>
      <c r="C2739" s="74" t="s">
        <v>40</v>
      </c>
      <c r="D2739" s="74" t="s">
        <v>4333</v>
      </c>
    </row>
    <row r="2740" spans="1:4" ht="15" x14ac:dyDescent="0.2">
      <c r="A2740" s="74" t="s">
        <v>4334</v>
      </c>
      <c r="B2740" s="74" t="s">
        <v>433</v>
      </c>
      <c r="C2740" s="74" t="s">
        <v>40</v>
      </c>
      <c r="D2740" s="74" t="s">
        <v>4324</v>
      </c>
    </row>
    <row r="2741" spans="1:4" ht="15" x14ac:dyDescent="0.2">
      <c r="A2741" s="74" t="s">
        <v>4335</v>
      </c>
      <c r="B2741" s="74" t="s">
        <v>433</v>
      </c>
      <c r="C2741" s="74" t="s">
        <v>40</v>
      </c>
      <c r="D2741" s="74" t="s">
        <v>4324</v>
      </c>
    </row>
    <row r="2742" spans="1:4" ht="15" x14ac:dyDescent="0.2">
      <c r="A2742" s="74" t="s">
        <v>7246</v>
      </c>
      <c r="B2742" s="74" t="s">
        <v>433</v>
      </c>
      <c r="C2742" s="74" t="s">
        <v>40</v>
      </c>
      <c r="D2742" s="74" t="s">
        <v>4324</v>
      </c>
    </row>
    <row r="2743" spans="1:4" ht="15" x14ac:dyDescent="0.2">
      <c r="A2743" s="74" t="s">
        <v>7247</v>
      </c>
      <c r="B2743" s="74" t="s">
        <v>433</v>
      </c>
      <c r="C2743" s="74" t="s">
        <v>40</v>
      </c>
      <c r="D2743" s="74" t="s">
        <v>4324</v>
      </c>
    </row>
    <row r="2744" spans="1:4" ht="15" x14ac:dyDescent="0.2">
      <c r="A2744" s="74" t="s">
        <v>7248</v>
      </c>
      <c r="B2744" s="74" t="s">
        <v>433</v>
      </c>
      <c r="C2744" s="74" t="s">
        <v>40</v>
      </c>
      <c r="D2744" s="74" t="s">
        <v>4324</v>
      </c>
    </row>
    <row r="2745" spans="1:4" ht="15" x14ac:dyDescent="0.2">
      <c r="A2745" s="74" t="s">
        <v>7601</v>
      </c>
      <c r="B2745" s="74" t="s">
        <v>433</v>
      </c>
      <c r="C2745" s="74" t="s">
        <v>40</v>
      </c>
      <c r="D2745" s="74" t="s">
        <v>7602</v>
      </c>
    </row>
    <row r="2746" spans="1:4" ht="15" x14ac:dyDescent="0.2">
      <c r="A2746" s="74" t="s">
        <v>7603</v>
      </c>
      <c r="B2746" s="74" t="s">
        <v>433</v>
      </c>
      <c r="C2746" s="74" t="s">
        <v>40</v>
      </c>
      <c r="D2746" s="74" t="s">
        <v>7602</v>
      </c>
    </row>
    <row r="2747" spans="1:4" ht="15" x14ac:dyDescent="0.2">
      <c r="A2747" s="74" t="s">
        <v>4336</v>
      </c>
      <c r="B2747" s="74" t="s">
        <v>4264</v>
      </c>
      <c r="C2747" s="74" t="s">
        <v>40</v>
      </c>
      <c r="D2747" s="74" t="s">
        <v>4337</v>
      </c>
    </row>
    <row r="2748" spans="1:4" ht="15" x14ac:dyDescent="0.2">
      <c r="A2748" s="74" t="s">
        <v>8485</v>
      </c>
      <c r="B2748" s="74" t="s">
        <v>433</v>
      </c>
      <c r="C2748" s="74" t="s">
        <v>40</v>
      </c>
      <c r="D2748" s="74" t="s">
        <v>8486</v>
      </c>
    </row>
    <row r="2749" spans="1:4" ht="15" x14ac:dyDescent="0.2">
      <c r="A2749" s="74" t="s">
        <v>4338</v>
      </c>
      <c r="B2749" s="74" t="s">
        <v>433</v>
      </c>
      <c r="C2749" s="74" t="s">
        <v>40</v>
      </c>
      <c r="D2749" s="74" t="s">
        <v>4339</v>
      </c>
    </row>
    <row r="2750" spans="1:4" ht="15" x14ac:dyDescent="0.2">
      <c r="A2750" s="74" t="s">
        <v>7800</v>
      </c>
      <c r="B2750" s="74" t="s">
        <v>433</v>
      </c>
      <c r="C2750" s="74" t="s">
        <v>40</v>
      </c>
      <c r="D2750" s="74" t="s">
        <v>7801</v>
      </c>
    </row>
    <row r="2751" spans="1:4" ht="15" x14ac:dyDescent="0.2">
      <c r="A2751" s="74" t="s">
        <v>4340</v>
      </c>
      <c r="B2751" s="74" t="s">
        <v>4341</v>
      </c>
      <c r="C2751" s="74" t="s">
        <v>243</v>
      </c>
      <c r="D2751" s="74" t="s">
        <v>4342</v>
      </c>
    </row>
    <row r="2752" spans="1:4" ht="15" x14ac:dyDescent="0.2">
      <c r="A2752" s="74" t="s">
        <v>4343</v>
      </c>
      <c r="B2752" s="74" t="s">
        <v>4341</v>
      </c>
      <c r="C2752" s="74" t="s">
        <v>243</v>
      </c>
      <c r="D2752" s="74" t="s">
        <v>4344</v>
      </c>
    </row>
    <row r="2753" spans="1:4" ht="15" x14ac:dyDescent="0.2">
      <c r="A2753" s="74" t="s">
        <v>7802</v>
      </c>
      <c r="B2753" s="74" t="s">
        <v>7803</v>
      </c>
      <c r="C2753" s="74" t="s">
        <v>243</v>
      </c>
      <c r="D2753" s="74" t="s">
        <v>4344</v>
      </c>
    </row>
    <row r="2754" spans="1:4" ht="15" x14ac:dyDescent="0.2">
      <c r="A2754" s="74" t="s">
        <v>7804</v>
      </c>
      <c r="B2754" s="74" t="s">
        <v>7803</v>
      </c>
      <c r="C2754" s="74" t="s">
        <v>243</v>
      </c>
      <c r="D2754" s="74" t="s">
        <v>4342</v>
      </c>
    </row>
    <row r="2755" spans="1:4" ht="15" x14ac:dyDescent="0.2">
      <c r="A2755" s="74" t="s">
        <v>4345</v>
      </c>
      <c r="B2755" s="74" t="s">
        <v>4346</v>
      </c>
      <c r="C2755" s="74" t="s">
        <v>243</v>
      </c>
      <c r="D2755" s="74" t="s">
        <v>4344</v>
      </c>
    </row>
    <row r="2756" spans="1:4" ht="15" x14ac:dyDescent="0.2">
      <c r="A2756" s="74" t="s">
        <v>7805</v>
      </c>
      <c r="B2756" s="74" t="s">
        <v>7806</v>
      </c>
      <c r="C2756" s="74" t="s">
        <v>243</v>
      </c>
      <c r="D2756" s="74" t="s">
        <v>4344</v>
      </c>
    </row>
    <row r="2757" spans="1:4" ht="15" x14ac:dyDescent="0.2">
      <c r="A2757" s="74" t="s">
        <v>4347</v>
      </c>
      <c r="B2757" s="74" t="s">
        <v>4341</v>
      </c>
      <c r="C2757" s="74" t="s">
        <v>243</v>
      </c>
      <c r="D2757" s="74" t="s">
        <v>4348</v>
      </c>
    </row>
    <row r="2758" spans="1:4" ht="15" x14ac:dyDescent="0.2">
      <c r="A2758" s="74" t="s">
        <v>7807</v>
      </c>
      <c r="B2758" s="74" t="s">
        <v>7803</v>
      </c>
      <c r="C2758" s="74" t="s">
        <v>243</v>
      </c>
      <c r="D2758" s="74" t="s">
        <v>4348</v>
      </c>
    </row>
    <row r="2759" spans="1:4" ht="15" x14ac:dyDescent="0.2">
      <c r="A2759" s="74" t="s">
        <v>7808</v>
      </c>
      <c r="B2759" s="74" t="s">
        <v>7806</v>
      </c>
      <c r="C2759" s="74" t="s">
        <v>243</v>
      </c>
      <c r="D2759" s="74" t="s">
        <v>4348</v>
      </c>
    </row>
    <row r="2760" spans="1:4" ht="15" x14ac:dyDescent="0.2">
      <c r="A2760" s="74" t="s">
        <v>4349</v>
      </c>
      <c r="B2760" s="74" t="s">
        <v>4346</v>
      </c>
      <c r="C2760" s="74" t="s">
        <v>243</v>
      </c>
      <c r="D2760" s="74" t="s">
        <v>4348</v>
      </c>
    </row>
    <row r="2761" spans="1:4" ht="15" x14ac:dyDescent="0.2">
      <c r="A2761" s="74" t="s">
        <v>4350</v>
      </c>
      <c r="B2761" s="74" t="s">
        <v>433</v>
      </c>
      <c r="C2761" s="74" t="s">
        <v>40</v>
      </c>
      <c r="D2761" s="74" t="s">
        <v>4351</v>
      </c>
    </row>
    <row r="2762" spans="1:4" ht="15" x14ac:dyDescent="0.2">
      <c r="A2762" s="74" t="s">
        <v>4352</v>
      </c>
      <c r="B2762" s="74" t="s">
        <v>4353</v>
      </c>
      <c r="C2762" s="74" t="s">
        <v>243</v>
      </c>
      <c r="D2762" s="74" t="s">
        <v>4354</v>
      </c>
    </row>
    <row r="2763" spans="1:4" ht="15" x14ac:dyDescent="0.2">
      <c r="A2763" s="74" t="s">
        <v>7809</v>
      </c>
      <c r="B2763" s="74" t="s">
        <v>7810</v>
      </c>
      <c r="C2763" s="74" t="s">
        <v>243</v>
      </c>
      <c r="D2763" s="74" t="s">
        <v>4354</v>
      </c>
    </row>
    <row r="2764" spans="1:4" ht="15" x14ac:dyDescent="0.2">
      <c r="A2764" s="74" t="s">
        <v>7811</v>
      </c>
      <c r="B2764" s="74" t="s">
        <v>7812</v>
      </c>
      <c r="C2764" s="74" t="s">
        <v>243</v>
      </c>
      <c r="D2764" s="74" t="s">
        <v>4354</v>
      </c>
    </row>
    <row r="2765" spans="1:4" ht="15" x14ac:dyDescent="0.2">
      <c r="A2765" s="74" t="s">
        <v>4355</v>
      </c>
      <c r="B2765" s="74" t="s">
        <v>4356</v>
      </c>
      <c r="C2765" s="74" t="s">
        <v>243</v>
      </c>
      <c r="D2765" s="74" t="s">
        <v>4354</v>
      </c>
    </row>
    <row r="2766" spans="1:4" ht="15" x14ac:dyDescent="0.2">
      <c r="A2766" s="74" t="s">
        <v>4357</v>
      </c>
      <c r="B2766" s="74" t="s">
        <v>433</v>
      </c>
      <c r="C2766" s="74" t="s">
        <v>40</v>
      </c>
      <c r="D2766" s="74" t="s">
        <v>4358</v>
      </c>
    </row>
    <row r="2767" spans="1:4" ht="15" x14ac:dyDescent="0.2">
      <c r="A2767" s="74" t="s">
        <v>4359</v>
      </c>
      <c r="B2767" s="74" t="s">
        <v>433</v>
      </c>
      <c r="C2767" s="74" t="s">
        <v>40</v>
      </c>
      <c r="D2767" s="74" t="s">
        <v>4360</v>
      </c>
    </row>
    <row r="2768" spans="1:4" ht="15" x14ac:dyDescent="0.2">
      <c r="A2768" s="74" t="s">
        <v>4361</v>
      </c>
      <c r="B2768" s="74" t="s">
        <v>433</v>
      </c>
      <c r="C2768" s="74" t="s">
        <v>40</v>
      </c>
      <c r="D2768" s="74" t="s">
        <v>4362</v>
      </c>
    </row>
    <row r="2769" spans="1:4" ht="15" x14ac:dyDescent="0.2">
      <c r="A2769" s="74" t="s">
        <v>4363</v>
      </c>
      <c r="B2769" s="74" t="s">
        <v>433</v>
      </c>
      <c r="C2769" s="74" t="s">
        <v>40</v>
      </c>
      <c r="D2769" s="74" t="s">
        <v>4364</v>
      </c>
    </row>
    <row r="2770" spans="1:4" ht="15" x14ac:dyDescent="0.2">
      <c r="A2770" s="74" t="s">
        <v>4365</v>
      </c>
      <c r="B2770" s="74" t="s">
        <v>433</v>
      </c>
      <c r="C2770" s="74" t="s">
        <v>40</v>
      </c>
      <c r="D2770" s="74" t="s">
        <v>4366</v>
      </c>
    </row>
    <row r="2771" spans="1:4" ht="15" x14ac:dyDescent="0.2">
      <c r="A2771" s="74" t="s">
        <v>4367</v>
      </c>
      <c r="B2771" s="74" t="s">
        <v>4368</v>
      </c>
      <c r="C2771" s="74" t="s">
        <v>243</v>
      </c>
      <c r="D2771" s="74" t="s">
        <v>4369</v>
      </c>
    </row>
    <row r="2772" spans="1:4" ht="15" x14ac:dyDescent="0.2">
      <c r="A2772" s="74" t="s">
        <v>4370</v>
      </c>
      <c r="B2772" s="74" t="s">
        <v>4368</v>
      </c>
      <c r="C2772" s="74" t="s">
        <v>243</v>
      </c>
      <c r="D2772" s="74" t="s">
        <v>4371</v>
      </c>
    </row>
    <row r="2773" spans="1:4" ht="15" x14ac:dyDescent="0.2">
      <c r="A2773" s="74" t="s">
        <v>4372</v>
      </c>
      <c r="B2773" s="74" t="s">
        <v>4368</v>
      </c>
      <c r="C2773" s="74" t="s">
        <v>243</v>
      </c>
      <c r="D2773" s="74" t="s">
        <v>4373</v>
      </c>
    </row>
    <row r="2774" spans="1:4" ht="15" x14ac:dyDescent="0.2">
      <c r="A2774" s="74" t="s">
        <v>7813</v>
      </c>
      <c r="B2774" s="74" t="s">
        <v>7814</v>
      </c>
      <c r="C2774" s="74" t="s">
        <v>243</v>
      </c>
      <c r="D2774" s="74" t="s">
        <v>4369</v>
      </c>
    </row>
    <row r="2775" spans="1:4" ht="15" x14ac:dyDescent="0.2">
      <c r="A2775" s="74" t="s">
        <v>7815</v>
      </c>
      <c r="B2775" s="74" t="s">
        <v>7814</v>
      </c>
      <c r="C2775" s="74" t="s">
        <v>243</v>
      </c>
      <c r="D2775" s="74" t="s">
        <v>4371</v>
      </c>
    </row>
    <row r="2776" spans="1:4" ht="15" x14ac:dyDescent="0.2">
      <c r="A2776" s="74" t="s">
        <v>7816</v>
      </c>
      <c r="B2776" s="74" t="s">
        <v>7814</v>
      </c>
      <c r="C2776" s="74" t="s">
        <v>243</v>
      </c>
      <c r="D2776" s="74" t="s">
        <v>4373</v>
      </c>
    </row>
    <row r="2777" spans="1:4" ht="15" x14ac:dyDescent="0.2">
      <c r="A2777" s="74" t="s">
        <v>4374</v>
      </c>
      <c r="B2777" s="74" t="s">
        <v>4375</v>
      </c>
      <c r="C2777" s="74" t="s">
        <v>243</v>
      </c>
      <c r="D2777" s="74" t="s">
        <v>4369</v>
      </c>
    </row>
    <row r="2778" spans="1:4" ht="15" x14ac:dyDescent="0.2">
      <c r="A2778" s="74" t="s">
        <v>4376</v>
      </c>
      <c r="B2778" s="74" t="s">
        <v>4375</v>
      </c>
      <c r="C2778" s="74" t="s">
        <v>243</v>
      </c>
      <c r="D2778" s="74" t="s">
        <v>4371</v>
      </c>
    </row>
    <row r="2779" spans="1:4" ht="15" x14ac:dyDescent="0.2">
      <c r="A2779" s="74" t="s">
        <v>4377</v>
      </c>
      <c r="B2779" s="74" t="s">
        <v>4375</v>
      </c>
      <c r="C2779" s="74" t="s">
        <v>243</v>
      </c>
      <c r="D2779" s="74" t="s">
        <v>4373</v>
      </c>
    </row>
    <row r="2780" spans="1:4" ht="15" x14ac:dyDescent="0.2">
      <c r="A2780" s="74" t="s">
        <v>4378</v>
      </c>
      <c r="B2780" s="74" t="s">
        <v>4368</v>
      </c>
      <c r="C2780" s="74" t="s">
        <v>243</v>
      </c>
      <c r="D2780" s="74" t="s">
        <v>4379</v>
      </c>
    </row>
    <row r="2781" spans="1:4" ht="15" x14ac:dyDescent="0.2">
      <c r="A2781" s="74" t="s">
        <v>7817</v>
      </c>
      <c r="B2781" s="74" t="s">
        <v>7814</v>
      </c>
      <c r="C2781" s="74" t="s">
        <v>243</v>
      </c>
      <c r="D2781" s="74" t="s">
        <v>4379</v>
      </c>
    </row>
    <row r="2782" spans="1:4" ht="15" x14ac:dyDescent="0.2">
      <c r="A2782" s="74" t="s">
        <v>7818</v>
      </c>
      <c r="B2782" s="74" t="s">
        <v>7819</v>
      </c>
      <c r="C2782" s="74" t="s">
        <v>243</v>
      </c>
      <c r="D2782" s="74" t="s">
        <v>4369</v>
      </c>
    </row>
    <row r="2783" spans="1:4" ht="15" x14ac:dyDescent="0.2">
      <c r="A2783" s="74" t="s">
        <v>7820</v>
      </c>
      <c r="B2783" s="74" t="s">
        <v>7819</v>
      </c>
      <c r="C2783" s="74" t="s">
        <v>243</v>
      </c>
      <c r="D2783" s="74" t="s">
        <v>4371</v>
      </c>
    </row>
    <row r="2784" spans="1:4" ht="15" x14ac:dyDescent="0.2">
      <c r="A2784" s="74" t="s">
        <v>7821</v>
      </c>
      <c r="B2784" s="74" t="s">
        <v>7819</v>
      </c>
      <c r="C2784" s="74" t="s">
        <v>243</v>
      </c>
      <c r="D2784" s="74" t="s">
        <v>4373</v>
      </c>
    </row>
    <row r="2785" spans="1:4" ht="15" x14ac:dyDescent="0.2">
      <c r="A2785" s="74" t="s">
        <v>4380</v>
      </c>
      <c r="B2785" s="74" t="s">
        <v>4381</v>
      </c>
      <c r="C2785" s="74" t="s">
        <v>40</v>
      </c>
      <c r="D2785" s="74" t="s">
        <v>4382</v>
      </c>
    </row>
    <row r="2786" spans="1:4" ht="15" x14ac:dyDescent="0.2">
      <c r="A2786" s="74" t="s">
        <v>7822</v>
      </c>
      <c r="B2786" s="74" t="s">
        <v>7823</v>
      </c>
      <c r="C2786" s="74" t="s">
        <v>40</v>
      </c>
      <c r="D2786" s="74" t="s">
        <v>4382</v>
      </c>
    </row>
    <row r="2787" spans="1:4" ht="15" x14ac:dyDescent="0.2">
      <c r="A2787" s="74" t="s">
        <v>4383</v>
      </c>
      <c r="B2787" s="74" t="s">
        <v>4381</v>
      </c>
      <c r="C2787" s="74" t="s">
        <v>40</v>
      </c>
      <c r="D2787" s="74" t="s">
        <v>4384</v>
      </c>
    </row>
    <row r="2788" spans="1:4" ht="15" x14ac:dyDescent="0.2">
      <c r="A2788" s="74" t="s">
        <v>7824</v>
      </c>
      <c r="B2788" s="74" t="s">
        <v>7823</v>
      </c>
      <c r="C2788" s="74" t="s">
        <v>40</v>
      </c>
      <c r="D2788" s="74" t="s">
        <v>4384</v>
      </c>
    </row>
    <row r="2789" spans="1:4" ht="15" x14ac:dyDescent="0.2">
      <c r="A2789" s="74" t="s">
        <v>4385</v>
      </c>
      <c r="B2789" s="74" t="s">
        <v>433</v>
      </c>
      <c r="C2789" s="74" t="s">
        <v>40</v>
      </c>
      <c r="D2789" s="74" t="s">
        <v>4386</v>
      </c>
    </row>
    <row r="2790" spans="1:4" ht="15" x14ac:dyDescent="0.2">
      <c r="A2790" s="74" t="s">
        <v>4387</v>
      </c>
      <c r="B2790" s="74" t="s">
        <v>433</v>
      </c>
      <c r="C2790" s="74" t="s">
        <v>40</v>
      </c>
      <c r="D2790" s="74" t="s">
        <v>4388</v>
      </c>
    </row>
    <row r="2791" spans="1:4" ht="15" x14ac:dyDescent="0.2">
      <c r="A2791" s="74" t="s">
        <v>4389</v>
      </c>
      <c r="B2791" s="74" t="s">
        <v>8387</v>
      </c>
      <c r="C2791" s="74" t="s">
        <v>40</v>
      </c>
      <c r="D2791" s="74" t="s">
        <v>4390</v>
      </c>
    </row>
    <row r="2792" spans="1:4" ht="15" x14ac:dyDescent="0.2">
      <c r="A2792" s="74" t="s">
        <v>4391</v>
      </c>
      <c r="B2792" s="74" t="s">
        <v>8387</v>
      </c>
      <c r="C2792" s="74" t="s">
        <v>40</v>
      </c>
      <c r="D2792" s="74" t="s">
        <v>4392</v>
      </c>
    </row>
    <row r="2793" spans="1:4" ht="15" x14ac:dyDescent="0.2">
      <c r="A2793" s="74" t="s">
        <v>4393</v>
      </c>
      <c r="B2793" s="74" t="s">
        <v>8387</v>
      </c>
      <c r="C2793" s="74" t="s">
        <v>40</v>
      </c>
      <c r="D2793" s="74" t="s">
        <v>4394</v>
      </c>
    </row>
    <row r="2794" spans="1:4" ht="15" x14ac:dyDescent="0.2">
      <c r="A2794" s="74" t="s">
        <v>4395</v>
      </c>
      <c r="B2794" s="74" t="s">
        <v>8387</v>
      </c>
      <c r="C2794" s="74" t="s">
        <v>40</v>
      </c>
      <c r="D2794" s="74" t="s">
        <v>4396</v>
      </c>
    </row>
    <row r="2795" spans="1:4" ht="15" x14ac:dyDescent="0.2">
      <c r="A2795" s="74" t="s">
        <v>4397</v>
      </c>
      <c r="B2795" s="74" t="s">
        <v>8387</v>
      </c>
      <c r="C2795" s="74" t="s">
        <v>40</v>
      </c>
      <c r="D2795" s="74" t="s">
        <v>4398</v>
      </c>
    </row>
    <row r="2796" spans="1:4" ht="15" x14ac:dyDescent="0.2">
      <c r="A2796" s="74" t="s">
        <v>4399</v>
      </c>
      <c r="B2796" s="74" t="s">
        <v>8387</v>
      </c>
      <c r="C2796" s="74" t="s">
        <v>40</v>
      </c>
      <c r="D2796" s="74" t="s">
        <v>4400</v>
      </c>
    </row>
    <row r="2797" spans="1:4" ht="15" x14ac:dyDescent="0.2">
      <c r="A2797" s="74" t="s">
        <v>4401</v>
      </c>
      <c r="B2797" s="74" t="s">
        <v>8387</v>
      </c>
      <c r="C2797" s="74" t="s">
        <v>40</v>
      </c>
      <c r="D2797" s="74" t="s">
        <v>4402</v>
      </c>
    </row>
    <row r="2798" spans="1:4" ht="15" x14ac:dyDescent="0.2">
      <c r="A2798" s="74" t="s">
        <v>4403</v>
      </c>
      <c r="B2798" s="74" t="s">
        <v>8387</v>
      </c>
      <c r="C2798" s="74" t="s">
        <v>40</v>
      </c>
      <c r="D2798" s="74" t="s">
        <v>4404</v>
      </c>
    </row>
    <row r="2799" spans="1:4" ht="15" x14ac:dyDescent="0.2">
      <c r="A2799" s="74" t="s">
        <v>4405</v>
      </c>
      <c r="B2799" s="74" t="s">
        <v>8388</v>
      </c>
      <c r="C2799" s="74" t="s">
        <v>40</v>
      </c>
      <c r="D2799" s="74" t="s">
        <v>4406</v>
      </c>
    </row>
    <row r="2800" spans="1:4" ht="15" x14ac:dyDescent="0.2">
      <c r="A2800" s="74" t="s">
        <v>4407</v>
      </c>
      <c r="B2800" s="74" t="s">
        <v>8388</v>
      </c>
      <c r="C2800" s="74" t="s">
        <v>40</v>
      </c>
      <c r="D2800" s="74" t="s">
        <v>4408</v>
      </c>
    </row>
    <row r="2801" spans="1:4" ht="15" x14ac:dyDescent="0.2">
      <c r="A2801" s="74" t="s">
        <v>4409</v>
      </c>
      <c r="B2801" s="74" t="s">
        <v>8388</v>
      </c>
      <c r="C2801" s="74" t="s">
        <v>40</v>
      </c>
      <c r="D2801" s="74" t="s">
        <v>4390</v>
      </c>
    </row>
    <row r="2802" spans="1:4" ht="15" x14ac:dyDescent="0.2">
      <c r="A2802" s="74" t="s">
        <v>4410</v>
      </c>
      <c r="B2802" s="74" t="s">
        <v>8388</v>
      </c>
      <c r="C2802" s="74" t="s">
        <v>40</v>
      </c>
      <c r="D2802" s="74" t="s">
        <v>4392</v>
      </c>
    </row>
    <row r="2803" spans="1:4" ht="15" x14ac:dyDescent="0.2">
      <c r="A2803" s="74" t="s">
        <v>4411</v>
      </c>
      <c r="B2803" s="74" t="s">
        <v>8388</v>
      </c>
      <c r="C2803" s="74" t="s">
        <v>40</v>
      </c>
      <c r="D2803" s="74" t="s">
        <v>4394</v>
      </c>
    </row>
    <row r="2804" spans="1:4" ht="15" x14ac:dyDescent="0.2">
      <c r="A2804" s="74" t="s">
        <v>4412</v>
      </c>
      <c r="B2804" s="74" t="s">
        <v>8388</v>
      </c>
      <c r="C2804" s="74" t="s">
        <v>40</v>
      </c>
      <c r="D2804" s="74" t="s">
        <v>4398</v>
      </c>
    </row>
    <row r="2805" spans="1:4" ht="15" x14ac:dyDescent="0.2">
      <c r="A2805" s="74" t="s">
        <v>4413</v>
      </c>
      <c r="B2805" s="74" t="s">
        <v>8388</v>
      </c>
      <c r="C2805" s="74" t="s">
        <v>40</v>
      </c>
      <c r="D2805" s="74" t="s">
        <v>4400</v>
      </c>
    </row>
    <row r="2806" spans="1:4" ht="15" x14ac:dyDescent="0.2">
      <c r="A2806" s="74" t="s">
        <v>4414</v>
      </c>
      <c r="B2806" s="74" t="s">
        <v>8388</v>
      </c>
      <c r="C2806" s="74" t="s">
        <v>40</v>
      </c>
      <c r="D2806" s="74" t="s">
        <v>4415</v>
      </c>
    </row>
    <row r="2807" spans="1:4" ht="15" x14ac:dyDescent="0.2">
      <c r="A2807" s="74" t="s">
        <v>4416</v>
      </c>
      <c r="B2807" s="74" t="s">
        <v>8388</v>
      </c>
      <c r="C2807" s="74" t="s">
        <v>40</v>
      </c>
      <c r="D2807" s="74" t="s">
        <v>4417</v>
      </c>
    </row>
    <row r="2808" spans="1:4" ht="15" x14ac:dyDescent="0.2">
      <c r="A2808" s="74" t="s">
        <v>4418</v>
      </c>
      <c r="B2808" s="74" t="s">
        <v>8388</v>
      </c>
      <c r="C2808" s="74" t="s">
        <v>40</v>
      </c>
      <c r="D2808" s="74" t="s">
        <v>4419</v>
      </c>
    </row>
    <row r="2809" spans="1:4" ht="15" x14ac:dyDescent="0.2">
      <c r="A2809" s="74" t="s">
        <v>4420</v>
      </c>
      <c r="B2809" s="74" t="s">
        <v>8388</v>
      </c>
      <c r="C2809" s="74" t="s">
        <v>40</v>
      </c>
      <c r="D2809" s="74" t="s">
        <v>4421</v>
      </c>
    </row>
    <row r="2810" spans="1:4" ht="15" x14ac:dyDescent="0.2">
      <c r="A2810" s="74" t="s">
        <v>4422</v>
      </c>
      <c r="B2810" s="74" t="s">
        <v>8388</v>
      </c>
      <c r="C2810" s="74" t="s">
        <v>40</v>
      </c>
      <c r="D2810" s="74" t="s">
        <v>4423</v>
      </c>
    </row>
    <row r="2811" spans="1:4" ht="15" x14ac:dyDescent="0.2">
      <c r="A2811" s="74" t="s">
        <v>4424</v>
      </c>
      <c r="B2811" s="74" t="s">
        <v>8388</v>
      </c>
      <c r="C2811" s="74" t="s">
        <v>40</v>
      </c>
      <c r="D2811" s="74" t="s">
        <v>4425</v>
      </c>
    </row>
    <row r="2812" spans="1:4" ht="15" x14ac:dyDescent="0.2">
      <c r="A2812" s="74" t="s">
        <v>4426</v>
      </c>
      <c r="B2812" s="74" t="s">
        <v>8388</v>
      </c>
      <c r="C2812" s="74" t="s">
        <v>40</v>
      </c>
      <c r="D2812" s="74" t="s">
        <v>4427</v>
      </c>
    </row>
    <row r="2813" spans="1:4" ht="15" x14ac:dyDescent="0.2">
      <c r="A2813" s="74" t="s">
        <v>4428</v>
      </c>
      <c r="B2813" s="74" t="s">
        <v>8388</v>
      </c>
      <c r="C2813" s="74" t="s">
        <v>40</v>
      </c>
      <c r="D2813" s="74" t="s">
        <v>4429</v>
      </c>
    </row>
    <row r="2814" spans="1:4" ht="15" x14ac:dyDescent="0.2">
      <c r="A2814" s="74" t="s">
        <v>4430</v>
      </c>
      <c r="B2814" s="74" t="s">
        <v>8388</v>
      </c>
      <c r="C2814" s="74" t="s">
        <v>40</v>
      </c>
      <c r="D2814" s="74" t="s">
        <v>4431</v>
      </c>
    </row>
    <row r="2815" spans="1:4" ht="15" x14ac:dyDescent="0.2">
      <c r="A2815" s="74" t="s">
        <v>4432</v>
      </c>
      <c r="B2815" s="74" t="s">
        <v>8388</v>
      </c>
      <c r="C2815" s="74" t="s">
        <v>40</v>
      </c>
      <c r="D2815" s="74" t="s">
        <v>4433</v>
      </c>
    </row>
    <row r="2816" spans="1:4" ht="15" x14ac:dyDescent="0.2">
      <c r="A2816" s="74" t="s">
        <v>4434</v>
      </c>
      <c r="B2816" s="74" t="s">
        <v>8388</v>
      </c>
      <c r="C2816" s="74" t="s">
        <v>40</v>
      </c>
      <c r="D2816" s="74" t="s">
        <v>4435</v>
      </c>
    </row>
    <row r="2817" spans="1:4" ht="15" x14ac:dyDescent="0.2">
      <c r="A2817" s="74" t="s">
        <v>4436</v>
      </c>
      <c r="B2817" s="74" t="s">
        <v>8388</v>
      </c>
      <c r="C2817" s="74" t="s">
        <v>40</v>
      </c>
      <c r="D2817" s="74" t="s">
        <v>4437</v>
      </c>
    </row>
    <row r="2818" spans="1:4" ht="15" x14ac:dyDescent="0.2">
      <c r="A2818" s="74" t="s">
        <v>4438</v>
      </c>
      <c r="B2818" s="74" t="s">
        <v>8388</v>
      </c>
      <c r="C2818" s="74" t="s">
        <v>40</v>
      </c>
      <c r="D2818" s="74" t="s">
        <v>4439</v>
      </c>
    </row>
    <row r="2819" spans="1:4" ht="15" x14ac:dyDescent="0.2">
      <c r="A2819" s="74" t="s">
        <v>4440</v>
      </c>
      <c r="B2819" s="74" t="s">
        <v>8388</v>
      </c>
      <c r="C2819" s="74" t="s">
        <v>40</v>
      </c>
      <c r="D2819" s="74" t="s">
        <v>4441</v>
      </c>
    </row>
    <row r="2820" spans="1:4" ht="15" x14ac:dyDescent="0.2">
      <c r="A2820" s="74" t="s">
        <v>4442</v>
      </c>
      <c r="B2820" s="74" t="s">
        <v>8388</v>
      </c>
      <c r="C2820" s="74" t="s">
        <v>40</v>
      </c>
      <c r="D2820" s="74" t="s">
        <v>4443</v>
      </c>
    </row>
    <row r="2821" spans="1:4" ht="15" x14ac:dyDescent="0.2">
      <c r="A2821" s="74" t="s">
        <v>4444</v>
      </c>
      <c r="B2821" s="74" t="s">
        <v>8388</v>
      </c>
      <c r="C2821" s="74" t="s">
        <v>40</v>
      </c>
      <c r="D2821" s="74" t="s">
        <v>4445</v>
      </c>
    </row>
    <row r="2822" spans="1:4" ht="15" x14ac:dyDescent="0.2">
      <c r="A2822" s="74" t="s">
        <v>4446</v>
      </c>
      <c r="B2822" s="74" t="s">
        <v>8388</v>
      </c>
      <c r="C2822" s="74" t="s">
        <v>40</v>
      </c>
      <c r="D2822" s="74" t="s">
        <v>4447</v>
      </c>
    </row>
    <row r="2823" spans="1:4" ht="15" x14ac:dyDescent="0.2">
      <c r="A2823" s="74" t="s">
        <v>4448</v>
      </c>
      <c r="B2823" s="74" t="s">
        <v>8388</v>
      </c>
      <c r="C2823" s="74" t="s">
        <v>40</v>
      </c>
      <c r="D2823" s="74" t="s">
        <v>4449</v>
      </c>
    </row>
    <row r="2824" spans="1:4" ht="15" x14ac:dyDescent="0.2">
      <c r="A2824" s="74" t="s">
        <v>4450</v>
      </c>
      <c r="B2824" s="74" t="s">
        <v>8388</v>
      </c>
      <c r="C2824" s="74" t="s">
        <v>40</v>
      </c>
      <c r="D2824" s="74" t="s">
        <v>4451</v>
      </c>
    </row>
    <row r="2825" spans="1:4" ht="15" x14ac:dyDescent="0.2">
      <c r="A2825" s="74" t="s">
        <v>4452</v>
      </c>
      <c r="B2825" s="74" t="s">
        <v>8388</v>
      </c>
      <c r="C2825" s="74" t="s">
        <v>40</v>
      </c>
      <c r="D2825" s="74" t="s">
        <v>4453</v>
      </c>
    </row>
    <row r="2826" spans="1:4" ht="15" x14ac:dyDescent="0.2">
      <c r="A2826" s="74" t="s">
        <v>4454</v>
      </c>
      <c r="B2826" s="74" t="s">
        <v>8388</v>
      </c>
      <c r="C2826" s="74" t="s">
        <v>40</v>
      </c>
      <c r="D2826" s="74" t="s">
        <v>4455</v>
      </c>
    </row>
    <row r="2827" spans="1:4" ht="15" x14ac:dyDescent="0.2">
      <c r="A2827" s="74" t="s">
        <v>4456</v>
      </c>
      <c r="B2827" s="74" t="s">
        <v>8388</v>
      </c>
      <c r="C2827" s="74" t="s">
        <v>40</v>
      </c>
      <c r="D2827" s="74" t="s">
        <v>4457</v>
      </c>
    </row>
    <row r="2828" spans="1:4" ht="15" x14ac:dyDescent="0.2">
      <c r="A2828" s="74" t="s">
        <v>4458</v>
      </c>
      <c r="B2828" s="74" t="s">
        <v>8388</v>
      </c>
      <c r="C2828" s="74" t="s">
        <v>40</v>
      </c>
      <c r="D2828" s="74" t="s">
        <v>4459</v>
      </c>
    </row>
    <row r="2829" spans="1:4" ht="15" x14ac:dyDescent="0.2">
      <c r="A2829" s="74" t="s">
        <v>8763</v>
      </c>
      <c r="B2829" s="74" t="s">
        <v>8388</v>
      </c>
      <c r="C2829" s="74" t="s">
        <v>40</v>
      </c>
      <c r="D2829" s="74" t="s">
        <v>8764</v>
      </c>
    </row>
    <row r="2830" spans="1:4" ht="15" x14ac:dyDescent="0.2">
      <c r="A2830" s="74" t="s">
        <v>4460</v>
      </c>
      <c r="B2830" s="74" t="s">
        <v>4461</v>
      </c>
      <c r="C2830" s="74" t="s">
        <v>238</v>
      </c>
      <c r="D2830" s="74" t="s">
        <v>4462</v>
      </c>
    </row>
    <row r="2831" spans="1:4" ht="15" x14ac:dyDescent="0.2">
      <c r="A2831" s="74" t="s">
        <v>4463</v>
      </c>
      <c r="B2831" s="74" t="s">
        <v>4461</v>
      </c>
      <c r="C2831" s="74" t="s">
        <v>238</v>
      </c>
      <c r="D2831" s="74" t="s">
        <v>4464</v>
      </c>
    </row>
    <row r="2832" spans="1:4" ht="15" x14ac:dyDescent="0.2">
      <c r="A2832" s="74" t="s">
        <v>4465</v>
      </c>
      <c r="B2832" s="74" t="s">
        <v>4461</v>
      </c>
      <c r="C2832" s="74" t="s">
        <v>238</v>
      </c>
      <c r="D2832" s="74" t="s">
        <v>4466</v>
      </c>
    </row>
    <row r="2833" spans="1:4" ht="15" x14ac:dyDescent="0.2">
      <c r="A2833" s="74" t="s">
        <v>4467</v>
      </c>
      <c r="B2833" s="74" t="s">
        <v>4461</v>
      </c>
      <c r="C2833" s="74" t="s">
        <v>238</v>
      </c>
      <c r="D2833" s="74" t="s">
        <v>4468</v>
      </c>
    </row>
    <row r="2834" spans="1:4" ht="15" x14ac:dyDescent="0.2">
      <c r="A2834" s="74" t="s">
        <v>4469</v>
      </c>
      <c r="B2834" s="74" t="s">
        <v>4461</v>
      </c>
      <c r="C2834" s="74" t="s">
        <v>238</v>
      </c>
      <c r="D2834" s="74" t="s">
        <v>4470</v>
      </c>
    </row>
    <row r="2835" spans="1:4" ht="15" x14ac:dyDescent="0.2">
      <c r="A2835" s="74" t="s">
        <v>4471</v>
      </c>
      <c r="B2835" s="74" t="s">
        <v>4472</v>
      </c>
      <c r="C2835" s="74" t="s">
        <v>238</v>
      </c>
      <c r="D2835" s="74" t="s">
        <v>4462</v>
      </c>
    </row>
    <row r="2836" spans="1:4" ht="15" x14ac:dyDescent="0.2">
      <c r="A2836" s="74" t="s">
        <v>4473</v>
      </c>
      <c r="B2836" s="74" t="s">
        <v>4461</v>
      </c>
      <c r="C2836" s="74" t="s">
        <v>238</v>
      </c>
      <c r="D2836" s="74" t="s">
        <v>4474</v>
      </c>
    </row>
    <row r="2837" spans="1:4" ht="15" x14ac:dyDescent="0.2">
      <c r="A2837" s="74" t="s">
        <v>4475</v>
      </c>
      <c r="B2837" s="74" t="s">
        <v>4461</v>
      </c>
      <c r="C2837" s="74" t="s">
        <v>238</v>
      </c>
      <c r="D2837" s="74" t="s">
        <v>4476</v>
      </c>
    </row>
    <row r="2838" spans="1:4" ht="15" x14ac:dyDescent="0.2">
      <c r="A2838" s="74" t="s">
        <v>4477</v>
      </c>
      <c r="B2838" s="74" t="s">
        <v>4461</v>
      </c>
      <c r="C2838" s="74" t="s">
        <v>238</v>
      </c>
      <c r="D2838" s="74" t="s">
        <v>4478</v>
      </c>
    </row>
    <row r="2839" spans="1:4" ht="15" x14ac:dyDescent="0.2">
      <c r="A2839" s="74" t="s">
        <v>7825</v>
      </c>
      <c r="B2839" s="74" t="s">
        <v>7826</v>
      </c>
      <c r="C2839" s="74" t="s">
        <v>238</v>
      </c>
      <c r="D2839" s="74" t="s">
        <v>4478</v>
      </c>
    </row>
    <row r="2840" spans="1:4" ht="15" x14ac:dyDescent="0.2">
      <c r="A2840" s="74" t="s">
        <v>7827</v>
      </c>
      <c r="B2840" s="74" t="s">
        <v>7826</v>
      </c>
      <c r="C2840" s="74" t="s">
        <v>238</v>
      </c>
      <c r="D2840" s="74" t="s">
        <v>4462</v>
      </c>
    </row>
    <row r="2841" spans="1:4" ht="15" x14ac:dyDescent="0.2">
      <c r="A2841" s="74" t="s">
        <v>7828</v>
      </c>
      <c r="B2841" s="74" t="s">
        <v>7826</v>
      </c>
      <c r="C2841" s="74" t="s">
        <v>238</v>
      </c>
      <c r="D2841" s="74" t="s">
        <v>4464</v>
      </c>
    </row>
    <row r="2842" spans="1:4" ht="15" x14ac:dyDescent="0.2">
      <c r="A2842" s="74" t="s">
        <v>7829</v>
      </c>
      <c r="B2842" s="74" t="s">
        <v>7826</v>
      </c>
      <c r="C2842" s="74" t="s">
        <v>238</v>
      </c>
      <c r="D2842" s="74" t="s">
        <v>4466</v>
      </c>
    </row>
    <row r="2843" spans="1:4" ht="15" x14ac:dyDescent="0.2">
      <c r="A2843" s="74" t="s">
        <v>7830</v>
      </c>
      <c r="B2843" s="74" t="s">
        <v>7826</v>
      </c>
      <c r="C2843" s="74" t="s">
        <v>238</v>
      </c>
      <c r="D2843" s="74" t="s">
        <v>4468</v>
      </c>
    </row>
    <row r="2844" spans="1:4" ht="15" x14ac:dyDescent="0.2">
      <c r="A2844" s="74" t="s">
        <v>7968</v>
      </c>
      <c r="B2844" s="74" t="s">
        <v>7826</v>
      </c>
      <c r="C2844" s="74" t="s">
        <v>238</v>
      </c>
      <c r="D2844" s="74" t="s">
        <v>4470</v>
      </c>
    </row>
    <row r="2845" spans="1:4" ht="15" x14ac:dyDescent="0.2">
      <c r="A2845" s="74" t="s">
        <v>4479</v>
      </c>
      <c r="B2845" s="74" t="s">
        <v>4472</v>
      </c>
      <c r="C2845" s="74" t="s">
        <v>238</v>
      </c>
      <c r="D2845" s="74" t="s">
        <v>4478</v>
      </c>
    </row>
    <row r="2846" spans="1:4" ht="15" x14ac:dyDescent="0.2">
      <c r="A2846" s="74" t="s">
        <v>7831</v>
      </c>
      <c r="B2846" s="74" t="s">
        <v>7832</v>
      </c>
      <c r="C2846" s="74" t="s">
        <v>238</v>
      </c>
      <c r="D2846" s="74" t="s">
        <v>4462</v>
      </c>
    </row>
    <row r="2847" spans="1:4" ht="15" x14ac:dyDescent="0.2">
      <c r="A2847" s="74" t="s">
        <v>7833</v>
      </c>
      <c r="B2847" s="74" t="s">
        <v>7826</v>
      </c>
      <c r="C2847" s="74" t="s">
        <v>238</v>
      </c>
      <c r="D2847" s="74" t="s">
        <v>4474</v>
      </c>
    </row>
    <row r="2848" spans="1:4" ht="15" x14ac:dyDescent="0.2">
      <c r="A2848" s="74" t="s">
        <v>7834</v>
      </c>
      <c r="B2848" s="74" t="s">
        <v>7826</v>
      </c>
      <c r="C2848" s="74" t="s">
        <v>238</v>
      </c>
      <c r="D2848" s="74" t="s">
        <v>4476</v>
      </c>
    </row>
    <row r="2849" spans="1:4" ht="15" x14ac:dyDescent="0.2">
      <c r="A2849" s="74" t="s">
        <v>4480</v>
      </c>
      <c r="B2849" s="74" t="s">
        <v>4461</v>
      </c>
      <c r="C2849" s="74" t="s">
        <v>238</v>
      </c>
      <c r="D2849" s="74" t="s">
        <v>4481</v>
      </c>
    </row>
    <row r="2850" spans="1:4" ht="15" x14ac:dyDescent="0.2">
      <c r="A2850" s="74" t="s">
        <v>7835</v>
      </c>
      <c r="B2850" s="74" t="s">
        <v>7826</v>
      </c>
      <c r="C2850" s="74" t="s">
        <v>238</v>
      </c>
      <c r="D2850" s="74" t="s">
        <v>4481</v>
      </c>
    </row>
    <row r="2851" spans="1:4" ht="15" x14ac:dyDescent="0.2">
      <c r="A2851" s="74" t="s">
        <v>7969</v>
      </c>
      <c r="B2851" s="74" t="s">
        <v>7832</v>
      </c>
      <c r="C2851" s="74" t="s">
        <v>238</v>
      </c>
      <c r="D2851" s="74" t="s">
        <v>4478</v>
      </c>
    </row>
    <row r="2852" spans="1:4" ht="15" x14ac:dyDescent="0.2">
      <c r="A2852" s="74" t="s">
        <v>4482</v>
      </c>
      <c r="B2852" s="74" t="s">
        <v>4461</v>
      </c>
      <c r="C2852" s="74" t="s">
        <v>238</v>
      </c>
      <c r="D2852" s="74" t="s">
        <v>4483</v>
      </c>
    </row>
    <row r="2853" spans="1:4" ht="15" x14ac:dyDescent="0.2">
      <c r="A2853" s="74" t="s">
        <v>4484</v>
      </c>
      <c r="B2853" s="74" t="s">
        <v>4461</v>
      </c>
      <c r="C2853" s="74" t="s">
        <v>238</v>
      </c>
      <c r="D2853" s="74" t="s">
        <v>4485</v>
      </c>
    </row>
    <row r="2854" spans="1:4" ht="15" x14ac:dyDescent="0.2">
      <c r="A2854" s="74" t="s">
        <v>4486</v>
      </c>
      <c r="B2854" s="74" t="s">
        <v>4461</v>
      </c>
      <c r="C2854" s="74" t="s">
        <v>238</v>
      </c>
      <c r="D2854" s="74" t="s">
        <v>4487</v>
      </c>
    </row>
    <row r="2855" spans="1:4" ht="15" x14ac:dyDescent="0.2">
      <c r="A2855" s="74" t="s">
        <v>7836</v>
      </c>
      <c r="B2855" s="74" t="s">
        <v>7826</v>
      </c>
      <c r="C2855" s="74" t="s">
        <v>238</v>
      </c>
      <c r="D2855" s="74" t="s">
        <v>4483</v>
      </c>
    </row>
    <row r="2856" spans="1:4" ht="15" x14ac:dyDescent="0.2">
      <c r="A2856" s="74" t="s">
        <v>7837</v>
      </c>
      <c r="B2856" s="74" t="s">
        <v>7826</v>
      </c>
      <c r="C2856" s="74" t="s">
        <v>238</v>
      </c>
      <c r="D2856" s="74" t="s">
        <v>4485</v>
      </c>
    </row>
    <row r="2857" spans="1:4" ht="15" x14ac:dyDescent="0.2">
      <c r="A2857" s="74" t="s">
        <v>7838</v>
      </c>
      <c r="B2857" s="74" t="s">
        <v>7826</v>
      </c>
      <c r="C2857" s="74" t="s">
        <v>238</v>
      </c>
      <c r="D2857" s="74" t="s">
        <v>4487</v>
      </c>
    </row>
    <row r="2858" spans="1:4" ht="15" x14ac:dyDescent="0.2">
      <c r="A2858" s="74" t="s">
        <v>4488</v>
      </c>
      <c r="B2858" s="74" t="s">
        <v>4461</v>
      </c>
      <c r="C2858" s="74" t="s">
        <v>238</v>
      </c>
      <c r="D2858" s="74" t="s">
        <v>4489</v>
      </c>
    </row>
    <row r="2859" spans="1:4" ht="15" x14ac:dyDescent="0.2">
      <c r="A2859" s="74" t="s">
        <v>7839</v>
      </c>
      <c r="B2859" s="74" t="s">
        <v>7826</v>
      </c>
      <c r="C2859" s="74" t="s">
        <v>238</v>
      </c>
      <c r="D2859" s="74" t="s">
        <v>4489</v>
      </c>
    </row>
    <row r="2860" spans="1:4" ht="15" x14ac:dyDescent="0.2">
      <c r="A2860" s="74" t="s">
        <v>4490</v>
      </c>
      <c r="B2860" s="74" t="s">
        <v>4461</v>
      </c>
      <c r="C2860" s="74" t="s">
        <v>238</v>
      </c>
      <c r="D2860" s="74" t="s">
        <v>4491</v>
      </c>
    </row>
    <row r="2861" spans="1:4" ht="15" x14ac:dyDescent="0.2">
      <c r="A2861" s="74" t="s">
        <v>4492</v>
      </c>
      <c r="B2861" s="74" t="s">
        <v>4461</v>
      </c>
      <c r="C2861" s="74" t="s">
        <v>238</v>
      </c>
      <c r="D2861" s="74" t="s">
        <v>4493</v>
      </c>
    </row>
    <row r="2862" spans="1:4" ht="15" x14ac:dyDescent="0.2">
      <c r="A2862" s="74" t="s">
        <v>4494</v>
      </c>
      <c r="B2862" s="74" t="s">
        <v>4461</v>
      </c>
      <c r="C2862" s="74" t="s">
        <v>238</v>
      </c>
      <c r="D2862" s="74" t="s">
        <v>4495</v>
      </c>
    </row>
    <row r="2863" spans="1:4" ht="15" x14ac:dyDescent="0.2">
      <c r="A2863" s="74" t="s">
        <v>4496</v>
      </c>
      <c r="B2863" s="74" t="s">
        <v>4461</v>
      </c>
      <c r="C2863" s="74" t="s">
        <v>238</v>
      </c>
      <c r="D2863" s="74" t="s">
        <v>4497</v>
      </c>
    </row>
    <row r="2864" spans="1:4" ht="15" x14ac:dyDescent="0.2">
      <c r="A2864" s="74" t="s">
        <v>4498</v>
      </c>
      <c r="B2864" s="74" t="s">
        <v>4461</v>
      </c>
      <c r="C2864" s="74" t="s">
        <v>238</v>
      </c>
      <c r="D2864" s="74" t="s">
        <v>4499</v>
      </c>
    </row>
    <row r="2865" spans="1:4" ht="15" x14ac:dyDescent="0.2">
      <c r="A2865" s="74" t="s">
        <v>7840</v>
      </c>
      <c r="B2865" s="74" t="s">
        <v>7826</v>
      </c>
      <c r="C2865" s="74" t="s">
        <v>238</v>
      </c>
      <c r="D2865" s="74" t="s">
        <v>4491</v>
      </c>
    </row>
    <row r="2866" spans="1:4" ht="15" x14ac:dyDescent="0.2">
      <c r="A2866" s="74" t="s">
        <v>7841</v>
      </c>
      <c r="B2866" s="74" t="s">
        <v>7826</v>
      </c>
      <c r="C2866" s="74" t="s">
        <v>238</v>
      </c>
      <c r="D2866" s="74" t="s">
        <v>4493</v>
      </c>
    </row>
    <row r="2867" spans="1:4" ht="15" x14ac:dyDescent="0.2">
      <c r="A2867" s="74" t="s">
        <v>7842</v>
      </c>
      <c r="B2867" s="74" t="s">
        <v>7826</v>
      </c>
      <c r="C2867" s="74" t="s">
        <v>238</v>
      </c>
      <c r="D2867" s="74" t="s">
        <v>4495</v>
      </c>
    </row>
    <row r="2868" spans="1:4" ht="15" x14ac:dyDescent="0.2">
      <c r="A2868" s="74" t="s">
        <v>7843</v>
      </c>
      <c r="B2868" s="74" t="s">
        <v>7826</v>
      </c>
      <c r="C2868" s="74" t="s">
        <v>238</v>
      </c>
      <c r="D2868" s="74" t="s">
        <v>4497</v>
      </c>
    </row>
    <row r="2869" spans="1:4" ht="15" x14ac:dyDescent="0.2">
      <c r="A2869" s="74" t="s">
        <v>7844</v>
      </c>
      <c r="B2869" s="74" t="s">
        <v>7826</v>
      </c>
      <c r="C2869" s="74" t="s">
        <v>238</v>
      </c>
      <c r="D2869" s="74" t="s">
        <v>4499</v>
      </c>
    </row>
    <row r="2870" spans="1:4" ht="15" x14ac:dyDescent="0.2">
      <c r="A2870" s="74" t="s">
        <v>4500</v>
      </c>
      <c r="B2870" s="74" t="s">
        <v>433</v>
      </c>
      <c r="C2870" s="74" t="s">
        <v>40</v>
      </c>
      <c r="D2870" s="74" t="s">
        <v>4501</v>
      </c>
    </row>
    <row r="2871" spans="1:4" ht="15" x14ac:dyDescent="0.2">
      <c r="A2871" s="74" t="s">
        <v>4502</v>
      </c>
      <c r="B2871" s="74" t="s">
        <v>433</v>
      </c>
      <c r="C2871" s="74" t="s">
        <v>40</v>
      </c>
      <c r="D2871" s="74" t="s">
        <v>4503</v>
      </c>
    </row>
    <row r="2872" spans="1:4" ht="15" x14ac:dyDescent="0.2">
      <c r="A2872" s="74" t="s">
        <v>4504</v>
      </c>
      <c r="B2872" s="74" t="s">
        <v>433</v>
      </c>
      <c r="C2872" s="74" t="s">
        <v>40</v>
      </c>
      <c r="D2872" s="74" t="s">
        <v>4505</v>
      </c>
    </row>
    <row r="2873" spans="1:4" ht="15" x14ac:dyDescent="0.2">
      <c r="A2873" s="74" t="s">
        <v>4506</v>
      </c>
      <c r="B2873" s="74" t="s">
        <v>433</v>
      </c>
      <c r="C2873" s="74" t="s">
        <v>40</v>
      </c>
      <c r="D2873" s="74" t="s">
        <v>4507</v>
      </c>
    </row>
    <row r="2874" spans="1:4" ht="15" x14ac:dyDescent="0.2">
      <c r="A2874" s="74" t="s">
        <v>4508</v>
      </c>
      <c r="B2874" s="74" t="s">
        <v>433</v>
      </c>
      <c r="C2874" s="74" t="s">
        <v>40</v>
      </c>
      <c r="D2874" s="74" t="s">
        <v>4509</v>
      </c>
    </row>
    <row r="2875" spans="1:4" ht="15" x14ac:dyDescent="0.2">
      <c r="A2875" s="74" t="s">
        <v>4510</v>
      </c>
      <c r="B2875" s="74" t="s">
        <v>433</v>
      </c>
      <c r="C2875" s="74" t="s">
        <v>40</v>
      </c>
      <c r="D2875" s="74" t="s">
        <v>4511</v>
      </c>
    </row>
    <row r="2876" spans="1:4" ht="15" x14ac:dyDescent="0.2">
      <c r="A2876" s="74" t="s">
        <v>4512</v>
      </c>
      <c r="B2876" s="74" t="s">
        <v>433</v>
      </c>
      <c r="C2876" s="74" t="s">
        <v>40</v>
      </c>
      <c r="D2876" s="74" t="s">
        <v>4513</v>
      </c>
    </row>
    <row r="2877" spans="1:4" ht="15" x14ac:dyDescent="0.2">
      <c r="A2877" s="74" t="s">
        <v>4514</v>
      </c>
      <c r="B2877" s="74" t="s">
        <v>433</v>
      </c>
      <c r="C2877" s="74" t="s">
        <v>40</v>
      </c>
      <c r="D2877" s="74" t="s">
        <v>4515</v>
      </c>
    </row>
    <row r="2878" spans="1:4" ht="15" x14ac:dyDescent="0.2">
      <c r="A2878" s="74" t="s">
        <v>4516</v>
      </c>
      <c r="B2878" s="74" t="s">
        <v>433</v>
      </c>
      <c r="C2878" s="74" t="s">
        <v>40</v>
      </c>
      <c r="D2878" s="74" t="s">
        <v>4517</v>
      </c>
    </row>
    <row r="2879" spans="1:4" ht="15" x14ac:dyDescent="0.2">
      <c r="A2879" s="74" t="s">
        <v>4518</v>
      </c>
      <c r="B2879" s="74" t="s">
        <v>433</v>
      </c>
      <c r="C2879" s="74" t="s">
        <v>40</v>
      </c>
      <c r="D2879" s="74" t="s">
        <v>4519</v>
      </c>
    </row>
    <row r="2880" spans="1:4" ht="15" x14ac:dyDescent="0.2">
      <c r="A2880" s="74" t="s">
        <v>4520</v>
      </c>
      <c r="B2880" s="74" t="s">
        <v>433</v>
      </c>
      <c r="C2880" s="74" t="s">
        <v>40</v>
      </c>
      <c r="D2880" s="74" t="s">
        <v>4521</v>
      </c>
    </row>
    <row r="2881" spans="1:4" ht="15" x14ac:dyDescent="0.2">
      <c r="A2881" s="74" t="s">
        <v>4522</v>
      </c>
      <c r="B2881" s="74" t="s">
        <v>433</v>
      </c>
      <c r="C2881" s="74" t="s">
        <v>40</v>
      </c>
      <c r="D2881" s="74" t="s">
        <v>4523</v>
      </c>
    </row>
    <row r="2882" spans="1:4" ht="15" x14ac:dyDescent="0.2">
      <c r="A2882" s="74" t="s">
        <v>4524</v>
      </c>
      <c r="B2882" s="74" t="s">
        <v>433</v>
      </c>
      <c r="C2882" s="74" t="s">
        <v>40</v>
      </c>
      <c r="D2882" s="74" t="s">
        <v>4525</v>
      </c>
    </row>
    <row r="2883" spans="1:4" ht="15" x14ac:dyDescent="0.2">
      <c r="A2883" s="74" t="s">
        <v>4526</v>
      </c>
      <c r="B2883" s="74" t="s">
        <v>4527</v>
      </c>
      <c r="C2883" s="74" t="s">
        <v>40</v>
      </c>
      <c r="D2883" s="74" t="s">
        <v>4528</v>
      </c>
    </row>
    <row r="2884" spans="1:4" ht="15" x14ac:dyDescent="0.2">
      <c r="A2884" s="74" t="s">
        <v>4529</v>
      </c>
      <c r="B2884" s="74" t="s">
        <v>4527</v>
      </c>
      <c r="C2884" s="74" t="s">
        <v>40</v>
      </c>
      <c r="D2884" s="74" t="s">
        <v>4530</v>
      </c>
    </row>
    <row r="2885" spans="1:4" ht="15" x14ac:dyDescent="0.2">
      <c r="A2885" s="74" t="s">
        <v>4531</v>
      </c>
      <c r="B2885" s="74" t="s">
        <v>4527</v>
      </c>
      <c r="C2885" s="74" t="s">
        <v>40</v>
      </c>
      <c r="D2885" s="74" t="s">
        <v>4532</v>
      </c>
    </row>
    <row r="2886" spans="1:4" ht="15" x14ac:dyDescent="0.2">
      <c r="A2886" s="74" t="s">
        <v>8389</v>
      </c>
      <c r="B2886" s="74" t="s">
        <v>8390</v>
      </c>
      <c r="C2886" s="74" t="s">
        <v>40</v>
      </c>
      <c r="D2886" s="74" t="s">
        <v>4528</v>
      </c>
    </row>
    <row r="2887" spans="1:4" ht="15" x14ac:dyDescent="0.2">
      <c r="A2887" s="74" t="s">
        <v>8391</v>
      </c>
      <c r="B2887" s="74" t="s">
        <v>8390</v>
      </c>
      <c r="C2887" s="74" t="s">
        <v>40</v>
      </c>
      <c r="D2887" s="74" t="s">
        <v>4530</v>
      </c>
    </row>
    <row r="2888" spans="1:4" ht="15" x14ac:dyDescent="0.2">
      <c r="A2888" s="74" t="s">
        <v>8392</v>
      </c>
      <c r="B2888" s="74" t="s">
        <v>8390</v>
      </c>
      <c r="C2888" s="74" t="s">
        <v>40</v>
      </c>
      <c r="D2888" s="74" t="s">
        <v>4532</v>
      </c>
    </row>
    <row r="2889" spans="1:4" ht="15" x14ac:dyDescent="0.2">
      <c r="A2889" s="74" t="s">
        <v>4533</v>
      </c>
      <c r="B2889" s="74" t="s">
        <v>433</v>
      </c>
      <c r="C2889" s="74" t="s">
        <v>40</v>
      </c>
      <c r="D2889" s="74" t="s">
        <v>4534</v>
      </c>
    </row>
    <row r="2890" spans="1:4" ht="15" x14ac:dyDescent="0.2">
      <c r="A2890" s="74" t="s">
        <v>4535</v>
      </c>
      <c r="B2890" s="74" t="s">
        <v>4527</v>
      </c>
      <c r="C2890" s="74" t="s">
        <v>40</v>
      </c>
      <c r="D2890" s="74" t="s">
        <v>4536</v>
      </c>
    </row>
    <row r="2891" spans="1:4" ht="15" x14ac:dyDescent="0.2">
      <c r="A2891" s="74" t="s">
        <v>8393</v>
      </c>
      <c r="B2891" s="74" t="s">
        <v>8390</v>
      </c>
      <c r="C2891" s="74" t="s">
        <v>40</v>
      </c>
      <c r="D2891" s="74" t="s">
        <v>4536</v>
      </c>
    </row>
    <row r="2892" spans="1:4" ht="15" x14ac:dyDescent="0.2">
      <c r="A2892" s="74" t="s">
        <v>172</v>
      </c>
      <c r="B2892" s="74" t="s">
        <v>4527</v>
      </c>
      <c r="C2892" s="74" t="s">
        <v>40</v>
      </c>
      <c r="D2892" s="74" t="s">
        <v>242</v>
      </c>
    </row>
    <row r="2893" spans="1:4" ht="15" x14ac:dyDescent="0.2">
      <c r="A2893" s="74" t="s">
        <v>173</v>
      </c>
      <c r="B2893" s="74" t="s">
        <v>4527</v>
      </c>
      <c r="C2893" s="74" t="s">
        <v>40</v>
      </c>
      <c r="D2893" s="74" t="s">
        <v>25</v>
      </c>
    </row>
    <row r="2894" spans="1:4" ht="15" x14ac:dyDescent="0.2">
      <c r="A2894" s="74" t="s">
        <v>4537</v>
      </c>
      <c r="B2894" s="74" t="s">
        <v>4527</v>
      </c>
      <c r="C2894" s="74" t="s">
        <v>40</v>
      </c>
      <c r="D2894" s="74" t="s">
        <v>4538</v>
      </c>
    </row>
    <row r="2895" spans="1:4" ht="15" x14ac:dyDescent="0.2">
      <c r="A2895" s="74" t="s">
        <v>4539</v>
      </c>
      <c r="B2895" s="74" t="s">
        <v>4527</v>
      </c>
      <c r="C2895" s="74" t="s">
        <v>40</v>
      </c>
      <c r="D2895" s="74" t="s">
        <v>4540</v>
      </c>
    </row>
    <row r="2896" spans="1:4" ht="15" x14ac:dyDescent="0.2">
      <c r="A2896" s="74" t="s">
        <v>4541</v>
      </c>
      <c r="B2896" s="74" t="s">
        <v>4527</v>
      </c>
      <c r="C2896" s="74" t="s">
        <v>40</v>
      </c>
      <c r="D2896" s="74" t="s">
        <v>4542</v>
      </c>
    </row>
    <row r="2897" spans="1:4" ht="15" x14ac:dyDescent="0.2">
      <c r="A2897" s="74" t="s">
        <v>4543</v>
      </c>
      <c r="B2897" s="74" t="s">
        <v>433</v>
      </c>
      <c r="C2897" s="74" t="s">
        <v>40</v>
      </c>
      <c r="D2897" s="74" t="s">
        <v>242</v>
      </c>
    </row>
    <row r="2898" spans="1:4" ht="15" x14ac:dyDescent="0.2">
      <c r="A2898" s="74" t="s">
        <v>4544</v>
      </c>
      <c r="B2898" s="74" t="s">
        <v>433</v>
      </c>
      <c r="C2898" s="74" t="s">
        <v>40</v>
      </c>
      <c r="D2898" s="74" t="s">
        <v>25</v>
      </c>
    </row>
    <row r="2899" spans="1:4" ht="15" x14ac:dyDescent="0.2">
      <c r="A2899" s="74" t="s">
        <v>7331</v>
      </c>
      <c r="B2899" s="74" t="s">
        <v>7332</v>
      </c>
      <c r="C2899" s="74" t="s">
        <v>40</v>
      </c>
      <c r="D2899" s="74" t="s">
        <v>7333</v>
      </c>
    </row>
    <row r="2900" spans="1:4" ht="15" x14ac:dyDescent="0.2">
      <c r="A2900" s="74" t="s">
        <v>8394</v>
      </c>
      <c r="B2900" s="74" t="s">
        <v>8395</v>
      </c>
      <c r="C2900" s="74" t="s">
        <v>40</v>
      </c>
      <c r="D2900" s="74" t="s">
        <v>7333</v>
      </c>
    </row>
    <row r="2901" spans="1:4" ht="15" x14ac:dyDescent="0.2">
      <c r="A2901" s="74" t="s">
        <v>8396</v>
      </c>
      <c r="B2901" s="74" t="s">
        <v>8390</v>
      </c>
      <c r="C2901" s="74" t="s">
        <v>40</v>
      </c>
      <c r="D2901" s="74" t="s">
        <v>242</v>
      </c>
    </row>
    <row r="2902" spans="1:4" ht="15" x14ac:dyDescent="0.2">
      <c r="A2902" s="74" t="s">
        <v>8397</v>
      </c>
      <c r="B2902" s="74" t="s">
        <v>8390</v>
      </c>
      <c r="C2902" s="74" t="s">
        <v>40</v>
      </c>
      <c r="D2902" s="74" t="s">
        <v>25</v>
      </c>
    </row>
    <row r="2903" spans="1:4" ht="15" x14ac:dyDescent="0.2">
      <c r="A2903" s="74" t="s">
        <v>8398</v>
      </c>
      <c r="B2903" s="74" t="s">
        <v>8390</v>
      </c>
      <c r="C2903" s="74" t="s">
        <v>40</v>
      </c>
      <c r="D2903" s="74" t="s">
        <v>4538</v>
      </c>
    </row>
    <row r="2904" spans="1:4" ht="15" x14ac:dyDescent="0.2">
      <c r="A2904" s="74" t="s">
        <v>8399</v>
      </c>
      <c r="B2904" s="74" t="s">
        <v>8390</v>
      </c>
      <c r="C2904" s="74" t="s">
        <v>40</v>
      </c>
      <c r="D2904" s="74" t="s">
        <v>4540</v>
      </c>
    </row>
    <row r="2905" spans="1:4" ht="15" x14ac:dyDescent="0.2">
      <c r="A2905" s="74" t="s">
        <v>8400</v>
      </c>
      <c r="B2905" s="74" t="s">
        <v>8390</v>
      </c>
      <c r="C2905" s="74" t="s">
        <v>40</v>
      </c>
      <c r="D2905" s="74" t="s">
        <v>4542</v>
      </c>
    </row>
    <row r="2906" spans="1:4" ht="15" x14ac:dyDescent="0.2">
      <c r="A2906" s="74" t="s">
        <v>4545</v>
      </c>
      <c r="B2906" s="74" t="s">
        <v>433</v>
      </c>
      <c r="C2906" s="74" t="s">
        <v>1560</v>
      </c>
      <c r="D2906" s="74" t="s">
        <v>4546</v>
      </c>
    </row>
    <row r="2907" spans="1:4" ht="15" x14ac:dyDescent="0.2">
      <c r="A2907" s="74" t="s">
        <v>4547</v>
      </c>
      <c r="B2907" s="74" t="s">
        <v>4548</v>
      </c>
      <c r="C2907" s="74" t="s">
        <v>40</v>
      </c>
      <c r="D2907" s="74" t="s">
        <v>4549</v>
      </c>
    </row>
    <row r="2908" spans="1:4" ht="15" x14ac:dyDescent="0.2">
      <c r="A2908" s="74" t="s">
        <v>4550</v>
      </c>
      <c r="B2908" s="74" t="s">
        <v>4551</v>
      </c>
      <c r="C2908" s="74" t="s">
        <v>40</v>
      </c>
      <c r="D2908" s="74" t="s">
        <v>4549</v>
      </c>
    </row>
    <row r="2909" spans="1:4" ht="15" x14ac:dyDescent="0.2">
      <c r="A2909" s="74" t="s">
        <v>4552</v>
      </c>
      <c r="B2909" s="74" t="s">
        <v>433</v>
      </c>
      <c r="C2909" s="74" t="s">
        <v>40</v>
      </c>
      <c r="D2909" s="74" t="s">
        <v>4549</v>
      </c>
    </row>
    <row r="2910" spans="1:4" ht="15" x14ac:dyDescent="0.2">
      <c r="A2910" s="74" t="s">
        <v>7334</v>
      </c>
      <c r="B2910" s="74" t="s">
        <v>4548</v>
      </c>
      <c r="C2910" s="74" t="s">
        <v>40</v>
      </c>
      <c r="D2910" s="74" t="s">
        <v>6493</v>
      </c>
    </row>
    <row r="2911" spans="1:4" ht="15" x14ac:dyDescent="0.2">
      <c r="A2911" s="74" t="s">
        <v>7335</v>
      </c>
      <c r="B2911" s="74" t="s">
        <v>4548</v>
      </c>
      <c r="C2911" s="74" t="s">
        <v>40</v>
      </c>
      <c r="D2911" s="74" t="s">
        <v>6491</v>
      </c>
    </row>
    <row r="2912" spans="1:4" ht="15" x14ac:dyDescent="0.2">
      <c r="A2912" s="74" t="s">
        <v>8200</v>
      </c>
      <c r="B2912" s="74" t="s">
        <v>8201</v>
      </c>
      <c r="C2912" s="74" t="s">
        <v>40</v>
      </c>
      <c r="D2912" s="74" t="s">
        <v>4549</v>
      </c>
    </row>
    <row r="2913" spans="1:4" ht="15" x14ac:dyDescent="0.2">
      <c r="A2913" s="74" t="s">
        <v>8202</v>
      </c>
      <c r="B2913" s="74" t="s">
        <v>8203</v>
      </c>
      <c r="C2913" s="74" t="s">
        <v>40</v>
      </c>
      <c r="D2913" s="74" t="s">
        <v>4549</v>
      </c>
    </row>
    <row r="2914" spans="1:4" ht="15" x14ac:dyDescent="0.2">
      <c r="A2914" s="74" t="s">
        <v>8204</v>
      </c>
      <c r="B2914" s="74" t="s">
        <v>8201</v>
      </c>
      <c r="C2914" s="74" t="s">
        <v>40</v>
      </c>
      <c r="D2914" s="74" t="s">
        <v>6493</v>
      </c>
    </row>
    <row r="2915" spans="1:4" ht="15" x14ac:dyDescent="0.2">
      <c r="A2915" s="74" t="s">
        <v>8205</v>
      </c>
      <c r="B2915" s="74" t="s">
        <v>8201</v>
      </c>
      <c r="C2915" s="74" t="s">
        <v>40</v>
      </c>
      <c r="D2915" s="74" t="s">
        <v>6491</v>
      </c>
    </row>
    <row r="2916" spans="1:4" ht="15" x14ac:dyDescent="0.2">
      <c r="A2916" s="74" t="s">
        <v>4553</v>
      </c>
      <c r="B2916" s="74" t="s">
        <v>4554</v>
      </c>
      <c r="C2916" s="74" t="s">
        <v>40</v>
      </c>
      <c r="D2916" s="74" t="s">
        <v>4555</v>
      </c>
    </row>
    <row r="2917" spans="1:4" ht="15" x14ac:dyDescent="0.2">
      <c r="A2917" s="74" t="s">
        <v>4556</v>
      </c>
      <c r="B2917" s="74" t="s">
        <v>4554</v>
      </c>
      <c r="C2917" s="74" t="s">
        <v>40</v>
      </c>
      <c r="D2917" s="74" t="s">
        <v>4557</v>
      </c>
    </row>
    <row r="2918" spans="1:4" ht="15" x14ac:dyDescent="0.2">
      <c r="A2918" s="74" t="s">
        <v>4558</v>
      </c>
      <c r="B2918" s="74" t="s">
        <v>433</v>
      </c>
      <c r="C2918" s="74" t="s">
        <v>40</v>
      </c>
      <c r="D2918" s="74" t="s">
        <v>4555</v>
      </c>
    </row>
    <row r="2919" spans="1:4" ht="15" x14ac:dyDescent="0.2">
      <c r="A2919" s="74" t="s">
        <v>4559</v>
      </c>
      <c r="B2919" s="74" t="s">
        <v>433</v>
      </c>
      <c r="C2919" s="74" t="s">
        <v>40</v>
      </c>
      <c r="D2919" s="74" t="s">
        <v>4560</v>
      </c>
    </row>
    <row r="2920" spans="1:4" ht="15" x14ac:dyDescent="0.2">
      <c r="A2920" s="74" t="s">
        <v>4561</v>
      </c>
      <c r="B2920" s="74" t="s">
        <v>4562</v>
      </c>
      <c r="C2920" s="74" t="s">
        <v>40</v>
      </c>
      <c r="D2920" s="74" t="s">
        <v>4563</v>
      </c>
    </row>
    <row r="2921" spans="1:4" ht="15" x14ac:dyDescent="0.2">
      <c r="A2921" s="74" t="s">
        <v>4564</v>
      </c>
      <c r="B2921" s="74" t="s">
        <v>4562</v>
      </c>
      <c r="C2921" s="74" t="s">
        <v>40</v>
      </c>
      <c r="D2921" s="74" t="s">
        <v>4565</v>
      </c>
    </row>
    <row r="2922" spans="1:4" ht="15" x14ac:dyDescent="0.2">
      <c r="A2922" s="74" t="s">
        <v>4566</v>
      </c>
      <c r="B2922" s="74" t="s">
        <v>4562</v>
      </c>
      <c r="C2922" s="74" t="s">
        <v>40</v>
      </c>
      <c r="D2922" s="74" t="s">
        <v>3897</v>
      </c>
    </row>
    <row r="2923" spans="1:4" ht="15" x14ac:dyDescent="0.2">
      <c r="A2923" s="74" t="s">
        <v>4567</v>
      </c>
      <c r="B2923" s="74" t="s">
        <v>4562</v>
      </c>
      <c r="C2923" s="74" t="s">
        <v>40</v>
      </c>
      <c r="D2923" s="74" t="s">
        <v>4557</v>
      </c>
    </row>
    <row r="2924" spans="1:4" ht="15" x14ac:dyDescent="0.2">
      <c r="A2924" s="74" t="s">
        <v>4568</v>
      </c>
      <c r="B2924" s="74" t="s">
        <v>4554</v>
      </c>
      <c r="C2924" s="74" t="s">
        <v>40</v>
      </c>
      <c r="D2924" s="74" t="s">
        <v>4569</v>
      </c>
    </row>
    <row r="2925" spans="1:4" ht="15" x14ac:dyDescent="0.2">
      <c r="A2925" s="74" t="s">
        <v>4570</v>
      </c>
      <c r="B2925" s="74" t="s">
        <v>4554</v>
      </c>
      <c r="C2925" s="74" t="s">
        <v>40</v>
      </c>
      <c r="D2925" s="74" t="s">
        <v>4571</v>
      </c>
    </row>
    <row r="2926" spans="1:4" ht="15" x14ac:dyDescent="0.2">
      <c r="A2926" s="74" t="s">
        <v>4572</v>
      </c>
      <c r="B2926" s="74" t="s">
        <v>4554</v>
      </c>
      <c r="C2926" s="74" t="s">
        <v>40</v>
      </c>
      <c r="D2926" s="74" t="s">
        <v>4573</v>
      </c>
    </row>
    <row r="2927" spans="1:4" ht="15" x14ac:dyDescent="0.2">
      <c r="A2927" s="74" t="s">
        <v>4574</v>
      </c>
      <c r="B2927" s="74" t="s">
        <v>4554</v>
      </c>
      <c r="C2927" s="74" t="s">
        <v>40</v>
      </c>
      <c r="D2927" s="74" t="s">
        <v>4575</v>
      </c>
    </row>
    <row r="2928" spans="1:4" ht="15" x14ac:dyDescent="0.2">
      <c r="A2928" s="74" t="s">
        <v>4576</v>
      </c>
      <c r="B2928" s="74" t="s">
        <v>4554</v>
      </c>
      <c r="C2928" s="74" t="s">
        <v>40</v>
      </c>
      <c r="D2928" s="74" t="s">
        <v>4577</v>
      </c>
    </row>
    <row r="2929" spans="1:4" ht="15" x14ac:dyDescent="0.2">
      <c r="A2929" s="74" t="s">
        <v>4578</v>
      </c>
      <c r="B2929" s="74" t="s">
        <v>4554</v>
      </c>
      <c r="C2929" s="74" t="s">
        <v>59</v>
      </c>
      <c r="D2929" s="74" t="s">
        <v>4579</v>
      </c>
    </row>
    <row r="2930" spans="1:4" ht="15" x14ac:dyDescent="0.2">
      <c r="A2930" s="74" t="s">
        <v>4580</v>
      </c>
      <c r="B2930" s="74" t="s">
        <v>433</v>
      </c>
      <c r="C2930" s="74" t="s">
        <v>40</v>
      </c>
      <c r="D2930" s="74" t="s">
        <v>4571</v>
      </c>
    </row>
    <row r="2931" spans="1:4" ht="15" x14ac:dyDescent="0.2">
      <c r="A2931" s="74" t="s">
        <v>4581</v>
      </c>
      <c r="B2931" s="74" t="s">
        <v>433</v>
      </c>
      <c r="C2931" s="74" t="s">
        <v>59</v>
      </c>
      <c r="D2931" s="74" t="s">
        <v>4579</v>
      </c>
    </row>
    <row r="2932" spans="1:4" ht="15" x14ac:dyDescent="0.2">
      <c r="A2932" s="74" t="s">
        <v>8821</v>
      </c>
      <c r="B2932" s="74" t="s">
        <v>4562</v>
      </c>
      <c r="C2932" s="74" t="s">
        <v>59</v>
      </c>
      <c r="D2932" s="74" t="s">
        <v>4579</v>
      </c>
    </row>
    <row r="2933" spans="1:4" ht="15" x14ac:dyDescent="0.2">
      <c r="A2933" s="74" t="s">
        <v>7845</v>
      </c>
      <c r="B2933" s="74" t="s">
        <v>4562</v>
      </c>
      <c r="C2933" s="74" t="s">
        <v>59</v>
      </c>
      <c r="D2933" s="74" t="s">
        <v>7846</v>
      </c>
    </row>
    <row r="2934" spans="1:4" ht="15" x14ac:dyDescent="0.2">
      <c r="A2934" s="74" t="s">
        <v>4582</v>
      </c>
      <c r="B2934" s="74" t="s">
        <v>4554</v>
      </c>
      <c r="C2934" s="74" t="s">
        <v>40</v>
      </c>
      <c r="D2934" s="74" t="s">
        <v>4583</v>
      </c>
    </row>
    <row r="2935" spans="1:4" ht="15" x14ac:dyDescent="0.2">
      <c r="A2935" s="74" t="s">
        <v>4584</v>
      </c>
      <c r="B2935" s="74" t="s">
        <v>4562</v>
      </c>
      <c r="C2935" s="74" t="s">
        <v>40</v>
      </c>
      <c r="D2935" s="74" t="s">
        <v>4585</v>
      </c>
    </row>
    <row r="2936" spans="1:4" ht="15" x14ac:dyDescent="0.2">
      <c r="A2936" s="74" t="s">
        <v>4586</v>
      </c>
      <c r="B2936" s="74" t="s">
        <v>4562</v>
      </c>
      <c r="C2936" s="74" t="s">
        <v>40</v>
      </c>
      <c r="D2936" s="74" t="s">
        <v>4583</v>
      </c>
    </row>
    <row r="2937" spans="1:4" ht="15" x14ac:dyDescent="0.2">
      <c r="A2937" s="74" t="s">
        <v>4587</v>
      </c>
      <c r="B2937" s="74" t="s">
        <v>4554</v>
      </c>
      <c r="C2937" s="74" t="s">
        <v>40</v>
      </c>
      <c r="D2937" s="74" t="s">
        <v>4588</v>
      </c>
    </row>
    <row r="2938" spans="1:4" ht="15" x14ac:dyDescent="0.2">
      <c r="A2938" s="74" t="s">
        <v>8487</v>
      </c>
      <c r="B2938" s="74" t="s">
        <v>4562</v>
      </c>
      <c r="C2938" s="74" t="s">
        <v>40</v>
      </c>
      <c r="D2938" s="74" t="s">
        <v>8488</v>
      </c>
    </row>
    <row r="2939" spans="1:4" ht="15" x14ac:dyDescent="0.2">
      <c r="A2939" s="74" t="s">
        <v>4589</v>
      </c>
      <c r="B2939" s="74" t="s">
        <v>4562</v>
      </c>
      <c r="C2939" s="74" t="s">
        <v>40</v>
      </c>
      <c r="D2939" s="74" t="s">
        <v>4590</v>
      </c>
    </row>
    <row r="2940" spans="1:4" ht="15" x14ac:dyDescent="0.2">
      <c r="A2940" s="74" t="s">
        <v>4591</v>
      </c>
      <c r="B2940" s="74" t="s">
        <v>4562</v>
      </c>
      <c r="C2940" s="74" t="s">
        <v>40</v>
      </c>
      <c r="D2940" s="74" t="s">
        <v>4592</v>
      </c>
    </row>
    <row r="2941" spans="1:4" ht="15" x14ac:dyDescent="0.2">
      <c r="A2941" s="74" t="s">
        <v>4593</v>
      </c>
      <c r="B2941" s="74" t="s">
        <v>4562</v>
      </c>
      <c r="C2941" s="74" t="s">
        <v>40</v>
      </c>
      <c r="D2941" s="74" t="s">
        <v>4594</v>
      </c>
    </row>
    <row r="2942" spans="1:4" ht="15" x14ac:dyDescent="0.2">
      <c r="A2942" s="74" t="s">
        <v>4595</v>
      </c>
      <c r="B2942" s="74" t="s">
        <v>4562</v>
      </c>
      <c r="C2942" s="74" t="s">
        <v>40</v>
      </c>
      <c r="D2942" s="74" t="s">
        <v>4596</v>
      </c>
    </row>
    <row r="2943" spans="1:4" ht="15" x14ac:dyDescent="0.2">
      <c r="A2943" s="74" t="s">
        <v>4597</v>
      </c>
      <c r="B2943" s="74" t="s">
        <v>4562</v>
      </c>
      <c r="C2943" s="74" t="s">
        <v>40</v>
      </c>
      <c r="D2943" s="74" t="s">
        <v>4598</v>
      </c>
    </row>
    <row r="2944" spans="1:4" ht="15" x14ac:dyDescent="0.2">
      <c r="A2944" s="74" t="s">
        <v>4599</v>
      </c>
      <c r="B2944" s="74" t="s">
        <v>4562</v>
      </c>
      <c r="C2944" s="74" t="s">
        <v>40</v>
      </c>
      <c r="D2944" s="74" t="s">
        <v>4600</v>
      </c>
    </row>
    <row r="2945" spans="1:4" ht="15" x14ac:dyDescent="0.2">
      <c r="A2945" s="74" t="s">
        <v>4601</v>
      </c>
      <c r="B2945" s="74" t="s">
        <v>4562</v>
      </c>
      <c r="C2945" s="74" t="s">
        <v>40</v>
      </c>
      <c r="D2945" s="74" t="s">
        <v>4602</v>
      </c>
    </row>
    <row r="2946" spans="1:4" ht="15" x14ac:dyDescent="0.2">
      <c r="A2946" s="74" t="s">
        <v>4603</v>
      </c>
      <c r="B2946" s="74" t="s">
        <v>4562</v>
      </c>
      <c r="C2946" s="74" t="s">
        <v>40</v>
      </c>
      <c r="D2946" s="74" t="s">
        <v>4604</v>
      </c>
    </row>
    <row r="2947" spans="1:4" ht="15" x14ac:dyDescent="0.2">
      <c r="A2947" s="74" t="s">
        <v>8822</v>
      </c>
      <c r="B2947" s="74" t="s">
        <v>4562</v>
      </c>
      <c r="C2947" s="74" t="s">
        <v>40</v>
      </c>
      <c r="D2947" s="74" t="s">
        <v>8823</v>
      </c>
    </row>
    <row r="2948" spans="1:4" ht="15" x14ac:dyDescent="0.2">
      <c r="A2948" s="74" t="s">
        <v>7006</v>
      </c>
      <c r="B2948" s="74" t="s">
        <v>433</v>
      </c>
      <c r="C2948" s="74" t="s">
        <v>222</v>
      </c>
      <c r="D2948" s="74" t="s">
        <v>7007</v>
      </c>
    </row>
    <row r="2949" spans="1:4" ht="15" x14ac:dyDescent="0.2">
      <c r="A2949" s="74" t="s">
        <v>4605</v>
      </c>
      <c r="B2949" s="74" t="s">
        <v>4562</v>
      </c>
      <c r="C2949" s="74" t="s">
        <v>40</v>
      </c>
      <c r="D2949" s="74" t="s">
        <v>4606</v>
      </c>
    </row>
    <row r="2950" spans="1:4" ht="15" x14ac:dyDescent="0.2">
      <c r="A2950" s="74" t="s">
        <v>4607</v>
      </c>
      <c r="B2950" s="74" t="s">
        <v>4562</v>
      </c>
      <c r="C2950" s="74" t="s">
        <v>40</v>
      </c>
      <c r="D2950" s="74" t="s">
        <v>4608</v>
      </c>
    </row>
    <row r="2951" spans="1:4" ht="15" x14ac:dyDescent="0.2">
      <c r="A2951" s="74" t="s">
        <v>4609</v>
      </c>
      <c r="B2951" s="74" t="s">
        <v>4562</v>
      </c>
      <c r="C2951" s="74" t="s">
        <v>40</v>
      </c>
      <c r="D2951" s="74" t="s">
        <v>4610</v>
      </c>
    </row>
    <row r="2952" spans="1:4" ht="15" x14ac:dyDescent="0.2">
      <c r="A2952" s="74" t="s">
        <v>4611</v>
      </c>
      <c r="B2952" s="74" t="s">
        <v>4562</v>
      </c>
      <c r="C2952" s="74" t="s">
        <v>40</v>
      </c>
      <c r="D2952" s="74" t="s">
        <v>4612</v>
      </c>
    </row>
    <row r="2953" spans="1:4" ht="15" x14ac:dyDescent="0.2">
      <c r="A2953" s="74" t="s">
        <v>4613</v>
      </c>
      <c r="B2953" s="74" t="s">
        <v>4614</v>
      </c>
      <c r="C2953" s="74" t="s">
        <v>40</v>
      </c>
      <c r="D2953" s="74" t="s">
        <v>4615</v>
      </c>
    </row>
    <row r="2954" spans="1:4" ht="15" x14ac:dyDescent="0.2">
      <c r="A2954" s="74" t="s">
        <v>8206</v>
      </c>
      <c r="B2954" s="74" t="s">
        <v>8207</v>
      </c>
      <c r="C2954" s="74" t="s">
        <v>40</v>
      </c>
      <c r="D2954" s="74" t="s">
        <v>4615</v>
      </c>
    </row>
    <row r="2955" spans="1:4" ht="15" x14ac:dyDescent="0.2">
      <c r="A2955" s="74" t="s">
        <v>4616</v>
      </c>
      <c r="B2955" s="74" t="s">
        <v>433</v>
      </c>
      <c r="C2955" s="74" t="s">
        <v>40</v>
      </c>
      <c r="D2955" s="74" t="s">
        <v>4617</v>
      </c>
    </row>
    <row r="2956" spans="1:4" ht="15" x14ac:dyDescent="0.2">
      <c r="A2956" s="74" t="s">
        <v>7675</v>
      </c>
      <c r="B2956" s="74" t="s">
        <v>433</v>
      </c>
      <c r="C2956" s="74" t="s">
        <v>222</v>
      </c>
      <c r="D2956" s="74" t="s">
        <v>7676</v>
      </c>
    </row>
    <row r="2957" spans="1:4" ht="15" x14ac:dyDescent="0.2">
      <c r="A2957" s="74" t="s">
        <v>7677</v>
      </c>
      <c r="B2957" s="74" t="s">
        <v>433</v>
      </c>
      <c r="C2957" s="74" t="s">
        <v>222</v>
      </c>
      <c r="D2957" s="74" t="s">
        <v>7678</v>
      </c>
    </row>
    <row r="2958" spans="1:4" ht="15" x14ac:dyDescent="0.2">
      <c r="A2958" s="74" t="s">
        <v>7679</v>
      </c>
      <c r="B2958" s="74" t="s">
        <v>433</v>
      </c>
      <c r="C2958" s="74" t="s">
        <v>222</v>
      </c>
      <c r="D2958" s="74" t="s">
        <v>7680</v>
      </c>
    </row>
    <row r="2959" spans="1:4" ht="15" x14ac:dyDescent="0.2">
      <c r="A2959" s="74" t="s">
        <v>7681</v>
      </c>
      <c r="B2959" s="74" t="s">
        <v>433</v>
      </c>
      <c r="C2959" s="74" t="s">
        <v>222</v>
      </c>
      <c r="D2959" s="74" t="s">
        <v>7682</v>
      </c>
    </row>
    <row r="2960" spans="1:4" ht="15" x14ac:dyDescent="0.2">
      <c r="A2960" s="74" t="s">
        <v>7683</v>
      </c>
      <c r="B2960" s="74" t="s">
        <v>433</v>
      </c>
      <c r="C2960" s="74" t="s">
        <v>222</v>
      </c>
      <c r="D2960" s="74" t="s">
        <v>8183</v>
      </c>
    </row>
    <row r="2961" spans="1:4" ht="15" x14ac:dyDescent="0.2">
      <c r="A2961" s="74" t="s">
        <v>7684</v>
      </c>
      <c r="B2961" s="74" t="s">
        <v>433</v>
      </c>
      <c r="C2961" s="74" t="s">
        <v>222</v>
      </c>
      <c r="D2961" s="74" t="s">
        <v>8184</v>
      </c>
    </row>
    <row r="2962" spans="1:4" ht="15" x14ac:dyDescent="0.2">
      <c r="A2962" s="74" t="s">
        <v>174</v>
      </c>
      <c r="B2962" s="74" t="s">
        <v>4618</v>
      </c>
      <c r="C2962" s="74" t="s">
        <v>31</v>
      </c>
      <c r="D2962" s="74" t="s">
        <v>4619</v>
      </c>
    </row>
    <row r="2963" spans="1:4" ht="15" x14ac:dyDescent="0.2">
      <c r="A2963" s="74" t="s">
        <v>4620</v>
      </c>
      <c r="B2963" s="74" t="s">
        <v>4621</v>
      </c>
      <c r="C2963" s="74" t="s">
        <v>31</v>
      </c>
      <c r="D2963" s="74" t="s">
        <v>4619</v>
      </c>
    </row>
    <row r="2964" spans="1:4" ht="15" x14ac:dyDescent="0.2">
      <c r="A2964" s="74" t="s">
        <v>4622</v>
      </c>
      <c r="B2964" s="74" t="s">
        <v>4618</v>
      </c>
      <c r="C2964" s="74" t="s">
        <v>31</v>
      </c>
      <c r="D2964" s="74" t="s">
        <v>4623</v>
      </c>
    </row>
    <row r="2965" spans="1:4" ht="15" x14ac:dyDescent="0.2">
      <c r="A2965" s="74" t="s">
        <v>175</v>
      </c>
      <c r="B2965" s="74" t="s">
        <v>4618</v>
      </c>
      <c r="C2965" s="74" t="s">
        <v>31</v>
      </c>
      <c r="D2965" s="74" t="s">
        <v>4624</v>
      </c>
    </row>
    <row r="2966" spans="1:4" ht="15" x14ac:dyDescent="0.2">
      <c r="A2966" s="74" t="s">
        <v>4625</v>
      </c>
      <c r="B2966" s="74" t="s">
        <v>4621</v>
      </c>
      <c r="C2966" s="74" t="s">
        <v>31</v>
      </c>
      <c r="D2966" s="74" t="s">
        <v>4624</v>
      </c>
    </row>
    <row r="2967" spans="1:4" ht="15" x14ac:dyDescent="0.2">
      <c r="A2967" s="74" t="s">
        <v>4626</v>
      </c>
      <c r="B2967" s="74" t="s">
        <v>4618</v>
      </c>
      <c r="C2967" s="74" t="s">
        <v>31</v>
      </c>
      <c r="D2967" s="74" t="s">
        <v>4627</v>
      </c>
    </row>
    <row r="2968" spans="1:4" ht="15" x14ac:dyDescent="0.2">
      <c r="A2968" s="74" t="s">
        <v>4628</v>
      </c>
      <c r="B2968" s="74" t="s">
        <v>4618</v>
      </c>
      <c r="C2968" s="74" t="s">
        <v>40</v>
      </c>
      <c r="D2968" s="74" t="s">
        <v>4629</v>
      </c>
    </row>
    <row r="2969" spans="1:4" ht="15" x14ac:dyDescent="0.2">
      <c r="A2969" s="74" t="s">
        <v>4630</v>
      </c>
      <c r="B2969" s="74" t="s">
        <v>433</v>
      </c>
      <c r="C2969" s="74" t="s">
        <v>40</v>
      </c>
      <c r="D2969" s="74" t="s">
        <v>4631</v>
      </c>
    </row>
    <row r="2970" spans="1:4" ht="15" x14ac:dyDescent="0.2">
      <c r="A2970" s="74" t="s">
        <v>4632</v>
      </c>
      <c r="B2970" s="74" t="s">
        <v>433</v>
      </c>
      <c r="C2970" s="74" t="s">
        <v>40</v>
      </c>
      <c r="D2970" s="74" t="s">
        <v>4633</v>
      </c>
    </row>
    <row r="2971" spans="1:4" ht="15" x14ac:dyDescent="0.2">
      <c r="A2971" s="74" t="s">
        <v>7336</v>
      </c>
      <c r="B2971" s="74" t="s">
        <v>433</v>
      </c>
      <c r="C2971" s="74" t="s">
        <v>32</v>
      </c>
      <c r="D2971" s="74" t="s">
        <v>4633</v>
      </c>
    </row>
    <row r="2972" spans="1:4" ht="15" x14ac:dyDescent="0.2">
      <c r="A2972" s="74" t="s">
        <v>7847</v>
      </c>
      <c r="B2972" s="74" t="s">
        <v>7848</v>
      </c>
      <c r="C2972" s="74" t="s">
        <v>31</v>
      </c>
      <c r="D2972" s="74" t="s">
        <v>4636</v>
      </c>
    </row>
    <row r="2973" spans="1:4" ht="15" x14ac:dyDescent="0.2">
      <c r="A2973" s="74" t="s">
        <v>7849</v>
      </c>
      <c r="B2973" s="74" t="s">
        <v>4644</v>
      </c>
      <c r="C2973" s="74" t="s">
        <v>31</v>
      </c>
      <c r="D2973" s="74" t="s">
        <v>4636</v>
      </c>
    </row>
    <row r="2974" spans="1:4" ht="15" x14ac:dyDescent="0.2">
      <c r="A2974" s="74" t="s">
        <v>4634</v>
      </c>
      <c r="B2974" s="74" t="s">
        <v>4635</v>
      </c>
      <c r="C2974" s="74" t="s">
        <v>31</v>
      </c>
      <c r="D2974" s="74" t="s">
        <v>4636</v>
      </c>
    </row>
    <row r="2975" spans="1:4" ht="15" x14ac:dyDescent="0.2">
      <c r="A2975" s="74" t="s">
        <v>4637</v>
      </c>
      <c r="B2975" s="74" t="s">
        <v>4638</v>
      </c>
      <c r="C2975" s="74" t="s">
        <v>31</v>
      </c>
      <c r="D2975" s="74" t="s">
        <v>4636</v>
      </c>
    </row>
    <row r="2976" spans="1:4" ht="15" x14ac:dyDescent="0.2">
      <c r="A2976" s="74" t="s">
        <v>7850</v>
      </c>
      <c r="B2976" s="74" t="s">
        <v>7848</v>
      </c>
      <c r="C2976" s="74" t="s">
        <v>31</v>
      </c>
      <c r="D2976" s="74" t="s">
        <v>4639</v>
      </c>
    </row>
    <row r="2977" spans="1:4" ht="15" x14ac:dyDescent="0.2">
      <c r="A2977" s="74" t="s">
        <v>7851</v>
      </c>
      <c r="B2977" s="74" t="s">
        <v>4644</v>
      </c>
      <c r="C2977" s="74" t="s">
        <v>31</v>
      </c>
      <c r="D2977" s="74" t="s">
        <v>4639</v>
      </c>
    </row>
    <row r="2978" spans="1:4" ht="15" x14ac:dyDescent="0.2">
      <c r="A2978" s="74" t="s">
        <v>341</v>
      </c>
      <c r="B2978" s="74" t="s">
        <v>4638</v>
      </c>
      <c r="C2978" s="74" t="s">
        <v>31</v>
      </c>
      <c r="D2978" s="74" t="s">
        <v>4639</v>
      </c>
    </row>
    <row r="2979" spans="1:4" ht="15" x14ac:dyDescent="0.2">
      <c r="A2979" s="74" t="s">
        <v>4640</v>
      </c>
      <c r="B2979" s="74" t="s">
        <v>4635</v>
      </c>
      <c r="C2979" s="74" t="s">
        <v>31</v>
      </c>
      <c r="D2979" s="74" t="s">
        <v>4639</v>
      </c>
    </row>
    <row r="2980" spans="1:4" ht="15" x14ac:dyDescent="0.2">
      <c r="A2980" s="74" t="s">
        <v>4641</v>
      </c>
      <c r="B2980" s="74" t="s">
        <v>4638</v>
      </c>
      <c r="C2980" s="74" t="s">
        <v>31</v>
      </c>
      <c r="D2980" s="74" t="s">
        <v>4642</v>
      </c>
    </row>
    <row r="2981" spans="1:4" ht="15" x14ac:dyDescent="0.2">
      <c r="A2981" s="74" t="s">
        <v>7852</v>
      </c>
      <c r="B2981" s="74" t="s">
        <v>7848</v>
      </c>
      <c r="C2981" s="74" t="s">
        <v>31</v>
      </c>
      <c r="D2981" s="74" t="s">
        <v>4642</v>
      </c>
    </row>
    <row r="2982" spans="1:4" ht="15" x14ac:dyDescent="0.2">
      <c r="A2982" s="74" t="s">
        <v>7853</v>
      </c>
      <c r="B2982" s="74" t="s">
        <v>4644</v>
      </c>
      <c r="C2982" s="74" t="s">
        <v>31</v>
      </c>
      <c r="D2982" s="74" t="s">
        <v>4642</v>
      </c>
    </row>
    <row r="2983" spans="1:4" ht="15" x14ac:dyDescent="0.2">
      <c r="A2983" s="74" t="s">
        <v>4643</v>
      </c>
      <c r="B2983" s="74" t="s">
        <v>4644</v>
      </c>
      <c r="C2983" s="74" t="s">
        <v>31</v>
      </c>
      <c r="D2983" s="74" t="s">
        <v>4645</v>
      </c>
    </row>
    <row r="2984" spans="1:4" ht="15" x14ac:dyDescent="0.2">
      <c r="A2984" s="74" t="s">
        <v>7854</v>
      </c>
      <c r="B2984" s="74" t="s">
        <v>7848</v>
      </c>
      <c r="C2984" s="74" t="s">
        <v>31</v>
      </c>
      <c r="D2984" s="74" t="s">
        <v>4646</v>
      </c>
    </row>
    <row r="2985" spans="1:4" ht="15" x14ac:dyDescent="0.2">
      <c r="A2985" s="74" t="s">
        <v>7855</v>
      </c>
      <c r="B2985" s="74" t="s">
        <v>4644</v>
      </c>
      <c r="C2985" s="74" t="s">
        <v>31</v>
      </c>
      <c r="D2985" s="74" t="s">
        <v>4646</v>
      </c>
    </row>
    <row r="2986" spans="1:4" ht="15" x14ac:dyDescent="0.2">
      <c r="A2986" s="74" t="s">
        <v>261</v>
      </c>
      <c r="B2986" s="74" t="s">
        <v>4638</v>
      </c>
      <c r="C2986" s="74" t="s">
        <v>31</v>
      </c>
      <c r="D2986" s="74" t="s">
        <v>4646</v>
      </c>
    </row>
    <row r="2987" spans="1:4" ht="15" x14ac:dyDescent="0.2">
      <c r="A2987" s="74" t="s">
        <v>4647</v>
      </c>
      <c r="B2987" s="74" t="s">
        <v>4635</v>
      </c>
      <c r="C2987" s="74" t="s">
        <v>31</v>
      </c>
      <c r="D2987" s="74" t="s">
        <v>4646</v>
      </c>
    </row>
    <row r="2988" spans="1:4" ht="15" x14ac:dyDescent="0.2">
      <c r="A2988" s="74" t="s">
        <v>7856</v>
      </c>
      <c r="B2988" s="74" t="s">
        <v>7848</v>
      </c>
      <c r="C2988" s="74" t="s">
        <v>31</v>
      </c>
      <c r="D2988" s="74" t="s">
        <v>4648</v>
      </c>
    </row>
    <row r="2989" spans="1:4" ht="15" x14ac:dyDescent="0.2">
      <c r="A2989" s="74" t="s">
        <v>7857</v>
      </c>
      <c r="B2989" s="74" t="s">
        <v>4644</v>
      </c>
      <c r="C2989" s="74" t="s">
        <v>31</v>
      </c>
      <c r="D2989" s="74" t="s">
        <v>4648</v>
      </c>
    </row>
    <row r="2990" spans="1:4" ht="15" x14ac:dyDescent="0.2">
      <c r="A2990" s="74" t="s">
        <v>262</v>
      </c>
      <c r="B2990" s="74" t="s">
        <v>4638</v>
      </c>
      <c r="C2990" s="74" t="s">
        <v>31</v>
      </c>
      <c r="D2990" s="74" t="s">
        <v>4648</v>
      </c>
    </row>
    <row r="2991" spans="1:4" ht="15" x14ac:dyDescent="0.2">
      <c r="A2991" s="74" t="s">
        <v>4649</v>
      </c>
      <c r="B2991" s="74" t="s">
        <v>4635</v>
      </c>
      <c r="C2991" s="74" t="s">
        <v>31</v>
      </c>
      <c r="D2991" s="74" t="s">
        <v>4648</v>
      </c>
    </row>
    <row r="2992" spans="1:4" ht="15" x14ac:dyDescent="0.2">
      <c r="A2992" s="74" t="s">
        <v>4650</v>
      </c>
      <c r="B2992" s="74" t="s">
        <v>4638</v>
      </c>
      <c r="C2992" s="74" t="s">
        <v>31</v>
      </c>
      <c r="D2992" s="74" t="s">
        <v>4651</v>
      </c>
    </row>
    <row r="2993" spans="1:4" ht="15" x14ac:dyDescent="0.2">
      <c r="A2993" s="74" t="s">
        <v>7858</v>
      </c>
      <c r="B2993" s="74" t="s">
        <v>7848</v>
      </c>
      <c r="C2993" s="74" t="s">
        <v>31</v>
      </c>
      <c r="D2993" s="74" t="s">
        <v>4651</v>
      </c>
    </row>
    <row r="2994" spans="1:4" ht="15" x14ac:dyDescent="0.2">
      <c r="A2994" s="74" t="s">
        <v>4652</v>
      </c>
      <c r="B2994" s="74" t="s">
        <v>4635</v>
      </c>
      <c r="C2994" s="74" t="s">
        <v>31</v>
      </c>
      <c r="D2994" s="74" t="s">
        <v>4651</v>
      </c>
    </row>
    <row r="2995" spans="1:4" ht="15" x14ac:dyDescent="0.2">
      <c r="A2995" s="74" t="s">
        <v>7859</v>
      </c>
      <c r="B2995" s="74" t="s">
        <v>4644</v>
      </c>
      <c r="C2995" s="74" t="s">
        <v>31</v>
      </c>
      <c r="D2995" s="74" t="s">
        <v>4651</v>
      </c>
    </row>
    <row r="2996" spans="1:4" ht="15" x14ac:dyDescent="0.2">
      <c r="A2996" s="74" t="s">
        <v>4653</v>
      </c>
      <c r="B2996" s="74" t="s">
        <v>433</v>
      </c>
      <c r="C2996" s="74" t="s">
        <v>31</v>
      </c>
      <c r="D2996" s="74" t="s">
        <v>4654</v>
      </c>
    </row>
    <row r="2997" spans="1:4" ht="15" x14ac:dyDescent="0.2">
      <c r="A2997" s="74" t="s">
        <v>4655</v>
      </c>
      <c r="B2997" s="74" t="s">
        <v>4638</v>
      </c>
      <c r="C2997" s="74" t="s">
        <v>32</v>
      </c>
      <c r="D2997" s="74" t="s">
        <v>4656</v>
      </c>
    </row>
    <row r="2998" spans="1:4" ht="15" x14ac:dyDescent="0.2">
      <c r="A2998" s="74" t="s">
        <v>7860</v>
      </c>
      <c r="B2998" s="74" t="s">
        <v>7848</v>
      </c>
      <c r="C2998" s="74" t="s">
        <v>32</v>
      </c>
      <c r="D2998" s="74" t="s">
        <v>4656</v>
      </c>
    </row>
    <row r="2999" spans="1:4" ht="15" x14ac:dyDescent="0.2">
      <c r="A2999" s="74" t="s">
        <v>4657</v>
      </c>
      <c r="B2999" s="74" t="s">
        <v>433</v>
      </c>
      <c r="C2999" s="74" t="s">
        <v>31</v>
      </c>
      <c r="D2999" s="74" t="s">
        <v>4658</v>
      </c>
    </row>
    <row r="3000" spans="1:4" ht="15" x14ac:dyDescent="0.2">
      <c r="A3000" s="74" t="s">
        <v>7249</v>
      </c>
      <c r="B3000" s="74" t="s">
        <v>433</v>
      </c>
      <c r="C3000" s="74" t="s">
        <v>4719</v>
      </c>
      <c r="D3000" s="74" t="s">
        <v>7250</v>
      </c>
    </row>
    <row r="3001" spans="1:4" ht="15" x14ac:dyDescent="0.2">
      <c r="A3001" s="74" t="s">
        <v>7509</v>
      </c>
      <c r="B3001" s="74" t="s">
        <v>433</v>
      </c>
      <c r="C3001" s="74" t="s">
        <v>31</v>
      </c>
      <c r="D3001" s="74" t="s">
        <v>7510</v>
      </c>
    </row>
    <row r="3002" spans="1:4" ht="15" x14ac:dyDescent="0.2">
      <c r="A3002" s="74" t="s">
        <v>4659</v>
      </c>
      <c r="B3002" s="74" t="s">
        <v>433</v>
      </c>
      <c r="C3002" s="74" t="s">
        <v>243</v>
      </c>
      <c r="D3002" s="74" t="s">
        <v>4660</v>
      </c>
    </row>
    <row r="3003" spans="1:4" ht="15" x14ac:dyDescent="0.2">
      <c r="A3003" s="74" t="s">
        <v>4661</v>
      </c>
      <c r="B3003" s="74" t="s">
        <v>433</v>
      </c>
      <c r="C3003" s="74" t="s">
        <v>243</v>
      </c>
      <c r="D3003" s="74" t="s">
        <v>69</v>
      </c>
    </row>
    <row r="3004" spans="1:4" ht="15" x14ac:dyDescent="0.2">
      <c r="A3004" s="74" t="s">
        <v>4662</v>
      </c>
      <c r="B3004" s="74" t="s">
        <v>433</v>
      </c>
      <c r="C3004" s="74" t="s">
        <v>243</v>
      </c>
      <c r="D3004" s="74" t="s">
        <v>4663</v>
      </c>
    </row>
    <row r="3005" spans="1:4" ht="15" x14ac:dyDescent="0.2">
      <c r="A3005" s="74" t="s">
        <v>4664</v>
      </c>
      <c r="B3005" s="74" t="s">
        <v>433</v>
      </c>
      <c r="C3005" s="74" t="s">
        <v>243</v>
      </c>
      <c r="D3005" s="74" t="s">
        <v>4665</v>
      </c>
    </row>
    <row r="3006" spans="1:4" ht="15" x14ac:dyDescent="0.2">
      <c r="A3006" s="74" t="s">
        <v>4666</v>
      </c>
      <c r="B3006" s="74" t="s">
        <v>433</v>
      </c>
      <c r="C3006" s="74" t="s">
        <v>243</v>
      </c>
      <c r="D3006" s="74" t="s">
        <v>4667</v>
      </c>
    </row>
    <row r="3007" spans="1:4" ht="15" x14ac:dyDescent="0.2">
      <c r="A3007" s="74" t="s">
        <v>4668</v>
      </c>
      <c r="B3007" s="74" t="s">
        <v>433</v>
      </c>
      <c r="C3007" s="74" t="s">
        <v>59</v>
      </c>
      <c r="D3007" s="74" t="s">
        <v>4669</v>
      </c>
    </row>
    <row r="3008" spans="1:4" ht="15" x14ac:dyDescent="0.2">
      <c r="A3008" s="74" t="s">
        <v>4670</v>
      </c>
      <c r="B3008" s="74" t="s">
        <v>433</v>
      </c>
      <c r="C3008" s="74" t="s">
        <v>243</v>
      </c>
      <c r="D3008" s="74" t="s">
        <v>4671</v>
      </c>
    </row>
    <row r="3009" spans="1:4" ht="15" x14ac:dyDescent="0.2">
      <c r="A3009" s="74" t="s">
        <v>266</v>
      </c>
      <c r="B3009" s="74" t="s">
        <v>433</v>
      </c>
      <c r="C3009" s="74" t="s">
        <v>243</v>
      </c>
      <c r="D3009" s="74" t="s">
        <v>265</v>
      </c>
    </row>
    <row r="3010" spans="1:4" ht="15" x14ac:dyDescent="0.2">
      <c r="A3010" s="74" t="s">
        <v>4672</v>
      </c>
      <c r="B3010" s="74" t="s">
        <v>433</v>
      </c>
      <c r="C3010" s="74" t="s">
        <v>243</v>
      </c>
      <c r="D3010" s="74" t="s">
        <v>4673</v>
      </c>
    </row>
    <row r="3011" spans="1:4" ht="15" x14ac:dyDescent="0.2">
      <c r="A3011" s="74" t="s">
        <v>7337</v>
      </c>
      <c r="B3011" s="74" t="s">
        <v>433</v>
      </c>
      <c r="C3011" s="74" t="s">
        <v>243</v>
      </c>
      <c r="D3011" s="74" t="s">
        <v>7338</v>
      </c>
    </row>
    <row r="3012" spans="1:4" ht="15" x14ac:dyDescent="0.2">
      <c r="A3012" s="74" t="s">
        <v>4674</v>
      </c>
      <c r="B3012" s="74" t="s">
        <v>433</v>
      </c>
      <c r="C3012" s="74" t="s">
        <v>243</v>
      </c>
      <c r="D3012" s="74" t="s">
        <v>4675</v>
      </c>
    </row>
    <row r="3013" spans="1:4" ht="15" x14ac:dyDescent="0.2">
      <c r="A3013" s="74" t="s">
        <v>4676</v>
      </c>
      <c r="B3013" s="74" t="s">
        <v>433</v>
      </c>
      <c r="C3013" s="74" t="s">
        <v>32</v>
      </c>
      <c r="D3013" s="74" t="s">
        <v>4677</v>
      </c>
    </row>
    <row r="3014" spans="1:4" ht="15" x14ac:dyDescent="0.2">
      <c r="A3014" s="74" t="s">
        <v>4678</v>
      </c>
      <c r="B3014" s="74" t="s">
        <v>433</v>
      </c>
      <c r="C3014" s="74" t="s">
        <v>243</v>
      </c>
      <c r="D3014" s="74" t="s">
        <v>4679</v>
      </c>
    </row>
    <row r="3015" spans="1:4" ht="15" x14ac:dyDescent="0.2">
      <c r="A3015" s="74" t="s">
        <v>4680</v>
      </c>
      <c r="B3015" s="74" t="s">
        <v>433</v>
      </c>
      <c r="C3015" s="74" t="s">
        <v>243</v>
      </c>
      <c r="D3015" s="74" t="s">
        <v>4681</v>
      </c>
    </row>
    <row r="3016" spans="1:4" ht="15" x14ac:dyDescent="0.2">
      <c r="A3016" s="74" t="s">
        <v>8765</v>
      </c>
      <c r="B3016" s="74" t="s">
        <v>433</v>
      </c>
      <c r="C3016" s="74" t="s">
        <v>243</v>
      </c>
      <c r="D3016" s="74" t="s">
        <v>8766</v>
      </c>
    </row>
    <row r="3017" spans="1:4" ht="15" x14ac:dyDescent="0.2">
      <c r="A3017" s="74" t="s">
        <v>7511</v>
      </c>
      <c r="B3017" s="74" t="s">
        <v>433</v>
      </c>
      <c r="C3017" s="74" t="s">
        <v>59</v>
      </c>
      <c r="D3017" s="74" t="s">
        <v>7512</v>
      </c>
    </row>
    <row r="3018" spans="1:4" ht="15" x14ac:dyDescent="0.2">
      <c r="A3018" s="74" t="s">
        <v>7513</v>
      </c>
      <c r="B3018" s="74" t="s">
        <v>433</v>
      </c>
      <c r="C3018" s="74" t="s">
        <v>243</v>
      </c>
      <c r="D3018" s="74" t="s">
        <v>7514</v>
      </c>
    </row>
    <row r="3019" spans="1:4" ht="15" x14ac:dyDescent="0.2">
      <c r="A3019" s="74" t="s">
        <v>4682</v>
      </c>
      <c r="B3019" s="74" t="s">
        <v>4638</v>
      </c>
      <c r="C3019" s="74" t="s">
        <v>40</v>
      </c>
      <c r="D3019" s="74" t="s">
        <v>4683</v>
      </c>
    </row>
    <row r="3020" spans="1:4" ht="15" x14ac:dyDescent="0.2">
      <c r="A3020" s="74" t="s">
        <v>4684</v>
      </c>
      <c r="B3020" s="74" t="s">
        <v>4638</v>
      </c>
      <c r="C3020" s="74" t="s">
        <v>40</v>
      </c>
      <c r="D3020" s="74" t="s">
        <v>4685</v>
      </c>
    </row>
    <row r="3021" spans="1:4" ht="15" x14ac:dyDescent="0.2">
      <c r="A3021" s="74" t="s">
        <v>4686</v>
      </c>
      <c r="B3021" s="74" t="s">
        <v>4638</v>
      </c>
      <c r="C3021" s="74" t="s">
        <v>40</v>
      </c>
      <c r="D3021" s="74" t="s">
        <v>4687</v>
      </c>
    </row>
    <row r="3022" spans="1:4" ht="15" x14ac:dyDescent="0.2">
      <c r="A3022" s="74" t="s">
        <v>8185</v>
      </c>
      <c r="B3022" s="74" t="s">
        <v>4644</v>
      </c>
      <c r="C3022" s="74" t="s">
        <v>40</v>
      </c>
      <c r="D3022" s="74" t="s">
        <v>4687</v>
      </c>
    </row>
    <row r="3023" spans="1:4" ht="15" x14ac:dyDescent="0.2">
      <c r="A3023" s="74" t="s">
        <v>7861</v>
      </c>
      <c r="B3023" s="74" t="s">
        <v>7848</v>
      </c>
      <c r="C3023" s="74" t="s">
        <v>40</v>
      </c>
      <c r="D3023" s="74" t="s">
        <v>4683</v>
      </c>
    </row>
    <row r="3024" spans="1:4" ht="15" x14ac:dyDescent="0.2">
      <c r="A3024" s="74" t="s">
        <v>7862</v>
      </c>
      <c r="B3024" s="74" t="s">
        <v>7848</v>
      </c>
      <c r="C3024" s="74" t="s">
        <v>40</v>
      </c>
      <c r="D3024" s="74" t="s">
        <v>4685</v>
      </c>
    </row>
    <row r="3025" spans="1:4" ht="15" x14ac:dyDescent="0.2">
      <c r="A3025" s="74" t="s">
        <v>7863</v>
      </c>
      <c r="B3025" s="74" t="s">
        <v>7848</v>
      </c>
      <c r="C3025" s="74" t="s">
        <v>40</v>
      </c>
      <c r="D3025" s="74" t="s">
        <v>4687</v>
      </c>
    </row>
    <row r="3026" spans="1:4" ht="15" x14ac:dyDescent="0.2">
      <c r="A3026" s="74" t="s">
        <v>4688</v>
      </c>
      <c r="B3026" s="74" t="s">
        <v>4638</v>
      </c>
      <c r="C3026" s="74" t="s">
        <v>40</v>
      </c>
      <c r="D3026" s="74" t="s">
        <v>4689</v>
      </c>
    </row>
    <row r="3027" spans="1:4" ht="15" x14ac:dyDescent="0.2">
      <c r="A3027" s="74" t="s">
        <v>4690</v>
      </c>
      <c r="B3027" s="74" t="s">
        <v>4638</v>
      </c>
      <c r="C3027" s="74" t="s">
        <v>40</v>
      </c>
      <c r="D3027" s="74" t="s">
        <v>4691</v>
      </c>
    </row>
    <row r="3028" spans="1:4" ht="15" x14ac:dyDescent="0.2">
      <c r="A3028" s="74" t="s">
        <v>4692</v>
      </c>
      <c r="B3028" s="74" t="s">
        <v>4638</v>
      </c>
      <c r="C3028" s="74" t="s">
        <v>40</v>
      </c>
      <c r="D3028" s="74" t="s">
        <v>4693</v>
      </c>
    </row>
    <row r="3029" spans="1:4" ht="15" x14ac:dyDescent="0.2">
      <c r="A3029" s="74" t="s">
        <v>7864</v>
      </c>
      <c r="B3029" s="74" t="s">
        <v>7848</v>
      </c>
      <c r="C3029" s="74" t="s">
        <v>40</v>
      </c>
      <c r="D3029" s="74" t="s">
        <v>4689</v>
      </c>
    </row>
    <row r="3030" spans="1:4" ht="15" x14ac:dyDescent="0.2">
      <c r="A3030" s="74" t="s">
        <v>7865</v>
      </c>
      <c r="B3030" s="74" t="s">
        <v>7848</v>
      </c>
      <c r="C3030" s="74" t="s">
        <v>40</v>
      </c>
      <c r="D3030" s="74" t="s">
        <v>4691</v>
      </c>
    </row>
    <row r="3031" spans="1:4" ht="15" x14ac:dyDescent="0.2">
      <c r="A3031" s="74" t="s">
        <v>8186</v>
      </c>
      <c r="B3031" s="74" t="s">
        <v>4644</v>
      </c>
      <c r="C3031" s="74" t="s">
        <v>40</v>
      </c>
      <c r="D3031" s="74" t="s">
        <v>4693</v>
      </c>
    </row>
    <row r="3032" spans="1:4" ht="15" x14ac:dyDescent="0.2">
      <c r="A3032" s="74" t="s">
        <v>7866</v>
      </c>
      <c r="B3032" s="74" t="s">
        <v>7848</v>
      </c>
      <c r="C3032" s="74" t="s">
        <v>40</v>
      </c>
      <c r="D3032" s="74" t="s">
        <v>4693</v>
      </c>
    </row>
    <row r="3033" spans="1:4" ht="15" x14ac:dyDescent="0.2">
      <c r="A3033" s="74" t="s">
        <v>4694</v>
      </c>
      <c r="B3033" s="74" t="s">
        <v>4638</v>
      </c>
      <c r="C3033" s="74" t="s">
        <v>40</v>
      </c>
      <c r="D3033" s="74" t="s">
        <v>4695</v>
      </c>
    </row>
    <row r="3034" spans="1:4" ht="15" x14ac:dyDescent="0.2">
      <c r="A3034" s="74" t="s">
        <v>4696</v>
      </c>
      <c r="B3034" s="74" t="s">
        <v>4638</v>
      </c>
      <c r="C3034" s="74" t="s">
        <v>40</v>
      </c>
      <c r="D3034" s="74" t="s">
        <v>4697</v>
      </c>
    </row>
    <row r="3035" spans="1:4" ht="15" x14ac:dyDescent="0.2">
      <c r="A3035" s="74" t="s">
        <v>4698</v>
      </c>
      <c r="B3035" s="74" t="s">
        <v>4638</v>
      </c>
      <c r="C3035" s="74" t="s">
        <v>40</v>
      </c>
      <c r="D3035" s="74" t="s">
        <v>4699</v>
      </c>
    </row>
    <row r="3036" spans="1:4" ht="15" x14ac:dyDescent="0.2">
      <c r="A3036" s="74" t="s">
        <v>7867</v>
      </c>
      <c r="B3036" s="74" t="s">
        <v>7848</v>
      </c>
      <c r="C3036" s="74" t="s">
        <v>40</v>
      </c>
      <c r="D3036" s="74" t="s">
        <v>4695</v>
      </c>
    </row>
    <row r="3037" spans="1:4" ht="15" x14ac:dyDescent="0.2">
      <c r="A3037" s="74" t="s">
        <v>7868</v>
      </c>
      <c r="B3037" s="74" t="s">
        <v>7848</v>
      </c>
      <c r="C3037" s="74" t="s">
        <v>40</v>
      </c>
      <c r="D3037" s="74" t="s">
        <v>4697</v>
      </c>
    </row>
    <row r="3038" spans="1:4" ht="15" x14ac:dyDescent="0.2">
      <c r="A3038" s="74" t="s">
        <v>7869</v>
      </c>
      <c r="B3038" s="74" t="s">
        <v>7848</v>
      </c>
      <c r="C3038" s="74" t="s">
        <v>40</v>
      </c>
      <c r="D3038" s="74" t="s">
        <v>4699</v>
      </c>
    </row>
    <row r="3039" spans="1:4" ht="15" x14ac:dyDescent="0.2">
      <c r="A3039" s="74" t="s">
        <v>8187</v>
      </c>
      <c r="B3039" s="74" t="s">
        <v>4644</v>
      </c>
      <c r="C3039" s="74" t="s">
        <v>40</v>
      </c>
      <c r="D3039" s="74" t="s">
        <v>4699</v>
      </c>
    </row>
    <row r="3040" spans="1:4" ht="15" x14ac:dyDescent="0.2">
      <c r="A3040" s="74" t="s">
        <v>4700</v>
      </c>
      <c r="B3040" s="74" t="s">
        <v>4638</v>
      </c>
      <c r="C3040" s="74" t="s">
        <v>59</v>
      </c>
      <c r="D3040" s="74" t="s">
        <v>4701</v>
      </c>
    </row>
    <row r="3041" spans="1:4" ht="15" x14ac:dyDescent="0.2">
      <c r="A3041" s="74" t="s">
        <v>4702</v>
      </c>
      <c r="B3041" s="74" t="s">
        <v>4638</v>
      </c>
      <c r="C3041" s="74" t="s">
        <v>59</v>
      </c>
      <c r="D3041" s="74" t="s">
        <v>4703</v>
      </c>
    </row>
    <row r="3042" spans="1:4" ht="15" x14ac:dyDescent="0.2">
      <c r="A3042" s="74" t="s">
        <v>8824</v>
      </c>
      <c r="B3042" s="74" t="s">
        <v>7848</v>
      </c>
      <c r="C3042" s="74" t="s">
        <v>59</v>
      </c>
      <c r="D3042" s="74" t="s">
        <v>8825</v>
      </c>
    </row>
    <row r="3043" spans="1:4" ht="15" x14ac:dyDescent="0.2">
      <c r="A3043" s="74" t="s">
        <v>4704</v>
      </c>
      <c r="B3043" s="74" t="s">
        <v>4638</v>
      </c>
      <c r="C3043" s="74" t="s">
        <v>59</v>
      </c>
      <c r="D3043" s="74" t="s">
        <v>4705</v>
      </c>
    </row>
    <row r="3044" spans="1:4" ht="15" x14ac:dyDescent="0.2">
      <c r="A3044" s="74" t="s">
        <v>4706</v>
      </c>
      <c r="B3044" s="74" t="s">
        <v>4638</v>
      </c>
      <c r="C3044" s="74" t="s">
        <v>59</v>
      </c>
      <c r="D3044" s="74" t="s">
        <v>4707</v>
      </c>
    </row>
    <row r="3045" spans="1:4" ht="15" x14ac:dyDescent="0.2">
      <c r="A3045" s="74" t="s">
        <v>4708</v>
      </c>
      <c r="B3045" s="74" t="s">
        <v>4638</v>
      </c>
      <c r="C3045" s="74" t="s">
        <v>59</v>
      </c>
      <c r="D3045" s="74" t="s">
        <v>4709</v>
      </c>
    </row>
    <row r="3046" spans="1:4" ht="15" x14ac:dyDescent="0.2">
      <c r="A3046" s="74" t="s">
        <v>4710</v>
      </c>
      <c r="B3046" s="74" t="s">
        <v>4635</v>
      </c>
      <c r="C3046" s="74" t="s">
        <v>59</v>
      </c>
      <c r="D3046" s="74" t="s">
        <v>4711</v>
      </c>
    </row>
    <row r="3047" spans="1:4" ht="15" x14ac:dyDescent="0.2">
      <c r="A3047" s="74" t="s">
        <v>4712</v>
      </c>
      <c r="B3047" s="74" t="s">
        <v>4635</v>
      </c>
      <c r="C3047" s="74" t="s">
        <v>59</v>
      </c>
      <c r="D3047" s="74" t="s">
        <v>4713</v>
      </c>
    </row>
    <row r="3048" spans="1:4" ht="15" x14ac:dyDescent="0.2">
      <c r="A3048" s="74" t="s">
        <v>7870</v>
      </c>
      <c r="B3048" s="74" t="s">
        <v>7848</v>
      </c>
      <c r="C3048" s="74" t="s">
        <v>59</v>
      </c>
      <c r="D3048" s="74" t="s">
        <v>4701</v>
      </c>
    </row>
    <row r="3049" spans="1:4" ht="15" x14ac:dyDescent="0.2">
      <c r="A3049" s="74" t="s">
        <v>7871</v>
      </c>
      <c r="B3049" s="74" t="s">
        <v>7848</v>
      </c>
      <c r="C3049" s="74" t="s">
        <v>59</v>
      </c>
      <c r="D3049" s="74" t="s">
        <v>4703</v>
      </c>
    </row>
    <row r="3050" spans="1:4" ht="15" x14ac:dyDescent="0.2">
      <c r="A3050" s="74" t="s">
        <v>7872</v>
      </c>
      <c r="B3050" s="74" t="s">
        <v>7848</v>
      </c>
      <c r="C3050" s="74" t="s">
        <v>59</v>
      </c>
      <c r="D3050" s="74" t="s">
        <v>4705</v>
      </c>
    </row>
    <row r="3051" spans="1:4" ht="15" x14ac:dyDescent="0.2">
      <c r="A3051" s="74" t="s">
        <v>7873</v>
      </c>
      <c r="B3051" s="74" t="s">
        <v>7848</v>
      </c>
      <c r="C3051" s="74" t="s">
        <v>59</v>
      </c>
      <c r="D3051" s="74" t="s">
        <v>4707</v>
      </c>
    </row>
    <row r="3052" spans="1:4" ht="15" x14ac:dyDescent="0.2">
      <c r="A3052" s="74" t="s">
        <v>7874</v>
      </c>
      <c r="B3052" s="74" t="s">
        <v>7848</v>
      </c>
      <c r="C3052" s="74" t="s">
        <v>59</v>
      </c>
      <c r="D3052" s="74" t="s">
        <v>4709</v>
      </c>
    </row>
    <row r="3053" spans="1:4" ht="15" x14ac:dyDescent="0.2">
      <c r="A3053" s="74" t="s">
        <v>7875</v>
      </c>
      <c r="B3053" s="74" t="s">
        <v>4644</v>
      </c>
      <c r="C3053" s="74" t="s">
        <v>59</v>
      </c>
      <c r="D3053" s="74" t="s">
        <v>4713</v>
      </c>
    </row>
    <row r="3054" spans="1:4" ht="15" x14ac:dyDescent="0.2">
      <c r="A3054" s="74" t="s">
        <v>7876</v>
      </c>
      <c r="B3054" s="74" t="s">
        <v>4644</v>
      </c>
      <c r="C3054" s="74" t="s">
        <v>59</v>
      </c>
      <c r="D3054" s="74" t="s">
        <v>4711</v>
      </c>
    </row>
    <row r="3055" spans="1:4" ht="15" x14ac:dyDescent="0.2">
      <c r="A3055" s="74" t="s">
        <v>4714</v>
      </c>
      <c r="B3055" s="74" t="s">
        <v>4635</v>
      </c>
      <c r="C3055" s="74" t="s">
        <v>40</v>
      </c>
      <c r="D3055" s="74" t="s">
        <v>4715</v>
      </c>
    </row>
    <row r="3056" spans="1:4" ht="15" x14ac:dyDescent="0.2">
      <c r="A3056" s="74" t="s">
        <v>4716</v>
      </c>
      <c r="B3056" s="74" t="s">
        <v>4635</v>
      </c>
      <c r="C3056" s="74" t="s">
        <v>40</v>
      </c>
      <c r="D3056" s="74" t="s">
        <v>4717</v>
      </c>
    </row>
    <row r="3057" spans="1:4" ht="15" x14ac:dyDescent="0.2">
      <c r="A3057" s="74" t="s">
        <v>7877</v>
      </c>
      <c r="B3057" s="74" t="s">
        <v>4644</v>
      </c>
      <c r="C3057" s="74" t="s">
        <v>40</v>
      </c>
      <c r="D3057" s="74" t="s">
        <v>4715</v>
      </c>
    </row>
    <row r="3058" spans="1:4" ht="15" x14ac:dyDescent="0.2">
      <c r="A3058" s="74" t="s">
        <v>7878</v>
      </c>
      <c r="B3058" s="74" t="s">
        <v>4644</v>
      </c>
      <c r="C3058" s="74" t="s">
        <v>40</v>
      </c>
      <c r="D3058" s="74" t="s">
        <v>4717</v>
      </c>
    </row>
    <row r="3059" spans="1:4" ht="15" x14ac:dyDescent="0.2">
      <c r="A3059" s="74" t="s">
        <v>8767</v>
      </c>
      <c r="B3059" s="74" t="s">
        <v>4644</v>
      </c>
      <c r="C3059" s="74" t="s">
        <v>59</v>
      </c>
      <c r="D3059" s="74" t="s">
        <v>8768</v>
      </c>
    </row>
    <row r="3060" spans="1:4" ht="15" x14ac:dyDescent="0.2">
      <c r="A3060" s="74" t="s">
        <v>7685</v>
      </c>
      <c r="B3060" s="74" t="s">
        <v>433</v>
      </c>
      <c r="C3060" s="74" t="s">
        <v>40</v>
      </c>
      <c r="D3060" s="74" t="s">
        <v>7686</v>
      </c>
    </row>
    <row r="3061" spans="1:4" ht="15" x14ac:dyDescent="0.2">
      <c r="A3061" s="74" t="s">
        <v>8323</v>
      </c>
      <c r="B3061" s="74" t="s">
        <v>433</v>
      </c>
      <c r="C3061" s="74" t="s">
        <v>32</v>
      </c>
      <c r="D3061" s="74" t="s">
        <v>8324</v>
      </c>
    </row>
    <row r="3062" spans="1:4" ht="15" x14ac:dyDescent="0.2">
      <c r="A3062" s="74" t="s">
        <v>8489</v>
      </c>
      <c r="B3062" s="74" t="s">
        <v>433</v>
      </c>
      <c r="C3062" s="74" t="s">
        <v>40</v>
      </c>
      <c r="D3062" s="74" t="s">
        <v>8490</v>
      </c>
    </row>
    <row r="3063" spans="1:4" ht="15" x14ac:dyDescent="0.2">
      <c r="A3063" s="74" t="s">
        <v>8491</v>
      </c>
      <c r="B3063" s="74" t="s">
        <v>433</v>
      </c>
      <c r="C3063" s="74" t="s">
        <v>40</v>
      </c>
      <c r="D3063" s="74" t="s">
        <v>8492</v>
      </c>
    </row>
    <row r="3064" spans="1:4" ht="15" x14ac:dyDescent="0.2">
      <c r="A3064" s="74" t="s">
        <v>8493</v>
      </c>
      <c r="B3064" s="74" t="s">
        <v>433</v>
      </c>
      <c r="C3064" s="74" t="s">
        <v>40</v>
      </c>
      <c r="D3064" s="74" t="s">
        <v>8494</v>
      </c>
    </row>
    <row r="3065" spans="1:4" ht="15" x14ac:dyDescent="0.2">
      <c r="A3065" s="74" t="s">
        <v>8495</v>
      </c>
      <c r="B3065" s="74" t="s">
        <v>433</v>
      </c>
      <c r="C3065" s="74" t="s">
        <v>40</v>
      </c>
      <c r="D3065" s="74" t="s">
        <v>8496</v>
      </c>
    </row>
    <row r="3066" spans="1:4" ht="15" x14ac:dyDescent="0.2">
      <c r="A3066" s="74" t="s">
        <v>8497</v>
      </c>
      <c r="B3066" s="74" t="s">
        <v>433</v>
      </c>
      <c r="C3066" s="74" t="s">
        <v>40</v>
      </c>
      <c r="D3066" s="74" t="s">
        <v>8498</v>
      </c>
    </row>
    <row r="3067" spans="1:4" ht="15" x14ac:dyDescent="0.2">
      <c r="A3067" s="74" t="s">
        <v>8499</v>
      </c>
      <c r="B3067" s="74" t="s">
        <v>433</v>
      </c>
      <c r="C3067" s="74" t="s">
        <v>40</v>
      </c>
      <c r="D3067" s="74" t="s">
        <v>8500</v>
      </c>
    </row>
    <row r="3068" spans="1:4" ht="15" x14ac:dyDescent="0.2">
      <c r="A3068" s="74" t="s">
        <v>8826</v>
      </c>
      <c r="B3068" s="74" t="s">
        <v>433</v>
      </c>
      <c r="C3068" s="74" t="s">
        <v>40</v>
      </c>
      <c r="D3068" s="74" t="s">
        <v>8827</v>
      </c>
    </row>
    <row r="3069" spans="1:4" ht="15" x14ac:dyDescent="0.2">
      <c r="A3069" s="74" t="s">
        <v>8828</v>
      </c>
      <c r="B3069" s="74" t="s">
        <v>433</v>
      </c>
      <c r="C3069" s="74" t="s">
        <v>222</v>
      </c>
      <c r="D3069" s="74" t="s">
        <v>8829</v>
      </c>
    </row>
    <row r="3070" spans="1:4" ht="15" x14ac:dyDescent="0.2">
      <c r="A3070" s="74" t="s">
        <v>8501</v>
      </c>
      <c r="B3070" s="74" t="s">
        <v>433</v>
      </c>
      <c r="C3070" s="74" t="s">
        <v>243</v>
      </c>
      <c r="D3070" s="74" t="s">
        <v>8502</v>
      </c>
    </row>
    <row r="3071" spans="1:4" ht="15" x14ac:dyDescent="0.2">
      <c r="A3071" s="74" t="s">
        <v>8503</v>
      </c>
      <c r="B3071" s="74" t="s">
        <v>433</v>
      </c>
      <c r="C3071" s="74" t="s">
        <v>243</v>
      </c>
      <c r="D3071" s="74" t="s">
        <v>8504</v>
      </c>
    </row>
    <row r="3072" spans="1:4" ht="15" x14ac:dyDescent="0.2">
      <c r="A3072" s="74" t="s">
        <v>4718</v>
      </c>
      <c r="B3072" s="74" t="s">
        <v>433</v>
      </c>
      <c r="C3072" s="74" t="s">
        <v>4719</v>
      </c>
      <c r="D3072" s="74" t="s">
        <v>4720</v>
      </c>
    </row>
    <row r="3073" spans="1:5" ht="15" x14ac:dyDescent="0.2">
      <c r="A3073" s="74" t="s">
        <v>8164</v>
      </c>
      <c r="B3073" s="74" t="s">
        <v>4644</v>
      </c>
      <c r="C3073" s="74" t="s">
        <v>40</v>
      </c>
      <c r="D3073" s="74" t="s">
        <v>8165</v>
      </c>
    </row>
    <row r="3074" spans="1:5" ht="15" x14ac:dyDescent="0.2">
      <c r="A3074" s="74" t="s">
        <v>8166</v>
      </c>
      <c r="B3074" s="74" t="s">
        <v>4644</v>
      </c>
      <c r="C3074" s="74" t="s">
        <v>40</v>
      </c>
      <c r="D3074" s="74" t="s">
        <v>8167</v>
      </c>
    </row>
    <row r="3075" spans="1:5" ht="15" x14ac:dyDescent="0.2">
      <c r="A3075" s="74" t="s">
        <v>267</v>
      </c>
      <c r="B3075" s="74" t="s">
        <v>433</v>
      </c>
      <c r="C3075" s="74" t="s">
        <v>32</v>
      </c>
      <c r="D3075" s="74" t="s">
        <v>27</v>
      </c>
    </row>
    <row r="3076" spans="1:5" ht="15" x14ac:dyDescent="0.2">
      <c r="A3076" s="74" t="s">
        <v>176</v>
      </c>
      <c r="B3076" s="74" t="s">
        <v>4721</v>
      </c>
      <c r="C3076" s="74" t="s">
        <v>264</v>
      </c>
      <c r="D3076" s="74" t="s">
        <v>4722</v>
      </c>
    </row>
    <row r="3077" spans="1:5" ht="15" x14ac:dyDescent="0.2">
      <c r="A3077" s="74" t="s">
        <v>4723</v>
      </c>
      <c r="B3077" s="74" t="s">
        <v>4721</v>
      </c>
      <c r="C3077" s="74" t="s">
        <v>32</v>
      </c>
      <c r="D3077" s="74" t="s">
        <v>4724</v>
      </c>
    </row>
    <row r="3078" spans="1:5" ht="15" x14ac:dyDescent="0.2">
      <c r="A3078" s="74" t="s">
        <v>4725</v>
      </c>
      <c r="B3078" s="74" t="s">
        <v>4721</v>
      </c>
      <c r="C3078" s="74" t="s">
        <v>59</v>
      </c>
      <c r="D3078" s="74" t="s">
        <v>4726</v>
      </c>
    </row>
    <row r="3079" spans="1:5" ht="15" x14ac:dyDescent="0.2">
      <c r="A3079" s="138" t="s">
        <v>9024</v>
      </c>
      <c r="B3079" s="138" t="s">
        <v>8954</v>
      </c>
      <c r="C3079" s="138" t="s">
        <v>32</v>
      </c>
      <c r="D3079" s="138" t="s">
        <v>4724</v>
      </c>
      <c r="E3079" s="139" t="b">
        <v>0</v>
      </c>
    </row>
    <row r="3080" spans="1:5" ht="15" x14ac:dyDescent="0.2">
      <c r="A3080" s="74" t="s">
        <v>4727</v>
      </c>
      <c r="B3080" s="74" t="s">
        <v>433</v>
      </c>
      <c r="C3080" s="74" t="s">
        <v>32</v>
      </c>
      <c r="D3080" s="74" t="s">
        <v>4728</v>
      </c>
    </row>
    <row r="3081" spans="1:5" ht="15" x14ac:dyDescent="0.2">
      <c r="A3081" s="74" t="s">
        <v>177</v>
      </c>
      <c r="B3081" s="74" t="s">
        <v>4729</v>
      </c>
      <c r="C3081" s="74" t="s">
        <v>238</v>
      </c>
      <c r="D3081" s="74" t="s">
        <v>4730</v>
      </c>
    </row>
    <row r="3082" spans="1:5" ht="15" x14ac:dyDescent="0.2">
      <c r="A3082" s="74" t="s">
        <v>4731</v>
      </c>
      <c r="B3082" s="74" t="s">
        <v>4732</v>
      </c>
      <c r="C3082" s="74" t="s">
        <v>238</v>
      </c>
      <c r="D3082" s="74" t="s">
        <v>4730</v>
      </c>
    </row>
    <row r="3083" spans="1:5" ht="15" x14ac:dyDescent="0.2">
      <c r="A3083" s="74" t="s">
        <v>8212</v>
      </c>
      <c r="B3083" s="74" t="s">
        <v>8213</v>
      </c>
      <c r="C3083" s="74" t="s">
        <v>238</v>
      </c>
      <c r="D3083" s="74" t="s">
        <v>4730</v>
      </c>
    </row>
    <row r="3084" spans="1:5" ht="15" x14ac:dyDescent="0.2">
      <c r="A3084" s="74" t="s">
        <v>8235</v>
      </c>
      <c r="B3084" s="74" t="s">
        <v>8236</v>
      </c>
      <c r="C3084" s="74" t="s">
        <v>238</v>
      </c>
      <c r="D3084" s="74" t="s">
        <v>4730</v>
      </c>
    </row>
    <row r="3085" spans="1:5" ht="15" x14ac:dyDescent="0.2">
      <c r="A3085" s="74" t="s">
        <v>178</v>
      </c>
      <c r="B3085" s="74" t="s">
        <v>4729</v>
      </c>
      <c r="C3085" s="74" t="s">
        <v>238</v>
      </c>
      <c r="D3085" s="74" t="s">
        <v>4733</v>
      </c>
    </row>
    <row r="3086" spans="1:5" ht="15" x14ac:dyDescent="0.2">
      <c r="A3086" s="74" t="s">
        <v>4734</v>
      </c>
      <c r="B3086" s="74" t="s">
        <v>4732</v>
      </c>
      <c r="C3086" s="74" t="s">
        <v>238</v>
      </c>
      <c r="D3086" s="74" t="s">
        <v>4733</v>
      </c>
    </row>
    <row r="3087" spans="1:5" ht="15" x14ac:dyDescent="0.2">
      <c r="A3087" s="74" t="s">
        <v>8214</v>
      </c>
      <c r="B3087" s="74" t="s">
        <v>8213</v>
      </c>
      <c r="C3087" s="74" t="s">
        <v>238</v>
      </c>
      <c r="D3087" s="74" t="s">
        <v>4733</v>
      </c>
    </row>
    <row r="3088" spans="1:5" ht="15" x14ac:dyDescent="0.2">
      <c r="A3088" s="74" t="s">
        <v>8252</v>
      </c>
      <c r="B3088" s="74" t="s">
        <v>8236</v>
      </c>
      <c r="C3088" s="74" t="s">
        <v>238</v>
      </c>
      <c r="D3088" s="74" t="s">
        <v>4733</v>
      </c>
    </row>
    <row r="3089" spans="1:4" ht="15" x14ac:dyDescent="0.2">
      <c r="A3089" s="74" t="s">
        <v>179</v>
      </c>
      <c r="B3089" s="74" t="s">
        <v>4729</v>
      </c>
      <c r="C3089" s="74" t="s">
        <v>238</v>
      </c>
      <c r="D3089" s="74" t="s">
        <v>4735</v>
      </c>
    </row>
    <row r="3090" spans="1:4" ht="15" x14ac:dyDescent="0.2">
      <c r="A3090" s="74" t="s">
        <v>8215</v>
      </c>
      <c r="B3090" s="74" t="s">
        <v>8213</v>
      </c>
      <c r="C3090" s="74" t="s">
        <v>238</v>
      </c>
      <c r="D3090" s="74" t="s">
        <v>4735</v>
      </c>
    </row>
    <row r="3091" spans="1:4" ht="15" x14ac:dyDescent="0.2">
      <c r="A3091" s="74" t="s">
        <v>4736</v>
      </c>
      <c r="B3091" s="74" t="s">
        <v>4729</v>
      </c>
      <c r="C3091" s="74" t="s">
        <v>238</v>
      </c>
      <c r="D3091" s="74" t="s">
        <v>4737</v>
      </c>
    </row>
    <row r="3092" spans="1:4" ht="15" x14ac:dyDescent="0.2">
      <c r="A3092" s="74" t="s">
        <v>4738</v>
      </c>
      <c r="B3092" s="74" t="s">
        <v>4732</v>
      </c>
      <c r="C3092" s="74" t="s">
        <v>238</v>
      </c>
      <c r="D3092" s="74" t="s">
        <v>4739</v>
      </c>
    </row>
    <row r="3093" spans="1:4" ht="15" x14ac:dyDescent="0.2">
      <c r="A3093" s="74" t="s">
        <v>4740</v>
      </c>
      <c r="B3093" s="74" t="s">
        <v>4741</v>
      </c>
      <c r="C3093" s="74" t="s">
        <v>59</v>
      </c>
      <c r="D3093" s="74" t="s">
        <v>4742</v>
      </c>
    </row>
    <row r="3094" spans="1:4" ht="15" x14ac:dyDescent="0.2">
      <c r="A3094" s="74" t="s">
        <v>180</v>
      </c>
      <c r="B3094" s="74" t="s">
        <v>4741</v>
      </c>
      <c r="C3094" s="74" t="s">
        <v>59</v>
      </c>
      <c r="D3094" s="74" t="s">
        <v>4743</v>
      </c>
    </row>
    <row r="3095" spans="1:4" ht="15" x14ac:dyDescent="0.2">
      <c r="A3095" s="74" t="s">
        <v>4744</v>
      </c>
      <c r="B3095" s="74" t="s">
        <v>4741</v>
      </c>
      <c r="C3095" s="74" t="s">
        <v>59</v>
      </c>
      <c r="D3095" s="74" t="s">
        <v>4745</v>
      </c>
    </row>
    <row r="3096" spans="1:4" ht="15" x14ac:dyDescent="0.2">
      <c r="A3096" s="74" t="s">
        <v>4746</v>
      </c>
      <c r="B3096" s="74" t="s">
        <v>4741</v>
      </c>
      <c r="C3096" s="74" t="s">
        <v>59</v>
      </c>
      <c r="D3096" s="74" t="s">
        <v>4747</v>
      </c>
    </row>
    <row r="3097" spans="1:4" ht="15" x14ac:dyDescent="0.2">
      <c r="A3097" s="74" t="s">
        <v>4748</v>
      </c>
      <c r="B3097" s="74" t="s">
        <v>4741</v>
      </c>
      <c r="C3097" s="74" t="s">
        <v>59</v>
      </c>
      <c r="D3097" s="74" t="s">
        <v>4749</v>
      </c>
    </row>
    <row r="3098" spans="1:4" ht="15" x14ac:dyDescent="0.2">
      <c r="A3098" s="74" t="s">
        <v>4750</v>
      </c>
      <c r="B3098" s="74" t="s">
        <v>4741</v>
      </c>
      <c r="C3098" s="74" t="s">
        <v>59</v>
      </c>
      <c r="D3098" s="74" t="s">
        <v>4751</v>
      </c>
    </row>
    <row r="3099" spans="1:4" ht="15" x14ac:dyDescent="0.2">
      <c r="A3099" s="74" t="s">
        <v>4752</v>
      </c>
      <c r="B3099" s="74" t="s">
        <v>4741</v>
      </c>
      <c r="C3099" s="74" t="s">
        <v>59</v>
      </c>
      <c r="D3099" s="74" t="s">
        <v>4753</v>
      </c>
    </row>
    <row r="3100" spans="1:4" ht="15" x14ac:dyDescent="0.2">
      <c r="A3100" s="74" t="s">
        <v>4754</v>
      </c>
      <c r="B3100" s="74" t="s">
        <v>4741</v>
      </c>
      <c r="C3100" s="74" t="s">
        <v>59</v>
      </c>
      <c r="D3100" s="74" t="s">
        <v>4755</v>
      </c>
    </row>
    <row r="3101" spans="1:4" ht="15" x14ac:dyDescent="0.2">
      <c r="A3101" s="74" t="s">
        <v>7879</v>
      </c>
      <c r="B3101" s="74" t="s">
        <v>7880</v>
      </c>
      <c r="C3101" s="74" t="s">
        <v>59</v>
      </c>
      <c r="D3101" s="74" t="s">
        <v>4742</v>
      </c>
    </row>
    <row r="3102" spans="1:4" ht="15" x14ac:dyDescent="0.2">
      <c r="A3102" s="74" t="s">
        <v>7881</v>
      </c>
      <c r="B3102" s="74" t="s">
        <v>7880</v>
      </c>
      <c r="C3102" s="74" t="s">
        <v>59</v>
      </c>
      <c r="D3102" s="74" t="s">
        <v>4743</v>
      </c>
    </row>
    <row r="3103" spans="1:4" ht="15" x14ac:dyDescent="0.2">
      <c r="A3103" s="74" t="s">
        <v>7882</v>
      </c>
      <c r="B3103" s="74" t="s">
        <v>7880</v>
      </c>
      <c r="C3103" s="74" t="s">
        <v>59</v>
      </c>
      <c r="D3103" s="74" t="s">
        <v>4745</v>
      </c>
    </row>
    <row r="3104" spans="1:4" ht="15" x14ac:dyDescent="0.2">
      <c r="A3104" s="74" t="s">
        <v>7883</v>
      </c>
      <c r="B3104" s="74" t="s">
        <v>7880</v>
      </c>
      <c r="C3104" s="74" t="s">
        <v>59</v>
      </c>
      <c r="D3104" s="74" t="s">
        <v>4747</v>
      </c>
    </row>
    <row r="3105" spans="1:4" ht="15" x14ac:dyDescent="0.2">
      <c r="A3105" s="74" t="s">
        <v>7884</v>
      </c>
      <c r="B3105" s="74" t="s">
        <v>7880</v>
      </c>
      <c r="C3105" s="74" t="s">
        <v>59</v>
      </c>
      <c r="D3105" s="74" t="s">
        <v>4749</v>
      </c>
    </row>
    <row r="3106" spans="1:4" ht="15" x14ac:dyDescent="0.2">
      <c r="A3106" s="74" t="s">
        <v>7885</v>
      </c>
      <c r="B3106" s="74" t="s">
        <v>7880</v>
      </c>
      <c r="C3106" s="74" t="s">
        <v>59</v>
      </c>
      <c r="D3106" s="74" t="s">
        <v>4751</v>
      </c>
    </row>
    <row r="3107" spans="1:4" ht="15" x14ac:dyDescent="0.2">
      <c r="A3107" s="74" t="s">
        <v>7886</v>
      </c>
      <c r="B3107" s="74" t="s">
        <v>7880</v>
      </c>
      <c r="C3107" s="74" t="s">
        <v>59</v>
      </c>
      <c r="D3107" s="74" t="s">
        <v>4753</v>
      </c>
    </row>
    <row r="3108" spans="1:4" ht="15" x14ac:dyDescent="0.2">
      <c r="A3108" s="74" t="s">
        <v>4756</v>
      </c>
      <c r="B3108" s="74" t="s">
        <v>433</v>
      </c>
      <c r="C3108" s="74" t="s">
        <v>40</v>
      </c>
      <c r="D3108" s="74" t="s">
        <v>4757</v>
      </c>
    </row>
    <row r="3109" spans="1:4" ht="15" x14ac:dyDescent="0.2">
      <c r="A3109" s="74" t="s">
        <v>4758</v>
      </c>
      <c r="B3109" s="74" t="s">
        <v>433</v>
      </c>
      <c r="C3109" s="74" t="s">
        <v>59</v>
      </c>
      <c r="D3109" s="74" t="s">
        <v>4759</v>
      </c>
    </row>
    <row r="3110" spans="1:4" ht="15" x14ac:dyDescent="0.2">
      <c r="A3110" s="74" t="s">
        <v>4760</v>
      </c>
      <c r="B3110" s="74" t="s">
        <v>433</v>
      </c>
      <c r="C3110" s="74" t="s">
        <v>59</v>
      </c>
      <c r="D3110" s="74" t="s">
        <v>4761</v>
      </c>
    </row>
    <row r="3111" spans="1:4" ht="15" x14ac:dyDescent="0.2">
      <c r="A3111" s="74" t="s">
        <v>4762</v>
      </c>
      <c r="B3111" s="74" t="s">
        <v>433</v>
      </c>
      <c r="C3111" s="74" t="s">
        <v>59</v>
      </c>
      <c r="D3111" s="74" t="s">
        <v>4763</v>
      </c>
    </row>
    <row r="3112" spans="1:4" ht="15" x14ac:dyDescent="0.2">
      <c r="A3112" s="74" t="s">
        <v>4764</v>
      </c>
      <c r="B3112" s="74" t="s">
        <v>433</v>
      </c>
      <c r="C3112" s="74" t="s">
        <v>59</v>
      </c>
      <c r="D3112" s="74" t="s">
        <v>4765</v>
      </c>
    </row>
    <row r="3113" spans="1:4" ht="15" x14ac:dyDescent="0.2">
      <c r="A3113" s="74" t="s">
        <v>4766</v>
      </c>
      <c r="B3113" s="74" t="s">
        <v>433</v>
      </c>
      <c r="C3113" s="74" t="s">
        <v>59</v>
      </c>
      <c r="D3113" s="74" t="s">
        <v>4767</v>
      </c>
    </row>
    <row r="3114" spans="1:4" ht="15" x14ac:dyDescent="0.2">
      <c r="A3114" s="74" t="s">
        <v>4768</v>
      </c>
      <c r="B3114" s="74" t="s">
        <v>433</v>
      </c>
      <c r="C3114" s="74" t="s">
        <v>59</v>
      </c>
      <c r="D3114" s="74" t="s">
        <v>4769</v>
      </c>
    </row>
    <row r="3115" spans="1:4" ht="15" x14ac:dyDescent="0.2">
      <c r="A3115" s="74" t="s">
        <v>4770</v>
      </c>
      <c r="B3115" s="74" t="s">
        <v>433</v>
      </c>
      <c r="C3115" s="74" t="s">
        <v>59</v>
      </c>
      <c r="D3115" s="74" t="s">
        <v>4771</v>
      </c>
    </row>
    <row r="3116" spans="1:4" ht="15" x14ac:dyDescent="0.2">
      <c r="A3116" s="74" t="s">
        <v>4772</v>
      </c>
      <c r="B3116" s="74" t="s">
        <v>433</v>
      </c>
      <c r="C3116" s="74" t="s">
        <v>59</v>
      </c>
      <c r="D3116" s="74" t="s">
        <v>4773</v>
      </c>
    </row>
    <row r="3117" spans="1:4" ht="15" x14ac:dyDescent="0.2">
      <c r="A3117" s="74" t="s">
        <v>4774</v>
      </c>
      <c r="B3117" s="74" t="s">
        <v>433</v>
      </c>
      <c r="C3117" s="74" t="s">
        <v>59</v>
      </c>
      <c r="D3117" s="74" t="s">
        <v>4775</v>
      </c>
    </row>
    <row r="3118" spans="1:4" ht="15" x14ac:dyDescent="0.2">
      <c r="A3118" s="74" t="s">
        <v>4776</v>
      </c>
      <c r="B3118" s="74" t="s">
        <v>433</v>
      </c>
      <c r="C3118" s="74" t="s">
        <v>59</v>
      </c>
      <c r="D3118" s="74" t="s">
        <v>4777</v>
      </c>
    </row>
    <row r="3119" spans="1:4" ht="15" x14ac:dyDescent="0.2">
      <c r="A3119" s="74" t="s">
        <v>4778</v>
      </c>
      <c r="B3119" s="74" t="s">
        <v>433</v>
      </c>
      <c r="C3119" s="74" t="s">
        <v>59</v>
      </c>
      <c r="D3119" s="74" t="s">
        <v>4779</v>
      </c>
    </row>
    <row r="3120" spans="1:4" ht="15" x14ac:dyDescent="0.2">
      <c r="A3120" s="74" t="s">
        <v>4780</v>
      </c>
      <c r="B3120" s="74" t="s">
        <v>433</v>
      </c>
      <c r="C3120" s="74" t="s">
        <v>59</v>
      </c>
      <c r="D3120" s="74" t="s">
        <v>4781</v>
      </c>
    </row>
    <row r="3121" spans="1:4" ht="15" x14ac:dyDescent="0.2">
      <c r="A3121" s="74" t="s">
        <v>4782</v>
      </c>
      <c r="B3121" s="74" t="s">
        <v>433</v>
      </c>
      <c r="C3121" s="74" t="s">
        <v>59</v>
      </c>
      <c r="D3121" s="74" t="s">
        <v>4783</v>
      </c>
    </row>
    <row r="3122" spans="1:4" ht="15" x14ac:dyDescent="0.2">
      <c r="A3122" s="74" t="s">
        <v>4784</v>
      </c>
      <c r="B3122" s="74" t="s">
        <v>433</v>
      </c>
      <c r="C3122" s="74" t="s">
        <v>59</v>
      </c>
      <c r="D3122" s="74" t="s">
        <v>4785</v>
      </c>
    </row>
    <row r="3123" spans="1:4" ht="15" x14ac:dyDescent="0.2">
      <c r="A3123" s="74" t="s">
        <v>4786</v>
      </c>
      <c r="B3123" s="74" t="s">
        <v>433</v>
      </c>
      <c r="C3123" s="74" t="s">
        <v>59</v>
      </c>
      <c r="D3123" s="74" t="s">
        <v>4787</v>
      </c>
    </row>
    <row r="3124" spans="1:4" ht="15" x14ac:dyDescent="0.2">
      <c r="A3124" s="74" t="s">
        <v>4788</v>
      </c>
      <c r="B3124" s="74" t="s">
        <v>433</v>
      </c>
      <c r="C3124" s="74" t="s">
        <v>59</v>
      </c>
      <c r="D3124" s="74" t="s">
        <v>4789</v>
      </c>
    </row>
    <row r="3125" spans="1:4" ht="15" x14ac:dyDescent="0.2">
      <c r="A3125" s="74" t="s">
        <v>4790</v>
      </c>
      <c r="B3125" s="74" t="s">
        <v>433</v>
      </c>
      <c r="C3125" s="74" t="s">
        <v>59</v>
      </c>
      <c r="D3125" s="74" t="s">
        <v>4791</v>
      </c>
    </row>
    <row r="3126" spans="1:4" ht="15" x14ac:dyDescent="0.2">
      <c r="A3126" s="74" t="s">
        <v>4792</v>
      </c>
      <c r="B3126" s="74" t="s">
        <v>433</v>
      </c>
      <c r="C3126" s="74" t="s">
        <v>59</v>
      </c>
      <c r="D3126" s="74" t="s">
        <v>4793</v>
      </c>
    </row>
    <row r="3127" spans="1:4" ht="15" x14ac:dyDescent="0.2">
      <c r="A3127" s="74" t="s">
        <v>4794</v>
      </c>
      <c r="B3127" s="74" t="s">
        <v>433</v>
      </c>
      <c r="C3127" s="74" t="s">
        <v>59</v>
      </c>
      <c r="D3127" s="74" t="s">
        <v>4795</v>
      </c>
    </row>
    <row r="3128" spans="1:4" ht="15" x14ac:dyDescent="0.2">
      <c r="A3128" s="74" t="s">
        <v>4796</v>
      </c>
      <c r="B3128" s="74" t="s">
        <v>433</v>
      </c>
      <c r="C3128" s="74" t="s">
        <v>59</v>
      </c>
      <c r="D3128" s="74" t="s">
        <v>4797</v>
      </c>
    </row>
    <row r="3129" spans="1:4" ht="15" x14ac:dyDescent="0.2">
      <c r="A3129" s="74" t="s">
        <v>4798</v>
      </c>
      <c r="B3129" s="74" t="s">
        <v>433</v>
      </c>
      <c r="C3129" s="74" t="s">
        <v>59</v>
      </c>
      <c r="D3129" s="74" t="s">
        <v>4799</v>
      </c>
    </row>
    <row r="3130" spans="1:4" ht="15" x14ac:dyDescent="0.2">
      <c r="A3130" s="74" t="s">
        <v>4800</v>
      </c>
      <c r="B3130" s="74" t="s">
        <v>433</v>
      </c>
      <c r="C3130" s="74" t="s">
        <v>59</v>
      </c>
      <c r="D3130" s="74" t="s">
        <v>4801</v>
      </c>
    </row>
    <row r="3131" spans="1:4" ht="15" x14ac:dyDescent="0.2">
      <c r="A3131" s="74" t="s">
        <v>4802</v>
      </c>
      <c r="B3131" s="74" t="s">
        <v>433</v>
      </c>
      <c r="C3131" s="74" t="s">
        <v>59</v>
      </c>
      <c r="D3131" s="74" t="s">
        <v>4803</v>
      </c>
    </row>
    <row r="3132" spans="1:4" ht="15" x14ac:dyDescent="0.2">
      <c r="A3132" s="74" t="s">
        <v>4804</v>
      </c>
      <c r="B3132" s="74" t="s">
        <v>433</v>
      </c>
      <c r="C3132" s="74" t="s">
        <v>59</v>
      </c>
      <c r="D3132" s="74" t="s">
        <v>4805</v>
      </c>
    </row>
    <row r="3133" spans="1:4" ht="15" x14ac:dyDescent="0.2">
      <c r="A3133" s="74" t="s">
        <v>4806</v>
      </c>
      <c r="B3133" s="74" t="s">
        <v>433</v>
      </c>
      <c r="C3133" s="74" t="s">
        <v>59</v>
      </c>
      <c r="D3133" s="74" t="s">
        <v>4807</v>
      </c>
    </row>
    <row r="3134" spans="1:4" ht="15" x14ac:dyDescent="0.2">
      <c r="A3134" s="74" t="s">
        <v>4808</v>
      </c>
      <c r="B3134" s="74" t="s">
        <v>433</v>
      </c>
      <c r="C3134" s="74" t="s">
        <v>59</v>
      </c>
      <c r="D3134" s="74" t="s">
        <v>4809</v>
      </c>
    </row>
    <row r="3135" spans="1:4" ht="15" x14ac:dyDescent="0.2">
      <c r="A3135" s="74" t="s">
        <v>8505</v>
      </c>
      <c r="B3135" s="74" t="s">
        <v>433</v>
      </c>
      <c r="C3135" s="74" t="s">
        <v>59</v>
      </c>
      <c r="D3135" s="74" t="s">
        <v>8506</v>
      </c>
    </row>
    <row r="3136" spans="1:4" ht="15" x14ac:dyDescent="0.2">
      <c r="A3136" s="74" t="s">
        <v>4810</v>
      </c>
      <c r="B3136" s="74" t="s">
        <v>433</v>
      </c>
      <c r="C3136" s="74" t="s">
        <v>59</v>
      </c>
      <c r="D3136" s="74" t="s">
        <v>4811</v>
      </c>
    </row>
    <row r="3137" spans="1:4" ht="15" x14ac:dyDescent="0.2">
      <c r="A3137" s="74" t="s">
        <v>4812</v>
      </c>
      <c r="B3137" s="74" t="s">
        <v>433</v>
      </c>
      <c r="C3137" s="74" t="s">
        <v>59</v>
      </c>
      <c r="D3137" s="74" t="s">
        <v>4813</v>
      </c>
    </row>
    <row r="3138" spans="1:4" ht="15" x14ac:dyDescent="0.2">
      <c r="A3138" s="74" t="s">
        <v>4814</v>
      </c>
      <c r="B3138" s="74" t="s">
        <v>433</v>
      </c>
      <c r="C3138" s="74" t="s">
        <v>59</v>
      </c>
      <c r="D3138" s="74" t="s">
        <v>4815</v>
      </c>
    </row>
    <row r="3139" spans="1:4" ht="15" x14ac:dyDescent="0.2">
      <c r="A3139" s="74" t="s">
        <v>4816</v>
      </c>
      <c r="B3139" s="74" t="s">
        <v>433</v>
      </c>
      <c r="C3139" s="74" t="s">
        <v>59</v>
      </c>
      <c r="D3139" s="74" t="s">
        <v>4817</v>
      </c>
    </row>
    <row r="3140" spans="1:4" ht="15" x14ac:dyDescent="0.2">
      <c r="A3140" s="74" t="s">
        <v>4818</v>
      </c>
      <c r="B3140" s="74" t="s">
        <v>433</v>
      </c>
      <c r="C3140" s="74" t="s">
        <v>59</v>
      </c>
      <c r="D3140" s="74" t="s">
        <v>4819</v>
      </c>
    </row>
    <row r="3141" spans="1:4" ht="15" x14ac:dyDescent="0.2">
      <c r="A3141" s="74" t="s">
        <v>4820</v>
      </c>
      <c r="B3141" s="74" t="s">
        <v>433</v>
      </c>
      <c r="C3141" s="74" t="s">
        <v>59</v>
      </c>
      <c r="D3141" s="74" t="s">
        <v>4821</v>
      </c>
    </row>
    <row r="3142" spans="1:4" ht="15" x14ac:dyDescent="0.2">
      <c r="A3142" s="74" t="s">
        <v>4822</v>
      </c>
      <c r="B3142" s="74" t="s">
        <v>433</v>
      </c>
      <c r="C3142" s="74" t="s">
        <v>59</v>
      </c>
      <c r="D3142" s="74" t="s">
        <v>4823</v>
      </c>
    </row>
    <row r="3143" spans="1:4" ht="15" x14ac:dyDescent="0.2">
      <c r="A3143" s="74" t="s">
        <v>4824</v>
      </c>
      <c r="B3143" s="74" t="s">
        <v>4741</v>
      </c>
      <c r="C3143" s="74" t="s">
        <v>59</v>
      </c>
      <c r="D3143" s="74" t="s">
        <v>4825</v>
      </c>
    </row>
    <row r="3144" spans="1:4" ht="15" x14ac:dyDescent="0.2">
      <c r="A3144" s="74" t="s">
        <v>4826</v>
      </c>
      <c r="B3144" s="74" t="s">
        <v>4741</v>
      </c>
      <c r="C3144" s="74" t="s">
        <v>59</v>
      </c>
      <c r="D3144" s="74" t="s">
        <v>4827</v>
      </c>
    </row>
    <row r="3145" spans="1:4" ht="15" x14ac:dyDescent="0.2">
      <c r="A3145" s="74" t="s">
        <v>4828</v>
      </c>
      <c r="B3145" s="74" t="s">
        <v>4741</v>
      </c>
      <c r="C3145" s="74" t="s">
        <v>59</v>
      </c>
      <c r="D3145" s="74" t="s">
        <v>4829</v>
      </c>
    </row>
    <row r="3146" spans="1:4" ht="15" x14ac:dyDescent="0.2">
      <c r="A3146" s="74" t="s">
        <v>4830</v>
      </c>
      <c r="B3146" s="74" t="s">
        <v>4741</v>
      </c>
      <c r="C3146" s="74" t="s">
        <v>59</v>
      </c>
      <c r="D3146" s="74" t="s">
        <v>4831</v>
      </c>
    </row>
    <row r="3147" spans="1:4" ht="15" x14ac:dyDescent="0.2">
      <c r="A3147" s="74" t="s">
        <v>4832</v>
      </c>
      <c r="B3147" s="74" t="s">
        <v>4741</v>
      </c>
      <c r="C3147" s="74" t="s">
        <v>59</v>
      </c>
      <c r="D3147" s="74" t="s">
        <v>4833</v>
      </c>
    </row>
    <row r="3148" spans="1:4" ht="15" x14ac:dyDescent="0.2">
      <c r="A3148" s="74" t="s">
        <v>4834</v>
      </c>
      <c r="B3148" s="74" t="s">
        <v>4741</v>
      </c>
      <c r="C3148" s="74" t="s">
        <v>59</v>
      </c>
      <c r="D3148" s="74" t="s">
        <v>4835</v>
      </c>
    </row>
    <row r="3149" spans="1:4" ht="15" x14ac:dyDescent="0.2">
      <c r="A3149" s="74" t="s">
        <v>4836</v>
      </c>
      <c r="B3149" s="74" t="s">
        <v>4837</v>
      </c>
      <c r="C3149" s="74" t="s">
        <v>59</v>
      </c>
      <c r="D3149" s="74" t="s">
        <v>4825</v>
      </c>
    </row>
    <row r="3150" spans="1:4" ht="15" x14ac:dyDescent="0.2">
      <c r="A3150" s="74" t="s">
        <v>4838</v>
      </c>
      <c r="B3150" s="74" t="s">
        <v>4837</v>
      </c>
      <c r="C3150" s="74" t="s">
        <v>59</v>
      </c>
      <c r="D3150" s="74" t="s">
        <v>4827</v>
      </c>
    </row>
    <row r="3151" spans="1:4" ht="15" x14ac:dyDescent="0.2">
      <c r="A3151" s="74" t="s">
        <v>4839</v>
      </c>
      <c r="B3151" s="74" t="s">
        <v>4837</v>
      </c>
      <c r="C3151" s="74" t="s">
        <v>59</v>
      </c>
      <c r="D3151" s="74" t="s">
        <v>4829</v>
      </c>
    </row>
    <row r="3152" spans="1:4" ht="15" x14ac:dyDescent="0.2">
      <c r="A3152" s="74" t="s">
        <v>4840</v>
      </c>
      <c r="B3152" s="74" t="s">
        <v>4837</v>
      </c>
      <c r="C3152" s="74" t="s">
        <v>59</v>
      </c>
      <c r="D3152" s="74" t="s">
        <v>4831</v>
      </c>
    </row>
    <row r="3153" spans="1:4" ht="15" x14ac:dyDescent="0.2">
      <c r="A3153" s="74" t="s">
        <v>4841</v>
      </c>
      <c r="B3153" s="74" t="s">
        <v>4837</v>
      </c>
      <c r="C3153" s="74" t="s">
        <v>59</v>
      </c>
      <c r="D3153" s="74" t="s">
        <v>4833</v>
      </c>
    </row>
    <row r="3154" spans="1:4" ht="15" x14ac:dyDescent="0.2">
      <c r="A3154" s="74" t="s">
        <v>4842</v>
      </c>
      <c r="B3154" s="74" t="s">
        <v>4837</v>
      </c>
      <c r="C3154" s="74" t="s">
        <v>59</v>
      </c>
      <c r="D3154" s="74" t="s">
        <v>4835</v>
      </c>
    </row>
    <row r="3155" spans="1:4" ht="15" x14ac:dyDescent="0.2">
      <c r="A3155" s="74" t="s">
        <v>7887</v>
      </c>
      <c r="B3155" s="74" t="s">
        <v>7880</v>
      </c>
      <c r="C3155" s="74" t="s">
        <v>59</v>
      </c>
      <c r="D3155" s="74" t="s">
        <v>4825</v>
      </c>
    </row>
    <row r="3156" spans="1:4" ht="15" x14ac:dyDescent="0.2">
      <c r="A3156" s="74" t="s">
        <v>7888</v>
      </c>
      <c r="B3156" s="74" t="s">
        <v>7880</v>
      </c>
      <c r="C3156" s="74" t="s">
        <v>59</v>
      </c>
      <c r="D3156" s="74" t="s">
        <v>4827</v>
      </c>
    </row>
    <row r="3157" spans="1:4" ht="15" x14ac:dyDescent="0.2">
      <c r="A3157" s="74" t="s">
        <v>7889</v>
      </c>
      <c r="B3157" s="74" t="s">
        <v>7880</v>
      </c>
      <c r="C3157" s="74" t="s">
        <v>59</v>
      </c>
      <c r="D3157" s="74" t="s">
        <v>4829</v>
      </c>
    </row>
    <row r="3158" spans="1:4" ht="15" x14ac:dyDescent="0.2">
      <c r="A3158" s="74" t="s">
        <v>7890</v>
      </c>
      <c r="B3158" s="74" t="s">
        <v>7880</v>
      </c>
      <c r="C3158" s="74" t="s">
        <v>59</v>
      </c>
      <c r="D3158" s="74" t="s">
        <v>4831</v>
      </c>
    </row>
    <row r="3159" spans="1:4" ht="15" x14ac:dyDescent="0.2">
      <c r="A3159" s="74" t="s">
        <v>7891</v>
      </c>
      <c r="B3159" s="74" t="s">
        <v>7880</v>
      </c>
      <c r="C3159" s="74" t="s">
        <v>59</v>
      </c>
      <c r="D3159" s="74" t="s">
        <v>4833</v>
      </c>
    </row>
    <row r="3160" spans="1:4" ht="15" x14ac:dyDescent="0.2">
      <c r="A3160" s="74" t="s">
        <v>8253</v>
      </c>
      <c r="B3160" s="74" t="s">
        <v>7880</v>
      </c>
      <c r="C3160" s="74" t="s">
        <v>59</v>
      </c>
      <c r="D3160" s="74" t="s">
        <v>8254</v>
      </c>
    </row>
    <row r="3161" spans="1:4" ht="15" x14ac:dyDescent="0.2">
      <c r="A3161" s="74" t="s">
        <v>4843</v>
      </c>
      <c r="B3161" s="74" t="s">
        <v>433</v>
      </c>
      <c r="C3161" s="74" t="s">
        <v>59</v>
      </c>
      <c r="D3161" s="74" t="s">
        <v>4835</v>
      </c>
    </row>
    <row r="3162" spans="1:4" ht="15" x14ac:dyDescent="0.2">
      <c r="A3162" s="74" t="s">
        <v>7892</v>
      </c>
      <c r="B3162" s="74" t="s">
        <v>7880</v>
      </c>
      <c r="C3162" s="74" t="s">
        <v>59</v>
      </c>
      <c r="D3162" s="74" t="s">
        <v>4835</v>
      </c>
    </row>
    <row r="3163" spans="1:4" ht="15" x14ac:dyDescent="0.2">
      <c r="A3163" s="74" t="s">
        <v>7893</v>
      </c>
      <c r="B3163" s="74" t="s">
        <v>7894</v>
      </c>
      <c r="C3163" s="74" t="s">
        <v>59</v>
      </c>
      <c r="D3163" s="74" t="s">
        <v>4825</v>
      </c>
    </row>
    <row r="3164" spans="1:4" ht="15" x14ac:dyDescent="0.2">
      <c r="A3164" s="74" t="s">
        <v>7895</v>
      </c>
      <c r="B3164" s="74" t="s">
        <v>7894</v>
      </c>
      <c r="C3164" s="74" t="s">
        <v>59</v>
      </c>
      <c r="D3164" s="74" t="s">
        <v>4827</v>
      </c>
    </row>
    <row r="3165" spans="1:4" ht="15" x14ac:dyDescent="0.2">
      <c r="A3165" s="74" t="s">
        <v>7896</v>
      </c>
      <c r="B3165" s="74" t="s">
        <v>7894</v>
      </c>
      <c r="C3165" s="74" t="s">
        <v>59</v>
      </c>
      <c r="D3165" s="74" t="s">
        <v>4829</v>
      </c>
    </row>
    <row r="3166" spans="1:4" ht="15" x14ac:dyDescent="0.2">
      <c r="A3166" s="74" t="s">
        <v>7897</v>
      </c>
      <c r="B3166" s="74" t="s">
        <v>7894</v>
      </c>
      <c r="C3166" s="74" t="s">
        <v>59</v>
      </c>
      <c r="D3166" s="74" t="s">
        <v>4831</v>
      </c>
    </row>
    <row r="3167" spans="1:4" ht="15" x14ac:dyDescent="0.2">
      <c r="A3167" s="74" t="s">
        <v>7898</v>
      </c>
      <c r="B3167" s="74" t="s">
        <v>7894</v>
      </c>
      <c r="C3167" s="74" t="s">
        <v>59</v>
      </c>
      <c r="D3167" s="74" t="s">
        <v>4833</v>
      </c>
    </row>
    <row r="3168" spans="1:4" ht="15" x14ac:dyDescent="0.2">
      <c r="A3168" s="74" t="s">
        <v>7899</v>
      </c>
      <c r="B3168" s="74" t="s">
        <v>7894</v>
      </c>
      <c r="C3168" s="74" t="s">
        <v>59</v>
      </c>
      <c r="D3168" s="74" t="s">
        <v>4835</v>
      </c>
    </row>
    <row r="3169" spans="1:4" ht="15" x14ac:dyDescent="0.2">
      <c r="A3169" s="74" t="s">
        <v>4844</v>
      </c>
      <c r="B3169" s="74" t="s">
        <v>4741</v>
      </c>
      <c r="C3169" s="74" t="s">
        <v>59</v>
      </c>
      <c r="D3169" s="74" t="s">
        <v>4845</v>
      </c>
    </row>
    <row r="3170" spans="1:4" ht="15" x14ac:dyDescent="0.2">
      <c r="A3170" s="74" t="s">
        <v>4846</v>
      </c>
      <c r="B3170" s="74" t="s">
        <v>4741</v>
      </c>
      <c r="C3170" s="74" t="s">
        <v>59</v>
      </c>
      <c r="D3170" s="74" t="s">
        <v>4847</v>
      </c>
    </row>
    <row r="3171" spans="1:4" ht="15" x14ac:dyDescent="0.2">
      <c r="A3171" s="74" t="s">
        <v>4848</v>
      </c>
      <c r="B3171" s="74" t="s">
        <v>4741</v>
      </c>
      <c r="C3171" s="74" t="s">
        <v>59</v>
      </c>
      <c r="D3171" s="74" t="s">
        <v>4849</v>
      </c>
    </row>
    <row r="3172" spans="1:4" ht="15" x14ac:dyDescent="0.2">
      <c r="A3172" s="74" t="s">
        <v>4850</v>
      </c>
      <c r="B3172" s="74" t="s">
        <v>4741</v>
      </c>
      <c r="C3172" s="74" t="s">
        <v>59</v>
      </c>
      <c r="D3172" s="74" t="s">
        <v>4851</v>
      </c>
    </row>
    <row r="3173" spans="1:4" ht="15" x14ac:dyDescent="0.2">
      <c r="A3173" s="74" t="s">
        <v>4852</v>
      </c>
      <c r="B3173" s="74" t="s">
        <v>4741</v>
      </c>
      <c r="C3173" s="74" t="s">
        <v>59</v>
      </c>
      <c r="D3173" s="74" t="s">
        <v>4853</v>
      </c>
    </row>
    <row r="3174" spans="1:4" ht="15" x14ac:dyDescent="0.2">
      <c r="A3174" s="74" t="s">
        <v>7900</v>
      </c>
      <c r="B3174" s="74" t="s">
        <v>7880</v>
      </c>
      <c r="C3174" s="74" t="s">
        <v>59</v>
      </c>
      <c r="D3174" s="74" t="s">
        <v>4845</v>
      </c>
    </row>
    <row r="3175" spans="1:4" ht="15" x14ac:dyDescent="0.2">
      <c r="A3175" s="74" t="s">
        <v>7901</v>
      </c>
      <c r="B3175" s="74" t="s">
        <v>7880</v>
      </c>
      <c r="C3175" s="74" t="s">
        <v>59</v>
      </c>
      <c r="D3175" s="74" t="s">
        <v>4847</v>
      </c>
    </row>
    <row r="3176" spans="1:4" ht="15" x14ac:dyDescent="0.2">
      <c r="A3176" s="74" t="s">
        <v>7902</v>
      </c>
      <c r="B3176" s="74" t="s">
        <v>7880</v>
      </c>
      <c r="C3176" s="74" t="s">
        <v>59</v>
      </c>
      <c r="D3176" s="74" t="s">
        <v>4849</v>
      </c>
    </row>
    <row r="3177" spans="1:4" ht="15" x14ac:dyDescent="0.2">
      <c r="A3177" s="74" t="s">
        <v>7903</v>
      </c>
      <c r="B3177" s="74" t="s">
        <v>7880</v>
      </c>
      <c r="C3177" s="74" t="s">
        <v>59</v>
      </c>
      <c r="D3177" s="74" t="s">
        <v>4851</v>
      </c>
    </row>
    <row r="3178" spans="1:4" ht="15" x14ac:dyDescent="0.2">
      <c r="A3178" s="74" t="s">
        <v>7904</v>
      </c>
      <c r="B3178" s="74" t="s">
        <v>7880</v>
      </c>
      <c r="C3178" s="74" t="s">
        <v>59</v>
      </c>
      <c r="D3178" s="74" t="s">
        <v>4853</v>
      </c>
    </row>
    <row r="3179" spans="1:4" ht="15" x14ac:dyDescent="0.2">
      <c r="A3179" s="74" t="s">
        <v>4854</v>
      </c>
      <c r="B3179" s="74" t="s">
        <v>4741</v>
      </c>
      <c r="C3179" s="74" t="s">
        <v>59</v>
      </c>
      <c r="D3179" s="74" t="s">
        <v>4855</v>
      </c>
    </row>
    <row r="3180" spans="1:4" ht="15" x14ac:dyDescent="0.2">
      <c r="A3180" s="74" t="s">
        <v>4856</v>
      </c>
      <c r="B3180" s="74" t="s">
        <v>4741</v>
      </c>
      <c r="C3180" s="74" t="s">
        <v>59</v>
      </c>
      <c r="D3180" s="74" t="s">
        <v>4857</v>
      </c>
    </row>
    <row r="3181" spans="1:4" ht="15" x14ac:dyDescent="0.2">
      <c r="A3181" s="74" t="s">
        <v>7905</v>
      </c>
      <c r="B3181" s="74" t="s">
        <v>7880</v>
      </c>
      <c r="C3181" s="74" t="s">
        <v>59</v>
      </c>
      <c r="D3181" s="74" t="s">
        <v>4855</v>
      </c>
    </row>
    <row r="3182" spans="1:4" ht="15" x14ac:dyDescent="0.2">
      <c r="A3182" s="74" t="s">
        <v>7906</v>
      </c>
      <c r="B3182" s="74" t="s">
        <v>7880</v>
      </c>
      <c r="C3182" s="74" t="s">
        <v>59</v>
      </c>
      <c r="D3182" s="74" t="s">
        <v>4857</v>
      </c>
    </row>
    <row r="3183" spans="1:4" ht="15" x14ac:dyDescent="0.2">
      <c r="A3183" s="74" t="s">
        <v>4858</v>
      </c>
      <c r="B3183" s="74" t="s">
        <v>4741</v>
      </c>
      <c r="C3183" s="74" t="s">
        <v>59</v>
      </c>
      <c r="D3183" s="74" t="s">
        <v>4859</v>
      </c>
    </row>
    <row r="3184" spans="1:4" ht="15" x14ac:dyDescent="0.2">
      <c r="A3184" s="74" t="s">
        <v>4860</v>
      </c>
      <c r="B3184" s="74" t="s">
        <v>4741</v>
      </c>
      <c r="C3184" s="74" t="s">
        <v>59</v>
      </c>
      <c r="D3184" s="74" t="s">
        <v>4861</v>
      </c>
    </row>
    <row r="3185" spans="1:4" ht="15" x14ac:dyDescent="0.2">
      <c r="A3185" s="74" t="s">
        <v>4862</v>
      </c>
      <c r="B3185" s="74" t="s">
        <v>4741</v>
      </c>
      <c r="C3185" s="74" t="s">
        <v>59</v>
      </c>
      <c r="D3185" s="74" t="s">
        <v>4863</v>
      </c>
    </row>
    <row r="3186" spans="1:4" ht="15" x14ac:dyDescent="0.2">
      <c r="A3186" s="74" t="s">
        <v>4864</v>
      </c>
      <c r="B3186" s="74" t="s">
        <v>4741</v>
      </c>
      <c r="C3186" s="74" t="s">
        <v>59</v>
      </c>
      <c r="D3186" s="74" t="s">
        <v>4865</v>
      </c>
    </row>
    <row r="3187" spans="1:4" ht="15" x14ac:dyDescent="0.2">
      <c r="A3187" s="74" t="s">
        <v>4866</v>
      </c>
      <c r="B3187" s="74" t="s">
        <v>4741</v>
      </c>
      <c r="C3187" s="74" t="s">
        <v>59</v>
      </c>
      <c r="D3187" s="74" t="s">
        <v>4867</v>
      </c>
    </row>
    <row r="3188" spans="1:4" ht="15" x14ac:dyDescent="0.2">
      <c r="A3188" s="74" t="s">
        <v>4868</v>
      </c>
      <c r="B3188" s="74" t="s">
        <v>4741</v>
      </c>
      <c r="C3188" s="74" t="s">
        <v>59</v>
      </c>
      <c r="D3188" s="74" t="s">
        <v>4869</v>
      </c>
    </row>
    <row r="3189" spans="1:4" ht="15" x14ac:dyDescent="0.2">
      <c r="A3189" s="74" t="s">
        <v>4870</v>
      </c>
      <c r="B3189" s="74" t="s">
        <v>4741</v>
      </c>
      <c r="C3189" s="74" t="s">
        <v>59</v>
      </c>
      <c r="D3189" s="74" t="s">
        <v>4871</v>
      </c>
    </row>
    <row r="3190" spans="1:4" ht="15" x14ac:dyDescent="0.2">
      <c r="A3190" s="74" t="s">
        <v>4872</v>
      </c>
      <c r="B3190" s="74" t="s">
        <v>4741</v>
      </c>
      <c r="C3190" s="74" t="s">
        <v>59</v>
      </c>
      <c r="D3190" s="74" t="s">
        <v>4873</v>
      </c>
    </row>
    <row r="3191" spans="1:4" ht="15" x14ac:dyDescent="0.2">
      <c r="A3191" s="74" t="s">
        <v>4874</v>
      </c>
      <c r="B3191" s="74" t="s">
        <v>433</v>
      </c>
      <c r="C3191" s="74" t="s">
        <v>59</v>
      </c>
      <c r="D3191" s="74" t="s">
        <v>4875</v>
      </c>
    </row>
    <row r="3192" spans="1:4" ht="15" x14ac:dyDescent="0.2">
      <c r="A3192" s="74" t="s">
        <v>4876</v>
      </c>
      <c r="B3192" s="74" t="s">
        <v>4837</v>
      </c>
      <c r="C3192" s="74" t="s">
        <v>59</v>
      </c>
      <c r="D3192" s="74" t="s">
        <v>4871</v>
      </c>
    </row>
    <row r="3193" spans="1:4" ht="15" x14ac:dyDescent="0.2">
      <c r="A3193" s="74" t="s">
        <v>4877</v>
      </c>
      <c r="B3193" s="74" t="s">
        <v>4741</v>
      </c>
      <c r="C3193" s="74" t="s">
        <v>59</v>
      </c>
      <c r="D3193" s="74" t="s">
        <v>4878</v>
      </c>
    </row>
    <row r="3194" spans="1:4" ht="15" x14ac:dyDescent="0.2">
      <c r="A3194" s="74" t="s">
        <v>4879</v>
      </c>
      <c r="B3194" s="74" t="s">
        <v>4741</v>
      </c>
      <c r="C3194" s="74" t="s">
        <v>59</v>
      </c>
      <c r="D3194" s="74" t="s">
        <v>4880</v>
      </c>
    </row>
    <row r="3195" spans="1:4" ht="15" x14ac:dyDescent="0.2">
      <c r="A3195" s="74" t="s">
        <v>4881</v>
      </c>
      <c r="B3195" s="74" t="s">
        <v>4741</v>
      </c>
      <c r="C3195" s="74" t="s">
        <v>59</v>
      </c>
      <c r="D3195" s="74" t="s">
        <v>4882</v>
      </c>
    </row>
    <row r="3196" spans="1:4" ht="15" x14ac:dyDescent="0.2">
      <c r="A3196" s="74" t="s">
        <v>4883</v>
      </c>
      <c r="B3196" s="74" t="s">
        <v>4741</v>
      </c>
      <c r="C3196" s="74" t="s">
        <v>59</v>
      </c>
      <c r="D3196" s="74" t="s">
        <v>4884</v>
      </c>
    </row>
    <row r="3197" spans="1:4" ht="15" x14ac:dyDescent="0.2">
      <c r="A3197" s="74" t="s">
        <v>4885</v>
      </c>
      <c r="B3197" s="74" t="s">
        <v>4741</v>
      </c>
      <c r="C3197" s="74" t="s">
        <v>59</v>
      </c>
      <c r="D3197" s="74" t="s">
        <v>4886</v>
      </c>
    </row>
    <row r="3198" spans="1:4" ht="15" x14ac:dyDescent="0.2">
      <c r="A3198" s="74" t="s">
        <v>4887</v>
      </c>
      <c r="B3198" s="74" t="s">
        <v>4741</v>
      </c>
      <c r="C3198" s="74" t="s">
        <v>59</v>
      </c>
      <c r="D3198" s="74" t="s">
        <v>4888</v>
      </c>
    </row>
    <row r="3199" spans="1:4" ht="15" x14ac:dyDescent="0.2">
      <c r="A3199" s="74" t="s">
        <v>4889</v>
      </c>
      <c r="B3199" s="74" t="s">
        <v>4741</v>
      </c>
      <c r="C3199" s="74" t="s">
        <v>59</v>
      </c>
      <c r="D3199" s="74" t="s">
        <v>4890</v>
      </c>
    </row>
    <row r="3200" spans="1:4" ht="15" x14ac:dyDescent="0.2">
      <c r="A3200" s="74" t="s">
        <v>7907</v>
      </c>
      <c r="B3200" s="74" t="s">
        <v>7880</v>
      </c>
      <c r="C3200" s="74" t="s">
        <v>59</v>
      </c>
      <c r="D3200" s="74" t="s">
        <v>4888</v>
      </c>
    </row>
    <row r="3201" spans="1:4" ht="15" x14ac:dyDescent="0.2">
      <c r="A3201" s="74" t="s">
        <v>7908</v>
      </c>
      <c r="B3201" s="74" t="s">
        <v>7880</v>
      </c>
      <c r="C3201" s="74" t="s">
        <v>59</v>
      </c>
      <c r="D3201" s="74" t="s">
        <v>4890</v>
      </c>
    </row>
    <row r="3202" spans="1:4" ht="15" x14ac:dyDescent="0.2">
      <c r="A3202" s="74" t="s">
        <v>4891</v>
      </c>
      <c r="B3202" s="74" t="s">
        <v>433</v>
      </c>
      <c r="C3202" s="74" t="s">
        <v>59</v>
      </c>
      <c r="D3202" s="74" t="s">
        <v>4892</v>
      </c>
    </row>
    <row r="3203" spans="1:4" ht="15" x14ac:dyDescent="0.2">
      <c r="A3203" s="74" t="s">
        <v>4893</v>
      </c>
      <c r="B3203" s="74" t="s">
        <v>433</v>
      </c>
      <c r="C3203" s="74" t="s">
        <v>59</v>
      </c>
      <c r="D3203" s="74" t="s">
        <v>4894</v>
      </c>
    </row>
    <row r="3204" spans="1:4" ht="15" x14ac:dyDescent="0.2">
      <c r="A3204" s="74" t="s">
        <v>8507</v>
      </c>
      <c r="B3204" s="74" t="s">
        <v>433</v>
      </c>
      <c r="C3204" s="74" t="s">
        <v>59</v>
      </c>
      <c r="D3204" s="74" t="s">
        <v>8508</v>
      </c>
    </row>
    <row r="3205" spans="1:4" ht="15" x14ac:dyDescent="0.2">
      <c r="A3205" s="74" t="s">
        <v>4895</v>
      </c>
      <c r="B3205" s="74" t="s">
        <v>433</v>
      </c>
      <c r="C3205" s="74" t="s">
        <v>59</v>
      </c>
      <c r="D3205" s="74" t="s">
        <v>4896</v>
      </c>
    </row>
    <row r="3206" spans="1:4" ht="15" x14ac:dyDescent="0.2">
      <c r="A3206" s="74" t="s">
        <v>4897</v>
      </c>
      <c r="B3206" s="74" t="s">
        <v>433</v>
      </c>
      <c r="C3206" s="74" t="s">
        <v>59</v>
      </c>
      <c r="D3206" s="74" t="s">
        <v>7909</v>
      </c>
    </row>
    <row r="3207" spans="1:4" ht="15" x14ac:dyDescent="0.2">
      <c r="A3207" s="74" t="s">
        <v>4898</v>
      </c>
      <c r="B3207" s="74" t="s">
        <v>4741</v>
      </c>
      <c r="C3207" s="74" t="s">
        <v>59</v>
      </c>
      <c r="D3207" s="74" t="s">
        <v>4899</v>
      </c>
    </row>
    <row r="3208" spans="1:4" ht="15" x14ac:dyDescent="0.2">
      <c r="A3208" s="74" t="s">
        <v>4900</v>
      </c>
      <c r="B3208" s="74" t="s">
        <v>4837</v>
      </c>
      <c r="C3208" s="74" t="s">
        <v>59</v>
      </c>
      <c r="D3208" s="74" t="s">
        <v>4901</v>
      </c>
    </row>
    <row r="3209" spans="1:4" ht="15" x14ac:dyDescent="0.2">
      <c r="A3209" s="74" t="s">
        <v>4902</v>
      </c>
      <c r="B3209" s="74" t="s">
        <v>4837</v>
      </c>
      <c r="C3209" s="74" t="s">
        <v>59</v>
      </c>
      <c r="D3209" s="74" t="s">
        <v>4903</v>
      </c>
    </row>
    <row r="3210" spans="1:4" ht="15" x14ac:dyDescent="0.2">
      <c r="A3210" s="74" t="s">
        <v>7910</v>
      </c>
      <c r="B3210" s="74" t="s">
        <v>7880</v>
      </c>
      <c r="C3210" s="74" t="s">
        <v>59</v>
      </c>
      <c r="D3210" s="74" t="s">
        <v>4899</v>
      </c>
    </row>
    <row r="3211" spans="1:4" ht="15" x14ac:dyDescent="0.2">
      <c r="A3211" s="74" t="s">
        <v>7911</v>
      </c>
      <c r="B3211" s="74" t="s">
        <v>7894</v>
      </c>
      <c r="C3211" s="74" t="s">
        <v>59</v>
      </c>
      <c r="D3211" s="74" t="s">
        <v>4901</v>
      </c>
    </row>
    <row r="3212" spans="1:4" ht="15" x14ac:dyDescent="0.2">
      <c r="A3212" s="74" t="s">
        <v>7912</v>
      </c>
      <c r="B3212" s="74" t="s">
        <v>7894</v>
      </c>
      <c r="C3212" s="74" t="s">
        <v>59</v>
      </c>
      <c r="D3212" s="74" t="s">
        <v>4903</v>
      </c>
    </row>
    <row r="3213" spans="1:4" ht="15" x14ac:dyDescent="0.2">
      <c r="A3213" s="74" t="s">
        <v>4904</v>
      </c>
      <c r="B3213" s="74" t="s">
        <v>4741</v>
      </c>
      <c r="C3213" s="74" t="s">
        <v>59</v>
      </c>
      <c r="D3213" s="74" t="s">
        <v>4905</v>
      </c>
    </row>
    <row r="3214" spans="1:4" ht="15" x14ac:dyDescent="0.2">
      <c r="A3214" s="74" t="s">
        <v>4906</v>
      </c>
      <c r="B3214" s="74" t="s">
        <v>433</v>
      </c>
      <c r="C3214" s="74" t="s">
        <v>59</v>
      </c>
      <c r="D3214" s="74" t="s">
        <v>4905</v>
      </c>
    </row>
    <row r="3215" spans="1:4" ht="15" x14ac:dyDescent="0.2">
      <c r="A3215" s="74" t="s">
        <v>7913</v>
      </c>
      <c r="B3215" s="74" t="s">
        <v>7880</v>
      </c>
      <c r="C3215" s="74" t="s">
        <v>59</v>
      </c>
      <c r="D3215" s="74" t="s">
        <v>4905</v>
      </c>
    </row>
    <row r="3216" spans="1:4" ht="15" x14ac:dyDescent="0.2">
      <c r="A3216" s="74" t="s">
        <v>4907</v>
      </c>
      <c r="B3216" s="74" t="s">
        <v>433</v>
      </c>
      <c r="C3216" s="74" t="s">
        <v>40</v>
      </c>
      <c r="D3216" s="74" t="s">
        <v>4908</v>
      </c>
    </row>
    <row r="3217" spans="1:4" ht="15" x14ac:dyDescent="0.2">
      <c r="A3217" s="74" t="s">
        <v>4909</v>
      </c>
      <c r="B3217" s="74" t="s">
        <v>4741</v>
      </c>
      <c r="C3217" s="74" t="s">
        <v>40</v>
      </c>
      <c r="D3217" s="74" t="s">
        <v>4908</v>
      </c>
    </row>
    <row r="3218" spans="1:4" ht="15" x14ac:dyDescent="0.2">
      <c r="A3218" s="74" t="s">
        <v>7914</v>
      </c>
      <c r="B3218" s="74" t="s">
        <v>7880</v>
      </c>
      <c r="C3218" s="74" t="s">
        <v>40</v>
      </c>
      <c r="D3218" s="74" t="s">
        <v>4908</v>
      </c>
    </row>
    <row r="3219" spans="1:4" ht="15" x14ac:dyDescent="0.2">
      <c r="A3219" s="74" t="s">
        <v>4910</v>
      </c>
      <c r="B3219" s="74" t="s">
        <v>433</v>
      </c>
      <c r="C3219" s="74" t="s">
        <v>40</v>
      </c>
      <c r="D3219" s="74" t="s">
        <v>4911</v>
      </c>
    </row>
    <row r="3220" spans="1:4" ht="15" x14ac:dyDescent="0.2">
      <c r="A3220" s="74" t="s">
        <v>4912</v>
      </c>
      <c r="B3220" s="74" t="s">
        <v>433</v>
      </c>
      <c r="C3220" s="74" t="s">
        <v>59</v>
      </c>
      <c r="D3220" s="74" t="s">
        <v>4913</v>
      </c>
    </row>
    <row r="3221" spans="1:4" ht="15" x14ac:dyDescent="0.2">
      <c r="A3221" s="74" t="s">
        <v>4914</v>
      </c>
      <c r="B3221" s="74" t="s">
        <v>433</v>
      </c>
      <c r="C3221" s="74" t="s">
        <v>40</v>
      </c>
      <c r="D3221" s="74" t="s">
        <v>4915</v>
      </c>
    </row>
    <row r="3222" spans="1:4" ht="15" x14ac:dyDescent="0.2">
      <c r="A3222" s="74" t="s">
        <v>8325</v>
      </c>
      <c r="B3222" s="74" t="s">
        <v>7880</v>
      </c>
      <c r="C3222" s="74" t="s">
        <v>59</v>
      </c>
      <c r="D3222" s="74" t="s">
        <v>8326</v>
      </c>
    </row>
    <row r="3223" spans="1:4" ht="15" x14ac:dyDescent="0.2">
      <c r="A3223" s="74" t="s">
        <v>7915</v>
      </c>
      <c r="B3223" s="74" t="s">
        <v>7880</v>
      </c>
      <c r="C3223" s="74" t="s">
        <v>59</v>
      </c>
      <c r="D3223" s="74" t="s">
        <v>4859</v>
      </c>
    </row>
    <row r="3224" spans="1:4" ht="15" x14ac:dyDescent="0.2">
      <c r="A3224" s="74" t="s">
        <v>7916</v>
      </c>
      <c r="B3224" s="74" t="s">
        <v>7880</v>
      </c>
      <c r="C3224" s="74" t="s">
        <v>59</v>
      </c>
      <c r="D3224" s="74" t="s">
        <v>4861</v>
      </c>
    </row>
    <row r="3225" spans="1:4" ht="15" x14ac:dyDescent="0.2">
      <c r="A3225" s="74" t="s">
        <v>7917</v>
      </c>
      <c r="B3225" s="74" t="s">
        <v>7880</v>
      </c>
      <c r="C3225" s="74" t="s">
        <v>59</v>
      </c>
      <c r="D3225" s="74" t="s">
        <v>4863</v>
      </c>
    </row>
    <row r="3226" spans="1:4" ht="15" x14ac:dyDescent="0.2">
      <c r="A3226" s="74" t="s">
        <v>7918</v>
      </c>
      <c r="B3226" s="74" t="s">
        <v>7880</v>
      </c>
      <c r="C3226" s="74" t="s">
        <v>59</v>
      </c>
      <c r="D3226" s="74" t="s">
        <v>4865</v>
      </c>
    </row>
    <row r="3227" spans="1:4" ht="15" x14ac:dyDescent="0.2">
      <c r="A3227" s="74" t="s">
        <v>7919</v>
      </c>
      <c r="B3227" s="74" t="s">
        <v>7880</v>
      </c>
      <c r="C3227" s="74" t="s">
        <v>59</v>
      </c>
      <c r="D3227" s="74" t="s">
        <v>4867</v>
      </c>
    </row>
    <row r="3228" spans="1:4" ht="15" x14ac:dyDescent="0.2">
      <c r="A3228" s="74" t="s">
        <v>7920</v>
      </c>
      <c r="B3228" s="74" t="s">
        <v>7880</v>
      </c>
      <c r="C3228" s="74" t="s">
        <v>59</v>
      </c>
      <c r="D3228" s="74" t="s">
        <v>4869</v>
      </c>
    </row>
    <row r="3229" spans="1:4" ht="15" x14ac:dyDescent="0.2">
      <c r="A3229" s="74" t="s">
        <v>7921</v>
      </c>
      <c r="B3229" s="74" t="s">
        <v>7880</v>
      </c>
      <c r="C3229" s="74" t="s">
        <v>59</v>
      </c>
      <c r="D3229" s="74" t="s">
        <v>4871</v>
      </c>
    </row>
    <row r="3230" spans="1:4" ht="15" x14ac:dyDescent="0.2">
      <c r="A3230" s="74" t="s">
        <v>7922</v>
      </c>
      <c r="B3230" s="74" t="s">
        <v>7880</v>
      </c>
      <c r="C3230" s="74" t="s">
        <v>59</v>
      </c>
      <c r="D3230" s="74" t="s">
        <v>4873</v>
      </c>
    </row>
    <row r="3231" spans="1:4" ht="15" x14ac:dyDescent="0.2">
      <c r="A3231" s="74" t="s">
        <v>7923</v>
      </c>
      <c r="B3231" s="74" t="s">
        <v>7894</v>
      </c>
      <c r="C3231" s="74" t="s">
        <v>59</v>
      </c>
      <c r="D3231" s="74" t="s">
        <v>4871</v>
      </c>
    </row>
    <row r="3232" spans="1:4" ht="15" x14ac:dyDescent="0.2">
      <c r="A3232" s="74" t="s">
        <v>7924</v>
      </c>
      <c r="B3232" s="74" t="s">
        <v>7880</v>
      </c>
      <c r="C3232" s="74" t="s">
        <v>59</v>
      </c>
      <c r="D3232" s="74" t="s">
        <v>4878</v>
      </c>
    </row>
    <row r="3233" spans="1:4" ht="15" x14ac:dyDescent="0.2">
      <c r="A3233" s="74" t="s">
        <v>7925</v>
      </c>
      <c r="B3233" s="74" t="s">
        <v>7880</v>
      </c>
      <c r="C3233" s="74" t="s">
        <v>59</v>
      </c>
      <c r="D3233" s="74" t="s">
        <v>4880</v>
      </c>
    </row>
    <row r="3234" spans="1:4" ht="15" x14ac:dyDescent="0.2">
      <c r="A3234" s="74" t="s">
        <v>7926</v>
      </c>
      <c r="B3234" s="74" t="s">
        <v>7880</v>
      </c>
      <c r="C3234" s="74" t="s">
        <v>59</v>
      </c>
      <c r="D3234" s="74" t="s">
        <v>4882</v>
      </c>
    </row>
    <row r="3235" spans="1:4" ht="15" x14ac:dyDescent="0.2">
      <c r="A3235" s="74" t="s">
        <v>7927</v>
      </c>
      <c r="B3235" s="74" t="s">
        <v>7880</v>
      </c>
      <c r="C3235" s="74" t="s">
        <v>59</v>
      </c>
      <c r="D3235" s="74" t="s">
        <v>4884</v>
      </c>
    </row>
    <row r="3236" spans="1:4" ht="15" x14ac:dyDescent="0.2">
      <c r="A3236" s="74" t="s">
        <v>7928</v>
      </c>
      <c r="B3236" s="74" t="s">
        <v>7880</v>
      </c>
      <c r="C3236" s="74" t="s">
        <v>59</v>
      </c>
      <c r="D3236" s="74" t="s">
        <v>4886</v>
      </c>
    </row>
    <row r="3237" spans="1:4" ht="15" x14ac:dyDescent="0.2">
      <c r="A3237" s="74" t="s">
        <v>4916</v>
      </c>
      <c r="B3237" s="74" t="s">
        <v>433</v>
      </c>
      <c r="C3237" s="74" t="s">
        <v>40</v>
      </c>
      <c r="D3237" s="74" t="s">
        <v>4917</v>
      </c>
    </row>
    <row r="3238" spans="1:4" ht="15" x14ac:dyDescent="0.2">
      <c r="A3238" s="74" t="s">
        <v>4918</v>
      </c>
      <c r="B3238" s="74" t="s">
        <v>433</v>
      </c>
      <c r="C3238" s="74" t="s">
        <v>40</v>
      </c>
      <c r="D3238" s="74" t="s">
        <v>4919</v>
      </c>
    </row>
    <row r="3239" spans="1:4" ht="15" x14ac:dyDescent="0.2">
      <c r="A3239" s="74" t="s">
        <v>4920</v>
      </c>
      <c r="B3239" s="74" t="s">
        <v>433</v>
      </c>
      <c r="C3239" s="74" t="s">
        <v>40</v>
      </c>
      <c r="D3239" s="74" t="s">
        <v>4921</v>
      </c>
    </row>
    <row r="3240" spans="1:4" ht="15" x14ac:dyDescent="0.2">
      <c r="A3240" s="74" t="s">
        <v>4922</v>
      </c>
      <c r="B3240" s="74" t="s">
        <v>433</v>
      </c>
      <c r="C3240" s="74" t="s">
        <v>40</v>
      </c>
      <c r="D3240" s="74" t="s">
        <v>4923</v>
      </c>
    </row>
    <row r="3241" spans="1:4" ht="15" x14ac:dyDescent="0.2">
      <c r="A3241" s="74" t="s">
        <v>8401</v>
      </c>
      <c r="B3241" s="74" t="s">
        <v>433</v>
      </c>
      <c r="C3241" s="74" t="s">
        <v>40</v>
      </c>
      <c r="D3241" s="74" t="s">
        <v>8402</v>
      </c>
    </row>
    <row r="3242" spans="1:4" ht="15" x14ac:dyDescent="0.2">
      <c r="A3242" s="74" t="s">
        <v>4924</v>
      </c>
      <c r="B3242" s="74" t="s">
        <v>433</v>
      </c>
      <c r="C3242" s="74" t="s">
        <v>40</v>
      </c>
      <c r="D3242" s="74" t="s">
        <v>4925</v>
      </c>
    </row>
    <row r="3243" spans="1:4" ht="15" x14ac:dyDescent="0.2">
      <c r="A3243" s="74" t="s">
        <v>4926</v>
      </c>
      <c r="B3243" s="74" t="s">
        <v>433</v>
      </c>
      <c r="C3243" s="74" t="s">
        <v>40</v>
      </c>
      <c r="D3243" s="74" t="s">
        <v>4927</v>
      </c>
    </row>
    <row r="3244" spans="1:4" ht="15" x14ac:dyDescent="0.2">
      <c r="A3244" s="74" t="s">
        <v>4928</v>
      </c>
      <c r="B3244" s="74" t="s">
        <v>433</v>
      </c>
      <c r="C3244" s="74" t="s">
        <v>40</v>
      </c>
      <c r="D3244" s="74" t="s">
        <v>4929</v>
      </c>
    </row>
    <row r="3245" spans="1:4" ht="15" x14ac:dyDescent="0.2">
      <c r="A3245" s="74" t="s">
        <v>4930</v>
      </c>
      <c r="B3245" s="74" t="s">
        <v>433</v>
      </c>
      <c r="C3245" s="74" t="s">
        <v>40</v>
      </c>
      <c r="D3245" s="74" t="s">
        <v>4931</v>
      </c>
    </row>
    <row r="3246" spans="1:4" ht="15" x14ac:dyDescent="0.2">
      <c r="A3246" s="74" t="s">
        <v>4932</v>
      </c>
      <c r="B3246" s="74" t="s">
        <v>433</v>
      </c>
      <c r="C3246" s="74" t="s">
        <v>40</v>
      </c>
      <c r="D3246" s="74" t="s">
        <v>4933</v>
      </c>
    </row>
    <row r="3247" spans="1:4" ht="15" x14ac:dyDescent="0.2">
      <c r="A3247" s="74" t="s">
        <v>4934</v>
      </c>
      <c r="B3247" s="74" t="s">
        <v>433</v>
      </c>
      <c r="C3247" s="74" t="s">
        <v>40</v>
      </c>
      <c r="D3247" s="74" t="s">
        <v>4935</v>
      </c>
    </row>
    <row r="3248" spans="1:4" ht="15" x14ac:dyDescent="0.2">
      <c r="A3248" s="74" t="s">
        <v>4936</v>
      </c>
      <c r="B3248" s="74" t="s">
        <v>433</v>
      </c>
      <c r="C3248" s="74" t="s">
        <v>40</v>
      </c>
      <c r="D3248" s="74" t="s">
        <v>4937</v>
      </c>
    </row>
    <row r="3249" spans="1:5" ht="15" x14ac:dyDescent="0.2">
      <c r="A3249" s="74" t="s">
        <v>4938</v>
      </c>
      <c r="B3249" s="74" t="s">
        <v>433</v>
      </c>
      <c r="C3249" s="74" t="s">
        <v>40</v>
      </c>
      <c r="D3249" s="74" t="s">
        <v>4939</v>
      </c>
    </row>
    <row r="3250" spans="1:5" ht="15" x14ac:dyDescent="0.2">
      <c r="A3250" s="74" t="s">
        <v>4940</v>
      </c>
      <c r="B3250" s="74" t="s">
        <v>433</v>
      </c>
      <c r="C3250" s="74" t="s">
        <v>40</v>
      </c>
      <c r="D3250" s="74" t="s">
        <v>4941</v>
      </c>
    </row>
    <row r="3251" spans="1:5" ht="15" x14ac:dyDescent="0.2">
      <c r="A3251" s="74" t="s">
        <v>4942</v>
      </c>
      <c r="B3251" s="74" t="s">
        <v>433</v>
      </c>
      <c r="C3251" s="74" t="s">
        <v>40</v>
      </c>
      <c r="D3251" s="74" t="s">
        <v>4943</v>
      </c>
    </row>
    <row r="3252" spans="1:5" ht="15" x14ac:dyDescent="0.2">
      <c r="A3252" s="74" t="s">
        <v>4944</v>
      </c>
      <c r="B3252" s="74" t="s">
        <v>433</v>
      </c>
      <c r="C3252" s="74" t="s">
        <v>40</v>
      </c>
      <c r="D3252" s="74" t="s">
        <v>4945</v>
      </c>
    </row>
    <row r="3253" spans="1:5" ht="15" x14ac:dyDescent="0.2">
      <c r="A3253" s="74" t="s">
        <v>4946</v>
      </c>
      <c r="B3253" s="74" t="s">
        <v>433</v>
      </c>
      <c r="C3253" s="74" t="s">
        <v>40</v>
      </c>
      <c r="D3253" s="74" t="s">
        <v>4947</v>
      </c>
    </row>
    <row r="3254" spans="1:5" ht="15" x14ac:dyDescent="0.2">
      <c r="A3254" s="74" t="s">
        <v>8509</v>
      </c>
      <c r="B3254" s="74" t="s">
        <v>433</v>
      </c>
      <c r="C3254" s="74" t="s">
        <v>40</v>
      </c>
      <c r="D3254" s="74" t="s">
        <v>8510</v>
      </c>
    </row>
    <row r="3255" spans="1:5" ht="15" x14ac:dyDescent="0.2">
      <c r="A3255" s="74" t="s">
        <v>4948</v>
      </c>
      <c r="B3255" s="74" t="s">
        <v>4949</v>
      </c>
      <c r="C3255" s="74" t="s">
        <v>59</v>
      </c>
      <c r="D3255" s="74" t="s">
        <v>4950</v>
      </c>
    </row>
    <row r="3256" spans="1:5" ht="15" x14ac:dyDescent="0.2">
      <c r="A3256" s="74" t="s">
        <v>4951</v>
      </c>
      <c r="B3256" s="74" t="s">
        <v>4949</v>
      </c>
      <c r="C3256" s="74" t="s">
        <v>59</v>
      </c>
      <c r="D3256" s="74" t="s">
        <v>4952</v>
      </c>
    </row>
    <row r="3257" spans="1:5" ht="15" x14ac:dyDescent="0.2">
      <c r="A3257" s="74" t="s">
        <v>4953</v>
      </c>
      <c r="B3257" s="74" t="s">
        <v>4949</v>
      </c>
      <c r="C3257" s="74" t="s">
        <v>59</v>
      </c>
      <c r="D3257" s="74" t="s">
        <v>4954</v>
      </c>
    </row>
    <row r="3258" spans="1:5" ht="15" x14ac:dyDescent="0.2">
      <c r="A3258" s="74" t="s">
        <v>7687</v>
      </c>
      <c r="B3258" s="74" t="s">
        <v>4949</v>
      </c>
      <c r="C3258" s="74" t="s">
        <v>59</v>
      </c>
      <c r="D3258" s="74" t="s">
        <v>7688</v>
      </c>
    </row>
    <row r="3259" spans="1:5" ht="15" x14ac:dyDescent="0.2">
      <c r="A3259" s="74" t="s">
        <v>7689</v>
      </c>
      <c r="B3259" s="74" t="s">
        <v>4949</v>
      </c>
      <c r="C3259" s="74" t="s">
        <v>59</v>
      </c>
      <c r="D3259" s="74" t="s">
        <v>7690</v>
      </c>
    </row>
    <row r="3260" spans="1:5" ht="15" x14ac:dyDescent="0.2">
      <c r="A3260" s="138" t="s">
        <v>9025</v>
      </c>
      <c r="B3260" s="138" t="s">
        <v>8952</v>
      </c>
      <c r="C3260" s="138" t="s">
        <v>59</v>
      </c>
      <c r="D3260" s="138" t="s">
        <v>4950</v>
      </c>
      <c r="E3260" s="139" t="b">
        <v>0</v>
      </c>
    </row>
    <row r="3261" spans="1:5" ht="15" x14ac:dyDescent="0.2">
      <c r="A3261" s="138" t="s">
        <v>9026</v>
      </c>
      <c r="B3261" s="138" t="s">
        <v>8952</v>
      </c>
      <c r="C3261" s="138" t="s">
        <v>59</v>
      </c>
      <c r="D3261" s="138" t="s">
        <v>4952</v>
      </c>
      <c r="E3261" s="139" t="b">
        <v>0</v>
      </c>
    </row>
    <row r="3262" spans="1:5" ht="15" x14ac:dyDescent="0.2">
      <c r="A3262" s="74" t="s">
        <v>4955</v>
      </c>
      <c r="B3262" s="74" t="s">
        <v>4956</v>
      </c>
      <c r="C3262" s="74" t="s">
        <v>59</v>
      </c>
      <c r="D3262" s="74" t="s">
        <v>4957</v>
      </c>
    </row>
    <row r="3263" spans="1:5" ht="15" x14ac:dyDescent="0.2">
      <c r="A3263" s="74" t="s">
        <v>4958</v>
      </c>
      <c r="B3263" s="74" t="s">
        <v>4956</v>
      </c>
      <c r="C3263" s="74" t="s">
        <v>59</v>
      </c>
      <c r="D3263" s="74" t="s">
        <v>4959</v>
      </c>
    </row>
    <row r="3264" spans="1:5" ht="15" x14ac:dyDescent="0.2">
      <c r="A3264" s="74" t="s">
        <v>4960</v>
      </c>
      <c r="B3264" s="74" t="s">
        <v>433</v>
      </c>
      <c r="C3264" s="74" t="s">
        <v>59</v>
      </c>
      <c r="D3264" s="74" t="s">
        <v>4961</v>
      </c>
    </row>
    <row r="3265" spans="1:5" ht="15" x14ac:dyDescent="0.2">
      <c r="A3265" s="74" t="s">
        <v>4962</v>
      </c>
      <c r="B3265" s="74" t="s">
        <v>4949</v>
      </c>
      <c r="C3265" s="74" t="s">
        <v>40</v>
      </c>
      <c r="D3265" s="74" t="s">
        <v>4963</v>
      </c>
    </row>
    <row r="3266" spans="1:5" ht="15" x14ac:dyDescent="0.2">
      <c r="A3266" s="138" t="s">
        <v>9027</v>
      </c>
      <c r="B3266" s="138" t="s">
        <v>8952</v>
      </c>
      <c r="C3266" s="138" t="s">
        <v>40</v>
      </c>
      <c r="D3266" s="138" t="s">
        <v>4963</v>
      </c>
      <c r="E3266" s="139" t="b">
        <v>0</v>
      </c>
    </row>
    <row r="3267" spans="1:5" ht="15" x14ac:dyDescent="0.2">
      <c r="A3267" s="74" t="s">
        <v>4964</v>
      </c>
      <c r="B3267" s="74" t="s">
        <v>433</v>
      </c>
      <c r="C3267" s="74" t="s">
        <v>222</v>
      </c>
      <c r="D3267" s="74" t="s">
        <v>4965</v>
      </c>
    </row>
    <row r="3268" spans="1:5" ht="15" x14ac:dyDescent="0.2">
      <c r="A3268" s="74" t="s">
        <v>4966</v>
      </c>
      <c r="B3268" s="74" t="s">
        <v>433</v>
      </c>
      <c r="C3268" s="74" t="s">
        <v>40</v>
      </c>
      <c r="D3268" s="74" t="s">
        <v>4967</v>
      </c>
    </row>
    <row r="3269" spans="1:5" ht="15" x14ac:dyDescent="0.2">
      <c r="A3269" s="74" t="s">
        <v>4968</v>
      </c>
      <c r="B3269" s="74" t="s">
        <v>4969</v>
      </c>
      <c r="C3269" s="74" t="s">
        <v>238</v>
      </c>
      <c r="D3269" s="74" t="s">
        <v>4970</v>
      </c>
    </row>
    <row r="3270" spans="1:5" ht="15" x14ac:dyDescent="0.2">
      <c r="A3270" s="74" t="s">
        <v>4971</v>
      </c>
      <c r="B3270" s="74" t="s">
        <v>4969</v>
      </c>
      <c r="C3270" s="74" t="s">
        <v>238</v>
      </c>
      <c r="D3270" s="74" t="s">
        <v>4972</v>
      </c>
    </row>
    <row r="3271" spans="1:5" ht="15" x14ac:dyDescent="0.2">
      <c r="A3271" s="74" t="s">
        <v>181</v>
      </c>
      <c r="B3271" s="74" t="s">
        <v>4969</v>
      </c>
      <c r="C3271" s="74" t="s">
        <v>238</v>
      </c>
      <c r="D3271" s="74" t="s">
        <v>4973</v>
      </c>
    </row>
    <row r="3272" spans="1:5" ht="15" x14ac:dyDescent="0.2">
      <c r="A3272" s="74" t="s">
        <v>7929</v>
      </c>
      <c r="B3272" s="74" t="s">
        <v>7930</v>
      </c>
      <c r="C3272" s="74" t="s">
        <v>238</v>
      </c>
      <c r="D3272" s="74" t="s">
        <v>4970</v>
      </c>
    </row>
    <row r="3273" spans="1:5" ht="15" x14ac:dyDescent="0.2">
      <c r="A3273" s="74" t="s">
        <v>7931</v>
      </c>
      <c r="B3273" s="74" t="s">
        <v>7930</v>
      </c>
      <c r="C3273" s="74" t="s">
        <v>238</v>
      </c>
      <c r="D3273" s="74" t="s">
        <v>4972</v>
      </c>
    </row>
    <row r="3274" spans="1:5" ht="15" x14ac:dyDescent="0.2">
      <c r="A3274" s="74" t="s">
        <v>7932</v>
      </c>
      <c r="B3274" s="74" t="s">
        <v>7930</v>
      </c>
      <c r="C3274" s="74" t="s">
        <v>238</v>
      </c>
      <c r="D3274" s="74" t="s">
        <v>4973</v>
      </c>
    </row>
    <row r="3275" spans="1:5" ht="15" x14ac:dyDescent="0.2">
      <c r="A3275" s="74" t="s">
        <v>8511</v>
      </c>
      <c r="B3275" s="74" t="s">
        <v>7930</v>
      </c>
      <c r="C3275" s="74" t="s">
        <v>238</v>
      </c>
      <c r="D3275" s="74" t="s">
        <v>8512</v>
      </c>
    </row>
    <row r="3276" spans="1:5" ht="15" x14ac:dyDescent="0.2">
      <c r="A3276" s="74" t="s">
        <v>4974</v>
      </c>
      <c r="B3276" s="74" t="s">
        <v>4975</v>
      </c>
      <c r="C3276" s="74" t="s">
        <v>238</v>
      </c>
      <c r="D3276" s="74" t="s">
        <v>4972</v>
      </c>
    </row>
    <row r="3277" spans="1:5" ht="15" x14ac:dyDescent="0.2">
      <c r="A3277" s="74" t="s">
        <v>4976</v>
      </c>
      <c r="B3277" s="74" t="s">
        <v>4975</v>
      </c>
      <c r="C3277" s="74" t="s">
        <v>238</v>
      </c>
      <c r="D3277" s="74" t="s">
        <v>4973</v>
      </c>
    </row>
    <row r="3278" spans="1:5" ht="15" x14ac:dyDescent="0.2">
      <c r="A3278" s="74" t="s">
        <v>7933</v>
      </c>
      <c r="B3278" s="74" t="s">
        <v>7934</v>
      </c>
      <c r="C3278" s="74" t="s">
        <v>238</v>
      </c>
      <c r="D3278" s="74" t="s">
        <v>4972</v>
      </c>
    </row>
    <row r="3279" spans="1:5" ht="15" x14ac:dyDescent="0.2">
      <c r="A3279" s="74" t="s">
        <v>7935</v>
      </c>
      <c r="B3279" s="74" t="s">
        <v>7934</v>
      </c>
      <c r="C3279" s="74" t="s">
        <v>238</v>
      </c>
      <c r="D3279" s="74" t="s">
        <v>4973</v>
      </c>
    </row>
    <row r="3280" spans="1:5" ht="15" x14ac:dyDescent="0.2">
      <c r="A3280" s="74" t="s">
        <v>8255</v>
      </c>
      <c r="B3280" s="74" t="s">
        <v>7934</v>
      </c>
      <c r="C3280" s="74" t="s">
        <v>238</v>
      </c>
      <c r="D3280" s="74" t="s">
        <v>8327</v>
      </c>
    </row>
    <row r="3281" spans="1:4" ht="15" x14ac:dyDescent="0.2">
      <c r="A3281" s="74" t="s">
        <v>8256</v>
      </c>
      <c r="B3281" s="74" t="s">
        <v>7934</v>
      </c>
      <c r="C3281" s="74" t="s">
        <v>238</v>
      </c>
      <c r="D3281" s="74" t="s">
        <v>8328</v>
      </c>
    </row>
    <row r="3282" spans="1:4" ht="15" x14ac:dyDescent="0.2">
      <c r="A3282" s="74" t="s">
        <v>4977</v>
      </c>
      <c r="B3282" s="74" t="s">
        <v>4969</v>
      </c>
      <c r="C3282" s="74" t="s">
        <v>238</v>
      </c>
      <c r="D3282" s="74" t="s">
        <v>4978</v>
      </c>
    </row>
    <row r="3283" spans="1:4" ht="15" x14ac:dyDescent="0.2">
      <c r="A3283" s="74" t="s">
        <v>4979</v>
      </c>
      <c r="B3283" s="74" t="s">
        <v>4969</v>
      </c>
      <c r="C3283" s="74" t="s">
        <v>238</v>
      </c>
      <c r="D3283" s="74" t="s">
        <v>4980</v>
      </c>
    </row>
    <row r="3284" spans="1:4" ht="15" x14ac:dyDescent="0.2">
      <c r="A3284" s="74" t="s">
        <v>4981</v>
      </c>
      <c r="B3284" s="74" t="s">
        <v>4969</v>
      </c>
      <c r="C3284" s="74" t="s">
        <v>238</v>
      </c>
      <c r="D3284" s="74" t="s">
        <v>4982</v>
      </c>
    </row>
    <row r="3285" spans="1:4" ht="15" x14ac:dyDescent="0.2">
      <c r="A3285" s="74" t="s">
        <v>4983</v>
      </c>
      <c r="B3285" s="74" t="s">
        <v>4975</v>
      </c>
      <c r="C3285" s="74" t="s">
        <v>238</v>
      </c>
      <c r="D3285" s="74" t="s">
        <v>4980</v>
      </c>
    </row>
    <row r="3286" spans="1:4" ht="15" x14ac:dyDescent="0.2">
      <c r="A3286" s="74" t="s">
        <v>4984</v>
      </c>
      <c r="B3286" s="74" t="s">
        <v>4975</v>
      </c>
      <c r="C3286" s="74" t="s">
        <v>238</v>
      </c>
      <c r="D3286" s="74" t="s">
        <v>4982</v>
      </c>
    </row>
    <row r="3287" spans="1:4" ht="15" x14ac:dyDescent="0.2">
      <c r="A3287" s="74" t="s">
        <v>4985</v>
      </c>
      <c r="B3287" s="74" t="s">
        <v>4975</v>
      </c>
      <c r="C3287" s="74" t="s">
        <v>238</v>
      </c>
      <c r="D3287" s="74" t="s">
        <v>4986</v>
      </c>
    </row>
    <row r="3288" spans="1:4" ht="15" x14ac:dyDescent="0.2">
      <c r="A3288" s="74" t="s">
        <v>7936</v>
      </c>
      <c r="B3288" s="74" t="s">
        <v>7930</v>
      </c>
      <c r="C3288" s="74" t="s">
        <v>238</v>
      </c>
      <c r="D3288" s="74" t="s">
        <v>4978</v>
      </c>
    </row>
    <row r="3289" spans="1:4" ht="15" x14ac:dyDescent="0.2">
      <c r="A3289" s="74" t="s">
        <v>7937</v>
      </c>
      <c r="B3289" s="74" t="s">
        <v>7930</v>
      </c>
      <c r="C3289" s="74" t="s">
        <v>238</v>
      </c>
      <c r="D3289" s="74" t="s">
        <v>4980</v>
      </c>
    </row>
    <row r="3290" spans="1:4" ht="15" x14ac:dyDescent="0.2">
      <c r="A3290" s="74" t="s">
        <v>7938</v>
      </c>
      <c r="B3290" s="74" t="s">
        <v>7930</v>
      </c>
      <c r="C3290" s="74" t="s">
        <v>238</v>
      </c>
      <c r="D3290" s="74" t="s">
        <v>4982</v>
      </c>
    </row>
    <row r="3291" spans="1:4" ht="15" x14ac:dyDescent="0.2">
      <c r="A3291" s="74" t="s">
        <v>8257</v>
      </c>
      <c r="B3291" s="74" t="s">
        <v>7934</v>
      </c>
      <c r="C3291" s="74" t="s">
        <v>238</v>
      </c>
      <c r="D3291" s="74" t="s">
        <v>8329</v>
      </c>
    </row>
    <row r="3292" spans="1:4" ht="15" x14ac:dyDescent="0.2">
      <c r="A3292" s="74" t="s">
        <v>7939</v>
      </c>
      <c r="B3292" s="74" t="s">
        <v>7934</v>
      </c>
      <c r="C3292" s="74" t="s">
        <v>238</v>
      </c>
      <c r="D3292" s="74" t="s">
        <v>4980</v>
      </c>
    </row>
    <row r="3293" spans="1:4" ht="15" x14ac:dyDescent="0.2">
      <c r="A3293" s="74" t="s">
        <v>7940</v>
      </c>
      <c r="B3293" s="74" t="s">
        <v>7934</v>
      </c>
      <c r="C3293" s="74" t="s">
        <v>238</v>
      </c>
      <c r="D3293" s="74" t="s">
        <v>4982</v>
      </c>
    </row>
    <row r="3294" spans="1:4" ht="15" x14ac:dyDescent="0.2">
      <c r="A3294" s="74" t="s">
        <v>8258</v>
      </c>
      <c r="B3294" s="74" t="s">
        <v>7934</v>
      </c>
      <c r="C3294" s="74" t="s">
        <v>238</v>
      </c>
      <c r="D3294" s="74" t="s">
        <v>8330</v>
      </c>
    </row>
    <row r="3295" spans="1:4" ht="15" x14ac:dyDescent="0.2">
      <c r="A3295" s="74" t="s">
        <v>7941</v>
      </c>
      <c r="B3295" s="74" t="s">
        <v>7934</v>
      </c>
      <c r="C3295" s="74" t="s">
        <v>238</v>
      </c>
      <c r="D3295" s="74" t="s">
        <v>4986</v>
      </c>
    </row>
    <row r="3296" spans="1:4" ht="15" x14ac:dyDescent="0.2">
      <c r="A3296" s="74" t="s">
        <v>4987</v>
      </c>
      <c r="B3296" s="74" t="s">
        <v>4975</v>
      </c>
      <c r="C3296" s="74" t="s">
        <v>238</v>
      </c>
      <c r="D3296" s="74" t="s">
        <v>7157</v>
      </c>
    </row>
    <row r="3297" spans="1:4" ht="15" x14ac:dyDescent="0.2">
      <c r="A3297" s="74" t="s">
        <v>7942</v>
      </c>
      <c r="B3297" s="74" t="s">
        <v>7934</v>
      </c>
      <c r="C3297" s="74" t="s">
        <v>238</v>
      </c>
      <c r="D3297" s="74" t="s">
        <v>7157</v>
      </c>
    </row>
    <row r="3298" spans="1:4" ht="15" x14ac:dyDescent="0.2">
      <c r="A3298" s="74" t="s">
        <v>4988</v>
      </c>
      <c r="B3298" s="74" t="s">
        <v>4975</v>
      </c>
      <c r="C3298" s="74" t="s">
        <v>238</v>
      </c>
      <c r="D3298" s="74" t="s">
        <v>4989</v>
      </c>
    </row>
    <row r="3299" spans="1:4" ht="15" x14ac:dyDescent="0.2">
      <c r="A3299" s="74" t="s">
        <v>7943</v>
      </c>
      <c r="B3299" s="74" t="s">
        <v>7934</v>
      </c>
      <c r="C3299" s="74" t="s">
        <v>238</v>
      </c>
      <c r="D3299" s="74" t="s">
        <v>4989</v>
      </c>
    </row>
    <row r="3300" spans="1:4" ht="15" x14ac:dyDescent="0.2">
      <c r="A3300" s="74" t="s">
        <v>4990</v>
      </c>
      <c r="B3300" s="74" t="s">
        <v>4975</v>
      </c>
      <c r="C3300" s="74" t="s">
        <v>238</v>
      </c>
      <c r="D3300" s="74" t="s">
        <v>7158</v>
      </c>
    </row>
    <row r="3301" spans="1:4" ht="15" x14ac:dyDescent="0.2">
      <c r="A3301" s="74" t="s">
        <v>7944</v>
      </c>
      <c r="B3301" s="74" t="s">
        <v>7934</v>
      </c>
      <c r="C3301" s="74" t="s">
        <v>238</v>
      </c>
      <c r="D3301" s="74" t="s">
        <v>7158</v>
      </c>
    </row>
    <row r="3302" spans="1:4" ht="15" x14ac:dyDescent="0.2">
      <c r="A3302" s="74" t="s">
        <v>4991</v>
      </c>
      <c r="B3302" s="74" t="s">
        <v>433</v>
      </c>
      <c r="C3302" s="74" t="s">
        <v>238</v>
      </c>
      <c r="D3302" s="74" t="s">
        <v>4992</v>
      </c>
    </row>
    <row r="3303" spans="1:4" ht="15" x14ac:dyDescent="0.2">
      <c r="A3303" s="74" t="s">
        <v>4993</v>
      </c>
      <c r="B3303" s="74" t="s">
        <v>433</v>
      </c>
      <c r="C3303" s="74" t="s">
        <v>40</v>
      </c>
      <c r="D3303" s="74" t="s">
        <v>4994</v>
      </c>
    </row>
    <row r="3304" spans="1:4" ht="15" x14ac:dyDescent="0.2">
      <c r="A3304" s="74" t="s">
        <v>7945</v>
      </c>
      <c r="B3304" s="74" t="s">
        <v>4969</v>
      </c>
      <c r="C3304" s="74" t="s">
        <v>60</v>
      </c>
      <c r="D3304" s="74" t="s">
        <v>4996</v>
      </c>
    </row>
    <row r="3305" spans="1:4" ht="15" x14ac:dyDescent="0.2">
      <c r="A3305" s="74" t="s">
        <v>4995</v>
      </c>
      <c r="B3305" s="74" t="s">
        <v>7930</v>
      </c>
      <c r="C3305" s="74" t="s">
        <v>60</v>
      </c>
      <c r="D3305" s="74" t="s">
        <v>4996</v>
      </c>
    </row>
    <row r="3306" spans="1:4" ht="15" x14ac:dyDescent="0.2">
      <c r="A3306" s="74" t="s">
        <v>7946</v>
      </c>
      <c r="B3306" s="74" t="s">
        <v>7934</v>
      </c>
      <c r="C3306" s="74" t="s">
        <v>60</v>
      </c>
      <c r="D3306" s="74" t="s">
        <v>4996</v>
      </c>
    </row>
    <row r="3307" spans="1:4" ht="15" x14ac:dyDescent="0.2">
      <c r="A3307" s="74" t="s">
        <v>4997</v>
      </c>
      <c r="B3307" s="74" t="s">
        <v>4975</v>
      </c>
      <c r="C3307" s="74" t="s">
        <v>60</v>
      </c>
      <c r="D3307" s="74" t="s">
        <v>4996</v>
      </c>
    </row>
    <row r="3308" spans="1:4" ht="15" x14ac:dyDescent="0.2">
      <c r="A3308" s="74" t="s">
        <v>4998</v>
      </c>
      <c r="B3308" s="74" t="s">
        <v>4999</v>
      </c>
      <c r="C3308" s="74" t="s">
        <v>5000</v>
      </c>
      <c r="D3308" s="74" t="s">
        <v>51</v>
      </c>
    </row>
    <row r="3309" spans="1:4" ht="15" x14ac:dyDescent="0.2">
      <c r="A3309" s="74" t="s">
        <v>7947</v>
      </c>
      <c r="B3309" s="74" t="s">
        <v>7948</v>
      </c>
      <c r="C3309" s="74" t="s">
        <v>5000</v>
      </c>
      <c r="D3309" s="74" t="s">
        <v>51</v>
      </c>
    </row>
    <row r="3310" spans="1:4" ht="15" x14ac:dyDescent="0.2">
      <c r="A3310" s="74" t="s">
        <v>182</v>
      </c>
      <c r="B3310" s="74" t="s">
        <v>5001</v>
      </c>
      <c r="C3310" s="74" t="s">
        <v>5000</v>
      </c>
      <c r="D3310" s="74" t="s">
        <v>51</v>
      </c>
    </row>
    <row r="3311" spans="1:4" ht="15" x14ac:dyDescent="0.2">
      <c r="A3311" s="74" t="s">
        <v>7949</v>
      </c>
      <c r="B3311" s="74" t="s">
        <v>7950</v>
      </c>
      <c r="C3311" s="74" t="s">
        <v>5000</v>
      </c>
      <c r="D3311" s="74" t="s">
        <v>51</v>
      </c>
    </row>
    <row r="3312" spans="1:4" ht="15" x14ac:dyDescent="0.2">
      <c r="A3312" s="74" t="s">
        <v>5002</v>
      </c>
      <c r="B3312" s="74" t="s">
        <v>433</v>
      </c>
      <c r="C3312" s="74" t="s">
        <v>40</v>
      </c>
      <c r="D3312" s="74" t="s">
        <v>5003</v>
      </c>
    </row>
    <row r="3313" spans="1:4" ht="15" x14ac:dyDescent="0.2">
      <c r="A3313" s="74" t="s">
        <v>5004</v>
      </c>
      <c r="B3313" s="74" t="s">
        <v>433</v>
      </c>
      <c r="C3313" s="74" t="s">
        <v>40</v>
      </c>
      <c r="D3313" s="74" t="s">
        <v>5005</v>
      </c>
    </row>
    <row r="3314" spans="1:4" ht="15" x14ac:dyDescent="0.2">
      <c r="A3314" s="74" t="s">
        <v>5006</v>
      </c>
      <c r="B3314" s="74" t="s">
        <v>433</v>
      </c>
      <c r="C3314" s="74" t="s">
        <v>40</v>
      </c>
      <c r="D3314" s="74" t="s">
        <v>5007</v>
      </c>
    </row>
    <row r="3315" spans="1:4" ht="15" x14ac:dyDescent="0.2">
      <c r="A3315" s="74" t="s">
        <v>5008</v>
      </c>
      <c r="B3315" s="74" t="s">
        <v>5009</v>
      </c>
      <c r="C3315" s="74" t="s">
        <v>59</v>
      </c>
      <c r="D3315" s="74" t="s">
        <v>5010</v>
      </c>
    </row>
    <row r="3316" spans="1:4" ht="15" x14ac:dyDescent="0.2">
      <c r="A3316" s="74" t="s">
        <v>7951</v>
      </c>
      <c r="B3316" s="74" t="s">
        <v>7952</v>
      </c>
      <c r="C3316" s="74" t="s">
        <v>59</v>
      </c>
      <c r="D3316" s="74" t="s">
        <v>5010</v>
      </c>
    </row>
    <row r="3317" spans="1:4" ht="15" x14ac:dyDescent="0.2">
      <c r="A3317" s="74" t="s">
        <v>5011</v>
      </c>
      <c r="B3317" s="74" t="s">
        <v>5009</v>
      </c>
      <c r="C3317" s="74" t="s">
        <v>59</v>
      </c>
      <c r="D3317" s="74" t="s">
        <v>5012</v>
      </c>
    </row>
    <row r="3318" spans="1:4" ht="15" x14ac:dyDescent="0.2">
      <c r="A3318" s="74" t="s">
        <v>7953</v>
      </c>
      <c r="B3318" s="74" t="s">
        <v>7952</v>
      </c>
      <c r="C3318" s="74" t="s">
        <v>59</v>
      </c>
      <c r="D3318" s="74" t="s">
        <v>5012</v>
      </c>
    </row>
    <row r="3319" spans="1:4" ht="15" x14ac:dyDescent="0.2">
      <c r="A3319" s="74" t="s">
        <v>5013</v>
      </c>
      <c r="B3319" s="74" t="s">
        <v>5009</v>
      </c>
      <c r="C3319" s="74" t="s">
        <v>59</v>
      </c>
      <c r="D3319" s="74" t="s">
        <v>5014</v>
      </c>
    </row>
    <row r="3320" spans="1:4" ht="15" x14ac:dyDescent="0.2">
      <c r="A3320" s="74" t="s">
        <v>7954</v>
      </c>
      <c r="B3320" s="74" t="s">
        <v>7952</v>
      </c>
      <c r="C3320" s="74" t="s">
        <v>59</v>
      </c>
      <c r="D3320" s="74" t="s">
        <v>5014</v>
      </c>
    </row>
    <row r="3321" spans="1:4" ht="15" x14ac:dyDescent="0.2">
      <c r="A3321" s="74" t="s">
        <v>5015</v>
      </c>
      <c r="B3321" s="74" t="s">
        <v>433</v>
      </c>
      <c r="C3321" s="74" t="s">
        <v>59</v>
      </c>
      <c r="D3321" s="74" t="s">
        <v>5016</v>
      </c>
    </row>
    <row r="3322" spans="1:4" ht="15" x14ac:dyDescent="0.2">
      <c r="A3322" s="74" t="s">
        <v>5017</v>
      </c>
      <c r="B3322" s="74" t="s">
        <v>433</v>
      </c>
      <c r="C3322" s="74" t="s">
        <v>59</v>
      </c>
      <c r="D3322" s="74" t="s">
        <v>5018</v>
      </c>
    </row>
    <row r="3323" spans="1:4" ht="15" x14ac:dyDescent="0.2">
      <c r="A3323" s="74" t="s">
        <v>5019</v>
      </c>
      <c r="B3323" s="74" t="s">
        <v>433</v>
      </c>
      <c r="C3323" s="74" t="s">
        <v>59</v>
      </c>
      <c r="D3323" s="74" t="s">
        <v>5020</v>
      </c>
    </row>
    <row r="3324" spans="1:4" ht="15" x14ac:dyDescent="0.2">
      <c r="A3324" s="74" t="s">
        <v>5021</v>
      </c>
      <c r="B3324" s="74" t="s">
        <v>433</v>
      </c>
      <c r="C3324" s="74" t="s">
        <v>59</v>
      </c>
      <c r="D3324" s="74" t="s">
        <v>5022</v>
      </c>
    </row>
    <row r="3325" spans="1:4" ht="15" x14ac:dyDescent="0.2">
      <c r="A3325" s="74" t="s">
        <v>5023</v>
      </c>
      <c r="B3325" s="74" t="s">
        <v>5024</v>
      </c>
      <c r="C3325" s="74" t="s">
        <v>59</v>
      </c>
      <c r="D3325" s="74" t="s">
        <v>5025</v>
      </c>
    </row>
    <row r="3326" spans="1:4" ht="15" x14ac:dyDescent="0.2">
      <c r="A3326" s="74" t="s">
        <v>8513</v>
      </c>
      <c r="B3326" s="74" t="s">
        <v>5024</v>
      </c>
      <c r="C3326" s="74" t="s">
        <v>59</v>
      </c>
      <c r="D3326" s="74" t="s">
        <v>8514</v>
      </c>
    </row>
    <row r="3327" spans="1:4" ht="15" x14ac:dyDescent="0.2">
      <c r="A3327" s="74" t="s">
        <v>5026</v>
      </c>
      <c r="B3327" s="74" t="s">
        <v>5027</v>
      </c>
      <c r="C3327" s="74" t="s">
        <v>59</v>
      </c>
      <c r="D3327" s="74" t="s">
        <v>5025</v>
      </c>
    </row>
    <row r="3328" spans="1:4" ht="15" x14ac:dyDescent="0.2">
      <c r="A3328" s="74" t="s">
        <v>5028</v>
      </c>
      <c r="B3328" s="74" t="s">
        <v>5029</v>
      </c>
      <c r="C3328" s="74" t="s">
        <v>40</v>
      </c>
      <c r="D3328" s="74" t="s">
        <v>5030</v>
      </c>
    </row>
    <row r="3329" spans="1:5" ht="15" x14ac:dyDescent="0.2">
      <c r="A3329" s="74" t="s">
        <v>183</v>
      </c>
      <c r="B3329" s="74" t="s">
        <v>5029</v>
      </c>
      <c r="C3329" s="74" t="s">
        <v>40</v>
      </c>
      <c r="D3329" s="74" t="s">
        <v>5031</v>
      </c>
    </row>
    <row r="3330" spans="1:5" ht="15" x14ac:dyDescent="0.2">
      <c r="A3330" s="74" t="s">
        <v>5032</v>
      </c>
      <c r="B3330" s="74" t="s">
        <v>5029</v>
      </c>
      <c r="C3330" s="74" t="s">
        <v>40</v>
      </c>
      <c r="D3330" s="74" t="s">
        <v>5033</v>
      </c>
    </row>
    <row r="3331" spans="1:5" ht="15" x14ac:dyDescent="0.2">
      <c r="A3331" s="74" t="s">
        <v>5034</v>
      </c>
      <c r="B3331" s="74" t="s">
        <v>5035</v>
      </c>
      <c r="C3331" s="74" t="s">
        <v>243</v>
      </c>
      <c r="D3331" s="74" t="s">
        <v>5036</v>
      </c>
    </row>
    <row r="3332" spans="1:5" ht="15" x14ac:dyDescent="0.2">
      <c r="A3332" s="74" t="s">
        <v>184</v>
      </c>
      <c r="B3332" s="74" t="s">
        <v>5037</v>
      </c>
      <c r="C3332" s="74" t="s">
        <v>32</v>
      </c>
      <c r="D3332" s="74" t="s">
        <v>13</v>
      </c>
    </row>
    <row r="3333" spans="1:5" ht="15" x14ac:dyDescent="0.2">
      <c r="A3333" s="74" t="s">
        <v>5038</v>
      </c>
      <c r="B3333" s="74" t="s">
        <v>5039</v>
      </c>
      <c r="C3333" s="74" t="s">
        <v>32</v>
      </c>
      <c r="D3333" s="74" t="s">
        <v>13</v>
      </c>
    </row>
    <row r="3334" spans="1:5" ht="15" x14ac:dyDescent="0.2">
      <c r="A3334" s="138" t="s">
        <v>9028</v>
      </c>
      <c r="B3334" s="138" t="s">
        <v>8953</v>
      </c>
      <c r="C3334" s="138" t="s">
        <v>32</v>
      </c>
      <c r="D3334" s="138" t="s">
        <v>13</v>
      </c>
      <c r="E3334" s="139" t="b">
        <v>0</v>
      </c>
    </row>
    <row r="3335" spans="1:5" ht="15" x14ac:dyDescent="0.2">
      <c r="A3335" s="74" t="s">
        <v>5040</v>
      </c>
      <c r="B3335" s="74" t="s">
        <v>5039</v>
      </c>
      <c r="C3335" s="74" t="s">
        <v>60</v>
      </c>
      <c r="D3335" s="74" t="s">
        <v>62</v>
      </c>
    </row>
    <row r="3336" spans="1:5" ht="15" x14ac:dyDescent="0.2">
      <c r="A3336" s="74" t="s">
        <v>185</v>
      </c>
      <c r="B3336" s="74" t="s">
        <v>5037</v>
      </c>
      <c r="C3336" s="74" t="s">
        <v>31</v>
      </c>
      <c r="D3336" s="74" t="s">
        <v>62</v>
      </c>
    </row>
    <row r="3337" spans="1:5" ht="15" x14ac:dyDescent="0.2">
      <c r="A3337" s="74" t="s">
        <v>5041</v>
      </c>
      <c r="B3337" s="74" t="s">
        <v>5039</v>
      </c>
      <c r="C3337" s="74" t="s">
        <v>31</v>
      </c>
      <c r="D3337" s="74" t="s">
        <v>62</v>
      </c>
    </row>
    <row r="3338" spans="1:5" ht="15" x14ac:dyDescent="0.2">
      <c r="A3338" s="74" t="s">
        <v>5042</v>
      </c>
      <c r="B3338" s="74" t="s">
        <v>5037</v>
      </c>
      <c r="C3338" s="74" t="s">
        <v>60</v>
      </c>
      <c r="D3338" s="74" t="s">
        <v>62</v>
      </c>
    </row>
    <row r="3339" spans="1:5" ht="15" x14ac:dyDescent="0.2">
      <c r="A3339" s="74" t="s">
        <v>5043</v>
      </c>
      <c r="B3339" s="74" t="s">
        <v>5039</v>
      </c>
      <c r="C3339" s="74" t="s">
        <v>31</v>
      </c>
      <c r="D3339" s="74" t="s">
        <v>5044</v>
      </c>
    </row>
    <row r="3340" spans="1:5" ht="15" x14ac:dyDescent="0.2">
      <c r="A3340" s="74" t="s">
        <v>5045</v>
      </c>
      <c r="B3340" s="74" t="s">
        <v>5039</v>
      </c>
      <c r="C3340" s="74" t="s">
        <v>31</v>
      </c>
      <c r="D3340" s="74" t="s">
        <v>12</v>
      </c>
    </row>
    <row r="3341" spans="1:5" ht="15" x14ac:dyDescent="0.2">
      <c r="A3341" s="74" t="s">
        <v>5046</v>
      </c>
      <c r="B3341" s="74" t="s">
        <v>5039</v>
      </c>
      <c r="C3341" s="74" t="s">
        <v>60</v>
      </c>
      <c r="D3341" s="74" t="s">
        <v>5047</v>
      </c>
    </row>
    <row r="3342" spans="1:5" ht="15" x14ac:dyDescent="0.2">
      <c r="A3342" s="74" t="s">
        <v>5048</v>
      </c>
      <c r="B3342" s="74" t="s">
        <v>5039</v>
      </c>
      <c r="C3342" s="74" t="s">
        <v>31</v>
      </c>
      <c r="D3342" s="74" t="s">
        <v>5049</v>
      </c>
    </row>
    <row r="3343" spans="1:5" ht="15" x14ac:dyDescent="0.2">
      <c r="A3343" s="74" t="s">
        <v>43</v>
      </c>
      <c r="B3343" s="74" t="s">
        <v>5037</v>
      </c>
      <c r="C3343" s="74" t="s">
        <v>31</v>
      </c>
      <c r="D3343" s="74" t="s">
        <v>12</v>
      </c>
    </row>
    <row r="3344" spans="1:5" ht="15" x14ac:dyDescent="0.2">
      <c r="A3344" s="74" t="s">
        <v>5050</v>
      </c>
      <c r="B3344" s="74" t="s">
        <v>5037</v>
      </c>
      <c r="C3344" s="74" t="s">
        <v>31</v>
      </c>
      <c r="D3344" s="74" t="s">
        <v>5051</v>
      </c>
    </row>
    <row r="3345" spans="1:5" ht="15" x14ac:dyDescent="0.2">
      <c r="A3345" s="74" t="s">
        <v>5052</v>
      </c>
      <c r="B3345" s="74" t="s">
        <v>5039</v>
      </c>
      <c r="C3345" s="74" t="s">
        <v>31</v>
      </c>
      <c r="D3345" s="74" t="s">
        <v>5051</v>
      </c>
    </row>
    <row r="3346" spans="1:5" ht="15" x14ac:dyDescent="0.2">
      <c r="A3346" s="74" t="s">
        <v>5053</v>
      </c>
      <c r="B3346" s="74" t="s">
        <v>5039</v>
      </c>
      <c r="C3346" s="74" t="s">
        <v>31</v>
      </c>
      <c r="D3346" s="74" t="s">
        <v>5047</v>
      </c>
    </row>
    <row r="3347" spans="1:5" ht="15" x14ac:dyDescent="0.2">
      <c r="A3347" s="74" t="s">
        <v>5054</v>
      </c>
      <c r="B3347" s="74" t="s">
        <v>5039</v>
      </c>
      <c r="C3347" s="74" t="s">
        <v>31</v>
      </c>
      <c r="D3347" s="74" t="s">
        <v>5055</v>
      </c>
    </row>
    <row r="3348" spans="1:5" ht="15" x14ac:dyDescent="0.2">
      <c r="A3348" s="74" t="s">
        <v>5056</v>
      </c>
      <c r="B3348" s="74" t="s">
        <v>433</v>
      </c>
      <c r="C3348" s="74" t="s">
        <v>31</v>
      </c>
      <c r="D3348" s="74" t="s">
        <v>5057</v>
      </c>
    </row>
    <row r="3349" spans="1:5" ht="15" x14ac:dyDescent="0.2">
      <c r="A3349" s="74" t="s">
        <v>5058</v>
      </c>
      <c r="B3349" s="74" t="s">
        <v>433</v>
      </c>
      <c r="C3349" s="74" t="s">
        <v>31</v>
      </c>
      <c r="D3349" s="74" t="s">
        <v>5059</v>
      </c>
    </row>
    <row r="3350" spans="1:5" ht="15" x14ac:dyDescent="0.2">
      <c r="A3350" s="74" t="s">
        <v>5060</v>
      </c>
      <c r="B3350" s="74" t="s">
        <v>433</v>
      </c>
      <c r="C3350" s="74" t="s">
        <v>32</v>
      </c>
      <c r="D3350" s="74" t="s">
        <v>5061</v>
      </c>
    </row>
    <row r="3351" spans="1:5" ht="15" x14ac:dyDescent="0.2">
      <c r="A3351" s="74" t="s">
        <v>5062</v>
      </c>
      <c r="B3351" s="74" t="s">
        <v>5037</v>
      </c>
      <c r="C3351" s="74" t="s">
        <v>60</v>
      </c>
      <c r="D3351" s="74" t="s">
        <v>5063</v>
      </c>
    </row>
    <row r="3352" spans="1:5" ht="15" x14ac:dyDescent="0.2">
      <c r="A3352" s="74" t="s">
        <v>5064</v>
      </c>
      <c r="B3352" s="74" t="s">
        <v>5039</v>
      </c>
      <c r="C3352" s="74" t="s">
        <v>60</v>
      </c>
      <c r="D3352" s="74" t="s">
        <v>5063</v>
      </c>
    </row>
    <row r="3353" spans="1:5" ht="15" x14ac:dyDescent="0.2">
      <c r="A3353" s="74" t="s">
        <v>5065</v>
      </c>
      <c r="B3353" s="74" t="s">
        <v>433</v>
      </c>
      <c r="C3353" s="74" t="s">
        <v>60</v>
      </c>
      <c r="D3353" s="74" t="s">
        <v>5063</v>
      </c>
    </row>
    <row r="3354" spans="1:5" ht="15" x14ac:dyDescent="0.2">
      <c r="A3354" s="74" t="s">
        <v>5066</v>
      </c>
      <c r="B3354" s="74" t="s">
        <v>433</v>
      </c>
      <c r="C3354" s="74" t="s">
        <v>40</v>
      </c>
      <c r="D3354" s="74" t="s">
        <v>5067</v>
      </c>
    </row>
    <row r="3355" spans="1:5" ht="15" x14ac:dyDescent="0.2">
      <c r="A3355" s="74" t="s">
        <v>5068</v>
      </c>
      <c r="B3355" s="74" t="s">
        <v>5039</v>
      </c>
      <c r="C3355" s="74" t="s">
        <v>32</v>
      </c>
      <c r="D3355" s="74" t="s">
        <v>5069</v>
      </c>
    </row>
    <row r="3356" spans="1:5" ht="15" x14ac:dyDescent="0.2">
      <c r="A3356" s="138" t="s">
        <v>9029</v>
      </c>
      <c r="B3356" s="138" t="s">
        <v>8953</v>
      </c>
      <c r="C3356" s="138" t="s">
        <v>31</v>
      </c>
      <c r="D3356" s="138" t="s">
        <v>62</v>
      </c>
      <c r="E3356" s="139" t="b">
        <v>0</v>
      </c>
    </row>
    <row r="3357" spans="1:5" ht="15" x14ac:dyDescent="0.2">
      <c r="A3357" s="138" t="s">
        <v>9030</v>
      </c>
      <c r="B3357" s="138" t="s">
        <v>8953</v>
      </c>
      <c r="C3357" s="138" t="s">
        <v>31</v>
      </c>
      <c r="D3357" s="138" t="s">
        <v>5051</v>
      </c>
      <c r="E3357" s="139" t="b">
        <v>0</v>
      </c>
    </row>
    <row r="3358" spans="1:5" ht="15" x14ac:dyDescent="0.2">
      <c r="A3358" s="74" t="s">
        <v>5070</v>
      </c>
      <c r="B3358" s="74" t="s">
        <v>5071</v>
      </c>
      <c r="C3358" s="74" t="s">
        <v>59</v>
      </c>
      <c r="D3358" s="74" t="s">
        <v>5072</v>
      </c>
    </row>
    <row r="3359" spans="1:5" ht="15" x14ac:dyDescent="0.2">
      <c r="A3359" s="74" t="s">
        <v>5073</v>
      </c>
      <c r="B3359" s="74" t="s">
        <v>433</v>
      </c>
      <c r="C3359" s="74" t="s">
        <v>59</v>
      </c>
      <c r="D3359" s="74" t="s">
        <v>5074</v>
      </c>
    </row>
    <row r="3360" spans="1:5" ht="15" x14ac:dyDescent="0.2">
      <c r="A3360" s="74" t="s">
        <v>5075</v>
      </c>
      <c r="B3360" s="74" t="s">
        <v>5076</v>
      </c>
      <c r="C3360" s="74" t="s">
        <v>60</v>
      </c>
      <c r="D3360" s="74" t="s">
        <v>5077</v>
      </c>
    </row>
    <row r="3361" spans="1:4" ht="15" x14ac:dyDescent="0.2">
      <c r="A3361" s="74" t="s">
        <v>5081</v>
      </c>
      <c r="B3361" s="74" t="s">
        <v>433</v>
      </c>
      <c r="C3361" s="74" t="s">
        <v>32</v>
      </c>
      <c r="D3361" s="74" t="s">
        <v>5082</v>
      </c>
    </row>
    <row r="3362" spans="1:4" ht="15" x14ac:dyDescent="0.2">
      <c r="A3362" s="74" t="s">
        <v>5083</v>
      </c>
      <c r="B3362" s="74" t="s">
        <v>433</v>
      </c>
      <c r="C3362" s="74" t="s">
        <v>32</v>
      </c>
      <c r="D3362" s="74" t="s">
        <v>7159</v>
      </c>
    </row>
    <row r="3363" spans="1:4" ht="15" x14ac:dyDescent="0.2">
      <c r="A3363" s="74" t="s">
        <v>5084</v>
      </c>
      <c r="B3363" s="74" t="s">
        <v>433</v>
      </c>
      <c r="C3363" s="74" t="s">
        <v>31</v>
      </c>
      <c r="D3363" s="74" t="s">
        <v>6684</v>
      </c>
    </row>
    <row r="3364" spans="1:4" ht="15" x14ac:dyDescent="0.2">
      <c r="A3364" s="74" t="s">
        <v>5085</v>
      </c>
      <c r="B3364" s="74" t="s">
        <v>433</v>
      </c>
      <c r="C3364" s="74" t="s">
        <v>32</v>
      </c>
      <c r="D3364" s="74" t="s">
        <v>5086</v>
      </c>
    </row>
    <row r="3365" spans="1:4" ht="15" x14ac:dyDescent="0.2">
      <c r="A3365" s="74" t="s">
        <v>5087</v>
      </c>
      <c r="B3365" s="74" t="s">
        <v>5088</v>
      </c>
      <c r="C3365" s="74" t="s">
        <v>60</v>
      </c>
      <c r="D3365" s="74" t="s">
        <v>5077</v>
      </c>
    </row>
    <row r="3366" spans="1:4" ht="15" x14ac:dyDescent="0.2">
      <c r="A3366" s="74" t="s">
        <v>5089</v>
      </c>
      <c r="B3366" s="74" t="s">
        <v>433</v>
      </c>
      <c r="C3366" s="74" t="s">
        <v>60</v>
      </c>
      <c r="D3366" s="74" t="s">
        <v>5090</v>
      </c>
    </row>
    <row r="3367" spans="1:4" ht="15" x14ac:dyDescent="0.2">
      <c r="A3367" s="74" t="s">
        <v>5091</v>
      </c>
      <c r="B3367" s="74" t="s">
        <v>5076</v>
      </c>
      <c r="C3367" s="74" t="s">
        <v>60</v>
      </c>
      <c r="D3367" s="74" t="s">
        <v>5092</v>
      </c>
    </row>
    <row r="3368" spans="1:4" ht="15" x14ac:dyDescent="0.2">
      <c r="A3368" s="74" t="s">
        <v>8403</v>
      </c>
      <c r="B3368" s="74" t="s">
        <v>433</v>
      </c>
      <c r="C3368" s="74" t="s">
        <v>32</v>
      </c>
      <c r="D3368" s="74" t="s">
        <v>8382</v>
      </c>
    </row>
    <row r="3369" spans="1:4" ht="15" x14ac:dyDescent="0.2">
      <c r="A3369" s="74" t="s">
        <v>8404</v>
      </c>
      <c r="B3369" s="74" t="s">
        <v>433</v>
      </c>
      <c r="C3369" s="74" t="s">
        <v>32</v>
      </c>
      <c r="D3369" s="74" t="s">
        <v>8383</v>
      </c>
    </row>
    <row r="3370" spans="1:4" ht="15" x14ac:dyDescent="0.2">
      <c r="A3370" s="74" t="s">
        <v>5093</v>
      </c>
      <c r="B3370" s="74" t="s">
        <v>5088</v>
      </c>
      <c r="C3370" s="74" t="s">
        <v>222</v>
      </c>
      <c r="D3370" s="74" t="s">
        <v>5094</v>
      </c>
    </row>
    <row r="3371" spans="1:4" ht="15" x14ac:dyDescent="0.2">
      <c r="A3371" s="74" t="s">
        <v>5095</v>
      </c>
      <c r="B3371" s="74" t="s">
        <v>5088</v>
      </c>
      <c r="C3371" s="74" t="s">
        <v>222</v>
      </c>
      <c r="D3371" s="74" t="s">
        <v>5096</v>
      </c>
    </row>
    <row r="3372" spans="1:4" ht="15" x14ac:dyDescent="0.2">
      <c r="A3372" s="74" t="s">
        <v>5097</v>
      </c>
      <c r="B3372" s="74" t="s">
        <v>5088</v>
      </c>
      <c r="C3372" s="74" t="s">
        <v>222</v>
      </c>
      <c r="D3372" s="74" t="s">
        <v>5098</v>
      </c>
    </row>
    <row r="3373" spans="1:4" ht="15" x14ac:dyDescent="0.2">
      <c r="A3373" s="74" t="s">
        <v>5099</v>
      </c>
      <c r="B3373" s="74" t="s">
        <v>5088</v>
      </c>
      <c r="C3373" s="74" t="s">
        <v>222</v>
      </c>
      <c r="D3373" s="74" t="s">
        <v>5100</v>
      </c>
    </row>
    <row r="3374" spans="1:4" ht="15" x14ac:dyDescent="0.2">
      <c r="A3374" s="74" t="s">
        <v>5101</v>
      </c>
      <c r="B3374" s="74" t="s">
        <v>5088</v>
      </c>
      <c r="C3374" s="74" t="s">
        <v>222</v>
      </c>
      <c r="D3374" s="74" t="s">
        <v>5102</v>
      </c>
    </row>
    <row r="3375" spans="1:4" ht="15" x14ac:dyDescent="0.2">
      <c r="A3375" s="74" t="s">
        <v>5103</v>
      </c>
      <c r="B3375" s="74" t="s">
        <v>5088</v>
      </c>
      <c r="C3375" s="74" t="s">
        <v>222</v>
      </c>
      <c r="D3375" s="74" t="s">
        <v>5104</v>
      </c>
    </row>
    <row r="3376" spans="1:4" ht="15" x14ac:dyDescent="0.2">
      <c r="A3376" s="74" t="s">
        <v>5105</v>
      </c>
      <c r="B3376" s="74" t="s">
        <v>5088</v>
      </c>
      <c r="C3376" s="74" t="s">
        <v>222</v>
      </c>
      <c r="D3376" s="74" t="s">
        <v>5106</v>
      </c>
    </row>
    <row r="3377" spans="1:4" ht="15" x14ac:dyDescent="0.2">
      <c r="A3377" s="74" t="s">
        <v>5107</v>
      </c>
      <c r="B3377" s="74" t="s">
        <v>5088</v>
      </c>
      <c r="C3377" s="74" t="s">
        <v>222</v>
      </c>
      <c r="D3377" s="74" t="s">
        <v>5108</v>
      </c>
    </row>
    <row r="3378" spans="1:4" ht="15" x14ac:dyDescent="0.2">
      <c r="A3378" s="74" t="s">
        <v>5109</v>
      </c>
      <c r="B3378" s="74" t="s">
        <v>5088</v>
      </c>
      <c r="C3378" s="74" t="s">
        <v>222</v>
      </c>
      <c r="D3378" s="74" t="s">
        <v>5110</v>
      </c>
    </row>
    <row r="3379" spans="1:4" ht="15" x14ac:dyDescent="0.2">
      <c r="A3379" s="74" t="s">
        <v>5111</v>
      </c>
      <c r="B3379" s="74" t="s">
        <v>5088</v>
      </c>
      <c r="C3379" s="74" t="s">
        <v>222</v>
      </c>
      <c r="D3379" s="74" t="s">
        <v>5112</v>
      </c>
    </row>
    <row r="3380" spans="1:4" ht="15" x14ac:dyDescent="0.2">
      <c r="A3380" s="74" t="s">
        <v>5113</v>
      </c>
      <c r="B3380" s="74" t="s">
        <v>5088</v>
      </c>
      <c r="C3380" s="74" t="s">
        <v>222</v>
      </c>
      <c r="D3380" s="74" t="s">
        <v>5114</v>
      </c>
    </row>
    <row r="3381" spans="1:4" ht="15" x14ac:dyDescent="0.2">
      <c r="A3381" s="74" t="s">
        <v>5115</v>
      </c>
      <c r="B3381" s="74" t="s">
        <v>5088</v>
      </c>
      <c r="C3381" s="74" t="s">
        <v>222</v>
      </c>
      <c r="D3381" s="74" t="s">
        <v>5116</v>
      </c>
    </row>
    <row r="3382" spans="1:4" ht="15" x14ac:dyDescent="0.2">
      <c r="A3382" s="74" t="s">
        <v>5117</v>
      </c>
      <c r="B3382" s="74" t="s">
        <v>5088</v>
      </c>
      <c r="C3382" s="74" t="s">
        <v>222</v>
      </c>
      <c r="D3382" s="74" t="s">
        <v>5118</v>
      </c>
    </row>
    <row r="3383" spans="1:4" ht="15" x14ac:dyDescent="0.2">
      <c r="A3383" s="74" t="s">
        <v>5119</v>
      </c>
      <c r="B3383" s="74" t="s">
        <v>5088</v>
      </c>
      <c r="C3383" s="74" t="s">
        <v>222</v>
      </c>
      <c r="D3383" s="74" t="s">
        <v>5120</v>
      </c>
    </row>
    <row r="3384" spans="1:4" ht="15" x14ac:dyDescent="0.2">
      <c r="A3384" s="74" t="s">
        <v>5121</v>
      </c>
      <c r="B3384" s="74" t="s">
        <v>5088</v>
      </c>
      <c r="C3384" s="74" t="s">
        <v>222</v>
      </c>
      <c r="D3384" s="74" t="s">
        <v>5122</v>
      </c>
    </row>
    <row r="3385" spans="1:4" ht="15" x14ac:dyDescent="0.2">
      <c r="A3385" s="74" t="s">
        <v>7339</v>
      </c>
      <c r="B3385" s="74" t="s">
        <v>5088</v>
      </c>
      <c r="C3385" s="74" t="s">
        <v>222</v>
      </c>
      <c r="D3385" s="74" t="s">
        <v>7340</v>
      </c>
    </row>
    <row r="3386" spans="1:4" ht="15" x14ac:dyDescent="0.2">
      <c r="A3386" s="74" t="s">
        <v>7341</v>
      </c>
      <c r="B3386" s="74" t="s">
        <v>5088</v>
      </c>
      <c r="C3386" s="74" t="s">
        <v>222</v>
      </c>
      <c r="D3386" s="74" t="s">
        <v>7342</v>
      </c>
    </row>
    <row r="3387" spans="1:4" ht="15" x14ac:dyDescent="0.2">
      <c r="A3387" s="74" t="s">
        <v>5123</v>
      </c>
      <c r="B3387" s="74" t="s">
        <v>5076</v>
      </c>
      <c r="C3387" s="74" t="s">
        <v>222</v>
      </c>
      <c r="D3387" s="74" t="s">
        <v>5094</v>
      </c>
    </row>
    <row r="3388" spans="1:4" ht="15" x14ac:dyDescent="0.2">
      <c r="A3388" s="74" t="s">
        <v>5124</v>
      </c>
      <c r="B3388" s="74" t="s">
        <v>5076</v>
      </c>
      <c r="C3388" s="74" t="s">
        <v>222</v>
      </c>
      <c r="D3388" s="74" t="s">
        <v>5096</v>
      </c>
    </row>
    <row r="3389" spans="1:4" ht="15" x14ac:dyDescent="0.2">
      <c r="A3389" s="74" t="s">
        <v>5125</v>
      </c>
      <c r="B3389" s="74" t="s">
        <v>5076</v>
      </c>
      <c r="C3389" s="74" t="s">
        <v>222</v>
      </c>
      <c r="D3389" s="74" t="s">
        <v>5098</v>
      </c>
    </row>
    <row r="3390" spans="1:4" ht="15" x14ac:dyDescent="0.2">
      <c r="A3390" s="74" t="s">
        <v>5126</v>
      </c>
      <c r="B3390" s="74" t="s">
        <v>5076</v>
      </c>
      <c r="C3390" s="74" t="s">
        <v>222</v>
      </c>
      <c r="D3390" s="74" t="s">
        <v>5100</v>
      </c>
    </row>
    <row r="3391" spans="1:4" ht="15" x14ac:dyDescent="0.2">
      <c r="A3391" s="74" t="s">
        <v>5127</v>
      </c>
      <c r="B3391" s="74" t="s">
        <v>5076</v>
      </c>
      <c r="C3391" s="74" t="s">
        <v>222</v>
      </c>
      <c r="D3391" s="74" t="s">
        <v>5104</v>
      </c>
    </row>
    <row r="3392" spans="1:4" ht="15" x14ac:dyDescent="0.2">
      <c r="A3392" s="74" t="s">
        <v>5128</v>
      </c>
      <c r="B3392" s="74" t="s">
        <v>5076</v>
      </c>
      <c r="C3392" s="74" t="s">
        <v>222</v>
      </c>
      <c r="D3392" s="74" t="s">
        <v>5106</v>
      </c>
    </row>
    <row r="3393" spans="1:4" ht="15" x14ac:dyDescent="0.2">
      <c r="A3393" s="74" t="s">
        <v>5129</v>
      </c>
      <c r="B3393" s="74" t="s">
        <v>433</v>
      </c>
      <c r="C3393" s="74" t="s">
        <v>31</v>
      </c>
      <c r="D3393" s="74" t="s">
        <v>888</v>
      </c>
    </row>
    <row r="3394" spans="1:4" ht="15" x14ac:dyDescent="0.2">
      <c r="A3394" s="74" t="s">
        <v>5130</v>
      </c>
      <c r="B3394" s="74" t="s">
        <v>433</v>
      </c>
      <c r="C3394" s="74" t="s">
        <v>60</v>
      </c>
      <c r="D3394" s="74" t="s">
        <v>888</v>
      </c>
    </row>
    <row r="3395" spans="1:4" ht="15" x14ac:dyDescent="0.2">
      <c r="A3395" s="74" t="s">
        <v>5131</v>
      </c>
      <c r="B3395" s="74" t="s">
        <v>433</v>
      </c>
      <c r="C3395" s="74" t="s">
        <v>222</v>
      </c>
      <c r="D3395" s="74" t="s">
        <v>5132</v>
      </c>
    </row>
    <row r="3396" spans="1:4" ht="15" x14ac:dyDescent="0.2">
      <c r="A3396" s="74" t="s">
        <v>5133</v>
      </c>
      <c r="B3396" s="74" t="s">
        <v>5134</v>
      </c>
      <c r="C3396" s="74" t="s">
        <v>222</v>
      </c>
      <c r="D3396" s="74" t="s">
        <v>5135</v>
      </c>
    </row>
    <row r="3397" spans="1:4" ht="15" x14ac:dyDescent="0.2">
      <c r="A3397" s="74" t="s">
        <v>5136</v>
      </c>
      <c r="B3397" s="74" t="s">
        <v>5134</v>
      </c>
      <c r="C3397" s="74" t="s">
        <v>222</v>
      </c>
      <c r="D3397" s="74" t="s">
        <v>5135</v>
      </c>
    </row>
    <row r="3398" spans="1:4" ht="15" x14ac:dyDescent="0.2">
      <c r="A3398" s="74" t="s">
        <v>5137</v>
      </c>
      <c r="B3398" s="74" t="s">
        <v>5134</v>
      </c>
      <c r="C3398" s="74" t="s">
        <v>222</v>
      </c>
      <c r="D3398" s="74" t="s">
        <v>5135</v>
      </c>
    </row>
    <row r="3399" spans="1:4" ht="15" x14ac:dyDescent="0.2">
      <c r="A3399" s="74" t="s">
        <v>5138</v>
      </c>
      <c r="B3399" s="74" t="s">
        <v>5134</v>
      </c>
      <c r="C3399" s="74" t="s">
        <v>222</v>
      </c>
      <c r="D3399" s="74" t="s">
        <v>5135</v>
      </c>
    </row>
    <row r="3400" spans="1:4" ht="15" x14ac:dyDescent="0.2">
      <c r="A3400" s="74" t="s">
        <v>5139</v>
      </c>
      <c r="B3400" s="74" t="s">
        <v>5134</v>
      </c>
      <c r="C3400" s="74" t="s">
        <v>222</v>
      </c>
      <c r="D3400" s="74" t="s">
        <v>5135</v>
      </c>
    </row>
    <row r="3401" spans="1:4" ht="15" x14ac:dyDescent="0.2">
      <c r="A3401" s="74" t="s">
        <v>7251</v>
      </c>
      <c r="B3401" s="74" t="s">
        <v>5134</v>
      </c>
      <c r="C3401" s="74" t="s">
        <v>222</v>
      </c>
      <c r="D3401" s="74" t="s">
        <v>5135</v>
      </c>
    </row>
    <row r="3402" spans="1:4" ht="15" x14ac:dyDescent="0.2">
      <c r="A3402" s="74" t="s">
        <v>7252</v>
      </c>
      <c r="B3402" s="74" t="s">
        <v>5134</v>
      </c>
      <c r="C3402" s="74" t="s">
        <v>222</v>
      </c>
      <c r="D3402" s="74" t="s">
        <v>5135</v>
      </c>
    </row>
    <row r="3403" spans="1:4" ht="15" x14ac:dyDescent="0.2">
      <c r="A3403" s="74" t="s">
        <v>7253</v>
      </c>
      <c r="B3403" s="74" t="s">
        <v>5134</v>
      </c>
      <c r="C3403" s="74" t="s">
        <v>222</v>
      </c>
      <c r="D3403" s="74" t="s">
        <v>5135</v>
      </c>
    </row>
    <row r="3404" spans="1:4" ht="15" x14ac:dyDescent="0.2">
      <c r="A3404" s="74" t="s">
        <v>7254</v>
      </c>
      <c r="B3404" s="74" t="s">
        <v>5134</v>
      </c>
      <c r="C3404" s="74" t="s">
        <v>222</v>
      </c>
      <c r="D3404" s="74" t="s">
        <v>5135</v>
      </c>
    </row>
    <row r="3405" spans="1:4" ht="15" x14ac:dyDescent="0.2">
      <c r="A3405" s="74" t="s">
        <v>5140</v>
      </c>
      <c r="B3405" s="74" t="s">
        <v>5134</v>
      </c>
      <c r="C3405" s="74" t="s">
        <v>222</v>
      </c>
      <c r="D3405" s="74" t="s">
        <v>5135</v>
      </c>
    </row>
    <row r="3406" spans="1:4" ht="15" x14ac:dyDescent="0.2">
      <c r="A3406" s="74" t="s">
        <v>5141</v>
      </c>
      <c r="B3406" s="74" t="s">
        <v>5142</v>
      </c>
      <c r="C3406" s="74" t="s">
        <v>222</v>
      </c>
      <c r="D3406" s="74" t="s">
        <v>5135</v>
      </c>
    </row>
    <row r="3407" spans="1:4" ht="15" x14ac:dyDescent="0.2">
      <c r="A3407" s="74" t="s">
        <v>5143</v>
      </c>
      <c r="B3407" s="74" t="s">
        <v>5142</v>
      </c>
      <c r="C3407" s="74" t="s">
        <v>222</v>
      </c>
      <c r="D3407" s="74" t="s">
        <v>5135</v>
      </c>
    </row>
    <row r="3408" spans="1:4" ht="15" x14ac:dyDescent="0.2">
      <c r="A3408" s="74" t="s">
        <v>5144</v>
      </c>
      <c r="B3408" s="74" t="s">
        <v>5142</v>
      </c>
      <c r="C3408" s="74" t="s">
        <v>222</v>
      </c>
      <c r="D3408" s="74" t="s">
        <v>5135</v>
      </c>
    </row>
    <row r="3409" spans="1:4" ht="15" x14ac:dyDescent="0.2">
      <c r="A3409" s="74" t="s">
        <v>5145</v>
      </c>
      <c r="B3409" s="74" t="s">
        <v>5142</v>
      </c>
      <c r="C3409" s="74" t="s">
        <v>222</v>
      </c>
      <c r="D3409" s="74" t="s">
        <v>5135</v>
      </c>
    </row>
    <row r="3410" spans="1:4" ht="15" x14ac:dyDescent="0.2">
      <c r="A3410" s="74" t="s">
        <v>5146</v>
      </c>
      <c r="B3410" s="74" t="s">
        <v>5142</v>
      </c>
      <c r="C3410" s="74" t="s">
        <v>222</v>
      </c>
      <c r="D3410" s="74" t="s">
        <v>5135</v>
      </c>
    </row>
    <row r="3411" spans="1:4" ht="15" x14ac:dyDescent="0.2">
      <c r="A3411" s="74" t="s">
        <v>5147</v>
      </c>
      <c r="B3411" s="74" t="s">
        <v>5142</v>
      </c>
      <c r="C3411" s="74" t="s">
        <v>222</v>
      </c>
      <c r="D3411" s="74" t="s">
        <v>5135</v>
      </c>
    </row>
    <row r="3412" spans="1:4" ht="15" x14ac:dyDescent="0.2">
      <c r="A3412" s="74" t="s">
        <v>5148</v>
      </c>
      <c r="B3412" s="74" t="s">
        <v>5142</v>
      </c>
      <c r="C3412" s="74" t="s">
        <v>222</v>
      </c>
      <c r="D3412" s="74" t="s">
        <v>5149</v>
      </c>
    </row>
    <row r="3413" spans="1:4" ht="15" x14ac:dyDescent="0.2">
      <c r="A3413" s="74" t="s">
        <v>5150</v>
      </c>
      <c r="B3413" s="74" t="s">
        <v>5142</v>
      </c>
      <c r="C3413" s="74" t="s">
        <v>222</v>
      </c>
      <c r="D3413" s="74" t="s">
        <v>5149</v>
      </c>
    </row>
    <row r="3414" spans="1:4" ht="15" x14ac:dyDescent="0.2">
      <c r="A3414" s="74" t="s">
        <v>5151</v>
      </c>
      <c r="B3414" s="74" t="s">
        <v>433</v>
      </c>
      <c r="C3414" s="74" t="s">
        <v>222</v>
      </c>
      <c r="D3414" s="74" t="s">
        <v>5152</v>
      </c>
    </row>
    <row r="3415" spans="1:4" ht="15" x14ac:dyDescent="0.2">
      <c r="A3415" s="74" t="s">
        <v>5153</v>
      </c>
      <c r="B3415" s="74" t="s">
        <v>433</v>
      </c>
      <c r="C3415" s="74" t="s">
        <v>222</v>
      </c>
      <c r="D3415" s="74" t="s">
        <v>5154</v>
      </c>
    </row>
    <row r="3416" spans="1:4" ht="15" x14ac:dyDescent="0.2">
      <c r="A3416" s="74" t="s">
        <v>5155</v>
      </c>
      <c r="B3416" s="74" t="s">
        <v>433</v>
      </c>
      <c r="C3416" s="74" t="s">
        <v>222</v>
      </c>
      <c r="D3416" s="74" t="s">
        <v>5154</v>
      </c>
    </row>
    <row r="3417" spans="1:4" ht="15" x14ac:dyDescent="0.2">
      <c r="A3417" s="74" t="s">
        <v>7255</v>
      </c>
      <c r="B3417" s="74" t="s">
        <v>5134</v>
      </c>
      <c r="C3417" s="74" t="s">
        <v>222</v>
      </c>
      <c r="D3417" s="74" t="s">
        <v>5135</v>
      </c>
    </row>
    <row r="3418" spans="1:4" ht="15" x14ac:dyDescent="0.2">
      <c r="A3418" s="74" t="s">
        <v>7256</v>
      </c>
      <c r="B3418" s="74" t="s">
        <v>5134</v>
      </c>
      <c r="C3418" s="74" t="s">
        <v>222</v>
      </c>
      <c r="D3418" s="74" t="s">
        <v>5135</v>
      </c>
    </row>
    <row r="3419" spans="1:4" ht="15" x14ac:dyDescent="0.2">
      <c r="A3419" s="74" t="s">
        <v>7257</v>
      </c>
      <c r="B3419" s="74" t="s">
        <v>5134</v>
      </c>
      <c r="C3419" s="74" t="s">
        <v>222</v>
      </c>
      <c r="D3419" s="74" t="s">
        <v>5135</v>
      </c>
    </row>
    <row r="3420" spans="1:4" ht="15" x14ac:dyDescent="0.2">
      <c r="A3420" s="74" t="s">
        <v>7258</v>
      </c>
      <c r="B3420" s="74" t="s">
        <v>5134</v>
      </c>
      <c r="C3420" s="74" t="s">
        <v>222</v>
      </c>
      <c r="D3420" s="74" t="s">
        <v>5135</v>
      </c>
    </row>
    <row r="3421" spans="1:4" ht="15" x14ac:dyDescent="0.2">
      <c r="A3421" s="74" t="s">
        <v>7259</v>
      </c>
      <c r="B3421" s="74" t="s">
        <v>5134</v>
      </c>
      <c r="C3421" s="74" t="s">
        <v>222</v>
      </c>
      <c r="D3421" s="74" t="s">
        <v>5135</v>
      </c>
    </row>
    <row r="3422" spans="1:4" ht="15" x14ac:dyDescent="0.2">
      <c r="A3422" s="74" t="s">
        <v>7260</v>
      </c>
      <c r="B3422" s="74" t="s">
        <v>5134</v>
      </c>
      <c r="C3422" s="74" t="s">
        <v>222</v>
      </c>
      <c r="D3422" s="74" t="s">
        <v>5135</v>
      </c>
    </row>
    <row r="3423" spans="1:4" ht="15" x14ac:dyDescent="0.2">
      <c r="A3423" s="74" t="s">
        <v>5156</v>
      </c>
      <c r="B3423" s="74" t="s">
        <v>433</v>
      </c>
      <c r="C3423" s="74" t="s">
        <v>222</v>
      </c>
      <c r="D3423" s="74" t="s">
        <v>5157</v>
      </c>
    </row>
    <row r="3424" spans="1:4" ht="15" x14ac:dyDescent="0.2">
      <c r="A3424" s="74" t="s">
        <v>5158</v>
      </c>
      <c r="B3424" s="74" t="s">
        <v>433</v>
      </c>
      <c r="C3424" s="74" t="s">
        <v>222</v>
      </c>
      <c r="D3424" s="74" t="s">
        <v>5159</v>
      </c>
    </row>
    <row r="3425" spans="1:4" ht="15" x14ac:dyDescent="0.2">
      <c r="A3425" s="74" t="s">
        <v>5160</v>
      </c>
      <c r="B3425" s="74" t="s">
        <v>433</v>
      </c>
      <c r="C3425" s="74" t="s">
        <v>222</v>
      </c>
      <c r="D3425" s="74" t="s">
        <v>5161</v>
      </c>
    </row>
    <row r="3426" spans="1:4" ht="15" x14ac:dyDescent="0.2">
      <c r="A3426" s="74" t="s">
        <v>8769</v>
      </c>
      <c r="B3426" s="74" t="s">
        <v>433</v>
      </c>
      <c r="C3426" s="74" t="s">
        <v>59</v>
      </c>
      <c r="D3426" s="74" t="s">
        <v>5157</v>
      </c>
    </row>
    <row r="3427" spans="1:4" ht="15" x14ac:dyDescent="0.2">
      <c r="A3427" s="74" t="s">
        <v>5162</v>
      </c>
      <c r="B3427" s="74" t="s">
        <v>433</v>
      </c>
      <c r="C3427" s="74" t="s">
        <v>222</v>
      </c>
      <c r="D3427" s="74" t="s">
        <v>5163</v>
      </c>
    </row>
    <row r="3428" spans="1:4" ht="15" x14ac:dyDescent="0.2">
      <c r="A3428" s="74" t="s">
        <v>5164</v>
      </c>
      <c r="B3428" s="74" t="s">
        <v>433</v>
      </c>
      <c r="C3428" s="74" t="s">
        <v>222</v>
      </c>
      <c r="D3428" s="74" t="s">
        <v>5165</v>
      </c>
    </row>
    <row r="3429" spans="1:4" ht="15" x14ac:dyDescent="0.2">
      <c r="A3429" s="74" t="s">
        <v>5166</v>
      </c>
      <c r="B3429" s="74" t="s">
        <v>433</v>
      </c>
      <c r="C3429" s="74" t="s">
        <v>222</v>
      </c>
      <c r="D3429" s="74" t="s">
        <v>5167</v>
      </c>
    </row>
    <row r="3430" spans="1:4" ht="15" x14ac:dyDescent="0.2">
      <c r="A3430" s="74" t="s">
        <v>5168</v>
      </c>
      <c r="B3430" s="74" t="s">
        <v>433</v>
      </c>
      <c r="C3430" s="74" t="s">
        <v>222</v>
      </c>
      <c r="D3430" s="74" t="s">
        <v>5169</v>
      </c>
    </row>
    <row r="3431" spans="1:4" ht="15" x14ac:dyDescent="0.2">
      <c r="A3431" s="74" t="s">
        <v>5170</v>
      </c>
      <c r="B3431" s="74" t="s">
        <v>433</v>
      </c>
      <c r="C3431" s="74" t="s">
        <v>222</v>
      </c>
      <c r="D3431" s="74" t="s">
        <v>5171</v>
      </c>
    </row>
    <row r="3432" spans="1:4" ht="15" x14ac:dyDescent="0.2">
      <c r="A3432" s="74" t="s">
        <v>5172</v>
      </c>
      <c r="B3432" s="74" t="s">
        <v>433</v>
      </c>
      <c r="C3432" s="74" t="s">
        <v>222</v>
      </c>
      <c r="D3432" s="74" t="s">
        <v>5173</v>
      </c>
    </row>
    <row r="3433" spans="1:4" ht="15" x14ac:dyDescent="0.2">
      <c r="A3433" s="74" t="s">
        <v>5174</v>
      </c>
      <c r="B3433" s="74" t="s">
        <v>433</v>
      </c>
      <c r="C3433" s="74" t="s">
        <v>222</v>
      </c>
      <c r="D3433" s="74" t="s">
        <v>5175</v>
      </c>
    </row>
    <row r="3434" spans="1:4" ht="15" x14ac:dyDescent="0.2">
      <c r="A3434" s="74" t="s">
        <v>7343</v>
      </c>
      <c r="B3434" s="74" t="s">
        <v>433</v>
      </c>
      <c r="C3434" s="74" t="s">
        <v>222</v>
      </c>
      <c r="D3434" s="74" t="s">
        <v>7344</v>
      </c>
    </row>
    <row r="3435" spans="1:4" ht="15" x14ac:dyDescent="0.2">
      <c r="A3435" s="74" t="s">
        <v>7345</v>
      </c>
      <c r="B3435" s="74" t="s">
        <v>433</v>
      </c>
      <c r="C3435" s="74" t="s">
        <v>222</v>
      </c>
      <c r="D3435" s="74" t="s">
        <v>7346</v>
      </c>
    </row>
    <row r="3436" spans="1:4" ht="15" x14ac:dyDescent="0.2">
      <c r="A3436" s="74" t="s">
        <v>7347</v>
      </c>
      <c r="B3436" s="74" t="s">
        <v>433</v>
      </c>
      <c r="C3436" s="74" t="s">
        <v>222</v>
      </c>
      <c r="D3436" s="74" t="s">
        <v>7348</v>
      </c>
    </row>
    <row r="3437" spans="1:4" ht="15" x14ac:dyDescent="0.2">
      <c r="A3437" s="74" t="s">
        <v>7691</v>
      </c>
      <c r="B3437" s="74" t="s">
        <v>433</v>
      </c>
      <c r="C3437" s="74" t="s">
        <v>222</v>
      </c>
      <c r="D3437" s="74" t="s">
        <v>7692</v>
      </c>
    </row>
    <row r="3438" spans="1:4" ht="15" x14ac:dyDescent="0.2">
      <c r="A3438" s="74" t="s">
        <v>5176</v>
      </c>
      <c r="B3438" s="74" t="s">
        <v>433</v>
      </c>
      <c r="C3438" s="74" t="s">
        <v>222</v>
      </c>
      <c r="D3438" s="74" t="s">
        <v>5177</v>
      </c>
    </row>
    <row r="3439" spans="1:4" ht="15" x14ac:dyDescent="0.2">
      <c r="A3439" s="74" t="s">
        <v>5178</v>
      </c>
      <c r="B3439" s="74" t="s">
        <v>433</v>
      </c>
      <c r="C3439" s="74" t="s">
        <v>222</v>
      </c>
      <c r="D3439" s="74" t="s">
        <v>5179</v>
      </c>
    </row>
    <row r="3440" spans="1:4" ht="15" x14ac:dyDescent="0.2">
      <c r="A3440" s="74" t="s">
        <v>5180</v>
      </c>
      <c r="B3440" s="74" t="s">
        <v>433</v>
      </c>
      <c r="C3440" s="74" t="s">
        <v>222</v>
      </c>
      <c r="D3440" s="74" t="s">
        <v>5181</v>
      </c>
    </row>
    <row r="3441" spans="1:4" ht="15" x14ac:dyDescent="0.2">
      <c r="A3441" s="74" t="s">
        <v>5182</v>
      </c>
      <c r="B3441" s="74" t="s">
        <v>433</v>
      </c>
      <c r="C3441" s="74" t="s">
        <v>222</v>
      </c>
      <c r="D3441" s="74" t="s">
        <v>5183</v>
      </c>
    </row>
    <row r="3442" spans="1:4" ht="15" x14ac:dyDescent="0.2">
      <c r="A3442" s="74" t="s">
        <v>5184</v>
      </c>
      <c r="B3442" s="74" t="s">
        <v>433</v>
      </c>
      <c r="C3442" s="74" t="s">
        <v>222</v>
      </c>
      <c r="D3442" s="74" t="s">
        <v>5185</v>
      </c>
    </row>
    <row r="3443" spans="1:4" ht="15" x14ac:dyDescent="0.2">
      <c r="A3443" s="74" t="s">
        <v>5186</v>
      </c>
      <c r="B3443" s="74" t="s">
        <v>433</v>
      </c>
      <c r="C3443" s="74" t="s">
        <v>222</v>
      </c>
      <c r="D3443" s="74" t="s">
        <v>5187</v>
      </c>
    </row>
    <row r="3444" spans="1:4" ht="15" x14ac:dyDescent="0.2">
      <c r="A3444" s="74" t="s">
        <v>5188</v>
      </c>
      <c r="B3444" s="74" t="s">
        <v>433</v>
      </c>
      <c r="C3444" s="74" t="s">
        <v>222</v>
      </c>
      <c r="D3444" s="74" t="s">
        <v>5189</v>
      </c>
    </row>
    <row r="3445" spans="1:4" ht="15" x14ac:dyDescent="0.2">
      <c r="A3445" s="74" t="s">
        <v>5190</v>
      </c>
      <c r="B3445" s="74" t="s">
        <v>433</v>
      </c>
      <c r="C3445" s="74" t="s">
        <v>222</v>
      </c>
      <c r="D3445" s="74" t="s">
        <v>5191</v>
      </c>
    </row>
    <row r="3446" spans="1:4" ht="15" x14ac:dyDescent="0.2">
      <c r="A3446" s="74" t="s">
        <v>5192</v>
      </c>
      <c r="B3446" s="74" t="s">
        <v>433</v>
      </c>
      <c r="C3446" s="74" t="s">
        <v>4719</v>
      </c>
      <c r="D3446" s="74" t="s">
        <v>5193</v>
      </c>
    </row>
    <row r="3447" spans="1:4" ht="15" x14ac:dyDescent="0.2">
      <c r="A3447" s="74" t="s">
        <v>5194</v>
      </c>
      <c r="B3447" s="74" t="s">
        <v>433</v>
      </c>
      <c r="C3447" s="74" t="s">
        <v>222</v>
      </c>
      <c r="D3447" s="74" t="s">
        <v>5195</v>
      </c>
    </row>
    <row r="3448" spans="1:4" ht="15" x14ac:dyDescent="0.2">
      <c r="A3448" s="74" t="s">
        <v>5196</v>
      </c>
      <c r="B3448" s="74" t="s">
        <v>433</v>
      </c>
      <c r="C3448" s="74" t="s">
        <v>32</v>
      </c>
      <c r="D3448" s="74" t="s">
        <v>5197</v>
      </c>
    </row>
    <row r="3449" spans="1:4" ht="15" x14ac:dyDescent="0.2">
      <c r="A3449" s="74" t="s">
        <v>5198</v>
      </c>
      <c r="B3449" s="74" t="s">
        <v>433</v>
      </c>
      <c r="C3449" s="74" t="s">
        <v>59</v>
      </c>
      <c r="D3449" s="74" t="s">
        <v>5199</v>
      </c>
    </row>
    <row r="3450" spans="1:4" ht="15" x14ac:dyDescent="0.2">
      <c r="A3450" s="74" t="s">
        <v>5200</v>
      </c>
      <c r="B3450" s="74" t="s">
        <v>5201</v>
      </c>
      <c r="C3450" s="74" t="s">
        <v>32</v>
      </c>
      <c r="D3450" s="74" t="s">
        <v>5202</v>
      </c>
    </row>
    <row r="3451" spans="1:4" ht="15" x14ac:dyDescent="0.2">
      <c r="A3451" s="74" t="s">
        <v>5203</v>
      </c>
      <c r="B3451" s="74" t="s">
        <v>5078</v>
      </c>
      <c r="C3451" s="74" t="s">
        <v>32</v>
      </c>
      <c r="D3451" s="74" t="s">
        <v>5202</v>
      </c>
    </row>
    <row r="3452" spans="1:4" ht="15" x14ac:dyDescent="0.2">
      <c r="A3452" s="74" t="s">
        <v>5204</v>
      </c>
      <c r="B3452" s="74" t="s">
        <v>433</v>
      </c>
      <c r="C3452" s="74" t="s">
        <v>243</v>
      </c>
      <c r="D3452" s="74" t="s">
        <v>5202</v>
      </c>
    </row>
    <row r="3453" spans="1:4" ht="15" x14ac:dyDescent="0.2">
      <c r="A3453" s="74" t="s">
        <v>8259</v>
      </c>
      <c r="B3453" s="74" t="s">
        <v>433</v>
      </c>
      <c r="C3453" s="74" t="s">
        <v>243</v>
      </c>
      <c r="D3453" s="74" t="s">
        <v>8260</v>
      </c>
    </row>
    <row r="3454" spans="1:4" ht="15" x14ac:dyDescent="0.2">
      <c r="A3454" s="74" t="s">
        <v>5205</v>
      </c>
      <c r="B3454" s="74" t="s">
        <v>433</v>
      </c>
      <c r="C3454" s="74" t="s">
        <v>243</v>
      </c>
      <c r="D3454" s="74" t="s">
        <v>5206</v>
      </c>
    </row>
    <row r="3455" spans="1:4" ht="15" x14ac:dyDescent="0.2">
      <c r="A3455" s="74" t="s">
        <v>5207</v>
      </c>
      <c r="B3455" s="74" t="s">
        <v>5078</v>
      </c>
      <c r="C3455" s="74" t="s">
        <v>32</v>
      </c>
      <c r="D3455" s="74" t="s">
        <v>5208</v>
      </c>
    </row>
    <row r="3456" spans="1:4" ht="15" x14ac:dyDescent="0.2">
      <c r="A3456" s="74" t="s">
        <v>5209</v>
      </c>
      <c r="B3456" s="74" t="s">
        <v>5078</v>
      </c>
      <c r="C3456" s="74" t="s">
        <v>32</v>
      </c>
      <c r="D3456" s="74" t="s">
        <v>5210</v>
      </c>
    </row>
    <row r="3457" spans="1:4" ht="15" x14ac:dyDescent="0.2">
      <c r="A3457" s="74" t="s">
        <v>5211</v>
      </c>
      <c r="B3457" s="74" t="s">
        <v>433</v>
      </c>
      <c r="C3457" s="74" t="s">
        <v>32</v>
      </c>
      <c r="D3457" s="74" t="s">
        <v>5079</v>
      </c>
    </row>
    <row r="3458" spans="1:4" ht="15" x14ac:dyDescent="0.2">
      <c r="A3458" s="74" t="s">
        <v>5212</v>
      </c>
      <c r="B3458" s="74" t="s">
        <v>433</v>
      </c>
      <c r="C3458" s="74" t="s">
        <v>31</v>
      </c>
      <c r="D3458" s="74" t="s">
        <v>5080</v>
      </c>
    </row>
    <row r="3459" spans="1:4" ht="15" x14ac:dyDescent="0.2">
      <c r="A3459" s="74" t="s">
        <v>5213</v>
      </c>
      <c r="B3459" s="74" t="s">
        <v>433</v>
      </c>
      <c r="C3459" s="74" t="s">
        <v>32</v>
      </c>
      <c r="D3459" s="74" t="s">
        <v>5214</v>
      </c>
    </row>
    <row r="3460" spans="1:4" ht="15" x14ac:dyDescent="0.2">
      <c r="A3460" s="74" t="s">
        <v>5215</v>
      </c>
      <c r="B3460" s="74" t="s">
        <v>433</v>
      </c>
      <c r="C3460" s="74" t="s">
        <v>59</v>
      </c>
      <c r="D3460" s="74" t="s">
        <v>5216</v>
      </c>
    </row>
    <row r="3461" spans="1:4" ht="15" x14ac:dyDescent="0.2">
      <c r="A3461" s="74" t="s">
        <v>8261</v>
      </c>
      <c r="B3461" s="74" t="s">
        <v>433</v>
      </c>
      <c r="C3461" s="74" t="s">
        <v>32</v>
      </c>
      <c r="D3461" s="74" t="s">
        <v>8262</v>
      </c>
    </row>
    <row r="3462" spans="1:4" ht="15" x14ac:dyDescent="0.2">
      <c r="A3462" s="74" t="s">
        <v>5217</v>
      </c>
      <c r="B3462" s="74" t="s">
        <v>433</v>
      </c>
      <c r="C3462" s="74" t="s">
        <v>222</v>
      </c>
      <c r="D3462" s="74" t="s">
        <v>5218</v>
      </c>
    </row>
    <row r="3463" spans="1:4" ht="15" x14ac:dyDescent="0.2">
      <c r="A3463" s="74" t="s">
        <v>5219</v>
      </c>
      <c r="B3463" s="74" t="s">
        <v>433</v>
      </c>
      <c r="C3463" s="74" t="s">
        <v>59</v>
      </c>
      <c r="D3463" s="74" t="s">
        <v>5220</v>
      </c>
    </row>
    <row r="3464" spans="1:4" ht="15" x14ac:dyDescent="0.2">
      <c r="A3464" s="74" t="s">
        <v>5221</v>
      </c>
      <c r="B3464" s="74" t="s">
        <v>433</v>
      </c>
      <c r="C3464" s="74" t="s">
        <v>222</v>
      </c>
      <c r="D3464" s="74" t="s">
        <v>5222</v>
      </c>
    </row>
    <row r="3465" spans="1:4" ht="15" x14ac:dyDescent="0.2">
      <c r="A3465" s="74" t="s">
        <v>7693</v>
      </c>
      <c r="B3465" s="74" t="s">
        <v>433</v>
      </c>
      <c r="C3465" s="74" t="s">
        <v>4719</v>
      </c>
      <c r="D3465" s="74" t="s">
        <v>7694</v>
      </c>
    </row>
    <row r="3466" spans="1:4" ht="15" x14ac:dyDescent="0.2">
      <c r="A3466" s="74" t="s">
        <v>7695</v>
      </c>
      <c r="B3466" s="74" t="s">
        <v>433</v>
      </c>
      <c r="C3466" s="74" t="s">
        <v>32</v>
      </c>
      <c r="D3466" s="74" t="s">
        <v>7696</v>
      </c>
    </row>
    <row r="3467" spans="1:4" ht="15" x14ac:dyDescent="0.2">
      <c r="A3467" s="74" t="s">
        <v>7697</v>
      </c>
      <c r="B3467" s="74" t="s">
        <v>433</v>
      </c>
      <c r="C3467" s="74" t="s">
        <v>243</v>
      </c>
      <c r="D3467" s="74" t="s">
        <v>7698</v>
      </c>
    </row>
    <row r="3468" spans="1:4" ht="15" x14ac:dyDescent="0.2">
      <c r="A3468" s="74" t="s">
        <v>5223</v>
      </c>
      <c r="B3468" s="74" t="s">
        <v>433</v>
      </c>
      <c r="C3468" s="74" t="s">
        <v>222</v>
      </c>
      <c r="D3468" s="74" t="s">
        <v>5224</v>
      </c>
    </row>
    <row r="3469" spans="1:4" ht="15" x14ac:dyDescent="0.2">
      <c r="A3469" s="74" t="s">
        <v>5225</v>
      </c>
      <c r="B3469" s="74" t="s">
        <v>433</v>
      </c>
      <c r="C3469" s="74" t="s">
        <v>222</v>
      </c>
      <c r="D3469" s="74" t="s">
        <v>5226</v>
      </c>
    </row>
    <row r="3470" spans="1:4" ht="15" x14ac:dyDescent="0.2">
      <c r="A3470" s="74" t="s">
        <v>5227</v>
      </c>
      <c r="B3470" s="74" t="s">
        <v>433</v>
      </c>
      <c r="C3470" s="74" t="s">
        <v>222</v>
      </c>
      <c r="D3470" s="74" t="s">
        <v>5228</v>
      </c>
    </row>
    <row r="3471" spans="1:4" ht="15" x14ac:dyDescent="0.2">
      <c r="A3471" s="74" t="s">
        <v>5229</v>
      </c>
      <c r="B3471" s="74" t="s">
        <v>433</v>
      </c>
      <c r="C3471" s="74" t="s">
        <v>59</v>
      </c>
      <c r="D3471" s="74" t="s">
        <v>5230</v>
      </c>
    </row>
    <row r="3472" spans="1:4" ht="15" x14ac:dyDescent="0.2">
      <c r="A3472" s="74" t="s">
        <v>5231</v>
      </c>
      <c r="B3472" s="74" t="s">
        <v>433</v>
      </c>
      <c r="C3472" s="74" t="s">
        <v>59</v>
      </c>
      <c r="D3472" s="74" t="s">
        <v>5232</v>
      </c>
    </row>
    <row r="3473" spans="1:4" ht="15" x14ac:dyDescent="0.2">
      <c r="A3473" s="74" t="s">
        <v>5233</v>
      </c>
      <c r="B3473" s="74" t="s">
        <v>433</v>
      </c>
      <c r="C3473" s="74" t="s">
        <v>222</v>
      </c>
      <c r="D3473" s="74" t="s">
        <v>5234</v>
      </c>
    </row>
    <row r="3474" spans="1:4" ht="15" x14ac:dyDescent="0.2">
      <c r="A3474" s="74" t="s">
        <v>5235</v>
      </c>
      <c r="B3474" s="74" t="s">
        <v>433</v>
      </c>
      <c r="C3474" s="74" t="s">
        <v>40</v>
      </c>
      <c r="D3474" s="74" t="s">
        <v>5236</v>
      </c>
    </row>
    <row r="3475" spans="1:4" ht="15" x14ac:dyDescent="0.2">
      <c r="A3475" s="74" t="s">
        <v>5237</v>
      </c>
      <c r="B3475" s="74" t="s">
        <v>433</v>
      </c>
      <c r="C3475" s="74" t="s">
        <v>222</v>
      </c>
      <c r="D3475" s="74" t="s">
        <v>5238</v>
      </c>
    </row>
    <row r="3476" spans="1:4" ht="15" x14ac:dyDescent="0.2">
      <c r="A3476" s="74" t="s">
        <v>5239</v>
      </c>
      <c r="B3476" s="74" t="s">
        <v>433</v>
      </c>
      <c r="C3476" s="74" t="s">
        <v>59</v>
      </c>
      <c r="D3476" s="74" t="s">
        <v>5240</v>
      </c>
    </row>
    <row r="3477" spans="1:4" ht="15" x14ac:dyDescent="0.2">
      <c r="A3477" s="74" t="s">
        <v>5241</v>
      </c>
      <c r="B3477" s="74" t="s">
        <v>433</v>
      </c>
      <c r="C3477" s="74" t="s">
        <v>32</v>
      </c>
      <c r="D3477" s="74" t="s">
        <v>5242</v>
      </c>
    </row>
    <row r="3478" spans="1:4" ht="15" x14ac:dyDescent="0.2">
      <c r="A3478" s="74" t="s">
        <v>5243</v>
      </c>
      <c r="B3478" s="74" t="s">
        <v>433</v>
      </c>
      <c r="C3478" s="74" t="s">
        <v>40</v>
      </c>
      <c r="D3478" s="74" t="s">
        <v>5244</v>
      </c>
    </row>
    <row r="3479" spans="1:4" ht="15" x14ac:dyDescent="0.2">
      <c r="A3479" s="74" t="s">
        <v>5245</v>
      </c>
      <c r="B3479" s="74" t="s">
        <v>433</v>
      </c>
      <c r="C3479" s="74" t="s">
        <v>60</v>
      </c>
      <c r="D3479" s="74" t="s">
        <v>5246</v>
      </c>
    </row>
    <row r="3480" spans="1:4" ht="15" x14ac:dyDescent="0.2">
      <c r="A3480" s="74" t="s">
        <v>5247</v>
      </c>
      <c r="B3480" s="74" t="s">
        <v>433</v>
      </c>
      <c r="C3480" s="74" t="s">
        <v>235</v>
      </c>
      <c r="D3480" s="74" t="s">
        <v>5248</v>
      </c>
    </row>
    <row r="3481" spans="1:4" ht="15" x14ac:dyDescent="0.2">
      <c r="A3481" s="74" t="s">
        <v>5249</v>
      </c>
      <c r="B3481" s="74" t="s">
        <v>433</v>
      </c>
      <c r="C3481" s="74" t="s">
        <v>40</v>
      </c>
      <c r="D3481" s="74" t="s">
        <v>5250</v>
      </c>
    </row>
    <row r="3482" spans="1:4" ht="15" x14ac:dyDescent="0.2">
      <c r="A3482" s="74" t="s">
        <v>5251</v>
      </c>
      <c r="B3482" s="74" t="s">
        <v>433</v>
      </c>
      <c r="C3482" s="74" t="s">
        <v>40</v>
      </c>
      <c r="D3482" s="74" t="s">
        <v>4364</v>
      </c>
    </row>
    <row r="3483" spans="1:4" ht="15" x14ac:dyDescent="0.2">
      <c r="A3483" s="74" t="s">
        <v>5252</v>
      </c>
      <c r="B3483" s="74" t="s">
        <v>433</v>
      </c>
      <c r="C3483" s="74" t="s">
        <v>222</v>
      </c>
      <c r="D3483" s="74" t="s">
        <v>5253</v>
      </c>
    </row>
    <row r="3484" spans="1:4" ht="15" x14ac:dyDescent="0.2">
      <c r="A3484" s="74" t="s">
        <v>5254</v>
      </c>
      <c r="B3484" s="74" t="s">
        <v>5255</v>
      </c>
      <c r="C3484" s="74" t="s">
        <v>222</v>
      </c>
      <c r="D3484" s="74" t="s">
        <v>5256</v>
      </c>
    </row>
    <row r="3485" spans="1:4" ht="15" x14ac:dyDescent="0.2">
      <c r="A3485" s="74" t="s">
        <v>5257</v>
      </c>
      <c r="B3485" s="74" t="s">
        <v>433</v>
      </c>
      <c r="C3485" s="74" t="s">
        <v>40</v>
      </c>
      <c r="D3485" s="74" t="s">
        <v>5248</v>
      </c>
    </row>
    <row r="3486" spans="1:4" ht="15" x14ac:dyDescent="0.2">
      <c r="A3486" s="74" t="s">
        <v>5258</v>
      </c>
      <c r="B3486" s="74" t="s">
        <v>433</v>
      </c>
      <c r="C3486" s="74" t="s">
        <v>222</v>
      </c>
      <c r="D3486" s="74" t="s">
        <v>5259</v>
      </c>
    </row>
    <row r="3487" spans="1:4" ht="15" x14ac:dyDescent="0.2">
      <c r="A3487" s="74" t="s">
        <v>5260</v>
      </c>
      <c r="B3487" s="74" t="s">
        <v>433</v>
      </c>
      <c r="C3487" s="74" t="s">
        <v>40</v>
      </c>
      <c r="D3487" s="74" t="s">
        <v>5261</v>
      </c>
    </row>
    <row r="3488" spans="1:4" ht="15" x14ac:dyDescent="0.2">
      <c r="A3488" s="74" t="s">
        <v>5262</v>
      </c>
      <c r="B3488" s="74" t="s">
        <v>433</v>
      </c>
      <c r="C3488" s="74" t="s">
        <v>243</v>
      </c>
      <c r="D3488" s="74" t="s">
        <v>5263</v>
      </c>
    </row>
    <row r="3489" spans="1:4" ht="15" x14ac:dyDescent="0.2">
      <c r="A3489" s="74" t="s">
        <v>5264</v>
      </c>
      <c r="B3489" s="74" t="s">
        <v>433</v>
      </c>
      <c r="C3489" s="74" t="s">
        <v>40</v>
      </c>
      <c r="D3489" s="74" t="s">
        <v>5265</v>
      </c>
    </row>
    <row r="3490" spans="1:4" ht="15" x14ac:dyDescent="0.2">
      <c r="A3490" s="74" t="s">
        <v>5266</v>
      </c>
      <c r="B3490" s="74" t="s">
        <v>433</v>
      </c>
      <c r="C3490" s="74" t="s">
        <v>222</v>
      </c>
      <c r="D3490" s="74" t="s">
        <v>5267</v>
      </c>
    </row>
    <row r="3491" spans="1:4" ht="15" x14ac:dyDescent="0.2">
      <c r="A3491" s="74" t="s">
        <v>5268</v>
      </c>
      <c r="B3491" s="74" t="s">
        <v>433</v>
      </c>
      <c r="C3491" s="74" t="s">
        <v>222</v>
      </c>
      <c r="D3491" s="74" t="s">
        <v>5269</v>
      </c>
    </row>
    <row r="3492" spans="1:4" ht="15" x14ac:dyDescent="0.2">
      <c r="A3492" s="74" t="s">
        <v>5270</v>
      </c>
      <c r="B3492" s="74" t="s">
        <v>433</v>
      </c>
      <c r="C3492" s="74" t="s">
        <v>222</v>
      </c>
      <c r="D3492" s="74" t="s">
        <v>5271</v>
      </c>
    </row>
    <row r="3493" spans="1:4" ht="15" x14ac:dyDescent="0.2">
      <c r="A3493" s="74" t="s">
        <v>5272</v>
      </c>
      <c r="B3493" s="74" t="s">
        <v>433</v>
      </c>
      <c r="C3493" s="74" t="s">
        <v>222</v>
      </c>
      <c r="D3493" s="74" t="s">
        <v>5273</v>
      </c>
    </row>
    <row r="3494" spans="1:4" ht="15" x14ac:dyDescent="0.2">
      <c r="A3494" s="74" t="s">
        <v>7604</v>
      </c>
      <c r="B3494" s="74" t="s">
        <v>433</v>
      </c>
      <c r="C3494" s="74" t="s">
        <v>31</v>
      </c>
      <c r="D3494" s="74" t="s">
        <v>7605</v>
      </c>
    </row>
    <row r="3495" spans="1:4" ht="15" x14ac:dyDescent="0.2">
      <c r="A3495" s="74" t="s">
        <v>5274</v>
      </c>
      <c r="B3495" s="74" t="s">
        <v>433</v>
      </c>
      <c r="C3495" s="74" t="s">
        <v>222</v>
      </c>
      <c r="D3495" s="74" t="s">
        <v>5275</v>
      </c>
    </row>
    <row r="3496" spans="1:4" ht="15" x14ac:dyDescent="0.2">
      <c r="A3496" s="74" t="s">
        <v>5276</v>
      </c>
      <c r="B3496" s="74" t="s">
        <v>433</v>
      </c>
      <c r="C3496" s="74" t="s">
        <v>222</v>
      </c>
      <c r="D3496" s="74" t="s">
        <v>5277</v>
      </c>
    </row>
    <row r="3497" spans="1:4" ht="15" x14ac:dyDescent="0.2">
      <c r="A3497" s="74" t="s">
        <v>5278</v>
      </c>
      <c r="B3497" s="74" t="s">
        <v>433</v>
      </c>
      <c r="C3497" s="74" t="s">
        <v>40</v>
      </c>
      <c r="D3497" s="74" t="s">
        <v>5279</v>
      </c>
    </row>
    <row r="3498" spans="1:4" ht="15" x14ac:dyDescent="0.2">
      <c r="A3498" s="74" t="s">
        <v>5280</v>
      </c>
      <c r="B3498" s="74" t="s">
        <v>433</v>
      </c>
      <c r="C3498" s="74" t="s">
        <v>222</v>
      </c>
      <c r="D3498" s="74" t="s">
        <v>5281</v>
      </c>
    </row>
    <row r="3499" spans="1:4" ht="15" x14ac:dyDescent="0.2">
      <c r="A3499" s="74" t="s">
        <v>5282</v>
      </c>
      <c r="B3499" s="74" t="s">
        <v>433</v>
      </c>
      <c r="C3499" s="74" t="s">
        <v>222</v>
      </c>
      <c r="D3499" s="74" t="s">
        <v>5283</v>
      </c>
    </row>
    <row r="3500" spans="1:4" ht="15" x14ac:dyDescent="0.2">
      <c r="A3500" s="74" t="s">
        <v>5284</v>
      </c>
      <c r="B3500" s="74" t="s">
        <v>433</v>
      </c>
      <c r="C3500" s="74" t="s">
        <v>222</v>
      </c>
      <c r="D3500" s="74" t="s">
        <v>5285</v>
      </c>
    </row>
    <row r="3501" spans="1:4" ht="15" x14ac:dyDescent="0.2">
      <c r="A3501" s="74" t="s">
        <v>5286</v>
      </c>
      <c r="B3501" s="74" t="s">
        <v>433</v>
      </c>
      <c r="C3501" s="74" t="s">
        <v>222</v>
      </c>
      <c r="D3501" s="74" t="s">
        <v>5287</v>
      </c>
    </row>
    <row r="3502" spans="1:4" ht="15" x14ac:dyDescent="0.2">
      <c r="A3502" s="74" t="s">
        <v>5288</v>
      </c>
      <c r="B3502" s="74" t="s">
        <v>433</v>
      </c>
      <c r="C3502" s="74" t="s">
        <v>222</v>
      </c>
      <c r="D3502" s="74" t="s">
        <v>5289</v>
      </c>
    </row>
    <row r="3503" spans="1:4" ht="15" x14ac:dyDescent="0.2">
      <c r="A3503" s="74" t="s">
        <v>5290</v>
      </c>
      <c r="B3503" s="74" t="s">
        <v>433</v>
      </c>
      <c r="C3503" s="74" t="s">
        <v>222</v>
      </c>
      <c r="D3503" s="74" t="s">
        <v>5291</v>
      </c>
    </row>
    <row r="3504" spans="1:4" ht="15" x14ac:dyDescent="0.2">
      <c r="A3504" s="74" t="s">
        <v>5292</v>
      </c>
      <c r="B3504" s="74" t="s">
        <v>433</v>
      </c>
      <c r="C3504" s="74" t="s">
        <v>222</v>
      </c>
      <c r="D3504" s="74" t="s">
        <v>5293</v>
      </c>
    </row>
    <row r="3505" spans="1:4" ht="15" x14ac:dyDescent="0.2">
      <c r="A3505" s="74" t="s">
        <v>5294</v>
      </c>
      <c r="B3505" s="74" t="s">
        <v>433</v>
      </c>
      <c r="C3505" s="74" t="s">
        <v>59</v>
      </c>
      <c r="D3505" s="74" t="s">
        <v>5295</v>
      </c>
    </row>
    <row r="3506" spans="1:4" ht="15" x14ac:dyDescent="0.2">
      <c r="A3506" s="74" t="s">
        <v>5296</v>
      </c>
      <c r="B3506" s="74" t="s">
        <v>433</v>
      </c>
      <c r="C3506" s="74" t="s">
        <v>59</v>
      </c>
      <c r="D3506" s="74" t="s">
        <v>5297</v>
      </c>
    </row>
    <row r="3507" spans="1:4" ht="15" x14ac:dyDescent="0.2">
      <c r="A3507" s="74" t="s">
        <v>5298</v>
      </c>
      <c r="B3507" s="74" t="s">
        <v>433</v>
      </c>
      <c r="C3507" s="74" t="s">
        <v>222</v>
      </c>
      <c r="D3507" s="74" t="s">
        <v>5299</v>
      </c>
    </row>
    <row r="3508" spans="1:4" ht="15" x14ac:dyDescent="0.2">
      <c r="A3508" s="74" t="s">
        <v>7447</v>
      </c>
      <c r="B3508" s="74" t="s">
        <v>433</v>
      </c>
      <c r="C3508" s="74" t="s">
        <v>222</v>
      </c>
      <c r="D3508" s="74" t="s">
        <v>7448</v>
      </c>
    </row>
    <row r="3509" spans="1:4" ht="15" x14ac:dyDescent="0.2">
      <c r="A3509" s="74" t="s">
        <v>8770</v>
      </c>
      <c r="B3509" s="74" t="s">
        <v>433</v>
      </c>
      <c r="C3509" s="74" t="s">
        <v>59</v>
      </c>
      <c r="D3509" s="74" t="s">
        <v>8771</v>
      </c>
    </row>
    <row r="3510" spans="1:4" ht="15" x14ac:dyDescent="0.2">
      <c r="A3510" s="74" t="s">
        <v>8772</v>
      </c>
      <c r="B3510" s="74" t="s">
        <v>433</v>
      </c>
      <c r="C3510" s="74" t="s">
        <v>59</v>
      </c>
      <c r="D3510" s="74" t="s">
        <v>8795</v>
      </c>
    </row>
    <row r="3511" spans="1:4" ht="15" x14ac:dyDescent="0.2">
      <c r="A3511" s="74" t="s">
        <v>8773</v>
      </c>
      <c r="B3511" s="74" t="s">
        <v>433</v>
      </c>
      <c r="C3511" s="74" t="s">
        <v>59</v>
      </c>
      <c r="D3511" s="74" t="s">
        <v>8774</v>
      </c>
    </row>
    <row r="3512" spans="1:4" ht="15" x14ac:dyDescent="0.2">
      <c r="A3512" s="74" t="s">
        <v>5300</v>
      </c>
      <c r="B3512" s="74" t="s">
        <v>433</v>
      </c>
      <c r="C3512" s="74" t="s">
        <v>40</v>
      </c>
      <c r="D3512" s="74" t="s">
        <v>5301</v>
      </c>
    </row>
    <row r="3513" spans="1:4" ht="15" x14ac:dyDescent="0.2">
      <c r="A3513" s="74" t="s">
        <v>5302</v>
      </c>
      <c r="B3513" s="74" t="s">
        <v>433</v>
      </c>
      <c r="C3513" s="74" t="s">
        <v>40</v>
      </c>
      <c r="D3513" s="74" t="s">
        <v>5303</v>
      </c>
    </row>
    <row r="3514" spans="1:4" ht="15" x14ac:dyDescent="0.2">
      <c r="A3514" s="74" t="s">
        <v>5304</v>
      </c>
      <c r="B3514" s="74" t="s">
        <v>433</v>
      </c>
      <c r="C3514" s="74" t="s">
        <v>40</v>
      </c>
      <c r="D3514" s="74" t="s">
        <v>5305</v>
      </c>
    </row>
    <row r="3515" spans="1:4" ht="15" x14ac:dyDescent="0.2">
      <c r="A3515" s="74" t="s">
        <v>5306</v>
      </c>
      <c r="B3515" s="74" t="s">
        <v>433</v>
      </c>
      <c r="C3515" s="74" t="s">
        <v>40</v>
      </c>
      <c r="D3515" s="74" t="s">
        <v>5307</v>
      </c>
    </row>
    <row r="3516" spans="1:4" ht="15" x14ac:dyDescent="0.2">
      <c r="A3516" s="74" t="s">
        <v>5308</v>
      </c>
      <c r="B3516" s="74" t="s">
        <v>433</v>
      </c>
      <c r="C3516" s="74" t="s">
        <v>40</v>
      </c>
      <c r="D3516" s="74" t="s">
        <v>5309</v>
      </c>
    </row>
    <row r="3517" spans="1:4" ht="15" x14ac:dyDescent="0.2">
      <c r="A3517" s="74" t="s">
        <v>5310</v>
      </c>
      <c r="B3517" s="74" t="s">
        <v>433</v>
      </c>
      <c r="C3517" s="74" t="s">
        <v>40</v>
      </c>
      <c r="D3517" s="74" t="s">
        <v>5311</v>
      </c>
    </row>
    <row r="3518" spans="1:4" ht="15" x14ac:dyDescent="0.2">
      <c r="A3518" s="74" t="s">
        <v>5312</v>
      </c>
      <c r="B3518" s="74" t="s">
        <v>433</v>
      </c>
      <c r="C3518" s="74" t="s">
        <v>59</v>
      </c>
      <c r="D3518" s="74" t="s">
        <v>3040</v>
      </c>
    </row>
    <row r="3519" spans="1:4" ht="15" x14ac:dyDescent="0.2">
      <c r="A3519" s="74" t="s">
        <v>5313</v>
      </c>
      <c r="B3519" s="74" t="s">
        <v>433</v>
      </c>
      <c r="C3519" s="74" t="s">
        <v>40</v>
      </c>
      <c r="D3519" s="74" t="s">
        <v>5314</v>
      </c>
    </row>
    <row r="3520" spans="1:4" ht="15" x14ac:dyDescent="0.2">
      <c r="A3520" s="74" t="s">
        <v>5315</v>
      </c>
      <c r="B3520" s="74" t="s">
        <v>433</v>
      </c>
      <c r="C3520" s="74" t="s">
        <v>59</v>
      </c>
      <c r="D3520" s="74" t="s">
        <v>5316</v>
      </c>
    </row>
    <row r="3521" spans="1:4" ht="15" x14ac:dyDescent="0.2">
      <c r="A3521" s="74" t="s">
        <v>5317</v>
      </c>
      <c r="B3521" s="74" t="s">
        <v>433</v>
      </c>
      <c r="C3521" s="74" t="s">
        <v>60</v>
      </c>
      <c r="D3521" s="74" t="s">
        <v>5318</v>
      </c>
    </row>
    <row r="3522" spans="1:4" ht="15" x14ac:dyDescent="0.2">
      <c r="A3522" s="74" t="s">
        <v>5319</v>
      </c>
      <c r="B3522" s="74" t="s">
        <v>433</v>
      </c>
      <c r="C3522" s="74" t="s">
        <v>243</v>
      </c>
      <c r="D3522" s="74" t="s">
        <v>5320</v>
      </c>
    </row>
    <row r="3523" spans="1:4" ht="15" x14ac:dyDescent="0.2">
      <c r="A3523" s="74" t="s">
        <v>5321</v>
      </c>
      <c r="B3523" s="74" t="s">
        <v>433</v>
      </c>
      <c r="C3523" s="74" t="s">
        <v>59</v>
      </c>
      <c r="D3523" s="74" t="s">
        <v>5322</v>
      </c>
    </row>
    <row r="3524" spans="1:4" ht="15" x14ac:dyDescent="0.2">
      <c r="A3524" s="74" t="s">
        <v>5323</v>
      </c>
      <c r="B3524" s="74" t="s">
        <v>433</v>
      </c>
      <c r="C3524" s="74" t="s">
        <v>59</v>
      </c>
      <c r="D3524" s="74" t="s">
        <v>5324</v>
      </c>
    </row>
    <row r="3525" spans="1:4" ht="15" x14ac:dyDescent="0.2">
      <c r="A3525" s="74" t="s">
        <v>5325</v>
      </c>
      <c r="B3525" s="74" t="s">
        <v>433</v>
      </c>
      <c r="C3525" s="74" t="s">
        <v>40</v>
      </c>
      <c r="D3525" s="74" t="s">
        <v>5326</v>
      </c>
    </row>
    <row r="3526" spans="1:4" ht="15" x14ac:dyDescent="0.2">
      <c r="A3526" s="74" t="s">
        <v>5327</v>
      </c>
      <c r="B3526" s="74" t="s">
        <v>433</v>
      </c>
      <c r="C3526" s="74" t="s">
        <v>40</v>
      </c>
      <c r="D3526" s="74" t="s">
        <v>5328</v>
      </c>
    </row>
    <row r="3527" spans="1:4" ht="15" x14ac:dyDescent="0.2">
      <c r="A3527" s="74" t="s">
        <v>5329</v>
      </c>
      <c r="B3527" s="74" t="s">
        <v>433</v>
      </c>
      <c r="C3527" s="74" t="s">
        <v>40</v>
      </c>
      <c r="D3527" s="74" t="s">
        <v>5330</v>
      </c>
    </row>
    <row r="3528" spans="1:4" ht="15" x14ac:dyDescent="0.2">
      <c r="A3528" s="74" t="s">
        <v>5331</v>
      </c>
      <c r="B3528" s="74" t="s">
        <v>433</v>
      </c>
      <c r="C3528" s="74" t="s">
        <v>40</v>
      </c>
      <c r="D3528" s="74" t="s">
        <v>5332</v>
      </c>
    </row>
    <row r="3529" spans="1:4" ht="15" x14ac:dyDescent="0.2">
      <c r="A3529" s="74" t="s">
        <v>8775</v>
      </c>
      <c r="B3529" s="74" t="s">
        <v>433</v>
      </c>
      <c r="C3529" s="74" t="s">
        <v>59</v>
      </c>
      <c r="D3529" s="74" t="s">
        <v>8776</v>
      </c>
    </row>
    <row r="3530" spans="1:4" ht="15" x14ac:dyDescent="0.2">
      <c r="A3530" s="74" t="s">
        <v>5333</v>
      </c>
      <c r="B3530" s="74" t="s">
        <v>433</v>
      </c>
      <c r="C3530" s="74" t="s">
        <v>59</v>
      </c>
      <c r="D3530" s="74" t="s">
        <v>5334</v>
      </c>
    </row>
    <row r="3531" spans="1:4" ht="15" x14ac:dyDescent="0.2">
      <c r="A3531" s="74" t="s">
        <v>8515</v>
      </c>
      <c r="B3531" s="74" t="s">
        <v>433</v>
      </c>
      <c r="C3531" s="74" t="s">
        <v>59</v>
      </c>
      <c r="D3531" s="74" t="s">
        <v>8516</v>
      </c>
    </row>
    <row r="3532" spans="1:4" ht="15" x14ac:dyDescent="0.2">
      <c r="A3532" s="74" t="s">
        <v>5335</v>
      </c>
      <c r="B3532" s="74" t="s">
        <v>433</v>
      </c>
      <c r="C3532" s="74" t="s">
        <v>40</v>
      </c>
      <c r="D3532" s="74" t="s">
        <v>5336</v>
      </c>
    </row>
    <row r="3533" spans="1:4" ht="15" x14ac:dyDescent="0.2">
      <c r="A3533" s="74" t="s">
        <v>5337</v>
      </c>
      <c r="B3533" s="74" t="s">
        <v>433</v>
      </c>
      <c r="C3533" s="74" t="s">
        <v>40</v>
      </c>
      <c r="D3533" s="74" t="s">
        <v>5338</v>
      </c>
    </row>
    <row r="3534" spans="1:4" ht="15" x14ac:dyDescent="0.2">
      <c r="A3534" s="74" t="s">
        <v>5339</v>
      </c>
      <c r="B3534" s="74" t="s">
        <v>433</v>
      </c>
      <c r="C3534" s="74" t="s">
        <v>40</v>
      </c>
      <c r="D3534" s="74" t="s">
        <v>5340</v>
      </c>
    </row>
    <row r="3535" spans="1:4" ht="15" x14ac:dyDescent="0.2">
      <c r="A3535" s="74" t="s">
        <v>5341</v>
      </c>
      <c r="B3535" s="74" t="s">
        <v>433</v>
      </c>
      <c r="C3535" s="74" t="s">
        <v>40</v>
      </c>
      <c r="D3535" s="74" t="s">
        <v>5342</v>
      </c>
    </row>
    <row r="3536" spans="1:4" ht="15" x14ac:dyDescent="0.2">
      <c r="A3536" s="74" t="s">
        <v>5343</v>
      </c>
      <c r="B3536" s="74" t="s">
        <v>433</v>
      </c>
      <c r="C3536" s="74" t="s">
        <v>40</v>
      </c>
      <c r="D3536" s="74" t="s">
        <v>5344</v>
      </c>
    </row>
    <row r="3537" spans="1:4" ht="15" x14ac:dyDescent="0.2">
      <c r="A3537" s="74" t="s">
        <v>5345</v>
      </c>
      <c r="B3537" s="74" t="s">
        <v>433</v>
      </c>
      <c r="C3537" s="74" t="s">
        <v>40</v>
      </c>
      <c r="D3537" s="74" t="s">
        <v>5346</v>
      </c>
    </row>
    <row r="3538" spans="1:4" ht="15" x14ac:dyDescent="0.2">
      <c r="A3538" s="74" t="s">
        <v>5347</v>
      </c>
      <c r="B3538" s="74" t="s">
        <v>433</v>
      </c>
      <c r="C3538" s="74" t="s">
        <v>40</v>
      </c>
      <c r="D3538" s="74" t="s">
        <v>5348</v>
      </c>
    </row>
    <row r="3539" spans="1:4" ht="15" x14ac:dyDescent="0.2">
      <c r="A3539" s="74" t="s">
        <v>5349</v>
      </c>
      <c r="B3539" s="74" t="s">
        <v>433</v>
      </c>
      <c r="C3539" s="74" t="s">
        <v>40</v>
      </c>
      <c r="D3539" s="74" t="s">
        <v>5350</v>
      </c>
    </row>
    <row r="3540" spans="1:4" ht="15" x14ac:dyDescent="0.2">
      <c r="A3540" s="74" t="s">
        <v>5351</v>
      </c>
      <c r="B3540" s="74" t="s">
        <v>433</v>
      </c>
      <c r="C3540" s="74" t="s">
        <v>40</v>
      </c>
      <c r="D3540" s="74" t="s">
        <v>5352</v>
      </c>
    </row>
    <row r="3541" spans="1:4" ht="15" x14ac:dyDescent="0.2">
      <c r="A3541" s="74" t="s">
        <v>5353</v>
      </c>
      <c r="B3541" s="74" t="s">
        <v>433</v>
      </c>
      <c r="C3541" s="74" t="s">
        <v>5354</v>
      </c>
      <c r="D3541" s="74" t="s">
        <v>5355</v>
      </c>
    </row>
    <row r="3542" spans="1:4" ht="15" x14ac:dyDescent="0.2">
      <c r="A3542" s="74" t="s">
        <v>5356</v>
      </c>
      <c r="B3542" s="74" t="s">
        <v>433</v>
      </c>
      <c r="C3542" s="74" t="s">
        <v>40</v>
      </c>
      <c r="D3542" s="74" t="s">
        <v>1625</v>
      </c>
    </row>
    <row r="3543" spans="1:4" ht="15" x14ac:dyDescent="0.2">
      <c r="A3543" s="74" t="s">
        <v>5357</v>
      </c>
      <c r="B3543" s="74" t="s">
        <v>433</v>
      </c>
      <c r="C3543" s="74" t="s">
        <v>40</v>
      </c>
      <c r="D3543" s="74" t="s">
        <v>5358</v>
      </c>
    </row>
    <row r="3544" spans="1:4" ht="15" x14ac:dyDescent="0.2">
      <c r="A3544" s="74" t="s">
        <v>7955</v>
      </c>
      <c r="B3544" s="74" t="s">
        <v>433</v>
      </c>
      <c r="C3544" s="74" t="s">
        <v>40</v>
      </c>
      <c r="D3544" s="74" t="s">
        <v>7956</v>
      </c>
    </row>
    <row r="3545" spans="1:4" ht="15" x14ac:dyDescent="0.2">
      <c r="A3545" s="74" t="s">
        <v>8517</v>
      </c>
      <c r="B3545" s="74" t="s">
        <v>433</v>
      </c>
      <c r="C3545" s="74" t="s">
        <v>40</v>
      </c>
      <c r="D3545" s="74" t="s">
        <v>8518</v>
      </c>
    </row>
    <row r="3546" spans="1:4" ht="15" x14ac:dyDescent="0.2">
      <c r="A3546" s="74" t="s">
        <v>5359</v>
      </c>
      <c r="B3546" s="74" t="s">
        <v>433</v>
      </c>
      <c r="C3546" s="74" t="s">
        <v>40</v>
      </c>
      <c r="D3546" s="74" t="s">
        <v>8519</v>
      </c>
    </row>
    <row r="3547" spans="1:4" ht="15" x14ac:dyDescent="0.2">
      <c r="A3547" s="74" t="s">
        <v>5360</v>
      </c>
      <c r="B3547" s="74" t="s">
        <v>433</v>
      </c>
      <c r="C3547" s="74" t="s">
        <v>40</v>
      </c>
      <c r="D3547" s="74" t="s">
        <v>5361</v>
      </c>
    </row>
    <row r="3548" spans="1:4" ht="15" x14ac:dyDescent="0.2">
      <c r="A3548" s="74" t="s">
        <v>8520</v>
      </c>
      <c r="B3548" s="74" t="s">
        <v>433</v>
      </c>
      <c r="C3548" s="74" t="s">
        <v>40</v>
      </c>
      <c r="D3548" s="74" t="s">
        <v>8521</v>
      </c>
    </row>
    <row r="3549" spans="1:4" ht="15" x14ac:dyDescent="0.2">
      <c r="A3549" s="74" t="s">
        <v>5362</v>
      </c>
      <c r="B3549" s="74" t="s">
        <v>433</v>
      </c>
      <c r="C3549" s="74" t="s">
        <v>59</v>
      </c>
      <c r="D3549" s="74" t="s">
        <v>7160</v>
      </c>
    </row>
    <row r="3550" spans="1:4" ht="15" x14ac:dyDescent="0.2">
      <c r="A3550" s="74" t="s">
        <v>5363</v>
      </c>
      <c r="B3550" s="74" t="s">
        <v>433</v>
      </c>
      <c r="C3550" s="74" t="s">
        <v>59</v>
      </c>
      <c r="D3550" s="74" t="s">
        <v>5364</v>
      </c>
    </row>
    <row r="3551" spans="1:4" ht="15" x14ac:dyDescent="0.2">
      <c r="A3551" s="74" t="s">
        <v>5365</v>
      </c>
      <c r="B3551" s="74" t="s">
        <v>433</v>
      </c>
      <c r="C3551" s="74" t="s">
        <v>59</v>
      </c>
      <c r="D3551" s="74" t="s">
        <v>5366</v>
      </c>
    </row>
    <row r="3552" spans="1:4" ht="15" x14ac:dyDescent="0.2">
      <c r="A3552" s="74" t="s">
        <v>5367</v>
      </c>
      <c r="B3552" s="74" t="s">
        <v>433</v>
      </c>
      <c r="C3552" s="74" t="s">
        <v>40</v>
      </c>
      <c r="D3552" s="74" t="s">
        <v>5368</v>
      </c>
    </row>
    <row r="3553" spans="1:4" ht="15" x14ac:dyDescent="0.2">
      <c r="A3553" s="74" t="s">
        <v>5369</v>
      </c>
      <c r="B3553" s="74" t="s">
        <v>433</v>
      </c>
      <c r="C3553" s="74" t="s">
        <v>40</v>
      </c>
      <c r="D3553" s="74" t="s">
        <v>5370</v>
      </c>
    </row>
    <row r="3554" spans="1:4" ht="15" x14ac:dyDescent="0.2">
      <c r="A3554" s="74" t="s">
        <v>5371</v>
      </c>
      <c r="B3554" s="74" t="s">
        <v>433</v>
      </c>
      <c r="C3554" s="74" t="s">
        <v>40</v>
      </c>
      <c r="D3554" s="74" t="s">
        <v>5372</v>
      </c>
    </row>
    <row r="3555" spans="1:4" ht="15" x14ac:dyDescent="0.2">
      <c r="A3555" s="74" t="s">
        <v>5373</v>
      </c>
      <c r="B3555" s="74" t="s">
        <v>433</v>
      </c>
      <c r="C3555" s="74" t="s">
        <v>40</v>
      </c>
      <c r="D3555" s="74" t="s">
        <v>5374</v>
      </c>
    </row>
    <row r="3556" spans="1:4" ht="15" x14ac:dyDescent="0.2">
      <c r="A3556" s="74" t="s">
        <v>5375</v>
      </c>
      <c r="B3556" s="74" t="s">
        <v>433</v>
      </c>
      <c r="C3556" s="74" t="s">
        <v>40</v>
      </c>
      <c r="D3556" s="74" t="s">
        <v>5376</v>
      </c>
    </row>
    <row r="3557" spans="1:4" ht="15" x14ac:dyDescent="0.2">
      <c r="A3557" s="74" t="s">
        <v>5377</v>
      </c>
      <c r="B3557" s="74" t="s">
        <v>433</v>
      </c>
      <c r="C3557" s="74" t="s">
        <v>40</v>
      </c>
      <c r="D3557" s="74" t="s">
        <v>5378</v>
      </c>
    </row>
    <row r="3558" spans="1:4" ht="15" x14ac:dyDescent="0.2">
      <c r="A3558" s="74" t="s">
        <v>5379</v>
      </c>
      <c r="B3558" s="74" t="s">
        <v>433</v>
      </c>
      <c r="C3558" s="74" t="s">
        <v>40</v>
      </c>
      <c r="D3558" s="74" t="s">
        <v>5380</v>
      </c>
    </row>
    <row r="3559" spans="1:4" ht="15" x14ac:dyDescent="0.2">
      <c r="A3559" s="74" t="s">
        <v>5381</v>
      </c>
      <c r="B3559" s="74" t="s">
        <v>433</v>
      </c>
      <c r="C3559" s="74" t="s">
        <v>59</v>
      </c>
      <c r="D3559" s="74" t="s">
        <v>5382</v>
      </c>
    </row>
    <row r="3560" spans="1:4" ht="15" x14ac:dyDescent="0.2">
      <c r="A3560" s="74" t="s">
        <v>5383</v>
      </c>
      <c r="B3560" s="74" t="s">
        <v>433</v>
      </c>
      <c r="C3560" s="74" t="s">
        <v>40</v>
      </c>
      <c r="D3560" s="74" t="s">
        <v>5384</v>
      </c>
    </row>
    <row r="3561" spans="1:4" ht="15" x14ac:dyDescent="0.2">
      <c r="A3561" s="74" t="s">
        <v>5385</v>
      </c>
      <c r="B3561" s="74" t="s">
        <v>433</v>
      </c>
      <c r="C3561" s="74" t="s">
        <v>59</v>
      </c>
      <c r="D3561" s="74" t="s">
        <v>5386</v>
      </c>
    </row>
    <row r="3562" spans="1:4" ht="15" x14ac:dyDescent="0.2">
      <c r="A3562" s="74" t="s">
        <v>5387</v>
      </c>
      <c r="B3562" s="74" t="s">
        <v>433</v>
      </c>
      <c r="C3562" s="74" t="s">
        <v>59</v>
      </c>
      <c r="D3562" s="74" t="s">
        <v>5388</v>
      </c>
    </row>
    <row r="3563" spans="1:4" ht="15" x14ac:dyDescent="0.2">
      <c r="A3563" s="74" t="s">
        <v>5389</v>
      </c>
      <c r="B3563" s="74" t="s">
        <v>433</v>
      </c>
      <c r="C3563" s="74" t="s">
        <v>59</v>
      </c>
      <c r="D3563" s="74" t="s">
        <v>5390</v>
      </c>
    </row>
    <row r="3564" spans="1:4" ht="15" x14ac:dyDescent="0.2">
      <c r="A3564" s="74" t="s">
        <v>5391</v>
      </c>
      <c r="B3564" s="74" t="s">
        <v>433</v>
      </c>
      <c r="C3564" s="74" t="s">
        <v>40</v>
      </c>
      <c r="D3564" s="74" t="s">
        <v>5392</v>
      </c>
    </row>
    <row r="3565" spans="1:4" ht="15" x14ac:dyDescent="0.2">
      <c r="A3565" s="74" t="s">
        <v>5393</v>
      </c>
      <c r="B3565" s="74" t="s">
        <v>433</v>
      </c>
      <c r="C3565" s="74" t="s">
        <v>40</v>
      </c>
      <c r="D3565" s="74" t="s">
        <v>5394</v>
      </c>
    </row>
    <row r="3566" spans="1:4" ht="15" x14ac:dyDescent="0.2">
      <c r="A3566" s="74" t="s">
        <v>5395</v>
      </c>
      <c r="B3566" s="74" t="s">
        <v>433</v>
      </c>
      <c r="C3566" s="74" t="s">
        <v>40</v>
      </c>
      <c r="D3566" s="74" t="s">
        <v>5396</v>
      </c>
    </row>
    <row r="3567" spans="1:4" ht="15" x14ac:dyDescent="0.2">
      <c r="A3567" s="74" t="s">
        <v>5397</v>
      </c>
      <c r="B3567" s="74" t="s">
        <v>433</v>
      </c>
      <c r="C3567" s="74" t="s">
        <v>40</v>
      </c>
      <c r="D3567" s="74" t="s">
        <v>5398</v>
      </c>
    </row>
    <row r="3568" spans="1:4" ht="15" x14ac:dyDescent="0.2">
      <c r="A3568" s="74" t="s">
        <v>5399</v>
      </c>
      <c r="B3568" s="74" t="s">
        <v>433</v>
      </c>
      <c r="C3568" s="74" t="s">
        <v>40</v>
      </c>
      <c r="D3568" s="74" t="s">
        <v>5400</v>
      </c>
    </row>
    <row r="3569" spans="1:4" ht="15" x14ac:dyDescent="0.2">
      <c r="A3569" s="74" t="s">
        <v>5401</v>
      </c>
      <c r="B3569" s="74" t="s">
        <v>433</v>
      </c>
      <c r="C3569" s="74" t="s">
        <v>40</v>
      </c>
      <c r="D3569" s="74" t="s">
        <v>5402</v>
      </c>
    </row>
    <row r="3570" spans="1:4" ht="15" x14ac:dyDescent="0.2">
      <c r="A3570" s="74" t="s">
        <v>5403</v>
      </c>
      <c r="B3570" s="74" t="s">
        <v>433</v>
      </c>
      <c r="C3570" s="74" t="s">
        <v>40</v>
      </c>
      <c r="D3570" s="74" t="s">
        <v>5404</v>
      </c>
    </row>
    <row r="3571" spans="1:4" ht="15" x14ac:dyDescent="0.2">
      <c r="A3571" s="74" t="s">
        <v>5405</v>
      </c>
      <c r="B3571" s="74" t="s">
        <v>433</v>
      </c>
      <c r="C3571" s="74" t="s">
        <v>40</v>
      </c>
      <c r="D3571" s="74" t="s">
        <v>5406</v>
      </c>
    </row>
    <row r="3572" spans="1:4" ht="15" x14ac:dyDescent="0.2">
      <c r="A3572" s="74" t="s">
        <v>5407</v>
      </c>
      <c r="B3572" s="74" t="s">
        <v>433</v>
      </c>
      <c r="C3572" s="74" t="s">
        <v>40</v>
      </c>
      <c r="D3572" s="74" t="s">
        <v>5408</v>
      </c>
    </row>
    <row r="3573" spans="1:4" ht="15" x14ac:dyDescent="0.2">
      <c r="A3573" s="74" t="s">
        <v>5409</v>
      </c>
      <c r="B3573" s="74" t="s">
        <v>433</v>
      </c>
      <c r="C3573" s="74" t="s">
        <v>40</v>
      </c>
      <c r="D3573" s="74" t="s">
        <v>5410</v>
      </c>
    </row>
    <row r="3574" spans="1:4" ht="15" x14ac:dyDescent="0.2">
      <c r="A3574" s="74" t="s">
        <v>5411</v>
      </c>
      <c r="B3574" s="74" t="s">
        <v>433</v>
      </c>
      <c r="C3574" s="74" t="s">
        <v>40</v>
      </c>
      <c r="D3574" s="74" t="s">
        <v>5412</v>
      </c>
    </row>
    <row r="3575" spans="1:4" ht="15" x14ac:dyDescent="0.2">
      <c r="A3575" s="74" t="s">
        <v>5413</v>
      </c>
      <c r="B3575" s="74" t="s">
        <v>433</v>
      </c>
      <c r="C3575" s="74" t="s">
        <v>40</v>
      </c>
      <c r="D3575" s="74" t="s">
        <v>5414</v>
      </c>
    </row>
    <row r="3576" spans="1:4" ht="15" x14ac:dyDescent="0.2">
      <c r="A3576" s="74" t="s">
        <v>5415</v>
      </c>
      <c r="B3576" s="74" t="s">
        <v>433</v>
      </c>
      <c r="C3576" s="74" t="s">
        <v>40</v>
      </c>
      <c r="D3576" s="74" t="s">
        <v>5416</v>
      </c>
    </row>
    <row r="3577" spans="1:4" ht="15" x14ac:dyDescent="0.2">
      <c r="A3577" s="74" t="s">
        <v>5417</v>
      </c>
      <c r="B3577" s="74" t="s">
        <v>433</v>
      </c>
      <c r="C3577" s="74" t="s">
        <v>40</v>
      </c>
      <c r="D3577" s="74" t="s">
        <v>5418</v>
      </c>
    </row>
    <row r="3578" spans="1:4" ht="15" x14ac:dyDescent="0.2">
      <c r="A3578" s="74" t="s">
        <v>5419</v>
      </c>
      <c r="B3578" s="74" t="s">
        <v>433</v>
      </c>
      <c r="C3578" s="74" t="s">
        <v>40</v>
      </c>
      <c r="D3578" s="74" t="s">
        <v>5420</v>
      </c>
    </row>
    <row r="3579" spans="1:4" ht="15" x14ac:dyDescent="0.2">
      <c r="A3579" s="74" t="s">
        <v>5421</v>
      </c>
      <c r="B3579" s="74" t="s">
        <v>433</v>
      </c>
      <c r="C3579" s="74" t="s">
        <v>222</v>
      </c>
      <c r="D3579" s="74" t="s">
        <v>5422</v>
      </c>
    </row>
    <row r="3580" spans="1:4" ht="15" x14ac:dyDescent="0.2">
      <c r="A3580" s="74" t="s">
        <v>5423</v>
      </c>
      <c r="B3580" s="74" t="s">
        <v>433</v>
      </c>
      <c r="C3580" s="74" t="s">
        <v>32</v>
      </c>
      <c r="D3580" s="74" t="s">
        <v>5424</v>
      </c>
    </row>
    <row r="3581" spans="1:4" ht="15" x14ac:dyDescent="0.2">
      <c r="A3581" s="74" t="s">
        <v>5425</v>
      </c>
      <c r="B3581" s="74" t="s">
        <v>433</v>
      </c>
      <c r="C3581" s="74" t="s">
        <v>40</v>
      </c>
      <c r="D3581" s="74" t="s">
        <v>5426</v>
      </c>
    </row>
    <row r="3582" spans="1:4" ht="15" x14ac:dyDescent="0.2">
      <c r="A3582" s="74" t="s">
        <v>8168</v>
      </c>
      <c r="B3582" s="74" t="s">
        <v>8169</v>
      </c>
      <c r="C3582" s="74" t="s">
        <v>39</v>
      </c>
      <c r="D3582" s="74" t="s">
        <v>8170</v>
      </c>
    </row>
    <row r="3583" spans="1:4" ht="15" x14ac:dyDescent="0.2">
      <c r="A3583" s="74" t="s">
        <v>7970</v>
      </c>
      <c r="B3583" s="74" t="s">
        <v>433</v>
      </c>
      <c r="C3583" s="74" t="s">
        <v>59</v>
      </c>
      <c r="D3583" s="74" t="s">
        <v>7971</v>
      </c>
    </row>
    <row r="3584" spans="1:4" ht="15" x14ac:dyDescent="0.2">
      <c r="A3584" s="74" t="s">
        <v>5427</v>
      </c>
      <c r="B3584" s="74" t="s">
        <v>433</v>
      </c>
      <c r="C3584" s="74" t="s">
        <v>59</v>
      </c>
      <c r="D3584" s="74" t="s">
        <v>5428</v>
      </c>
    </row>
    <row r="3585" spans="1:4" ht="15" x14ac:dyDescent="0.2">
      <c r="A3585" s="74" t="s">
        <v>5429</v>
      </c>
      <c r="B3585" s="74" t="s">
        <v>433</v>
      </c>
      <c r="C3585" s="74" t="s">
        <v>59</v>
      </c>
      <c r="D3585" s="74" t="s">
        <v>5430</v>
      </c>
    </row>
    <row r="3586" spans="1:4" ht="15" x14ac:dyDescent="0.2">
      <c r="A3586" s="74" t="s">
        <v>7972</v>
      </c>
      <c r="B3586" s="74" t="s">
        <v>433</v>
      </c>
      <c r="C3586" s="74" t="s">
        <v>59</v>
      </c>
      <c r="D3586" s="74" t="s">
        <v>7973</v>
      </c>
    </row>
    <row r="3587" spans="1:4" ht="15" x14ac:dyDescent="0.2">
      <c r="A3587" s="74" t="s">
        <v>7974</v>
      </c>
      <c r="B3587" s="74" t="s">
        <v>433</v>
      </c>
      <c r="C3587" s="74" t="s">
        <v>59</v>
      </c>
      <c r="D3587" s="74" t="s">
        <v>7975</v>
      </c>
    </row>
    <row r="3588" spans="1:4" ht="15" x14ac:dyDescent="0.2">
      <c r="A3588" s="74" t="s">
        <v>7976</v>
      </c>
      <c r="B3588" s="74" t="s">
        <v>433</v>
      </c>
      <c r="C3588" s="74" t="s">
        <v>59</v>
      </c>
      <c r="D3588" s="74" t="s">
        <v>7977</v>
      </c>
    </row>
    <row r="3589" spans="1:4" ht="15" x14ac:dyDescent="0.2">
      <c r="A3589" s="74" t="s">
        <v>7978</v>
      </c>
      <c r="B3589" s="74" t="s">
        <v>433</v>
      </c>
      <c r="C3589" s="74" t="s">
        <v>59</v>
      </c>
      <c r="D3589" s="74" t="s">
        <v>7979</v>
      </c>
    </row>
    <row r="3590" spans="1:4" ht="15" x14ac:dyDescent="0.2">
      <c r="A3590" s="74" t="s">
        <v>7980</v>
      </c>
      <c r="B3590" s="74" t="s">
        <v>433</v>
      </c>
      <c r="C3590" s="74" t="s">
        <v>59</v>
      </c>
      <c r="D3590" s="74" t="s">
        <v>7981</v>
      </c>
    </row>
    <row r="3591" spans="1:4" ht="15" x14ac:dyDescent="0.2">
      <c r="A3591" s="74" t="s">
        <v>7982</v>
      </c>
      <c r="B3591" s="74" t="s">
        <v>433</v>
      </c>
      <c r="C3591" s="74" t="s">
        <v>59</v>
      </c>
      <c r="D3591" s="74" t="s">
        <v>7983</v>
      </c>
    </row>
    <row r="3592" spans="1:4" ht="15" x14ac:dyDescent="0.2">
      <c r="A3592" s="74" t="s">
        <v>7984</v>
      </c>
      <c r="B3592" s="74" t="s">
        <v>433</v>
      </c>
      <c r="C3592" s="74" t="s">
        <v>59</v>
      </c>
      <c r="D3592" s="74" t="s">
        <v>7985</v>
      </c>
    </row>
    <row r="3593" spans="1:4" ht="15" x14ac:dyDescent="0.2">
      <c r="A3593" s="74" t="s">
        <v>7986</v>
      </c>
      <c r="B3593" s="74" t="s">
        <v>433</v>
      </c>
      <c r="C3593" s="74" t="s">
        <v>59</v>
      </c>
      <c r="D3593" s="74" t="s">
        <v>7987</v>
      </c>
    </row>
    <row r="3594" spans="1:4" ht="15" x14ac:dyDescent="0.2">
      <c r="A3594" s="74" t="s">
        <v>7988</v>
      </c>
      <c r="B3594" s="74" t="s">
        <v>433</v>
      </c>
      <c r="C3594" s="74" t="s">
        <v>59</v>
      </c>
      <c r="D3594" s="74" t="s">
        <v>7989</v>
      </c>
    </row>
    <row r="3595" spans="1:4" ht="15" x14ac:dyDescent="0.2">
      <c r="A3595" s="74" t="s">
        <v>7990</v>
      </c>
      <c r="B3595" s="74" t="s">
        <v>433</v>
      </c>
      <c r="C3595" s="74" t="s">
        <v>59</v>
      </c>
      <c r="D3595" s="74" t="s">
        <v>7991</v>
      </c>
    </row>
    <row r="3596" spans="1:4" ht="15" x14ac:dyDescent="0.2">
      <c r="A3596" s="74" t="s">
        <v>7992</v>
      </c>
      <c r="B3596" s="74" t="s">
        <v>433</v>
      </c>
      <c r="C3596" s="74" t="s">
        <v>59</v>
      </c>
      <c r="D3596" s="74" t="s">
        <v>7993</v>
      </c>
    </row>
    <row r="3597" spans="1:4" ht="15" x14ac:dyDescent="0.2">
      <c r="A3597" s="74" t="s">
        <v>7994</v>
      </c>
      <c r="B3597" s="74" t="s">
        <v>433</v>
      </c>
      <c r="C3597" s="74" t="s">
        <v>59</v>
      </c>
      <c r="D3597" s="74" t="s">
        <v>7995</v>
      </c>
    </row>
    <row r="3598" spans="1:4" ht="15" x14ac:dyDescent="0.2">
      <c r="A3598" s="74" t="s">
        <v>7996</v>
      </c>
      <c r="B3598" s="74" t="s">
        <v>433</v>
      </c>
      <c r="C3598" s="74" t="s">
        <v>59</v>
      </c>
      <c r="D3598" s="74" t="s">
        <v>7997</v>
      </c>
    </row>
    <row r="3599" spans="1:4" ht="15" x14ac:dyDescent="0.2">
      <c r="A3599" s="74" t="s">
        <v>7998</v>
      </c>
      <c r="B3599" s="74" t="s">
        <v>433</v>
      </c>
      <c r="C3599" s="74" t="s">
        <v>59</v>
      </c>
      <c r="D3599" s="74" t="s">
        <v>7999</v>
      </c>
    </row>
    <row r="3600" spans="1:4" ht="15" x14ac:dyDescent="0.2">
      <c r="A3600" s="74" t="s">
        <v>8000</v>
      </c>
      <c r="B3600" s="74" t="s">
        <v>433</v>
      </c>
      <c r="C3600" s="74" t="s">
        <v>59</v>
      </c>
      <c r="D3600" s="74" t="s">
        <v>8001</v>
      </c>
    </row>
    <row r="3601" spans="1:4" ht="15" x14ac:dyDescent="0.2">
      <c r="A3601" s="74" t="s">
        <v>8002</v>
      </c>
      <c r="B3601" s="74" t="s">
        <v>433</v>
      </c>
      <c r="C3601" s="74" t="s">
        <v>59</v>
      </c>
      <c r="D3601" s="74" t="s">
        <v>8003</v>
      </c>
    </row>
    <row r="3602" spans="1:4" ht="15" x14ac:dyDescent="0.2">
      <c r="A3602" s="74" t="s">
        <v>8004</v>
      </c>
      <c r="B3602" s="74" t="s">
        <v>433</v>
      </c>
      <c r="C3602" s="74" t="s">
        <v>59</v>
      </c>
      <c r="D3602" s="74" t="s">
        <v>8005</v>
      </c>
    </row>
    <row r="3603" spans="1:4" ht="15" x14ac:dyDescent="0.2">
      <c r="A3603" s="74" t="s">
        <v>8006</v>
      </c>
      <c r="B3603" s="74" t="s">
        <v>433</v>
      </c>
      <c r="C3603" s="74" t="s">
        <v>59</v>
      </c>
      <c r="D3603" s="74" t="s">
        <v>8007</v>
      </c>
    </row>
    <row r="3604" spans="1:4" ht="15" x14ac:dyDescent="0.2">
      <c r="A3604" s="74" t="s">
        <v>8008</v>
      </c>
      <c r="B3604" s="74" t="s">
        <v>433</v>
      </c>
      <c r="C3604" s="74" t="s">
        <v>59</v>
      </c>
      <c r="D3604" s="74" t="s">
        <v>8009</v>
      </c>
    </row>
    <row r="3605" spans="1:4" ht="15" x14ac:dyDescent="0.2">
      <c r="A3605" s="74" t="s">
        <v>8010</v>
      </c>
      <c r="B3605" s="74" t="s">
        <v>433</v>
      </c>
      <c r="C3605" s="74" t="s">
        <v>59</v>
      </c>
      <c r="D3605" s="74" t="s">
        <v>8011</v>
      </c>
    </row>
    <row r="3606" spans="1:4" ht="15" x14ac:dyDescent="0.2">
      <c r="A3606" s="74" t="s">
        <v>8012</v>
      </c>
      <c r="B3606" s="74" t="s">
        <v>433</v>
      </c>
      <c r="C3606" s="74" t="s">
        <v>59</v>
      </c>
      <c r="D3606" s="74" t="s">
        <v>8013</v>
      </c>
    </row>
    <row r="3607" spans="1:4" ht="15" x14ac:dyDescent="0.2">
      <c r="A3607" s="74" t="s">
        <v>8014</v>
      </c>
      <c r="B3607" s="74" t="s">
        <v>433</v>
      </c>
      <c r="C3607" s="74" t="s">
        <v>40</v>
      </c>
      <c r="D3607" s="74" t="s">
        <v>8015</v>
      </c>
    </row>
    <row r="3608" spans="1:4" ht="15" x14ac:dyDescent="0.2">
      <c r="A3608" s="74" t="s">
        <v>7349</v>
      </c>
      <c r="B3608" s="74" t="s">
        <v>433</v>
      </c>
      <c r="C3608" s="74" t="s">
        <v>59</v>
      </c>
      <c r="D3608" s="74" t="s">
        <v>7350</v>
      </c>
    </row>
    <row r="3609" spans="1:4" ht="15" x14ac:dyDescent="0.2">
      <c r="A3609" s="74" t="s">
        <v>7351</v>
      </c>
      <c r="B3609" s="74" t="s">
        <v>433</v>
      </c>
      <c r="C3609" s="74" t="s">
        <v>59</v>
      </c>
      <c r="D3609" s="74" t="s">
        <v>7352</v>
      </c>
    </row>
    <row r="3610" spans="1:4" ht="15" x14ac:dyDescent="0.2">
      <c r="A3610" s="74" t="s">
        <v>7353</v>
      </c>
      <c r="B3610" s="74" t="s">
        <v>433</v>
      </c>
      <c r="C3610" s="74" t="s">
        <v>59</v>
      </c>
      <c r="D3610" s="74" t="s">
        <v>7354</v>
      </c>
    </row>
    <row r="3611" spans="1:4" ht="15" x14ac:dyDescent="0.2">
      <c r="A3611" s="74" t="s">
        <v>7355</v>
      </c>
      <c r="B3611" s="74" t="s">
        <v>433</v>
      </c>
      <c r="C3611" s="74" t="s">
        <v>59</v>
      </c>
      <c r="D3611" s="74" t="s">
        <v>7356</v>
      </c>
    </row>
    <row r="3612" spans="1:4" ht="15" x14ac:dyDescent="0.2">
      <c r="A3612" s="74" t="s">
        <v>7357</v>
      </c>
      <c r="B3612" s="74" t="s">
        <v>433</v>
      </c>
      <c r="C3612" s="74" t="s">
        <v>59</v>
      </c>
      <c r="D3612" s="74" t="s">
        <v>7358</v>
      </c>
    </row>
    <row r="3613" spans="1:4" ht="15" x14ac:dyDescent="0.2">
      <c r="A3613" s="74" t="s">
        <v>7359</v>
      </c>
      <c r="B3613" s="74" t="s">
        <v>433</v>
      </c>
      <c r="C3613" s="74" t="s">
        <v>59</v>
      </c>
      <c r="D3613" s="74" t="s">
        <v>7360</v>
      </c>
    </row>
    <row r="3614" spans="1:4" ht="15" x14ac:dyDescent="0.2">
      <c r="A3614" s="74" t="s">
        <v>7361</v>
      </c>
      <c r="B3614" s="74" t="s">
        <v>433</v>
      </c>
      <c r="C3614" s="74" t="s">
        <v>59</v>
      </c>
      <c r="D3614" s="74" t="s">
        <v>7362</v>
      </c>
    </row>
    <row r="3615" spans="1:4" ht="15" x14ac:dyDescent="0.2">
      <c r="A3615" s="74" t="s">
        <v>8016</v>
      </c>
      <c r="B3615" s="74" t="s">
        <v>433</v>
      </c>
      <c r="C3615" s="74" t="s">
        <v>40</v>
      </c>
      <c r="D3615" s="74" t="s">
        <v>8017</v>
      </c>
    </row>
    <row r="3616" spans="1:4" ht="15" x14ac:dyDescent="0.2">
      <c r="A3616" s="74" t="s">
        <v>8018</v>
      </c>
      <c r="B3616" s="74" t="s">
        <v>433</v>
      </c>
      <c r="C3616" s="74" t="s">
        <v>40</v>
      </c>
      <c r="D3616" s="74" t="s">
        <v>8019</v>
      </c>
    </row>
    <row r="3617" spans="1:4" ht="15" x14ac:dyDescent="0.2">
      <c r="A3617" s="74" t="s">
        <v>8020</v>
      </c>
      <c r="B3617" s="74" t="s">
        <v>433</v>
      </c>
      <c r="C3617" s="74" t="s">
        <v>40</v>
      </c>
      <c r="D3617" s="74" t="s">
        <v>8021</v>
      </c>
    </row>
    <row r="3618" spans="1:4" ht="15" x14ac:dyDescent="0.2">
      <c r="A3618" s="74" t="s">
        <v>8022</v>
      </c>
      <c r="B3618" s="74" t="s">
        <v>433</v>
      </c>
      <c r="C3618" s="74" t="s">
        <v>40</v>
      </c>
      <c r="D3618" s="74" t="s">
        <v>8023</v>
      </c>
    </row>
    <row r="3619" spans="1:4" ht="15" x14ac:dyDescent="0.2">
      <c r="A3619" s="74" t="s">
        <v>7363</v>
      </c>
      <c r="B3619" s="74" t="s">
        <v>433</v>
      </c>
      <c r="C3619" s="74" t="s">
        <v>40</v>
      </c>
      <c r="D3619" s="74" t="s">
        <v>7364</v>
      </c>
    </row>
    <row r="3620" spans="1:4" ht="15" x14ac:dyDescent="0.2">
      <c r="A3620" s="74" t="s">
        <v>7365</v>
      </c>
      <c r="B3620" s="74" t="s">
        <v>433</v>
      </c>
      <c r="C3620" s="74" t="s">
        <v>40</v>
      </c>
      <c r="D3620" s="74" t="s">
        <v>7366</v>
      </c>
    </row>
    <row r="3621" spans="1:4" ht="15" x14ac:dyDescent="0.2">
      <c r="A3621" s="74" t="s">
        <v>7367</v>
      </c>
      <c r="B3621" s="74" t="s">
        <v>433</v>
      </c>
      <c r="C3621" s="74" t="s">
        <v>40</v>
      </c>
      <c r="D3621" s="74" t="s">
        <v>7368</v>
      </c>
    </row>
    <row r="3622" spans="1:4" ht="15" x14ac:dyDescent="0.2">
      <c r="A3622" s="74" t="s">
        <v>8024</v>
      </c>
      <c r="B3622" s="74" t="s">
        <v>433</v>
      </c>
      <c r="C3622" s="74" t="s">
        <v>40</v>
      </c>
      <c r="D3622" s="74" t="s">
        <v>8025</v>
      </c>
    </row>
    <row r="3623" spans="1:4" ht="15" x14ac:dyDescent="0.2">
      <c r="A3623" s="74" t="s">
        <v>8026</v>
      </c>
      <c r="B3623" s="74" t="s">
        <v>433</v>
      </c>
      <c r="C3623" s="74" t="s">
        <v>40</v>
      </c>
      <c r="D3623" s="74" t="s">
        <v>8027</v>
      </c>
    </row>
    <row r="3624" spans="1:4" ht="15" x14ac:dyDescent="0.2">
      <c r="A3624" s="74" t="s">
        <v>7369</v>
      </c>
      <c r="B3624" s="74" t="s">
        <v>433</v>
      </c>
      <c r="C3624" s="74" t="s">
        <v>238</v>
      </c>
      <c r="D3624" s="74" t="s">
        <v>7370</v>
      </c>
    </row>
    <row r="3625" spans="1:4" ht="15" x14ac:dyDescent="0.2">
      <c r="A3625" s="74" t="s">
        <v>8028</v>
      </c>
      <c r="B3625" s="74" t="s">
        <v>433</v>
      </c>
      <c r="C3625" s="74" t="s">
        <v>40</v>
      </c>
      <c r="D3625" s="74" t="s">
        <v>8029</v>
      </c>
    </row>
    <row r="3626" spans="1:4" ht="15" x14ac:dyDescent="0.2">
      <c r="A3626" s="74" t="s">
        <v>8030</v>
      </c>
      <c r="B3626" s="74" t="s">
        <v>433</v>
      </c>
      <c r="C3626" s="74" t="s">
        <v>59</v>
      </c>
      <c r="D3626" s="74" t="s">
        <v>8031</v>
      </c>
    </row>
    <row r="3627" spans="1:4" ht="15" x14ac:dyDescent="0.2">
      <c r="A3627" s="74" t="s">
        <v>7371</v>
      </c>
      <c r="B3627" s="74" t="s">
        <v>433</v>
      </c>
      <c r="C3627" s="74" t="s">
        <v>59</v>
      </c>
      <c r="D3627" s="74" t="s">
        <v>7372</v>
      </c>
    </row>
    <row r="3628" spans="1:4" ht="15" x14ac:dyDescent="0.2">
      <c r="A3628" s="74" t="s">
        <v>7373</v>
      </c>
      <c r="B3628" s="74" t="s">
        <v>433</v>
      </c>
      <c r="C3628" s="74" t="s">
        <v>59</v>
      </c>
      <c r="D3628" s="74" t="s">
        <v>7374</v>
      </c>
    </row>
    <row r="3629" spans="1:4" ht="15" x14ac:dyDescent="0.2">
      <c r="A3629" s="74" t="s">
        <v>8032</v>
      </c>
      <c r="B3629" s="74" t="s">
        <v>433</v>
      </c>
      <c r="C3629" s="74" t="s">
        <v>59</v>
      </c>
      <c r="D3629" s="74" t="s">
        <v>8033</v>
      </c>
    </row>
    <row r="3630" spans="1:4" ht="15" x14ac:dyDescent="0.2">
      <c r="A3630" s="74" t="s">
        <v>7375</v>
      </c>
      <c r="B3630" s="74" t="s">
        <v>433</v>
      </c>
      <c r="C3630" s="74" t="s">
        <v>40</v>
      </c>
      <c r="D3630" s="74" t="s">
        <v>7376</v>
      </c>
    </row>
    <row r="3631" spans="1:4" ht="15" x14ac:dyDescent="0.2">
      <c r="A3631" s="74" t="s">
        <v>7377</v>
      </c>
      <c r="B3631" s="74" t="s">
        <v>433</v>
      </c>
      <c r="C3631" s="74" t="s">
        <v>40</v>
      </c>
      <c r="D3631" s="74" t="s">
        <v>7378</v>
      </c>
    </row>
    <row r="3632" spans="1:4" ht="15" x14ac:dyDescent="0.2">
      <c r="A3632" s="74" t="s">
        <v>7379</v>
      </c>
      <c r="B3632" s="74" t="s">
        <v>433</v>
      </c>
      <c r="C3632" s="74" t="s">
        <v>40</v>
      </c>
      <c r="D3632" s="74" t="s">
        <v>7380</v>
      </c>
    </row>
    <row r="3633" spans="1:4" ht="15" x14ac:dyDescent="0.2">
      <c r="A3633" s="74" t="s">
        <v>8034</v>
      </c>
      <c r="B3633" s="74" t="s">
        <v>433</v>
      </c>
      <c r="C3633" s="74" t="s">
        <v>40</v>
      </c>
      <c r="D3633" s="74" t="s">
        <v>8035</v>
      </c>
    </row>
    <row r="3634" spans="1:4" ht="15" x14ac:dyDescent="0.2">
      <c r="A3634" s="74" t="s">
        <v>8036</v>
      </c>
      <c r="B3634" s="74" t="s">
        <v>433</v>
      </c>
      <c r="C3634" s="74" t="s">
        <v>40</v>
      </c>
      <c r="D3634" s="74" t="s">
        <v>8037</v>
      </c>
    </row>
    <row r="3635" spans="1:4" ht="15" x14ac:dyDescent="0.2">
      <c r="A3635" s="74" t="s">
        <v>8038</v>
      </c>
      <c r="B3635" s="74" t="s">
        <v>433</v>
      </c>
      <c r="C3635" s="74" t="s">
        <v>40</v>
      </c>
      <c r="D3635" s="74" t="s">
        <v>8039</v>
      </c>
    </row>
    <row r="3636" spans="1:4" ht="15" x14ac:dyDescent="0.2">
      <c r="A3636" s="74" t="s">
        <v>7381</v>
      </c>
      <c r="B3636" s="74" t="s">
        <v>433</v>
      </c>
      <c r="C3636" s="74" t="s">
        <v>40</v>
      </c>
      <c r="D3636" s="74" t="s">
        <v>7382</v>
      </c>
    </row>
    <row r="3637" spans="1:4" ht="15" x14ac:dyDescent="0.2">
      <c r="A3637" s="74" t="s">
        <v>7383</v>
      </c>
      <c r="B3637" s="74" t="s">
        <v>433</v>
      </c>
      <c r="C3637" s="74" t="s">
        <v>40</v>
      </c>
      <c r="D3637" s="74" t="s">
        <v>7384</v>
      </c>
    </row>
    <row r="3638" spans="1:4" ht="15" x14ac:dyDescent="0.2">
      <c r="A3638" s="74" t="s">
        <v>8040</v>
      </c>
      <c r="B3638" s="74" t="s">
        <v>433</v>
      </c>
      <c r="C3638" s="74" t="s">
        <v>40</v>
      </c>
      <c r="D3638" s="74" t="s">
        <v>8041</v>
      </c>
    </row>
    <row r="3639" spans="1:4" ht="15" x14ac:dyDescent="0.2">
      <c r="A3639" s="74" t="s">
        <v>7385</v>
      </c>
      <c r="B3639" s="74" t="s">
        <v>433</v>
      </c>
      <c r="C3639" s="74" t="s">
        <v>40</v>
      </c>
      <c r="D3639" s="74" t="s">
        <v>7386</v>
      </c>
    </row>
    <row r="3640" spans="1:4" ht="15" x14ac:dyDescent="0.2">
      <c r="A3640" s="74" t="s">
        <v>7387</v>
      </c>
      <c r="B3640" s="74" t="s">
        <v>433</v>
      </c>
      <c r="C3640" s="74" t="s">
        <v>40</v>
      </c>
      <c r="D3640" s="74" t="s">
        <v>7388</v>
      </c>
    </row>
    <row r="3641" spans="1:4" ht="15" x14ac:dyDescent="0.2">
      <c r="A3641" s="74" t="s">
        <v>7389</v>
      </c>
      <c r="B3641" s="74" t="s">
        <v>433</v>
      </c>
      <c r="C3641" s="74" t="s">
        <v>40</v>
      </c>
      <c r="D3641" s="74" t="s">
        <v>7390</v>
      </c>
    </row>
    <row r="3642" spans="1:4" ht="15" x14ac:dyDescent="0.2">
      <c r="A3642" s="74" t="s">
        <v>7391</v>
      </c>
      <c r="B3642" s="74" t="s">
        <v>433</v>
      </c>
      <c r="C3642" s="74" t="s">
        <v>40</v>
      </c>
      <c r="D3642" s="74" t="s">
        <v>7392</v>
      </c>
    </row>
    <row r="3643" spans="1:4" ht="15" x14ac:dyDescent="0.2">
      <c r="A3643" s="74" t="s">
        <v>8042</v>
      </c>
      <c r="B3643" s="74" t="s">
        <v>433</v>
      </c>
      <c r="C3643" s="74" t="s">
        <v>40</v>
      </c>
      <c r="D3643" s="74" t="s">
        <v>8043</v>
      </c>
    </row>
    <row r="3644" spans="1:4" ht="15" x14ac:dyDescent="0.2">
      <c r="A3644" s="74" t="s">
        <v>8044</v>
      </c>
      <c r="B3644" s="74" t="s">
        <v>433</v>
      </c>
      <c r="C3644" s="74" t="s">
        <v>40</v>
      </c>
      <c r="D3644" s="74" t="s">
        <v>8045</v>
      </c>
    </row>
    <row r="3645" spans="1:4" ht="15" x14ac:dyDescent="0.2">
      <c r="A3645" s="74" t="s">
        <v>8046</v>
      </c>
      <c r="B3645" s="74" t="s">
        <v>433</v>
      </c>
      <c r="C3645" s="74" t="s">
        <v>40</v>
      </c>
      <c r="D3645" s="74" t="s">
        <v>8047</v>
      </c>
    </row>
    <row r="3646" spans="1:4" ht="15" x14ac:dyDescent="0.2">
      <c r="A3646" s="74" t="s">
        <v>8048</v>
      </c>
      <c r="B3646" s="74" t="s">
        <v>433</v>
      </c>
      <c r="C3646" s="74" t="s">
        <v>40</v>
      </c>
      <c r="D3646" s="74" t="s">
        <v>8049</v>
      </c>
    </row>
    <row r="3647" spans="1:4" ht="15" x14ac:dyDescent="0.2">
      <c r="A3647" s="74" t="s">
        <v>7393</v>
      </c>
      <c r="B3647" s="74" t="s">
        <v>433</v>
      </c>
      <c r="C3647" s="74" t="s">
        <v>40</v>
      </c>
      <c r="D3647" s="74" t="s">
        <v>7394</v>
      </c>
    </row>
    <row r="3648" spans="1:4" ht="15" x14ac:dyDescent="0.2">
      <c r="A3648" s="74" t="s">
        <v>7395</v>
      </c>
      <c r="B3648" s="74" t="s">
        <v>433</v>
      </c>
      <c r="C3648" s="74" t="s">
        <v>40</v>
      </c>
      <c r="D3648" s="74" t="s">
        <v>7396</v>
      </c>
    </row>
    <row r="3649" spans="1:4" ht="15" x14ac:dyDescent="0.2">
      <c r="A3649" s="74" t="s">
        <v>8050</v>
      </c>
      <c r="B3649" s="74" t="s">
        <v>433</v>
      </c>
      <c r="C3649" s="74" t="s">
        <v>40</v>
      </c>
      <c r="D3649" s="74" t="s">
        <v>8051</v>
      </c>
    </row>
    <row r="3650" spans="1:4" ht="15" x14ac:dyDescent="0.2">
      <c r="A3650" s="74" t="s">
        <v>8052</v>
      </c>
      <c r="B3650" s="74" t="s">
        <v>433</v>
      </c>
      <c r="C3650" s="74" t="s">
        <v>40</v>
      </c>
      <c r="D3650" s="74" t="s">
        <v>8053</v>
      </c>
    </row>
    <row r="3651" spans="1:4" ht="15" x14ac:dyDescent="0.2">
      <c r="A3651" s="74" t="s">
        <v>8054</v>
      </c>
      <c r="B3651" s="74" t="s">
        <v>433</v>
      </c>
      <c r="C3651" s="74" t="s">
        <v>40</v>
      </c>
      <c r="D3651" s="74" t="s">
        <v>8055</v>
      </c>
    </row>
    <row r="3652" spans="1:4" ht="15" x14ac:dyDescent="0.2">
      <c r="A3652" s="74" t="s">
        <v>8056</v>
      </c>
      <c r="B3652" s="74" t="s">
        <v>433</v>
      </c>
      <c r="C3652" s="74" t="s">
        <v>40</v>
      </c>
      <c r="D3652" s="74" t="s">
        <v>8057</v>
      </c>
    </row>
    <row r="3653" spans="1:4" ht="15" x14ac:dyDescent="0.2">
      <c r="A3653" s="74" t="s">
        <v>7397</v>
      </c>
      <c r="B3653" s="74" t="s">
        <v>433</v>
      </c>
      <c r="C3653" s="74" t="s">
        <v>40</v>
      </c>
      <c r="D3653" s="74" t="s">
        <v>7398</v>
      </c>
    </row>
    <row r="3654" spans="1:4" ht="15" x14ac:dyDescent="0.2">
      <c r="A3654" s="74" t="s">
        <v>7399</v>
      </c>
      <c r="B3654" s="74" t="s">
        <v>433</v>
      </c>
      <c r="C3654" s="74" t="s">
        <v>40</v>
      </c>
      <c r="D3654" s="74" t="s">
        <v>7400</v>
      </c>
    </row>
    <row r="3655" spans="1:4" ht="15" x14ac:dyDescent="0.2">
      <c r="A3655" s="74" t="s">
        <v>8058</v>
      </c>
      <c r="B3655" s="74" t="s">
        <v>433</v>
      </c>
      <c r="C3655" s="74" t="s">
        <v>40</v>
      </c>
      <c r="D3655" s="74" t="s">
        <v>8059</v>
      </c>
    </row>
    <row r="3656" spans="1:4" ht="15" x14ac:dyDescent="0.2">
      <c r="A3656" s="74" t="s">
        <v>8060</v>
      </c>
      <c r="B3656" s="74" t="s">
        <v>433</v>
      </c>
      <c r="C3656" s="74" t="s">
        <v>40</v>
      </c>
      <c r="D3656" s="74" t="s">
        <v>8061</v>
      </c>
    </row>
    <row r="3657" spans="1:4" ht="15" x14ac:dyDescent="0.2">
      <c r="A3657" s="74" t="s">
        <v>8062</v>
      </c>
      <c r="B3657" s="74" t="s">
        <v>433</v>
      </c>
      <c r="C3657" s="74" t="s">
        <v>40</v>
      </c>
      <c r="D3657" s="74" t="s">
        <v>8063</v>
      </c>
    </row>
    <row r="3658" spans="1:4" ht="15" x14ac:dyDescent="0.2">
      <c r="A3658" s="74" t="s">
        <v>7401</v>
      </c>
      <c r="B3658" s="74" t="s">
        <v>433</v>
      </c>
      <c r="C3658" s="74" t="s">
        <v>40</v>
      </c>
      <c r="D3658" s="74" t="s">
        <v>7449</v>
      </c>
    </row>
    <row r="3659" spans="1:4" ht="15" x14ac:dyDescent="0.2">
      <c r="A3659" s="74" t="s">
        <v>7402</v>
      </c>
      <c r="B3659" s="74" t="s">
        <v>433</v>
      </c>
      <c r="C3659" s="74" t="s">
        <v>40</v>
      </c>
      <c r="D3659" s="74" t="s">
        <v>7450</v>
      </c>
    </row>
    <row r="3660" spans="1:4" ht="15" x14ac:dyDescent="0.2">
      <c r="A3660" s="74" t="s">
        <v>8064</v>
      </c>
      <c r="B3660" s="74" t="s">
        <v>433</v>
      </c>
      <c r="C3660" s="74" t="s">
        <v>40</v>
      </c>
      <c r="D3660" s="74" t="s">
        <v>8065</v>
      </c>
    </row>
    <row r="3661" spans="1:4" ht="15" x14ac:dyDescent="0.2">
      <c r="A3661" s="74" t="s">
        <v>8066</v>
      </c>
      <c r="B3661" s="74" t="s">
        <v>433</v>
      </c>
      <c r="C3661" s="74" t="s">
        <v>40</v>
      </c>
      <c r="D3661" s="74" t="s">
        <v>8067</v>
      </c>
    </row>
    <row r="3662" spans="1:4" ht="15" x14ac:dyDescent="0.2">
      <c r="A3662" s="74" t="s">
        <v>7403</v>
      </c>
      <c r="B3662" s="74" t="s">
        <v>433</v>
      </c>
      <c r="C3662" s="74" t="s">
        <v>40</v>
      </c>
      <c r="D3662" s="74" t="s">
        <v>7404</v>
      </c>
    </row>
    <row r="3663" spans="1:4" ht="15" x14ac:dyDescent="0.2">
      <c r="A3663" s="74" t="s">
        <v>7405</v>
      </c>
      <c r="B3663" s="74" t="s">
        <v>433</v>
      </c>
      <c r="C3663" s="74" t="s">
        <v>222</v>
      </c>
      <c r="D3663" s="74" t="s">
        <v>7406</v>
      </c>
    </row>
    <row r="3664" spans="1:4" ht="15" x14ac:dyDescent="0.2">
      <c r="A3664" s="74" t="s">
        <v>8263</v>
      </c>
      <c r="B3664" s="74" t="s">
        <v>433</v>
      </c>
      <c r="C3664" s="74" t="s">
        <v>40</v>
      </c>
      <c r="D3664" s="74" t="s">
        <v>8264</v>
      </c>
    </row>
    <row r="3665" spans="1:4" ht="15" x14ac:dyDescent="0.2">
      <c r="A3665" s="74" t="s">
        <v>8068</v>
      </c>
      <c r="B3665" s="74" t="s">
        <v>433</v>
      </c>
      <c r="C3665" s="74" t="s">
        <v>59</v>
      </c>
      <c r="D3665" s="74" t="s">
        <v>8069</v>
      </c>
    </row>
    <row r="3666" spans="1:4" ht="15" x14ac:dyDescent="0.2">
      <c r="A3666" s="74" t="s">
        <v>7407</v>
      </c>
      <c r="B3666" s="74" t="s">
        <v>433</v>
      </c>
      <c r="C3666" s="74" t="s">
        <v>59</v>
      </c>
      <c r="D3666" s="74" t="s">
        <v>7408</v>
      </c>
    </row>
    <row r="3667" spans="1:4" ht="15" x14ac:dyDescent="0.2">
      <c r="A3667" s="74" t="s">
        <v>7409</v>
      </c>
      <c r="B3667" s="74" t="s">
        <v>433</v>
      </c>
      <c r="C3667" s="74" t="s">
        <v>59</v>
      </c>
      <c r="D3667" s="74" t="s">
        <v>7410</v>
      </c>
    </row>
    <row r="3668" spans="1:4" ht="15" x14ac:dyDescent="0.2">
      <c r="A3668" s="74" t="s">
        <v>8070</v>
      </c>
      <c r="B3668" s="74" t="s">
        <v>433</v>
      </c>
      <c r="C3668" s="74" t="s">
        <v>40</v>
      </c>
      <c r="D3668" s="74" t="s">
        <v>8071</v>
      </c>
    </row>
    <row r="3669" spans="1:4" ht="15" x14ac:dyDescent="0.2">
      <c r="A3669" s="74" t="s">
        <v>8072</v>
      </c>
      <c r="B3669" s="74" t="s">
        <v>433</v>
      </c>
      <c r="C3669" s="74" t="s">
        <v>40</v>
      </c>
      <c r="D3669" s="74" t="s">
        <v>8073</v>
      </c>
    </row>
    <row r="3670" spans="1:4" ht="15" x14ac:dyDescent="0.2">
      <c r="A3670" s="74" t="s">
        <v>7411</v>
      </c>
      <c r="B3670" s="74" t="s">
        <v>433</v>
      </c>
      <c r="C3670" s="74" t="s">
        <v>40</v>
      </c>
      <c r="D3670" s="74" t="s">
        <v>7412</v>
      </c>
    </row>
    <row r="3671" spans="1:4" ht="15" x14ac:dyDescent="0.2">
      <c r="A3671" s="74" t="s">
        <v>7413</v>
      </c>
      <c r="B3671" s="74" t="s">
        <v>433</v>
      </c>
      <c r="C3671" s="74" t="s">
        <v>40</v>
      </c>
      <c r="D3671" s="74" t="s">
        <v>7414</v>
      </c>
    </row>
    <row r="3672" spans="1:4" ht="15" x14ac:dyDescent="0.2">
      <c r="A3672" s="74" t="s">
        <v>8074</v>
      </c>
      <c r="B3672" s="74" t="s">
        <v>433</v>
      </c>
      <c r="C3672" s="74" t="s">
        <v>59</v>
      </c>
      <c r="D3672" s="74" t="s">
        <v>8075</v>
      </c>
    </row>
    <row r="3673" spans="1:4" ht="15" x14ac:dyDescent="0.2">
      <c r="A3673" s="74" t="s">
        <v>8076</v>
      </c>
      <c r="B3673" s="74" t="s">
        <v>433</v>
      </c>
      <c r="C3673" s="74" t="s">
        <v>40</v>
      </c>
      <c r="D3673" s="74" t="s">
        <v>8077</v>
      </c>
    </row>
    <row r="3674" spans="1:4" ht="15" x14ac:dyDescent="0.2">
      <c r="A3674" s="74" t="s">
        <v>8078</v>
      </c>
      <c r="B3674" s="74" t="s">
        <v>433</v>
      </c>
      <c r="C3674" s="74" t="s">
        <v>59</v>
      </c>
      <c r="D3674" s="74" t="s">
        <v>8079</v>
      </c>
    </row>
    <row r="3675" spans="1:4" ht="15" x14ac:dyDescent="0.2">
      <c r="A3675" s="74" t="s">
        <v>8080</v>
      </c>
      <c r="B3675" s="74" t="s">
        <v>433</v>
      </c>
      <c r="C3675" s="74" t="s">
        <v>40</v>
      </c>
      <c r="D3675" s="74" t="s">
        <v>8081</v>
      </c>
    </row>
    <row r="3676" spans="1:4" ht="15" x14ac:dyDescent="0.2">
      <c r="A3676" s="74" t="s">
        <v>8082</v>
      </c>
      <c r="B3676" s="74" t="s">
        <v>433</v>
      </c>
      <c r="C3676" s="74" t="s">
        <v>59</v>
      </c>
      <c r="D3676" s="74" t="s">
        <v>8083</v>
      </c>
    </row>
    <row r="3677" spans="1:4" ht="15" x14ac:dyDescent="0.2">
      <c r="A3677" s="74" t="s">
        <v>8084</v>
      </c>
      <c r="B3677" s="74" t="s">
        <v>433</v>
      </c>
      <c r="C3677" s="74" t="s">
        <v>40</v>
      </c>
      <c r="D3677" s="74" t="s">
        <v>8085</v>
      </c>
    </row>
    <row r="3678" spans="1:4" ht="15" x14ac:dyDescent="0.2">
      <c r="A3678" s="74" t="s">
        <v>8086</v>
      </c>
      <c r="B3678" s="74" t="s">
        <v>433</v>
      </c>
      <c r="C3678" s="74" t="s">
        <v>59</v>
      </c>
      <c r="D3678" s="74" t="s">
        <v>8087</v>
      </c>
    </row>
    <row r="3679" spans="1:4" ht="15" x14ac:dyDescent="0.2">
      <c r="A3679" s="74" t="s">
        <v>7415</v>
      </c>
      <c r="B3679" s="74" t="s">
        <v>433</v>
      </c>
      <c r="C3679" s="74" t="s">
        <v>40</v>
      </c>
      <c r="D3679" s="74" t="s">
        <v>7451</v>
      </c>
    </row>
    <row r="3680" spans="1:4" ht="15" x14ac:dyDescent="0.2">
      <c r="A3680" s="74" t="s">
        <v>7416</v>
      </c>
      <c r="B3680" s="74" t="s">
        <v>433</v>
      </c>
      <c r="C3680" s="74" t="s">
        <v>59</v>
      </c>
      <c r="D3680" s="74" t="s">
        <v>7417</v>
      </c>
    </row>
    <row r="3681" spans="1:4" ht="15" x14ac:dyDescent="0.2">
      <c r="A3681" s="74" t="s">
        <v>7418</v>
      </c>
      <c r="B3681" s="74" t="s">
        <v>433</v>
      </c>
      <c r="C3681" s="74" t="s">
        <v>59</v>
      </c>
      <c r="D3681" s="74" t="s">
        <v>7419</v>
      </c>
    </row>
    <row r="3682" spans="1:4" ht="15" x14ac:dyDescent="0.2">
      <c r="A3682" s="74" t="s">
        <v>7420</v>
      </c>
      <c r="B3682" s="74" t="s">
        <v>433</v>
      </c>
      <c r="C3682" s="74" t="s">
        <v>59</v>
      </c>
      <c r="D3682" s="74" t="s">
        <v>7421</v>
      </c>
    </row>
    <row r="3683" spans="1:4" ht="15" x14ac:dyDescent="0.2">
      <c r="A3683" s="74" t="s">
        <v>7422</v>
      </c>
      <c r="B3683" s="74" t="s">
        <v>433</v>
      </c>
      <c r="C3683" s="74" t="s">
        <v>59</v>
      </c>
      <c r="D3683" s="74" t="s">
        <v>7423</v>
      </c>
    </row>
    <row r="3684" spans="1:4" ht="15" x14ac:dyDescent="0.2">
      <c r="A3684" s="74" t="s">
        <v>7424</v>
      </c>
      <c r="B3684" s="74" t="s">
        <v>433</v>
      </c>
      <c r="C3684" s="74" t="s">
        <v>59</v>
      </c>
      <c r="D3684" s="74" t="s">
        <v>7425</v>
      </c>
    </row>
    <row r="3685" spans="1:4" ht="15" x14ac:dyDescent="0.2">
      <c r="A3685" s="74" t="s">
        <v>7426</v>
      </c>
      <c r="B3685" s="74" t="s">
        <v>433</v>
      </c>
      <c r="C3685" s="74" t="s">
        <v>59</v>
      </c>
      <c r="D3685" s="74" t="s">
        <v>7427</v>
      </c>
    </row>
    <row r="3686" spans="1:4" ht="15" x14ac:dyDescent="0.2">
      <c r="A3686" s="74" t="s">
        <v>8088</v>
      </c>
      <c r="B3686" s="74" t="s">
        <v>433</v>
      </c>
      <c r="C3686" s="74" t="s">
        <v>40</v>
      </c>
      <c r="D3686" s="74" t="s">
        <v>8089</v>
      </c>
    </row>
    <row r="3687" spans="1:4" ht="15" x14ac:dyDescent="0.2">
      <c r="A3687" s="74" t="s">
        <v>8090</v>
      </c>
      <c r="B3687" s="74" t="s">
        <v>433</v>
      </c>
      <c r="C3687" s="74" t="s">
        <v>40</v>
      </c>
      <c r="D3687" s="74" t="s">
        <v>8091</v>
      </c>
    </row>
    <row r="3688" spans="1:4" ht="15" x14ac:dyDescent="0.2">
      <c r="A3688" s="74" t="s">
        <v>8092</v>
      </c>
      <c r="B3688" s="74" t="s">
        <v>433</v>
      </c>
      <c r="C3688" s="74" t="s">
        <v>40</v>
      </c>
      <c r="D3688" s="74" t="s">
        <v>8093</v>
      </c>
    </row>
    <row r="3689" spans="1:4" ht="15" x14ac:dyDescent="0.2">
      <c r="A3689" s="74" t="s">
        <v>8094</v>
      </c>
      <c r="B3689" s="74" t="s">
        <v>433</v>
      </c>
      <c r="C3689" s="74" t="s">
        <v>40</v>
      </c>
      <c r="D3689" s="74" t="s">
        <v>8095</v>
      </c>
    </row>
    <row r="3690" spans="1:4" ht="15" x14ac:dyDescent="0.2">
      <c r="A3690" s="74" t="s">
        <v>8096</v>
      </c>
      <c r="B3690" s="74" t="s">
        <v>433</v>
      </c>
      <c r="C3690" s="74" t="s">
        <v>40</v>
      </c>
      <c r="D3690" s="74" t="s">
        <v>8097</v>
      </c>
    </row>
    <row r="3691" spans="1:4" ht="15" x14ac:dyDescent="0.2">
      <c r="A3691" s="74" t="s">
        <v>8098</v>
      </c>
      <c r="B3691" s="74" t="s">
        <v>433</v>
      </c>
      <c r="C3691" s="74" t="s">
        <v>40</v>
      </c>
      <c r="D3691" s="74" t="s">
        <v>8099</v>
      </c>
    </row>
    <row r="3692" spans="1:4" ht="15" x14ac:dyDescent="0.2">
      <c r="A3692" s="74" t="s">
        <v>8100</v>
      </c>
      <c r="B3692" s="74" t="s">
        <v>433</v>
      </c>
      <c r="C3692" s="74" t="s">
        <v>40</v>
      </c>
      <c r="D3692" s="74" t="s">
        <v>8101</v>
      </c>
    </row>
    <row r="3693" spans="1:4" ht="15" x14ac:dyDescent="0.2">
      <c r="A3693" s="74" t="s">
        <v>8265</v>
      </c>
      <c r="B3693" s="74" t="s">
        <v>433</v>
      </c>
      <c r="C3693" s="74" t="s">
        <v>40</v>
      </c>
      <c r="D3693" s="74" t="s">
        <v>8266</v>
      </c>
    </row>
    <row r="3694" spans="1:4" ht="15" x14ac:dyDescent="0.2">
      <c r="A3694" s="74" t="s">
        <v>8102</v>
      </c>
      <c r="B3694" s="74" t="s">
        <v>433</v>
      </c>
      <c r="C3694" s="74" t="s">
        <v>40</v>
      </c>
      <c r="D3694" s="74" t="s">
        <v>8103</v>
      </c>
    </row>
    <row r="3695" spans="1:4" ht="15" x14ac:dyDescent="0.2">
      <c r="A3695" s="74" t="s">
        <v>8104</v>
      </c>
      <c r="B3695" s="74" t="s">
        <v>433</v>
      </c>
      <c r="C3695" s="74" t="s">
        <v>40</v>
      </c>
      <c r="D3695" s="74" t="s">
        <v>8105</v>
      </c>
    </row>
    <row r="3696" spans="1:4" ht="15" x14ac:dyDescent="0.2">
      <c r="A3696" s="74" t="s">
        <v>8106</v>
      </c>
      <c r="B3696" s="74" t="s">
        <v>433</v>
      </c>
      <c r="C3696" s="74" t="s">
        <v>40</v>
      </c>
      <c r="D3696" s="74" t="s">
        <v>8107</v>
      </c>
    </row>
    <row r="3697" spans="1:4" ht="15" x14ac:dyDescent="0.2">
      <c r="A3697" s="74" t="s">
        <v>8108</v>
      </c>
      <c r="B3697" s="74" t="s">
        <v>433</v>
      </c>
      <c r="C3697" s="74" t="s">
        <v>40</v>
      </c>
      <c r="D3697" s="74" t="s">
        <v>8109</v>
      </c>
    </row>
    <row r="3698" spans="1:4" ht="15" x14ac:dyDescent="0.2">
      <c r="A3698" s="74" t="s">
        <v>8110</v>
      </c>
      <c r="B3698" s="74" t="s">
        <v>433</v>
      </c>
      <c r="C3698" s="74" t="s">
        <v>40</v>
      </c>
      <c r="D3698" s="74" t="s">
        <v>8111</v>
      </c>
    </row>
    <row r="3699" spans="1:4" ht="15" x14ac:dyDescent="0.2">
      <c r="A3699" s="74" t="s">
        <v>8112</v>
      </c>
      <c r="B3699" s="74" t="s">
        <v>433</v>
      </c>
      <c r="C3699" s="74" t="s">
        <v>40</v>
      </c>
      <c r="D3699" s="74" t="s">
        <v>8113</v>
      </c>
    </row>
    <row r="3700" spans="1:4" ht="15" x14ac:dyDescent="0.2">
      <c r="A3700" s="74" t="s">
        <v>8114</v>
      </c>
      <c r="B3700" s="74" t="s">
        <v>433</v>
      </c>
      <c r="C3700" s="74" t="s">
        <v>40</v>
      </c>
      <c r="D3700" s="74" t="s">
        <v>8115</v>
      </c>
    </row>
    <row r="3701" spans="1:4" ht="15" x14ac:dyDescent="0.2">
      <c r="A3701" s="74" t="s">
        <v>8116</v>
      </c>
      <c r="B3701" s="74" t="s">
        <v>433</v>
      </c>
      <c r="C3701" s="74" t="s">
        <v>40</v>
      </c>
      <c r="D3701" s="74" t="s">
        <v>8117</v>
      </c>
    </row>
    <row r="3702" spans="1:4" ht="15" x14ac:dyDescent="0.2">
      <c r="A3702" s="74" t="s">
        <v>7452</v>
      </c>
      <c r="B3702" s="74" t="s">
        <v>433</v>
      </c>
      <c r="C3702" s="74" t="s">
        <v>40</v>
      </c>
      <c r="D3702" s="74" t="s">
        <v>7453</v>
      </c>
    </row>
    <row r="3703" spans="1:4" ht="15" x14ac:dyDescent="0.2">
      <c r="A3703" s="74" t="s">
        <v>7454</v>
      </c>
      <c r="B3703" s="74" t="s">
        <v>433</v>
      </c>
      <c r="C3703" s="74" t="s">
        <v>40</v>
      </c>
      <c r="D3703" s="74" t="s">
        <v>7455</v>
      </c>
    </row>
    <row r="3704" spans="1:4" ht="15" x14ac:dyDescent="0.2">
      <c r="A3704" s="74" t="s">
        <v>7456</v>
      </c>
      <c r="B3704" s="74" t="s">
        <v>433</v>
      </c>
      <c r="C3704" s="74" t="s">
        <v>40</v>
      </c>
      <c r="D3704" s="74" t="s">
        <v>7457</v>
      </c>
    </row>
    <row r="3705" spans="1:4" ht="15" x14ac:dyDescent="0.2">
      <c r="A3705" s="74" t="s">
        <v>8118</v>
      </c>
      <c r="B3705" s="74" t="s">
        <v>433</v>
      </c>
      <c r="C3705" s="74" t="s">
        <v>59</v>
      </c>
      <c r="D3705" s="74" t="s">
        <v>8119</v>
      </c>
    </row>
    <row r="3706" spans="1:4" ht="15" x14ac:dyDescent="0.2">
      <c r="A3706" s="74" t="s">
        <v>8120</v>
      </c>
      <c r="B3706" s="74" t="s">
        <v>433</v>
      </c>
      <c r="C3706" s="74" t="s">
        <v>59</v>
      </c>
      <c r="D3706" s="74" t="s">
        <v>8121</v>
      </c>
    </row>
    <row r="3707" spans="1:4" ht="15" x14ac:dyDescent="0.2">
      <c r="A3707" s="74" t="s">
        <v>8122</v>
      </c>
      <c r="B3707" s="74" t="s">
        <v>433</v>
      </c>
      <c r="C3707" s="74" t="s">
        <v>59</v>
      </c>
      <c r="D3707" s="74" t="s">
        <v>8123</v>
      </c>
    </row>
    <row r="3708" spans="1:4" ht="15" x14ac:dyDescent="0.2">
      <c r="A3708" s="74" t="s">
        <v>8124</v>
      </c>
      <c r="B3708" s="74" t="s">
        <v>433</v>
      </c>
      <c r="C3708" s="74" t="s">
        <v>59</v>
      </c>
      <c r="D3708" s="74" t="s">
        <v>8125</v>
      </c>
    </row>
    <row r="3709" spans="1:4" ht="15" x14ac:dyDescent="0.2">
      <c r="A3709" s="74" t="s">
        <v>8126</v>
      </c>
      <c r="B3709" s="74" t="s">
        <v>433</v>
      </c>
      <c r="C3709" s="74" t="s">
        <v>59</v>
      </c>
      <c r="D3709" s="74" t="s">
        <v>8127</v>
      </c>
    </row>
    <row r="3710" spans="1:4" ht="15" x14ac:dyDescent="0.2">
      <c r="A3710" s="74" t="s">
        <v>8128</v>
      </c>
      <c r="B3710" s="74" t="s">
        <v>433</v>
      </c>
      <c r="C3710" s="74" t="s">
        <v>40</v>
      </c>
      <c r="D3710" s="74" t="s">
        <v>8129</v>
      </c>
    </row>
    <row r="3711" spans="1:4" ht="15" x14ac:dyDescent="0.2">
      <c r="A3711" s="74" t="s">
        <v>8130</v>
      </c>
      <c r="B3711" s="74" t="s">
        <v>433</v>
      </c>
      <c r="C3711" s="74" t="s">
        <v>59</v>
      </c>
      <c r="D3711" s="74" t="s">
        <v>8131</v>
      </c>
    </row>
    <row r="3712" spans="1:4" ht="15" x14ac:dyDescent="0.2">
      <c r="A3712" s="74" t="s">
        <v>8132</v>
      </c>
      <c r="B3712" s="74" t="s">
        <v>433</v>
      </c>
      <c r="C3712" s="74" t="s">
        <v>59</v>
      </c>
      <c r="D3712" s="74" t="s">
        <v>8133</v>
      </c>
    </row>
    <row r="3713" spans="1:4" ht="15" x14ac:dyDescent="0.2">
      <c r="A3713" s="74" t="s">
        <v>8134</v>
      </c>
      <c r="B3713" s="74" t="s">
        <v>433</v>
      </c>
      <c r="C3713" s="74" t="s">
        <v>59</v>
      </c>
      <c r="D3713" s="74" t="s">
        <v>8135</v>
      </c>
    </row>
    <row r="3714" spans="1:4" ht="15" x14ac:dyDescent="0.2">
      <c r="A3714" s="74" t="s">
        <v>8136</v>
      </c>
      <c r="B3714" s="74" t="s">
        <v>433</v>
      </c>
      <c r="C3714" s="74" t="s">
        <v>59</v>
      </c>
      <c r="D3714" s="74" t="s">
        <v>8137</v>
      </c>
    </row>
    <row r="3715" spans="1:4" ht="15" x14ac:dyDescent="0.2">
      <c r="A3715" s="74" t="s">
        <v>8138</v>
      </c>
      <c r="B3715" s="74" t="s">
        <v>433</v>
      </c>
      <c r="C3715" s="74" t="s">
        <v>59</v>
      </c>
      <c r="D3715" s="74" t="s">
        <v>8139</v>
      </c>
    </row>
    <row r="3716" spans="1:4" ht="15" x14ac:dyDescent="0.2">
      <c r="A3716" s="74" t="s">
        <v>8140</v>
      </c>
      <c r="B3716" s="74" t="s">
        <v>433</v>
      </c>
      <c r="C3716" s="74" t="s">
        <v>40</v>
      </c>
      <c r="D3716" s="74" t="s">
        <v>8141</v>
      </c>
    </row>
    <row r="3717" spans="1:4" ht="15" x14ac:dyDescent="0.2">
      <c r="A3717" s="74" t="s">
        <v>8142</v>
      </c>
      <c r="B3717" s="74" t="s">
        <v>433</v>
      </c>
      <c r="C3717" s="74" t="s">
        <v>40</v>
      </c>
      <c r="D3717" s="74" t="s">
        <v>8143</v>
      </c>
    </row>
    <row r="3718" spans="1:4" ht="15" x14ac:dyDescent="0.2">
      <c r="A3718" s="74" t="s">
        <v>8144</v>
      </c>
      <c r="B3718" s="74" t="s">
        <v>433</v>
      </c>
      <c r="C3718" s="74" t="s">
        <v>40</v>
      </c>
      <c r="D3718" s="74" t="s">
        <v>8145</v>
      </c>
    </row>
    <row r="3719" spans="1:4" ht="15" x14ac:dyDescent="0.2">
      <c r="A3719" s="74" t="s">
        <v>8146</v>
      </c>
      <c r="B3719" s="74" t="s">
        <v>433</v>
      </c>
      <c r="C3719" s="74" t="s">
        <v>40</v>
      </c>
      <c r="D3719" s="74" t="s">
        <v>8147</v>
      </c>
    </row>
    <row r="3720" spans="1:4" ht="15" x14ac:dyDescent="0.2">
      <c r="A3720" s="74" t="s">
        <v>8148</v>
      </c>
      <c r="B3720" s="74" t="s">
        <v>433</v>
      </c>
      <c r="C3720" s="74" t="s">
        <v>40</v>
      </c>
      <c r="D3720" s="74" t="s">
        <v>8149</v>
      </c>
    </row>
    <row r="3721" spans="1:4" ht="15" x14ac:dyDescent="0.2">
      <c r="A3721" s="74" t="s">
        <v>8150</v>
      </c>
      <c r="B3721" s="74" t="s">
        <v>433</v>
      </c>
      <c r="C3721" s="74" t="s">
        <v>40</v>
      </c>
      <c r="D3721" s="74" t="s">
        <v>8151</v>
      </c>
    </row>
    <row r="3722" spans="1:4" ht="15" x14ac:dyDescent="0.2">
      <c r="A3722" s="74" t="s">
        <v>8152</v>
      </c>
      <c r="B3722" s="74" t="s">
        <v>433</v>
      </c>
      <c r="C3722" s="74" t="s">
        <v>40</v>
      </c>
      <c r="D3722" s="74" t="s">
        <v>8153</v>
      </c>
    </row>
    <row r="3723" spans="1:4" ht="15" x14ac:dyDescent="0.2">
      <c r="A3723" s="74" t="s">
        <v>8522</v>
      </c>
      <c r="B3723" s="74" t="s">
        <v>433</v>
      </c>
      <c r="C3723" s="74" t="s">
        <v>59</v>
      </c>
      <c r="D3723" s="74" t="s">
        <v>8523</v>
      </c>
    </row>
    <row r="3724" spans="1:4" ht="15" x14ac:dyDescent="0.2">
      <c r="A3724" s="74" t="s">
        <v>8524</v>
      </c>
      <c r="B3724" s="74" t="s">
        <v>433</v>
      </c>
      <c r="C3724" s="74" t="s">
        <v>59</v>
      </c>
      <c r="D3724" s="74" t="s">
        <v>8525</v>
      </c>
    </row>
    <row r="3725" spans="1:4" ht="15" x14ac:dyDescent="0.2">
      <c r="A3725" s="74" t="s">
        <v>8526</v>
      </c>
      <c r="B3725" s="74" t="s">
        <v>433</v>
      </c>
      <c r="C3725" s="74" t="s">
        <v>59</v>
      </c>
      <c r="D3725" s="74" t="s">
        <v>8527</v>
      </c>
    </row>
    <row r="3726" spans="1:4" ht="15" x14ac:dyDescent="0.2">
      <c r="A3726" s="74" t="s">
        <v>8528</v>
      </c>
      <c r="B3726" s="74" t="s">
        <v>433</v>
      </c>
      <c r="C3726" s="74" t="s">
        <v>59</v>
      </c>
      <c r="D3726" s="74" t="s">
        <v>8529</v>
      </c>
    </row>
    <row r="3727" spans="1:4" ht="15" x14ac:dyDescent="0.2">
      <c r="A3727" s="74" t="s">
        <v>8530</v>
      </c>
      <c r="B3727" s="74" t="s">
        <v>433</v>
      </c>
      <c r="C3727" s="74" t="s">
        <v>59</v>
      </c>
      <c r="D3727" s="74" t="s">
        <v>8531</v>
      </c>
    </row>
    <row r="3728" spans="1:4" ht="15" x14ac:dyDescent="0.2">
      <c r="A3728" s="74" t="s">
        <v>8532</v>
      </c>
      <c r="B3728" s="74" t="s">
        <v>433</v>
      </c>
      <c r="C3728" s="74" t="s">
        <v>59</v>
      </c>
      <c r="D3728" s="74" t="s">
        <v>8533</v>
      </c>
    </row>
    <row r="3729" spans="1:4" ht="15" x14ac:dyDescent="0.2">
      <c r="A3729" s="74" t="s">
        <v>8534</v>
      </c>
      <c r="B3729" s="74" t="s">
        <v>433</v>
      </c>
      <c r="C3729" s="74" t="s">
        <v>59</v>
      </c>
      <c r="D3729" s="74" t="s">
        <v>8535</v>
      </c>
    </row>
    <row r="3730" spans="1:4" ht="15" x14ac:dyDescent="0.2">
      <c r="A3730" s="74" t="s">
        <v>8536</v>
      </c>
      <c r="B3730" s="74" t="s">
        <v>433</v>
      </c>
      <c r="C3730" s="74" t="s">
        <v>59</v>
      </c>
      <c r="D3730" s="74" t="s">
        <v>8537</v>
      </c>
    </row>
    <row r="3731" spans="1:4" ht="15" x14ac:dyDescent="0.2">
      <c r="A3731" s="74" t="s">
        <v>8538</v>
      </c>
      <c r="B3731" s="74" t="s">
        <v>433</v>
      </c>
      <c r="C3731" s="74" t="s">
        <v>59</v>
      </c>
      <c r="D3731" s="74" t="s">
        <v>8539</v>
      </c>
    </row>
    <row r="3732" spans="1:4" ht="15" x14ac:dyDescent="0.2">
      <c r="A3732" s="74" t="s">
        <v>8540</v>
      </c>
      <c r="B3732" s="74" t="s">
        <v>433</v>
      </c>
      <c r="C3732" s="74" t="s">
        <v>59</v>
      </c>
      <c r="D3732" s="74" t="s">
        <v>8541</v>
      </c>
    </row>
    <row r="3733" spans="1:4" ht="15" x14ac:dyDescent="0.2">
      <c r="A3733" s="74" t="s">
        <v>8542</v>
      </c>
      <c r="B3733" s="74" t="s">
        <v>433</v>
      </c>
      <c r="C3733" s="74" t="s">
        <v>59</v>
      </c>
      <c r="D3733" s="74" t="s">
        <v>8543</v>
      </c>
    </row>
    <row r="3734" spans="1:4" ht="15" x14ac:dyDescent="0.2">
      <c r="A3734" s="74" t="s">
        <v>8544</v>
      </c>
      <c r="B3734" s="74" t="s">
        <v>433</v>
      </c>
      <c r="C3734" s="74" t="s">
        <v>40</v>
      </c>
      <c r="D3734" s="74" t="s">
        <v>8545</v>
      </c>
    </row>
    <row r="3735" spans="1:4" ht="15" x14ac:dyDescent="0.2">
      <c r="A3735" s="74" t="s">
        <v>8546</v>
      </c>
      <c r="B3735" s="74" t="s">
        <v>433</v>
      </c>
      <c r="C3735" s="74" t="s">
        <v>40</v>
      </c>
      <c r="D3735" s="74" t="s">
        <v>8547</v>
      </c>
    </row>
    <row r="3736" spans="1:4" ht="15" x14ac:dyDescent="0.2">
      <c r="A3736" s="74" t="s">
        <v>8548</v>
      </c>
      <c r="B3736" s="74" t="s">
        <v>433</v>
      </c>
      <c r="C3736" s="74" t="s">
        <v>40</v>
      </c>
      <c r="D3736" s="74" t="s">
        <v>8549</v>
      </c>
    </row>
    <row r="3737" spans="1:4" ht="15" x14ac:dyDescent="0.2">
      <c r="A3737" s="74" t="s">
        <v>8550</v>
      </c>
      <c r="B3737" s="74" t="s">
        <v>433</v>
      </c>
      <c r="C3737" s="74" t="s">
        <v>40</v>
      </c>
      <c r="D3737" s="74" t="s">
        <v>8551</v>
      </c>
    </row>
    <row r="3738" spans="1:4" ht="15" x14ac:dyDescent="0.2">
      <c r="A3738" s="74" t="s">
        <v>8552</v>
      </c>
      <c r="B3738" s="74" t="s">
        <v>433</v>
      </c>
      <c r="C3738" s="74" t="s">
        <v>40</v>
      </c>
      <c r="D3738" s="74" t="s">
        <v>8553</v>
      </c>
    </row>
    <row r="3739" spans="1:4" ht="15" x14ac:dyDescent="0.2">
      <c r="A3739" s="74" t="s">
        <v>8554</v>
      </c>
      <c r="B3739" s="74" t="s">
        <v>433</v>
      </c>
      <c r="C3739" s="74" t="s">
        <v>40</v>
      </c>
      <c r="D3739" s="74" t="s">
        <v>8555</v>
      </c>
    </row>
    <row r="3740" spans="1:4" ht="15" x14ac:dyDescent="0.2">
      <c r="A3740" s="74" t="s">
        <v>8556</v>
      </c>
      <c r="B3740" s="74" t="s">
        <v>433</v>
      </c>
      <c r="C3740" s="74" t="s">
        <v>40</v>
      </c>
      <c r="D3740" s="74" t="s">
        <v>8557</v>
      </c>
    </row>
    <row r="3741" spans="1:4" ht="15" x14ac:dyDescent="0.2">
      <c r="A3741" s="74" t="s">
        <v>8558</v>
      </c>
      <c r="B3741" s="74" t="s">
        <v>433</v>
      </c>
      <c r="C3741" s="74" t="s">
        <v>40</v>
      </c>
      <c r="D3741" s="74" t="s">
        <v>8559</v>
      </c>
    </row>
    <row r="3742" spans="1:4" ht="15" x14ac:dyDescent="0.2">
      <c r="A3742" s="74" t="s">
        <v>8560</v>
      </c>
      <c r="B3742" s="74" t="s">
        <v>433</v>
      </c>
      <c r="C3742" s="74" t="s">
        <v>40</v>
      </c>
      <c r="D3742" s="74" t="s">
        <v>8561</v>
      </c>
    </row>
    <row r="3743" spans="1:4" ht="15" x14ac:dyDescent="0.2">
      <c r="A3743" s="74" t="s">
        <v>8562</v>
      </c>
      <c r="B3743" s="74" t="s">
        <v>433</v>
      </c>
      <c r="C3743" s="74" t="s">
        <v>40</v>
      </c>
      <c r="D3743" s="74" t="s">
        <v>8563</v>
      </c>
    </row>
    <row r="3744" spans="1:4" ht="15" x14ac:dyDescent="0.2">
      <c r="A3744" s="74" t="s">
        <v>8564</v>
      </c>
      <c r="B3744" s="74" t="s">
        <v>433</v>
      </c>
      <c r="C3744" s="74" t="s">
        <v>40</v>
      </c>
      <c r="D3744" s="74" t="s">
        <v>8565</v>
      </c>
    </row>
    <row r="3745" spans="1:4" ht="15" x14ac:dyDescent="0.2">
      <c r="A3745" s="74" t="s">
        <v>8566</v>
      </c>
      <c r="B3745" s="74" t="s">
        <v>433</v>
      </c>
      <c r="C3745" s="74" t="s">
        <v>40</v>
      </c>
      <c r="D3745" s="74" t="s">
        <v>8567</v>
      </c>
    </row>
    <row r="3746" spans="1:4" ht="15" x14ac:dyDescent="0.2">
      <c r="A3746" s="74" t="s">
        <v>8568</v>
      </c>
      <c r="B3746" s="74" t="s">
        <v>433</v>
      </c>
      <c r="C3746" s="74" t="s">
        <v>40</v>
      </c>
      <c r="D3746" s="74" t="s">
        <v>8569</v>
      </c>
    </row>
    <row r="3747" spans="1:4" ht="15" x14ac:dyDescent="0.2">
      <c r="A3747" s="74" t="s">
        <v>8570</v>
      </c>
      <c r="B3747" s="74" t="s">
        <v>433</v>
      </c>
      <c r="C3747" s="74" t="s">
        <v>40</v>
      </c>
      <c r="D3747" s="74" t="s">
        <v>8571</v>
      </c>
    </row>
    <row r="3748" spans="1:4" ht="15" x14ac:dyDescent="0.2">
      <c r="A3748" s="74" t="s">
        <v>8572</v>
      </c>
      <c r="B3748" s="74" t="s">
        <v>433</v>
      </c>
      <c r="C3748" s="74" t="s">
        <v>40</v>
      </c>
      <c r="D3748" s="74" t="s">
        <v>8573</v>
      </c>
    </row>
    <row r="3749" spans="1:4" ht="15" x14ac:dyDescent="0.2">
      <c r="A3749" s="74" t="s">
        <v>8574</v>
      </c>
      <c r="B3749" s="74" t="s">
        <v>433</v>
      </c>
      <c r="C3749" s="74" t="s">
        <v>40</v>
      </c>
      <c r="D3749" s="74" t="s">
        <v>8575</v>
      </c>
    </row>
    <row r="3750" spans="1:4" ht="15" x14ac:dyDescent="0.2">
      <c r="A3750" s="74" t="s">
        <v>8576</v>
      </c>
      <c r="B3750" s="74" t="s">
        <v>433</v>
      </c>
      <c r="C3750" s="74" t="s">
        <v>40</v>
      </c>
      <c r="D3750" s="74" t="s">
        <v>8577</v>
      </c>
    </row>
    <row r="3751" spans="1:4" ht="15" x14ac:dyDescent="0.2">
      <c r="A3751" s="74" t="s">
        <v>8578</v>
      </c>
      <c r="B3751" s="74" t="s">
        <v>433</v>
      </c>
      <c r="C3751" s="74" t="s">
        <v>40</v>
      </c>
      <c r="D3751" s="74" t="s">
        <v>8579</v>
      </c>
    </row>
    <row r="3752" spans="1:4" ht="15" x14ac:dyDescent="0.2">
      <c r="A3752" s="74" t="s">
        <v>8580</v>
      </c>
      <c r="B3752" s="74" t="s">
        <v>433</v>
      </c>
      <c r="C3752" s="74" t="s">
        <v>40</v>
      </c>
      <c r="D3752" s="74" t="s">
        <v>8581</v>
      </c>
    </row>
    <row r="3753" spans="1:4" ht="15" x14ac:dyDescent="0.2">
      <c r="A3753" s="74" t="s">
        <v>8582</v>
      </c>
      <c r="B3753" s="74" t="s">
        <v>433</v>
      </c>
      <c r="C3753" s="74" t="s">
        <v>40</v>
      </c>
      <c r="D3753" s="74" t="s">
        <v>8583</v>
      </c>
    </row>
    <row r="3754" spans="1:4" ht="15" x14ac:dyDescent="0.2">
      <c r="A3754" s="74" t="s">
        <v>8584</v>
      </c>
      <c r="B3754" s="74" t="s">
        <v>433</v>
      </c>
      <c r="C3754" s="74" t="s">
        <v>40</v>
      </c>
      <c r="D3754" s="74" t="s">
        <v>8585</v>
      </c>
    </row>
    <row r="3755" spans="1:4" ht="15" x14ac:dyDescent="0.2">
      <c r="A3755" s="74" t="s">
        <v>8586</v>
      </c>
      <c r="B3755" s="74" t="s">
        <v>433</v>
      </c>
      <c r="C3755" s="74" t="s">
        <v>40</v>
      </c>
      <c r="D3755" s="74" t="s">
        <v>8587</v>
      </c>
    </row>
    <row r="3756" spans="1:4" ht="15" x14ac:dyDescent="0.2">
      <c r="A3756" s="74" t="s">
        <v>8588</v>
      </c>
      <c r="B3756" s="74" t="s">
        <v>433</v>
      </c>
      <c r="C3756" s="74" t="s">
        <v>40</v>
      </c>
      <c r="D3756" s="74" t="s">
        <v>8589</v>
      </c>
    </row>
    <row r="3757" spans="1:4" ht="15" x14ac:dyDescent="0.2">
      <c r="A3757" s="74" t="s">
        <v>8590</v>
      </c>
      <c r="B3757" s="74" t="s">
        <v>433</v>
      </c>
      <c r="C3757" s="74" t="s">
        <v>40</v>
      </c>
      <c r="D3757" s="74" t="s">
        <v>8591</v>
      </c>
    </row>
    <row r="3758" spans="1:4" ht="15" x14ac:dyDescent="0.2">
      <c r="A3758" s="74" t="s">
        <v>8592</v>
      </c>
      <c r="B3758" s="74" t="s">
        <v>433</v>
      </c>
      <c r="C3758" s="74" t="s">
        <v>40</v>
      </c>
      <c r="D3758" s="74" t="s">
        <v>8593</v>
      </c>
    </row>
    <row r="3759" spans="1:4" ht="15" x14ac:dyDescent="0.2">
      <c r="A3759" s="74" t="s">
        <v>8594</v>
      </c>
      <c r="B3759" s="74" t="s">
        <v>433</v>
      </c>
      <c r="C3759" s="74" t="s">
        <v>40</v>
      </c>
      <c r="D3759" s="74" t="s">
        <v>8595</v>
      </c>
    </row>
    <row r="3760" spans="1:4" ht="15" x14ac:dyDescent="0.2">
      <c r="A3760" s="74" t="s">
        <v>8596</v>
      </c>
      <c r="B3760" s="74" t="s">
        <v>433</v>
      </c>
      <c r="C3760" s="74" t="s">
        <v>40</v>
      </c>
      <c r="D3760" s="74" t="s">
        <v>8597</v>
      </c>
    </row>
    <row r="3761" spans="1:4" ht="15" x14ac:dyDescent="0.2">
      <c r="A3761" s="74" t="s">
        <v>8598</v>
      </c>
      <c r="B3761" s="74" t="s">
        <v>433</v>
      </c>
      <c r="C3761" s="74" t="s">
        <v>40</v>
      </c>
      <c r="D3761" s="74" t="s">
        <v>8599</v>
      </c>
    </row>
    <row r="3762" spans="1:4" ht="15" x14ac:dyDescent="0.2">
      <c r="A3762" s="74" t="s">
        <v>8600</v>
      </c>
      <c r="B3762" s="74" t="s">
        <v>433</v>
      </c>
      <c r="C3762" s="74" t="s">
        <v>40</v>
      </c>
      <c r="D3762" s="74" t="s">
        <v>8601</v>
      </c>
    </row>
    <row r="3763" spans="1:4" ht="15" x14ac:dyDescent="0.2">
      <c r="A3763" s="74" t="s">
        <v>8602</v>
      </c>
      <c r="B3763" s="74" t="s">
        <v>433</v>
      </c>
      <c r="C3763" s="74" t="s">
        <v>40</v>
      </c>
      <c r="D3763" s="74" t="s">
        <v>8603</v>
      </c>
    </row>
    <row r="3764" spans="1:4" ht="15" x14ac:dyDescent="0.2">
      <c r="A3764" s="74" t="s">
        <v>8604</v>
      </c>
      <c r="B3764" s="74" t="s">
        <v>433</v>
      </c>
      <c r="C3764" s="74" t="s">
        <v>40</v>
      </c>
      <c r="D3764" s="74" t="s">
        <v>8605</v>
      </c>
    </row>
    <row r="3765" spans="1:4" ht="15" x14ac:dyDescent="0.2">
      <c r="A3765" s="74" t="s">
        <v>8606</v>
      </c>
      <c r="B3765" s="74" t="s">
        <v>433</v>
      </c>
      <c r="C3765" s="74" t="s">
        <v>40</v>
      </c>
      <c r="D3765" s="74" t="s">
        <v>8607</v>
      </c>
    </row>
    <row r="3766" spans="1:4" ht="15" x14ac:dyDescent="0.2">
      <c r="A3766" s="74" t="s">
        <v>8608</v>
      </c>
      <c r="B3766" s="74" t="s">
        <v>433</v>
      </c>
      <c r="C3766" s="74" t="s">
        <v>40</v>
      </c>
      <c r="D3766" s="74" t="s">
        <v>8609</v>
      </c>
    </row>
    <row r="3767" spans="1:4" ht="15" x14ac:dyDescent="0.2">
      <c r="A3767" s="74" t="s">
        <v>8610</v>
      </c>
      <c r="B3767" s="74" t="s">
        <v>433</v>
      </c>
      <c r="C3767" s="74" t="s">
        <v>40</v>
      </c>
      <c r="D3767" s="74" t="s">
        <v>8611</v>
      </c>
    </row>
    <row r="3768" spans="1:4" ht="15" x14ac:dyDescent="0.2">
      <c r="A3768" s="74" t="s">
        <v>8612</v>
      </c>
      <c r="B3768" s="74" t="s">
        <v>433</v>
      </c>
      <c r="C3768" s="74" t="s">
        <v>40</v>
      </c>
      <c r="D3768" s="74" t="s">
        <v>8613</v>
      </c>
    </row>
    <row r="3769" spans="1:4" ht="15" x14ac:dyDescent="0.2">
      <c r="A3769" s="74" t="s">
        <v>8614</v>
      </c>
      <c r="B3769" s="74" t="s">
        <v>433</v>
      </c>
      <c r="C3769" s="74" t="s">
        <v>40</v>
      </c>
      <c r="D3769" s="74" t="s">
        <v>8615</v>
      </c>
    </row>
    <row r="3770" spans="1:4" ht="15" x14ac:dyDescent="0.2">
      <c r="A3770" s="74" t="s">
        <v>8616</v>
      </c>
      <c r="B3770" s="74" t="s">
        <v>433</v>
      </c>
      <c r="C3770" s="74" t="s">
        <v>40</v>
      </c>
      <c r="D3770" s="74" t="s">
        <v>8617</v>
      </c>
    </row>
    <row r="3771" spans="1:4" ht="15" x14ac:dyDescent="0.2">
      <c r="A3771" s="74" t="s">
        <v>8618</v>
      </c>
      <c r="B3771" s="74" t="s">
        <v>433</v>
      </c>
      <c r="C3771" s="74" t="s">
        <v>40</v>
      </c>
      <c r="D3771" s="74" t="s">
        <v>8619</v>
      </c>
    </row>
    <row r="3772" spans="1:4" ht="15" x14ac:dyDescent="0.2">
      <c r="A3772" s="74" t="s">
        <v>8620</v>
      </c>
      <c r="B3772" s="74" t="s">
        <v>433</v>
      </c>
      <c r="C3772" s="74" t="s">
        <v>40</v>
      </c>
      <c r="D3772" s="74" t="s">
        <v>8621</v>
      </c>
    </row>
    <row r="3773" spans="1:4" ht="15" x14ac:dyDescent="0.2">
      <c r="A3773" s="74" t="s">
        <v>8622</v>
      </c>
      <c r="B3773" s="74" t="s">
        <v>433</v>
      </c>
      <c r="C3773" s="74" t="s">
        <v>40</v>
      </c>
      <c r="D3773" s="74" t="s">
        <v>8623</v>
      </c>
    </row>
    <row r="3774" spans="1:4" ht="15" x14ac:dyDescent="0.2">
      <c r="A3774" s="74" t="s">
        <v>8624</v>
      </c>
      <c r="B3774" s="74" t="s">
        <v>433</v>
      </c>
      <c r="C3774" s="74" t="s">
        <v>40</v>
      </c>
      <c r="D3774" s="74" t="s">
        <v>8625</v>
      </c>
    </row>
    <row r="3775" spans="1:4" ht="15" x14ac:dyDescent="0.2">
      <c r="A3775" s="74" t="s">
        <v>8626</v>
      </c>
      <c r="B3775" s="74" t="s">
        <v>433</v>
      </c>
      <c r="C3775" s="74" t="s">
        <v>40</v>
      </c>
      <c r="D3775" s="74" t="s">
        <v>8627</v>
      </c>
    </row>
    <row r="3776" spans="1:4" ht="15" x14ac:dyDescent="0.2">
      <c r="A3776" s="74" t="s">
        <v>8628</v>
      </c>
      <c r="B3776" s="74" t="s">
        <v>433</v>
      </c>
      <c r="C3776" s="74" t="s">
        <v>32</v>
      </c>
      <c r="D3776" s="74" t="s">
        <v>8629</v>
      </c>
    </row>
    <row r="3777" spans="1:4" ht="15" x14ac:dyDescent="0.2">
      <c r="A3777" s="74" t="s">
        <v>8630</v>
      </c>
      <c r="B3777" s="74" t="s">
        <v>433</v>
      </c>
      <c r="C3777" s="74" t="s">
        <v>59</v>
      </c>
      <c r="D3777" s="74" t="s">
        <v>8631</v>
      </c>
    </row>
    <row r="3778" spans="1:4" ht="15" x14ac:dyDescent="0.2">
      <c r="A3778" s="74" t="s">
        <v>8632</v>
      </c>
      <c r="B3778" s="74" t="s">
        <v>433</v>
      </c>
      <c r="C3778" s="74" t="s">
        <v>59</v>
      </c>
      <c r="D3778" s="74" t="s">
        <v>8633</v>
      </c>
    </row>
    <row r="3779" spans="1:4" ht="15" x14ac:dyDescent="0.2">
      <c r="A3779" s="74" t="s">
        <v>8634</v>
      </c>
      <c r="B3779" s="74" t="s">
        <v>433</v>
      </c>
      <c r="C3779" s="74" t="s">
        <v>59</v>
      </c>
      <c r="D3779" s="74" t="s">
        <v>48</v>
      </c>
    </row>
    <row r="3780" spans="1:4" ht="15" x14ac:dyDescent="0.2">
      <c r="A3780" s="74" t="s">
        <v>8635</v>
      </c>
      <c r="B3780" s="74" t="s">
        <v>433</v>
      </c>
      <c r="C3780" s="74" t="s">
        <v>59</v>
      </c>
      <c r="D3780" s="74" t="s">
        <v>8636</v>
      </c>
    </row>
    <row r="3781" spans="1:4" ht="15" x14ac:dyDescent="0.2">
      <c r="A3781" s="74" t="s">
        <v>8637</v>
      </c>
      <c r="B3781" s="74" t="s">
        <v>433</v>
      </c>
      <c r="C3781" s="74" t="s">
        <v>59</v>
      </c>
      <c r="D3781" s="74" t="s">
        <v>8638</v>
      </c>
    </row>
    <row r="3782" spans="1:4" ht="15" x14ac:dyDescent="0.2">
      <c r="A3782" s="74" t="s">
        <v>8639</v>
      </c>
      <c r="B3782" s="74" t="s">
        <v>433</v>
      </c>
      <c r="C3782" s="74" t="s">
        <v>59</v>
      </c>
      <c r="D3782" s="74" t="s">
        <v>8640</v>
      </c>
    </row>
    <row r="3783" spans="1:4" ht="15" x14ac:dyDescent="0.2">
      <c r="A3783" s="74" t="s">
        <v>8641</v>
      </c>
      <c r="B3783" s="74" t="s">
        <v>433</v>
      </c>
      <c r="C3783" s="74" t="s">
        <v>222</v>
      </c>
      <c r="D3783" s="74" t="s">
        <v>8642</v>
      </c>
    </row>
    <row r="3784" spans="1:4" ht="15" x14ac:dyDescent="0.2">
      <c r="A3784" s="74" t="s">
        <v>8643</v>
      </c>
      <c r="B3784" s="74" t="s">
        <v>433</v>
      </c>
      <c r="C3784" s="74" t="s">
        <v>222</v>
      </c>
      <c r="D3784" s="74" t="s">
        <v>8644</v>
      </c>
    </row>
    <row r="3785" spans="1:4" ht="15" x14ac:dyDescent="0.2">
      <c r="A3785" s="74" t="s">
        <v>8645</v>
      </c>
      <c r="B3785" s="74" t="s">
        <v>433</v>
      </c>
      <c r="C3785" s="74" t="s">
        <v>222</v>
      </c>
      <c r="D3785" s="74" t="s">
        <v>8646</v>
      </c>
    </row>
    <row r="3786" spans="1:4" ht="15" x14ac:dyDescent="0.2">
      <c r="A3786" s="74" t="s">
        <v>8647</v>
      </c>
      <c r="B3786" s="74" t="s">
        <v>433</v>
      </c>
      <c r="C3786" s="74" t="s">
        <v>222</v>
      </c>
      <c r="D3786" s="74" t="s">
        <v>8648</v>
      </c>
    </row>
    <row r="3787" spans="1:4" ht="15" x14ac:dyDescent="0.2">
      <c r="A3787" s="74" t="s">
        <v>8830</v>
      </c>
      <c r="B3787" s="74" t="s">
        <v>433</v>
      </c>
      <c r="C3787" s="74" t="s">
        <v>59</v>
      </c>
      <c r="D3787" s="74" t="s">
        <v>8831</v>
      </c>
    </row>
    <row r="3788" spans="1:4" ht="15" x14ac:dyDescent="0.2">
      <c r="A3788" s="74" t="s">
        <v>8832</v>
      </c>
      <c r="B3788" s="74" t="s">
        <v>433</v>
      </c>
      <c r="C3788" s="74" t="s">
        <v>40</v>
      </c>
      <c r="D3788" s="74" t="s">
        <v>8833</v>
      </c>
    </row>
    <row r="3789" spans="1:4" ht="15" x14ac:dyDescent="0.2">
      <c r="A3789" s="74" t="s">
        <v>8834</v>
      </c>
      <c r="B3789" s="74" t="s">
        <v>433</v>
      </c>
      <c r="C3789" s="74" t="s">
        <v>40</v>
      </c>
      <c r="D3789" s="74" t="s">
        <v>8835</v>
      </c>
    </row>
    <row r="3790" spans="1:4" ht="15" x14ac:dyDescent="0.2">
      <c r="A3790" s="74" t="s">
        <v>8836</v>
      </c>
      <c r="B3790" s="74" t="s">
        <v>433</v>
      </c>
      <c r="C3790" s="74" t="s">
        <v>40</v>
      </c>
      <c r="D3790" s="74" t="s">
        <v>8837</v>
      </c>
    </row>
    <row r="3791" spans="1:4" ht="15" x14ac:dyDescent="0.2">
      <c r="A3791" s="74" t="s">
        <v>8838</v>
      </c>
      <c r="B3791" s="74" t="s">
        <v>433</v>
      </c>
      <c r="C3791" s="74" t="s">
        <v>59</v>
      </c>
      <c r="D3791" s="74" t="s">
        <v>8839</v>
      </c>
    </row>
    <row r="3792" spans="1:4" ht="15" x14ac:dyDescent="0.2">
      <c r="A3792" s="74" t="s">
        <v>8840</v>
      </c>
      <c r="B3792" s="74" t="s">
        <v>433</v>
      </c>
      <c r="C3792" s="74" t="s">
        <v>59</v>
      </c>
      <c r="D3792" s="74" t="s">
        <v>8841</v>
      </c>
    </row>
    <row r="3793" spans="1:4" ht="15" x14ac:dyDescent="0.2">
      <c r="A3793" s="74" t="s">
        <v>8842</v>
      </c>
      <c r="B3793" s="74" t="s">
        <v>433</v>
      </c>
      <c r="C3793" s="74" t="s">
        <v>59</v>
      </c>
      <c r="D3793" s="74" t="s">
        <v>8843</v>
      </c>
    </row>
    <row r="3794" spans="1:4" ht="15" x14ac:dyDescent="0.2">
      <c r="A3794" s="74" t="s">
        <v>8844</v>
      </c>
      <c r="B3794" s="74" t="s">
        <v>433</v>
      </c>
      <c r="C3794" s="74" t="s">
        <v>40</v>
      </c>
      <c r="D3794" s="74" t="s">
        <v>8845</v>
      </c>
    </row>
    <row r="3795" spans="1:4" ht="15" x14ac:dyDescent="0.2">
      <c r="A3795" s="74" t="s">
        <v>8846</v>
      </c>
      <c r="B3795" s="74" t="s">
        <v>433</v>
      </c>
      <c r="C3795" s="74" t="s">
        <v>40</v>
      </c>
      <c r="D3795" s="74" t="s">
        <v>8847</v>
      </c>
    </row>
    <row r="3796" spans="1:4" ht="15" x14ac:dyDescent="0.2">
      <c r="A3796" s="74" t="s">
        <v>8848</v>
      </c>
      <c r="B3796" s="74" t="s">
        <v>433</v>
      </c>
      <c r="C3796" s="74" t="s">
        <v>40</v>
      </c>
      <c r="D3796" s="74" t="s">
        <v>8849</v>
      </c>
    </row>
    <row r="3797" spans="1:4" ht="15" x14ac:dyDescent="0.2">
      <c r="A3797" s="74" t="s">
        <v>8850</v>
      </c>
      <c r="B3797" s="74" t="s">
        <v>433</v>
      </c>
      <c r="C3797" s="74" t="s">
        <v>40</v>
      </c>
      <c r="D3797" s="74" t="s">
        <v>8851</v>
      </c>
    </row>
    <row r="3798" spans="1:4" ht="15" x14ac:dyDescent="0.2">
      <c r="A3798" s="74" t="s">
        <v>8852</v>
      </c>
      <c r="B3798" s="74" t="s">
        <v>433</v>
      </c>
      <c r="C3798" s="74" t="s">
        <v>238</v>
      </c>
      <c r="D3798" s="74" t="s">
        <v>8853</v>
      </c>
    </row>
    <row r="3799" spans="1:4" ht="15" x14ac:dyDescent="0.2">
      <c r="A3799" s="74" t="s">
        <v>8854</v>
      </c>
      <c r="B3799" s="74" t="s">
        <v>433</v>
      </c>
      <c r="C3799" s="74" t="s">
        <v>59</v>
      </c>
      <c r="D3799" s="74" t="s">
        <v>8855</v>
      </c>
    </row>
    <row r="3800" spans="1:4" ht="15" x14ac:dyDescent="0.2">
      <c r="A3800" s="74" t="s">
        <v>8856</v>
      </c>
      <c r="B3800" s="74" t="s">
        <v>433</v>
      </c>
      <c r="C3800" s="74" t="s">
        <v>59</v>
      </c>
      <c r="D3800" s="74" t="s">
        <v>8857</v>
      </c>
    </row>
    <row r="3801" spans="1:4" ht="15" x14ac:dyDescent="0.2">
      <c r="A3801" s="74" t="s">
        <v>8858</v>
      </c>
      <c r="B3801" s="74" t="s">
        <v>433</v>
      </c>
      <c r="C3801" s="74" t="s">
        <v>59</v>
      </c>
      <c r="D3801" s="74" t="s">
        <v>8859</v>
      </c>
    </row>
    <row r="3802" spans="1:4" ht="15" x14ac:dyDescent="0.2">
      <c r="A3802" s="74" t="s">
        <v>8860</v>
      </c>
      <c r="B3802" s="74" t="s">
        <v>433</v>
      </c>
      <c r="C3802" s="74" t="s">
        <v>40</v>
      </c>
      <c r="D3802" s="74" t="s">
        <v>8861</v>
      </c>
    </row>
    <row r="3803" spans="1:4" ht="15" x14ac:dyDescent="0.2">
      <c r="A3803" s="74" t="s">
        <v>8862</v>
      </c>
      <c r="B3803" s="74" t="s">
        <v>433</v>
      </c>
      <c r="C3803" s="74" t="s">
        <v>40</v>
      </c>
      <c r="D3803" s="74" t="s">
        <v>8863</v>
      </c>
    </row>
    <row r="3804" spans="1:4" ht="15" x14ac:dyDescent="0.2">
      <c r="A3804" s="74" t="s">
        <v>8864</v>
      </c>
      <c r="B3804" s="74" t="s">
        <v>433</v>
      </c>
      <c r="C3804" s="74" t="s">
        <v>40</v>
      </c>
      <c r="D3804" s="74" t="s">
        <v>8865</v>
      </c>
    </row>
    <row r="3805" spans="1:4" ht="15" x14ac:dyDescent="0.2">
      <c r="A3805" s="74" t="s">
        <v>8866</v>
      </c>
      <c r="B3805" s="74" t="s">
        <v>433</v>
      </c>
      <c r="C3805" s="74" t="s">
        <v>40</v>
      </c>
      <c r="D3805" s="74" t="s">
        <v>8867</v>
      </c>
    </row>
    <row r="3806" spans="1:4" ht="15" x14ac:dyDescent="0.2">
      <c r="A3806" s="74" t="s">
        <v>8868</v>
      </c>
      <c r="B3806" s="74" t="s">
        <v>433</v>
      </c>
      <c r="C3806" s="74" t="s">
        <v>40</v>
      </c>
      <c r="D3806" s="74" t="s">
        <v>8869</v>
      </c>
    </row>
    <row r="3807" spans="1:4" ht="15" x14ac:dyDescent="0.2">
      <c r="A3807" s="74" t="s">
        <v>8870</v>
      </c>
      <c r="B3807" s="74" t="s">
        <v>433</v>
      </c>
      <c r="C3807" s="74" t="s">
        <v>59</v>
      </c>
      <c r="D3807" s="74" t="s">
        <v>8871</v>
      </c>
    </row>
    <row r="3808" spans="1:4" ht="15" x14ac:dyDescent="0.2">
      <c r="A3808" s="74" t="s">
        <v>8872</v>
      </c>
      <c r="B3808" s="74" t="s">
        <v>433</v>
      </c>
      <c r="C3808" s="74" t="s">
        <v>59</v>
      </c>
      <c r="D3808" s="74" t="s">
        <v>8873</v>
      </c>
    </row>
    <row r="3809" spans="1:4" ht="15" x14ac:dyDescent="0.2">
      <c r="A3809" s="74" t="s">
        <v>8874</v>
      </c>
      <c r="B3809" s="74" t="s">
        <v>433</v>
      </c>
      <c r="C3809" s="74" t="s">
        <v>40</v>
      </c>
      <c r="D3809" s="74" t="s">
        <v>8875</v>
      </c>
    </row>
    <row r="3810" spans="1:4" ht="15" x14ac:dyDescent="0.2">
      <c r="A3810" s="74" t="s">
        <v>8876</v>
      </c>
      <c r="B3810" s="74" t="s">
        <v>433</v>
      </c>
      <c r="C3810" s="74" t="s">
        <v>222</v>
      </c>
      <c r="D3810" s="74" t="s">
        <v>8877</v>
      </c>
    </row>
    <row r="3811" spans="1:4" ht="15" x14ac:dyDescent="0.2">
      <c r="A3811" s="74" t="s">
        <v>8878</v>
      </c>
      <c r="B3811" s="74" t="s">
        <v>433</v>
      </c>
      <c r="C3811" s="74" t="s">
        <v>222</v>
      </c>
      <c r="D3811" s="74" t="s">
        <v>8879</v>
      </c>
    </row>
    <row r="3812" spans="1:4" ht="15" x14ac:dyDescent="0.2">
      <c r="A3812" s="74" t="s">
        <v>8880</v>
      </c>
      <c r="B3812" s="74" t="s">
        <v>433</v>
      </c>
      <c r="C3812" s="74" t="s">
        <v>222</v>
      </c>
      <c r="D3812" s="74" t="s">
        <v>8881</v>
      </c>
    </row>
    <row r="3813" spans="1:4" ht="15" x14ac:dyDescent="0.2">
      <c r="A3813" s="74" t="s">
        <v>8882</v>
      </c>
      <c r="B3813" s="74" t="s">
        <v>433</v>
      </c>
      <c r="C3813" s="74" t="s">
        <v>40</v>
      </c>
      <c r="D3813" s="74" t="s">
        <v>7441</v>
      </c>
    </row>
    <row r="3814" spans="1:4" ht="15" x14ac:dyDescent="0.2">
      <c r="A3814" s="74" t="s">
        <v>8267</v>
      </c>
      <c r="B3814" s="74" t="s">
        <v>433</v>
      </c>
      <c r="C3814" s="74" t="s">
        <v>40</v>
      </c>
      <c r="D3814" s="74" t="s">
        <v>8268</v>
      </c>
    </row>
    <row r="3815" spans="1:4" ht="15" x14ac:dyDescent="0.2">
      <c r="A3815" s="74" t="s">
        <v>8269</v>
      </c>
      <c r="B3815" s="74" t="s">
        <v>433</v>
      </c>
      <c r="C3815" s="74" t="s">
        <v>40</v>
      </c>
      <c r="D3815" s="74" t="s">
        <v>8270</v>
      </c>
    </row>
    <row r="3816" spans="1:4" ht="15" x14ac:dyDescent="0.2">
      <c r="A3816" s="74" t="s">
        <v>8271</v>
      </c>
      <c r="B3816" s="74" t="s">
        <v>433</v>
      </c>
      <c r="C3816" s="74" t="s">
        <v>40</v>
      </c>
      <c r="D3816" s="74" t="s">
        <v>8272</v>
      </c>
    </row>
    <row r="3817" spans="1:4" ht="15" x14ac:dyDescent="0.2">
      <c r="A3817" s="74" t="s">
        <v>8273</v>
      </c>
      <c r="B3817" s="74" t="s">
        <v>433</v>
      </c>
      <c r="C3817" s="74" t="s">
        <v>40</v>
      </c>
      <c r="D3817" s="74" t="s">
        <v>8274</v>
      </c>
    </row>
    <row r="3818" spans="1:4" ht="15" x14ac:dyDescent="0.2">
      <c r="A3818" s="74" t="s">
        <v>8275</v>
      </c>
      <c r="B3818" s="74" t="s">
        <v>433</v>
      </c>
      <c r="C3818" s="74" t="s">
        <v>40</v>
      </c>
      <c r="D3818" s="74" t="s">
        <v>8276</v>
      </c>
    </row>
    <row r="3819" spans="1:4" ht="15" x14ac:dyDescent="0.2">
      <c r="A3819" s="74" t="s">
        <v>8277</v>
      </c>
      <c r="B3819" s="74" t="s">
        <v>433</v>
      </c>
      <c r="C3819" s="74" t="s">
        <v>40</v>
      </c>
      <c r="D3819" s="74" t="s">
        <v>8278</v>
      </c>
    </row>
    <row r="3820" spans="1:4" ht="15" x14ac:dyDescent="0.2">
      <c r="A3820" s="74" t="s">
        <v>8279</v>
      </c>
      <c r="B3820" s="74" t="s">
        <v>433</v>
      </c>
      <c r="C3820" s="74" t="s">
        <v>40</v>
      </c>
      <c r="D3820" s="74" t="s">
        <v>8280</v>
      </c>
    </row>
    <row r="3821" spans="1:4" ht="15" x14ac:dyDescent="0.2">
      <c r="A3821" s="74" t="s">
        <v>8281</v>
      </c>
      <c r="B3821" s="74" t="s">
        <v>433</v>
      </c>
      <c r="C3821" s="74" t="s">
        <v>40</v>
      </c>
      <c r="D3821" s="74" t="s">
        <v>8282</v>
      </c>
    </row>
    <row r="3822" spans="1:4" ht="15" x14ac:dyDescent="0.2">
      <c r="A3822" s="74" t="s">
        <v>8283</v>
      </c>
      <c r="B3822" s="74" t="s">
        <v>433</v>
      </c>
      <c r="C3822" s="74" t="s">
        <v>40</v>
      </c>
      <c r="D3822" s="74" t="s">
        <v>8284</v>
      </c>
    </row>
    <row r="3823" spans="1:4" ht="15" x14ac:dyDescent="0.2">
      <c r="A3823" s="74" t="s">
        <v>8285</v>
      </c>
      <c r="B3823" s="74" t="s">
        <v>433</v>
      </c>
      <c r="C3823" s="74" t="s">
        <v>40</v>
      </c>
      <c r="D3823" s="74" t="s">
        <v>8286</v>
      </c>
    </row>
    <row r="3824" spans="1:4" ht="15" x14ac:dyDescent="0.2">
      <c r="A3824" s="74" t="s">
        <v>8287</v>
      </c>
      <c r="B3824" s="74" t="s">
        <v>433</v>
      </c>
      <c r="C3824" s="74" t="s">
        <v>40</v>
      </c>
      <c r="D3824" s="74" t="s">
        <v>8288</v>
      </c>
    </row>
    <row r="3825" spans="1:4" ht="15" x14ac:dyDescent="0.2">
      <c r="A3825" s="74" t="s">
        <v>5431</v>
      </c>
      <c r="B3825" s="74" t="s">
        <v>433</v>
      </c>
      <c r="C3825" s="74" t="s">
        <v>40</v>
      </c>
      <c r="D3825" s="74" t="s">
        <v>5432</v>
      </c>
    </row>
    <row r="3826" spans="1:4" ht="15" x14ac:dyDescent="0.2">
      <c r="A3826" s="74" t="s">
        <v>8777</v>
      </c>
      <c r="B3826" s="74" t="s">
        <v>433</v>
      </c>
      <c r="C3826" s="74" t="s">
        <v>40</v>
      </c>
      <c r="D3826" s="74" t="s">
        <v>8778</v>
      </c>
    </row>
    <row r="3827" spans="1:4" ht="15" x14ac:dyDescent="0.2">
      <c r="A3827" s="74" t="s">
        <v>8779</v>
      </c>
      <c r="B3827" s="74" t="s">
        <v>433</v>
      </c>
      <c r="C3827" s="74" t="s">
        <v>40</v>
      </c>
      <c r="D3827" s="74" t="s">
        <v>8780</v>
      </c>
    </row>
    <row r="3828" spans="1:4" ht="15" x14ac:dyDescent="0.2">
      <c r="A3828" s="74" t="s">
        <v>8781</v>
      </c>
      <c r="B3828" s="74" t="s">
        <v>433</v>
      </c>
      <c r="C3828" s="74" t="s">
        <v>40</v>
      </c>
      <c r="D3828" s="74" t="s">
        <v>8782</v>
      </c>
    </row>
    <row r="3829" spans="1:4" ht="15" x14ac:dyDescent="0.2">
      <c r="A3829" s="74" t="s">
        <v>8405</v>
      </c>
      <c r="B3829" s="74" t="s">
        <v>433</v>
      </c>
      <c r="C3829" s="74" t="s">
        <v>40</v>
      </c>
      <c r="D3829" s="74" t="s">
        <v>8406</v>
      </c>
    </row>
    <row r="3830" spans="1:4" ht="15" x14ac:dyDescent="0.2">
      <c r="A3830" s="74" t="s">
        <v>8407</v>
      </c>
      <c r="B3830" s="74" t="s">
        <v>433</v>
      </c>
      <c r="C3830" s="74" t="s">
        <v>40</v>
      </c>
      <c r="D3830" s="74" t="s">
        <v>8408</v>
      </c>
    </row>
    <row r="3831" spans="1:4" ht="15" x14ac:dyDescent="0.2">
      <c r="A3831" s="74" t="s">
        <v>8409</v>
      </c>
      <c r="B3831" s="74" t="s">
        <v>433</v>
      </c>
      <c r="C3831" s="74" t="s">
        <v>40</v>
      </c>
      <c r="D3831" s="74" t="s">
        <v>8410</v>
      </c>
    </row>
    <row r="3832" spans="1:4" ht="15" x14ac:dyDescent="0.2">
      <c r="A3832" s="74" t="s">
        <v>8411</v>
      </c>
      <c r="B3832" s="74" t="s">
        <v>433</v>
      </c>
      <c r="C3832" s="74" t="s">
        <v>40</v>
      </c>
      <c r="D3832" s="74" t="s">
        <v>8412</v>
      </c>
    </row>
    <row r="3833" spans="1:4" ht="15" x14ac:dyDescent="0.2">
      <c r="A3833" s="74" t="s">
        <v>8413</v>
      </c>
      <c r="B3833" s="74" t="s">
        <v>433</v>
      </c>
      <c r="C3833" s="74" t="s">
        <v>40</v>
      </c>
      <c r="D3833" s="74" t="s">
        <v>8414</v>
      </c>
    </row>
    <row r="3834" spans="1:4" ht="15" x14ac:dyDescent="0.2">
      <c r="A3834" s="74" t="s">
        <v>8415</v>
      </c>
      <c r="B3834" s="74" t="s">
        <v>433</v>
      </c>
      <c r="C3834" s="74" t="s">
        <v>40</v>
      </c>
      <c r="D3834" s="74" t="s">
        <v>8416</v>
      </c>
    </row>
    <row r="3835" spans="1:4" ht="15" x14ac:dyDescent="0.2">
      <c r="A3835" s="74" t="s">
        <v>8417</v>
      </c>
      <c r="B3835" s="74" t="s">
        <v>433</v>
      </c>
      <c r="C3835" s="74" t="s">
        <v>40</v>
      </c>
      <c r="D3835" s="74" t="s">
        <v>8418</v>
      </c>
    </row>
    <row r="3836" spans="1:4" ht="15" x14ac:dyDescent="0.2">
      <c r="A3836" s="74" t="s">
        <v>8419</v>
      </c>
      <c r="B3836" s="74" t="s">
        <v>433</v>
      </c>
      <c r="C3836" s="74" t="s">
        <v>40</v>
      </c>
      <c r="D3836" s="74" t="s">
        <v>8420</v>
      </c>
    </row>
    <row r="3837" spans="1:4" ht="15" x14ac:dyDescent="0.2">
      <c r="A3837" s="74" t="s">
        <v>8421</v>
      </c>
      <c r="B3837" s="74" t="s">
        <v>433</v>
      </c>
      <c r="C3837" s="74" t="s">
        <v>40</v>
      </c>
      <c r="D3837" s="74" t="s">
        <v>8422</v>
      </c>
    </row>
    <row r="3838" spans="1:4" ht="15" x14ac:dyDescent="0.2">
      <c r="A3838" s="74" t="s">
        <v>8423</v>
      </c>
      <c r="B3838" s="74" t="s">
        <v>433</v>
      </c>
      <c r="C3838" s="74" t="s">
        <v>40</v>
      </c>
      <c r="D3838" s="74" t="s">
        <v>8424</v>
      </c>
    </row>
    <row r="3839" spans="1:4" ht="15" x14ac:dyDescent="0.2">
      <c r="A3839" s="74" t="s">
        <v>8425</v>
      </c>
      <c r="B3839" s="74" t="s">
        <v>433</v>
      </c>
      <c r="C3839" s="74" t="s">
        <v>40</v>
      </c>
      <c r="D3839" s="74" t="s">
        <v>8426</v>
      </c>
    </row>
    <row r="3840" spans="1:4" ht="15" x14ac:dyDescent="0.2">
      <c r="A3840" s="74" t="s">
        <v>8649</v>
      </c>
      <c r="B3840" s="74" t="s">
        <v>433</v>
      </c>
      <c r="C3840" s="74" t="s">
        <v>40</v>
      </c>
      <c r="D3840" s="74" t="s">
        <v>8650</v>
      </c>
    </row>
    <row r="3841" spans="1:4" ht="15" x14ac:dyDescent="0.2">
      <c r="A3841" s="74" t="s">
        <v>8651</v>
      </c>
      <c r="B3841" s="74" t="s">
        <v>433</v>
      </c>
      <c r="C3841" s="74" t="s">
        <v>40</v>
      </c>
      <c r="D3841" s="74" t="s">
        <v>8652</v>
      </c>
    </row>
    <row r="3842" spans="1:4" ht="15" x14ac:dyDescent="0.2">
      <c r="A3842" s="74" t="s">
        <v>8653</v>
      </c>
      <c r="B3842" s="74" t="s">
        <v>433</v>
      </c>
      <c r="C3842" s="74" t="s">
        <v>40</v>
      </c>
      <c r="D3842" s="74" t="s">
        <v>8654</v>
      </c>
    </row>
    <row r="3843" spans="1:4" ht="15" x14ac:dyDescent="0.2">
      <c r="A3843" s="74" t="s">
        <v>8883</v>
      </c>
      <c r="B3843" s="74" t="s">
        <v>433</v>
      </c>
      <c r="C3843" s="74" t="s">
        <v>40</v>
      </c>
      <c r="D3843" s="74" t="s">
        <v>8884</v>
      </c>
    </row>
    <row r="3844" spans="1:4" ht="15" x14ac:dyDescent="0.2">
      <c r="A3844" s="74" t="s">
        <v>8655</v>
      </c>
      <c r="B3844" s="74" t="s">
        <v>433</v>
      </c>
      <c r="C3844" s="74" t="s">
        <v>40</v>
      </c>
      <c r="D3844" s="74" t="s">
        <v>8656</v>
      </c>
    </row>
    <row r="3845" spans="1:4" ht="15" x14ac:dyDescent="0.2">
      <c r="A3845" s="74" t="s">
        <v>8885</v>
      </c>
      <c r="B3845" s="74" t="s">
        <v>433</v>
      </c>
      <c r="C3845" s="74" t="s">
        <v>40</v>
      </c>
      <c r="D3845" s="74" t="s">
        <v>8886</v>
      </c>
    </row>
    <row r="3846" spans="1:4" ht="15" x14ac:dyDescent="0.2">
      <c r="A3846" s="74" t="s">
        <v>5433</v>
      </c>
      <c r="B3846" s="74" t="s">
        <v>433</v>
      </c>
      <c r="C3846" s="74" t="s">
        <v>222</v>
      </c>
      <c r="D3846" s="74" t="s">
        <v>5434</v>
      </c>
    </row>
    <row r="3847" spans="1:4" ht="15" x14ac:dyDescent="0.2">
      <c r="A3847" s="74" t="s">
        <v>5435</v>
      </c>
      <c r="B3847" s="74" t="s">
        <v>433</v>
      </c>
      <c r="C3847" s="74" t="s">
        <v>222</v>
      </c>
      <c r="D3847" s="74" t="s">
        <v>5436</v>
      </c>
    </row>
    <row r="3848" spans="1:4" ht="15" x14ac:dyDescent="0.2">
      <c r="A3848" s="74" t="s">
        <v>5437</v>
      </c>
      <c r="B3848" s="74" t="s">
        <v>433</v>
      </c>
      <c r="C3848" s="74" t="s">
        <v>40</v>
      </c>
      <c r="D3848" s="74" t="s">
        <v>5438</v>
      </c>
    </row>
    <row r="3849" spans="1:4" ht="15" x14ac:dyDescent="0.2">
      <c r="A3849" s="74" t="s">
        <v>5439</v>
      </c>
      <c r="B3849" s="74" t="s">
        <v>433</v>
      </c>
      <c r="C3849" s="74" t="s">
        <v>222</v>
      </c>
      <c r="D3849" s="74" t="s">
        <v>5440</v>
      </c>
    </row>
    <row r="3850" spans="1:4" ht="15" x14ac:dyDescent="0.2">
      <c r="A3850" s="74" t="s">
        <v>5441</v>
      </c>
      <c r="B3850" s="74" t="s">
        <v>433</v>
      </c>
      <c r="C3850" s="74" t="s">
        <v>222</v>
      </c>
      <c r="D3850" s="74" t="s">
        <v>5442</v>
      </c>
    </row>
    <row r="3851" spans="1:4" ht="15" x14ac:dyDescent="0.2">
      <c r="A3851" s="74" t="s">
        <v>5443</v>
      </c>
      <c r="B3851" s="74" t="s">
        <v>433</v>
      </c>
      <c r="C3851" s="74" t="s">
        <v>40</v>
      </c>
      <c r="D3851" s="74" t="s">
        <v>5444</v>
      </c>
    </row>
    <row r="3852" spans="1:4" ht="15" x14ac:dyDescent="0.2">
      <c r="A3852" s="74" t="s">
        <v>5445</v>
      </c>
      <c r="B3852" s="74" t="s">
        <v>433</v>
      </c>
      <c r="C3852" s="74" t="s">
        <v>40</v>
      </c>
      <c r="D3852" s="74" t="s">
        <v>5446</v>
      </c>
    </row>
    <row r="3853" spans="1:4" ht="15" x14ac:dyDescent="0.2">
      <c r="A3853" s="74" t="s">
        <v>8171</v>
      </c>
      <c r="B3853" s="74" t="s">
        <v>8172</v>
      </c>
      <c r="C3853" s="74" t="s">
        <v>59</v>
      </c>
      <c r="D3853" s="74" t="s">
        <v>8173</v>
      </c>
    </row>
    <row r="3854" spans="1:4" ht="15" x14ac:dyDescent="0.2">
      <c r="A3854" s="74" t="s">
        <v>5447</v>
      </c>
      <c r="B3854" s="74" t="s">
        <v>433</v>
      </c>
      <c r="C3854" s="74" t="s">
        <v>222</v>
      </c>
      <c r="D3854" s="74" t="s">
        <v>5448</v>
      </c>
    </row>
    <row r="3855" spans="1:4" ht="15" x14ac:dyDescent="0.2">
      <c r="A3855" s="74" t="s">
        <v>5449</v>
      </c>
      <c r="B3855" s="74" t="s">
        <v>433</v>
      </c>
      <c r="C3855" s="74" t="s">
        <v>222</v>
      </c>
      <c r="D3855" s="74" t="s">
        <v>5450</v>
      </c>
    </row>
    <row r="3856" spans="1:4" ht="15" x14ac:dyDescent="0.2">
      <c r="A3856" s="74" t="s">
        <v>5451</v>
      </c>
      <c r="B3856" s="74" t="s">
        <v>433</v>
      </c>
      <c r="C3856" s="74" t="s">
        <v>222</v>
      </c>
      <c r="D3856" s="74" t="s">
        <v>5452</v>
      </c>
    </row>
    <row r="3857" spans="1:4" ht="15" x14ac:dyDescent="0.2">
      <c r="A3857" s="74" t="s">
        <v>5453</v>
      </c>
      <c r="B3857" s="74" t="s">
        <v>433</v>
      </c>
      <c r="C3857" s="74" t="s">
        <v>222</v>
      </c>
      <c r="D3857" s="74" t="s">
        <v>5454</v>
      </c>
    </row>
    <row r="3858" spans="1:4" ht="15" x14ac:dyDescent="0.2">
      <c r="A3858" s="74" t="s">
        <v>5455</v>
      </c>
      <c r="B3858" s="74" t="s">
        <v>433</v>
      </c>
      <c r="C3858" s="74" t="s">
        <v>222</v>
      </c>
      <c r="D3858" s="74" t="s">
        <v>5456</v>
      </c>
    </row>
    <row r="3859" spans="1:4" ht="15" x14ac:dyDescent="0.2">
      <c r="A3859" s="74" t="s">
        <v>5457</v>
      </c>
      <c r="B3859" s="74" t="s">
        <v>433</v>
      </c>
      <c r="C3859" s="74" t="s">
        <v>222</v>
      </c>
      <c r="D3859" s="74" t="s">
        <v>5458</v>
      </c>
    </row>
    <row r="3860" spans="1:4" ht="15" x14ac:dyDescent="0.2">
      <c r="A3860" s="74" t="s">
        <v>5459</v>
      </c>
      <c r="B3860" s="74" t="s">
        <v>433</v>
      </c>
      <c r="C3860" s="74" t="s">
        <v>222</v>
      </c>
      <c r="D3860" s="74" t="s">
        <v>5460</v>
      </c>
    </row>
    <row r="3861" spans="1:4" ht="15" x14ac:dyDescent="0.2">
      <c r="A3861" s="74" t="s">
        <v>5461</v>
      </c>
      <c r="B3861" s="74" t="s">
        <v>433</v>
      </c>
      <c r="C3861" s="74" t="s">
        <v>40</v>
      </c>
      <c r="D3861" s="74" t="s">
        <v>5462</v>
      </c>
    </row>
    <row r="3862" spans="1:4" ht="15" x14ac:dyDescent="0.2">
      <c r="A3862" s="74" t="s">
        <v>5463</v>
      </c>
      <c r="B3862" s="74" t="s">
        <v>433</v>
      </c>
      <c r="C3862" s="74" t="s">
        <v>40</v>
      </c>
      <c r="D3862" s="74" t="s">
        <v>5464</v>
      </c>
    </row>
    <row r="3863" spans="1:4" ht="15" x14ac:dyDescent="0.2">
      <c r="A3863" s="74" t="s">
        <v>5465</v>
      </c>
      <c r="B3863" s="74" t="s">
        <v>433</v>
      </c>
      <c r="C3863" s="74" t="s">
        <v>222</v>
      </c>
      <c r="D3863" s="74" t="s">
        <v>5466</v>
      </c>
    </row>
    <row r="3864" spans="1:4" ht="15" x14ac:dyDescent="0.2">
      <c r="A3864" s="74" t="s">
        <v>5467</v>
      </c>
      <c r="B3864" s="74" t="s">
        <v>433</v>
      </c>
      <c r="C3864" s="74" t="s">
        <v>222</v>
      </c>
      <c r="D3864" s="74" t="s">
        <v>5468</v>
      </c>
    </row>
    <row r="3865" spans="1:4" ht="15" x14ac:dyDescent="0.2">
      <c r="A3865" s="74" t="s">
        <v>5469</v>
      </c>
      <c r="B3865" s="74" t="s">
        <v>433</v>
      </c>
      <c r="C3865" s="74" t="s">
        <v>222</v>
      </c>
      <c r="D3865" s="74" t="s">
        <v>5470</v>
      </c>
    </row>
    <row r="3866" spans="1:4" ht="15" x14ac:dyDescent="0.2">
      <c r="A3866" s="74" t="s">
        <v>5471</v>
      </c>
      <c r="B3866" s="74" t="s">
        <v>433</v>
      </c>
      <c r="C3866" s="74" t="s">
        <v>40</v>
      </c>
      <c r="D3866" s="74" t="s">
        <v>5472</v>
      </c>
    </row>
    <row r="3867" spans="1:4" ht="15" x14ac:dyDescent="0.2">
      <c r="A3867" s="74" t="s">
        <v>7261</v>
      </c>
      <c r="B3867" s="74" t="s">
        <v>433</v>
      </c>
      <c r="C3867" s="74" t="s">
        <v>222</v>
      </c>
      <c r="D3867" s="74" t="s">
        <v>7428</v>
      </c>
    </row>
    <row r="3868" spans="1:4" ht="15" x14ac:dyDescent="0.2">
      <c r="A3868" s="74" t="s">
        <v>7429</v>
      </c>
      <c r="B3868" s="74" t="s">
        <v>433</v>
      </c>
      <c r="C3868" s="74" t="s">
        <v>222</v>
      </c>
      <c r="D3868" s="74" t="s">
        <v>7430</v>
      </c>
    </row>
    <row r="3869" spans="1:4" ht="15" x14ac:dyDescent="0.2">
      <c r="A3869" s="74" t="s">
        <v>7431</v>
      </c>
      <c r="B3869" s="74" t="s">
        <v>433</v>
      </c>
      <c r="C3869" s="74" t="s">
        <v>222</v>
      </c>
      <c r="D3869" s="74" t="s">
        <v>7432</v>
      </c>
    </row>
    <row r="3870" spans="1:4" ht="15" x14ac:dyDescent="0.2">
      <c r="A3870" s="74" t="s">
        <v>7433</v>
      </c>
      <c r="B3870" s="74" t="s">
        <v>433</v>
      </c>
      <c r="C3870" s="74" t="s">
        <v>222</v>
      </c>
      <c r="D3870" s="74" t="s">
        <v>7434</v>
      </c>
    </row>
    <row r="3871" spans="1:4" ht="15" x14ac:dyDescent="0.2">
      <c r="A3871" s="74" t="s">
        <v>7435</v>
      </c>
      <c r="B3871" s="74" t="s">
        <v>433</v>
      </c>
      <c r="C3871" s="74" t="s">
        <v>222</v>
      </c>
      <c r="D3871" s="74" t="s">
        <v>7436</v>
      </c>
    </row>
    <row r="3872" spans="1:4" ht="15" x14ac:dyDescent="0.2">
      <c r="A3872" s="74" t="s">
        <v>7437</v>
      </c>
      <c r="B3872" s="74" t="s">
        <v>433</v>
      </c>
      <c r="C3872" s="74" t="s">
        <v>59</v>
      </c>
      <c r="D3872" s="74" t="s">
        <v>7438</v>
      </c>
    </row>
    <row r="3873" spans="1:4" ht="15" x14ac:dyDescent="0.2">
      <c r="A3873" s="74" t="s">
        <v>5473</v>
      </c>
      <c r="B3873" s="74" t="s">
        <v>433</v>
      </c>
      <c r="C3873" s="74" t="s">
        <v>5474</v>
      </c>
      <c r="D3873" s="74" t="s">
        <v>5475</v>
      </c>
    </row>
    <row r="3874" spans="1:4" ht="15" x14ac:dyDescent="0.2">
      <c r="A3874" s="74" t="s">
        <v>5476</v>
      </c>
      <c r="B3874" s="74" t="s">
        <v>1355</v>
      </c>
      <c r="C3874" s="74" t="s">
        <v>222</v>
      </c>
      <c r="D3874" s="74" t="s">
        <v>5477</v>
      </c>
    </row>
    <row r="3875" spans="1:4" ht="15" x14ac:dyDescent="0.2">
      <c r="A3875" s="74" t="s">
        <v>5478</v>
      </c>
      <c r="B3875" s="74" t="s">
        <v>433</v>
      </c>
      <c r="C3875" s="74" t="s">
        <v>1560</v>
      </c>
      <c r="D3875" s="74" t="s">
        <v>5479</v>
      </c>
    </row>
    <row r="3876" spans="1:4" ht="15" x14ac:dyDescent="0.2">
      <c r="A3876" s="74" t="s">
        <v>5480</v>
      </c>
      <c r="B3876" s="74" t="s">
        <v>433</v>
      </c>
      <c r="C3876" s="74" t="s">
        <v>1560</v>
      </c>
      <c r="D3876" s="74" t="s">
        <v>5481</v>
      </c>
    </row>
    <row r="3877" spans="1:4" ht="15" x14ac:dyDescent="0.2">
      <c r="A3877" s="74" t="s">
        <v>5482</v>
      </c>
      <c r="B3877" s="74" t="s">
        <v>433</v>
      </c>
      <c r="C3877" s="74" t="s">
        <v>222</v>
      </c>
      <c r="D3877" s="74" t="s">
        <v>5483</v>
      </c>
    </row>
    <row r="3878" spans="1:4" ht="15" x14ac:dyDescent="0.2">
      <c r="A3878" s="74" t="s">
        <v>5484</v>
      </c>
      <c r="B3878" s="74" t="s">
        <v>433</v>
      </c>
      <c r="C3878" s="74" t="s">
        <v>222</v>
      </c>
      <c r="D3878" s="74" t="s">
        <v>5485</v>
      </c>
    </row>
    <row r="3879" spans="1:4" ht="15" x14ac:dyDescent="0.2">
      <c r="A3879" s="74" t="s">
        <v>5486</v>
      </c>
      <c r="B3879" s="74" t="s">
        <v>433</v>
      </c>
      <c r="C3879" s="74" t="s">
        <v>222</v>
      </c>
      <c r="D3879" s="74" t="s">
        <v>5487</v>
      </c>
    </row>
    <row r="3880" spans="1:4" ht="15" x14ac:dyDescent="0.2">
      <c r="A3880" s="74" t="s">
        <v>5488</v>
      </c>
      <c r="B3880" s="74" t="s">
        <v>433</v>
      </c>
      <c r="C3880" s="74" t="s">
        <v>222</v>
      </c>
      <c r="D3880" s="74" t="s">
        <v>5489</v>
      </c>
    </row>
    <row r="3881" spans="1:4" ht="15" x14ac:dyDescent="0.2">
      <c r="A3881" s="74" t="s">
        <v>5490</v>
      </c>
      <c r="B3881" s="74" t="s">
        <v>433</v>
      </c>
      <c r="C3881" s="74" t="s">
        <v>222</v>
      </c>
      <c r="D3881" s="74" t="s">
        <v>5491</v>
      </c>
    </row>
    <row r="3882" spans="1:4" ht="15" x14ac:dyDescent="0.2">
      <c r="A3882" s="74" t="s">
        <v>5492</v>
      </c>
      <c r="B3882" s="74" t="s">
        <v>5493</v>
      </c>
      <c r="C3882" s="74" t="s">
        <v>222</v>
      </c>
      <c r="D3882" s="74" t="s">
        <v>5494</v>
      </c>
    </row>
    <row r="3883" spans="1:4" ht="15" x14ac:dyDescent="0.2">
      <c r="A3883" s="74" t="s">
        <v>5495</v>
      </c>
      <c r="B3883" s="74" t="s">
        <v>433</v>
      </c>
      <c r="C3883" s="74" t="s">
        <v>222</v>
      </c>
      <c r="D3883" s="74" t="s">
        <v>5496</v>
      </c>
    </row>
    <row r="3884" spans="1:4" ht="15" x14ac:dyDescent="0.2">
      <c r="A3884" s="74" t="s">
        <v>5497</v>
      </c>
      <c r="B3884" s="74" t="s">
        <v>433</v>
      </c>
      <c r="C3884" s="74" t="s">
        <v>222</v>
      </c>
      <c r="D3884" s="74" t="s">
        <v>5498</v>
      </c>
    </row>
    <row r="3885" spans="1:4" ht="15" x14ac:dyDescent="0.2">
      <c r="A3885" s="74" t="s">
        <v>5499</v>
      </c>
      <c r="B3885" s="74" t="s">
        <v>433</v>
      </c>
      <c r="C3885" s="74" t="s">
        <v>222</v>
      </c>
      <c r="D3885" s="74" t="s">
        <v>5500</v>
      </c>
    </row>
    <row r="3886" spans="1:4" ht="15" x14ac:dyDescent="0.2">
      <c r="A3886" s="74" t="s">
        <v>5501</v>
      </c>
      <c r="B3886" s="74" t="s">
        <v>433</v>
      </c>
      <c r="C3886" s="74" t="s">
        <v>222</v>
      </c>
      <c r="D3886" s="74" t="s">
        <v>5502</v>
      </c>
    </row>
    <row r="3887" spans="1:4" ht="15" x14ac:dyDescent="0.2">
      <c r="A3887" s="74" t="s">
        <v>5503</v>
      </c>
      <c r="B3887" s="74" t="s">
        <v>433</v>
      </c>
      <c r="C3887" s="74" t="s">
        <v>222</v>
      </c>
      <c r="D3887" s="74" t="s">
        <v>5504</v>
      </c>
    </row>
    <row r="3888" spans="1:4" ht="15" x14ac:dyDescent="0.2">
      <c r="A3888" s="74" t="s">
        <v>5505</v>
      </c>
      <c r="B3888" s="74" t="s">
        <v>433</v>
      </c>
      <c r="C3888" s="74" t="s">
        <v>222</v>
      </c>
      <c r="D3888" s="74" t="s">
        <v>5506</v>
      </c>
    </row>
    <row r="3889" spans="1:4" ht="15" x14ac:dyDescent="0.2">
      <c r="A3889" s="74" t="s">
        <v>5507</v>
      </c>
      <c r="B3889" s="74" t="s">
        <v>433</v>
      </c>
      <c r="C3889" s="74" t="s">
        <v>222</v>
      </c>
      <c r="D3889" s="74" t="s">
        <v>5508</v>
      </c>
    </row>
    <row r="3890" spans="1:4" ht="15" x14ac:dyDescent="0.2">
      <c r="A3890" s="74" t="s">
        <v>5509</v>
      </c>
      <c r="B3890" s="74" t="s">
        <v>5510</v>
      </c>
      <c r="C3890" s="74" t="s">
        <v>222</v>
      </c>
      <c r="D3890" s="74" t="s">
        <v>5511</v>
      </c>
    </row>
    <row r="3891" spans="1:4" ht="15" x14ac:dyDescent="0.2">
      <c r="A3891" s="74" t="s">
        <v>5512</v>
      </c>
      <c r="B3891" s="74" t="s">
        <v>3471</v>
      </c>
      <c r="C3891" s="74" t="s">
        <v>40</v>
      </c>
      <c r="D3891" s="74" t="s">
        <v>5513</v>
      </c>
    </row>
    <row r="3892" spans="1:4" ht="15" x14ac:dyDescent="0.2">
      <c r="A3892" s="74" t="s">
        <v>5514</v>
      </c>
      <c r="B3892" s="74" t="s">
        <v>433</v>
      </c>
      <c r="C3892" s="74" t="s">
        <v>31</v>
      </c>
      <c r="D3892" s="74" t="s">
        <v>5515</v>
      </c>
    </row>
    <row r="3893" spans="1:4" ht="15" x14ac:dyDescent="0.2">
      <c r="A3893" s="74" t="s">
        <v>5516</v>
      </c>
      <c r="B3893" s="74" t="s">
        <v>433</v>
      </c>
      <c r="C3893" s="74" t="s">
        <v>238</v>
      </c>
      <c r="D3893" s="74" t="s">
        <v>5517</v>
      </c>
    </row>
    <row r="3894" spans="1:4" ht="15" x14ac:dyDescent="0.2">
      <c r="A3894" s="74" t="s">
        <v>5518</v>
      </c>
      <c r="B3894" s="74" t="s">
        <v>3458</v>
      </c>
      <c r="C3894" s="74" t="s">
        <v>59</v>
      </c>
      <c r="D3894" s="74" t="s">
        <v>5519</v>
      </c>
    </row>
    <row r="3895" spans="1:4" ht="15" x14ac:dyDescent="0.2">
      <c r="A3895" s="74" t="s">
        <v>5520</v>
      </c>
      <c r="B3895" s="74" t="s">
        <v>433</v>
      </c>
      <c r="C3895" s="74" t="s">
        <v>222</v>
      </c>
      <c r="D3895" s="74" t="s">
        <v>3164</v>
      </c>
    </row>
    <row r="3896" spans="1:4" ht="15" x14ac:dyDescent="0.2">
      <c r="A3896" s="74" t="s">
        <v>5521</v>
      </c>
      <c r="B3896" s="74" t="s">
        <v>433</v>
      </c>
      <c r="C3896" s="74" t="s">
        <v>222</v>
      </c>
      <c r="D3896" s="74" t="s">
        <v>5522</v>
      </c>
    </row>
    <row r="3897" spans="1:4" ht="15" x14ac:dyDescent="0.2">
      <c r="A3897" s="74" t="s">
        <v>5523</v>
      </c>
      <c r="B3897" s="74" t="s">
        <v>433</v>
      </c>
      <c r="C3897" s="74" t="s">
        <v>32</v>
      </c>
      <c r="D3897" s="74" t="s">
        <v>5524</v>
      </c>
    </row>
    <row r="3898" spans="1:4" ht="15" x14ac:dyDescent="0.2">
      <c r="A3898" s="74" t="s">
        <v>5525</v>
      </c>
      <c r="B3898" s="74" t="s">
        <v>433</v>
      </c>
      <c r="C3898" s="74" t="s">
        <v>222</v>
      </c>
      <c r="D3898" s="74" t="s">
        <v>5526</v>
      </c>
    </row>
    <row r="3899" spans="1:4" ht="15" x14ac:dyDescent="0.2">
      <c r="A3899" s="74" t="s">
        <v>5527</v>
      </c>
      <c r="B3899" s="74" t="s">
        <v>2355</v>
      </c>
      <c r="C3899" s="74" t="s">
        <v>40</v>
      </c>
      <c r="D3899" s="74" t="s">
        <v>5528</v>
      </c>
    </row>
    <row r="3900" spans="1:4" ht="15" x14ac:dyDescent="0.2">
      <c r="A3900" s="74" t="s">
        <v>5529</v>
      </c>
      <c r="B3900" s="74" t="s">
        <v>433</v>
      </c>
      <c r="C3900" s="74" t="s">
        <v>60</v>
      </c>
      <c r="D3900" s="74" t="s">
        <v>5530</v>
      </c>
    </row>
    <row r="3901" spans="1:4" ht="15" x14ac:dyDescent="0.2">
      <c r="A3901" s="74" t="s">
        <v>5531</v>
      </c>
      <c r="B3901" s="74" t="s">
        <v>433</v>
      </c>
      <c r="C3901" s="74" t="s">
        <v>222</v>
      </c>
      <c r="D3901" s="74" t="s">
        <v>5532</v>
      </c>
    </row>
    <row r="3902" spans="1:4" ht="15" x14ac:dyDescent="0.2">
      <c r="A3902" s="74" t="s">
        <v>5533</v>
      </c>
      <c r="B3902" s="74" t="s">
        <v>1095</v>
      </c>
      <c r="C3902" s="74" t="s">
        <v>60</v>
      </c>
      <c r="D3902" s="74" t="s">
        <v>5534</v>
      </c>
    </row>
    <row r="3903" spans="1:4" ht="15" x14ac:dyDescent="0.2">
      <c r="A3903" s="74" t="s">
        <v>5535</v>
      </c>
      <c r="B3903" s="74" t="s">
        <v>1471</v>
      </c>
      <c r="C3903" s="74" t="s">
        <v>222</v>
      </c>
      <c r="D3903" s="74" t="s">
        <v>5536</v>
      </c>
    </row>
    <row r="3904" spans="1:4" ht="15" x14ac:dyDescent="0.2">
      <c r="A3904" s="74" t="s">
        <v>5537</v>
      </c>
      <c r="B3904" s="74" t="s">
        <v>1275</v>
      </c>
      <c r="C3904" s="74" t="s">
        <v>60</v>
      </c>
      <c r="D3904" s="74" t="s">
        <v>5538</v>
      </c>
    </row>
    <row r="3905" spans="1:4" ht="15" x14ac:dyDescent="0.2">
      <c r="A3905" s="74" t="s">
        <v>5539</v>
      </c>
      <c r="B3905" s="74" t="s">
        <v>433</v>
      </c>
      <c r="C3905" s="74" t="s">
        <v>222</v>
      </c>
      <c r="D3905" s="74" t="s">
        <v>5540</v>
      </c>
    </row>
    <row r="3906" spans="1:4" ht="15" x14ac:dyDescent="0.2">
      <c r="A3906" s="74" t="s">
        <v>5541</v>
      </c>
      <c r="B3906" s="74" t="s">
        <v>1306</v>
      </c>
      <c r="C3906" s="74" t="s">
        <v>32</v>
      </c>
      <c r="D3906" s="74" t="s">
        <v>5542</v>
      </c>
    </row>
    <row r="3907" spans="1:4" ht="15" x14ac:dyDescent="0.2">
      <c r="A3907" s="74" t="s">
        <v>5543</v>
      </c>
      <c r="B3907" s="74" t="s">
        <v>433</v>
      </c>
      <c r="C3907" s="74" t="s">
        <v>59</v>
      </c>
      <c r="D3907" s="74" t="s">
        <v>5544</v>
      </c>
    </row>
    <row r="3908" spans="1:4" ht="15" x14ac:dyDescent="0.2">
      <c r="A3908" s="74" t="s">
        <v>5545</v>
      </c>
      <c r="B3908" s="74" t="s">
        <v>433</v>
      </c>
      <c r="C3908" s="74" t="s">
        <v>222</v>
      </c>
      <c r="D3908" s="74" t="s">
        <v>5546</v>
      </c>
    </row>
    <row r="3909" spans="1:4" ht="15" x14ac:dyDescent="0.2">
      <c r="A3909" s="74" t="s">
        <v>5547</v>
      </c>
      <c r="B3909" s="74" t="s">
        <v>433</v>
      </c>
      <c r="C3909" s="74" t="s">
        <v>222</v>
      </c>
      <c r="D3909" s="74" t="s">
        <v>5548</v>
      </c>
    </row>
    <row r="3910" spans="1:4" ht="15" x14ac:dyDescent="0.2">
      <c r="A3910" s="74" t="s">
        <v>5549</v>
      </c>
      <c r="B3910" s="74" t="s">
        <v>1545</v>
      </c>
      <c r="C3910" s="74" t="s">
        <v>59</v>
      </c>
      <c r="D3910" s="74" t="s">
        <v>5550</v>
      </c>
    </row>
    <row r="3911" spans="1:4" ht="15" x14ac:dyDescent="0.2">
      <c r="A3911" s="74" t="s">
        <v>5551</v>
      </c>
      <c r="B3911" s="74" t="s">
        <v>4084</v>
      </c>
      <c r="C3911" s="74" t="s">
        <v>59</v>
      </c>
      <c r="D3911" s="74" t="s">
        <v>5552</v>
      </c>
    </row>
    <row r="3912" spans="1:4" ht="15" x14ac:dyDescent="0.2">
      <c r="A3912" s="74" t="s">
        <v>5553</v>
      </c>
      <c r="B3912" s="74" t="s">
        <v>4084</v>
      </c>
      <c r="C3912" s="74" t="s">
        <v>59</v>
      </c>
      <c r="D3912" s="74" t="s">
        <v>5554</v>
      </c>
    </row>
    <row r="3913" spans="1:4" ht="15" x14ac:dyDescent="0.2">
      <c r="A3913" s="74" t="s">
        <v>7184</v>
      </c>
      <c r="B3913" s="74" t="s">
        <v>433</v>
      </c>
      <c r="C3913" s="74" t="s">
        <v>59</v>
      </c>
      <c r="D3913" s="74" t="s">
        <v>7185</v>
      </c>
    </row>
    <row r="3914" spans="1:4" ht="15" x14ac:dyDescent="0.2">
      <c r="A3914" s="74" t="s">
        <v>5555</v>
      </c>
      <c r="B3914" s="74" t="s">
        <v>433</v>
      </c>
      <c r="C3914" s="74" t="s">
        <v>222</v>
      </c>
      <c r="D3914" s="74" t="s">
        <v>5556</v>
      </c>
    </row>
    <row r="3915" spans="1:4" ht="15" x14ac:dyDescent="0.2">
      <c r="A3915" s="74" t="s">
        <v>5557</v>
      </c>
      <c r="B3915" s="74" t="s">
        <v>433</v>
      </c>
      <c r="C3915" s="74" t="s">
        <v>222</v>
      </c>
      <c r="D3915" s="74" t="s">
        <v>5558</v>
      </c>
    </row>
    <row r="3916" spans="1:4" ht="15" x14ac:dyDescent="0.2">
      <c r="A3916" s="74" t="s">
        <v>5559</v>
      </c>
      <c r="B3916" s="74" t="s">
        <v>433</v>
      </c>
      <c r="C3916" s="74" t="s">
        <v>40</v>
      </c>
      <c r="D3916" s="74" t="s">
        <v>5560</v>
      </c>
    </row>
    <row r="3917" spans="1:4" ht="15" x14ac:dyDescent="0.2">
      <c r="A3917" s="74" t="s">
        <v>5561</v>
      </c>
      <c r="B3917" s="74" t="s">
        <v>4047</v>
      </c>
      <c r="C3917" s="74" t="s">
        <v>59</v>
      </c>
      <c r="D3917" s="74" t="s">
        <v>5562</v>
      </c>
    </row>
    <row r="3918" spans="1:4" ht="15" x14ac:dyDescent="0.2">
      <c r="A3918" s="74" t="s">
        <v>5563</v>
      </c>
      <c r="B3918" s="74" t="s">
        <v>4047</v>
      </c>
      <c r="C3918" s="74" t="s">
        <v>59</v>
      </c>
      <c r="D3918" s="74" t="s">
        <v>5564</v>
      </c>
    </row>
    <row r="3919" spans="1:4" ht="15" x14ac:dyDescent="0.2">
      <c r="A3919" s="74" t="s">
        <v>5565</v>
      </c>
      <c r="B3919" s="74" t="s">
        <v>433</v>
      </c>
      <c r="C3919" s="74" t="s">
        <v>32</v>
      </c>
      <c r="D3919" s="74" t="s">
        <v>5566</v>
      </c>
    </row>
    <row r="3920" spans="1:4" ht="15" x14ac:dyDescent="0.2">
      <c r="A3920" s="74" t="s">
        <v>5567</v>
      </c>
      <c r="B3920" s="74" t="s">
        <v>433</v>
      </c>
      <c r="C3920" s="74" t="s">
        <v>222</v>
      </c>
      <c r="D3920" s="74" t="s">
        <v>5568</v>
      </c>
    </row>
    <row r="3921" spans="1:4" ht="15" x14ac:dyDescent="0.2">
      <c r="A3921" s="74" t="s">
        <v>5569</v>
      </c>
      <c r="B3921" s="74" t="s">
        <v>433</v>
      </c>
      <c r="C3921" s="74" t="s">
        <v>222</v>
      </c>
      <c r="D3921" s="74" t="s">
        <v>5570</v>
      </c>
    </row>
    <row r="3922" spans="1:4" ht="15" x14ac:dyDescent="0.2">
      <c r="A3922" s="74" t="s">
        <v>5571</v>
      </c>
      <c r="B3922" s="74" t="s">
        <v>433</v>
      </c>
      <c r="C3922" s="74" t="s">
        <v>222</v>
      </c>
      <c r="D3922" s="74" t="s">
        <v>5572</v>
      </c>
    </row>
    <row r="3923" spans="1:4" ht="15" x14ac:dyDescent="0.2">
      <c r="A3923" s="74" t="s">
        <v>5573</v>
      </c>
      <c r="B3923" s="74" t="s">
        <v>433</v>
      </c>
      <c r="C3923" s="74" t="s">
        <v>40</v>
      </c>
      <c r="D3923" s="74" t="s">
        <v>5574</v>
      </c>
    </row>
    <row r="3924" spans="1:4" ht="15" x14ac:dyDescent="0.2">
      <c r="A3924" s="74" t="s">
        <v>5575</v>
      </c>
      <c r="B3924" s="74" t="s">
        <v>433</v>
      </c>
      <c r="C3924" s="74" t="s">
        <v>59</v>
      </c>
      <c r="D3924" s="74" t="s">
        <v>5576</v>
      </c>
    </row>
    <row r="3925" spans="1:4" ht="15" x14ac:dyDescent="0.2">
      <c r="A3925" s="74" t="s">
        <v>5577</v>
      </c>
      <c r="B3925" s="74" t="s">
        <v>433</v>
      </c>
      <c r="C3925" s="74" t="s">
        <v>222</v>
      </c>
      <c r="D3925" s="74" t="s">
        <v>5578</v>
      </c>
    </row>
    <row r="3926" spans="1:4" ht="15" x14ac:dyDescent="0.2">
      <c r="A3926" s="74" t="s">
        <v>5579</v>
      </c>
      <c r="B3926" s="74" t="s">
        <v>433</v>
      </c>
      <c r="C3926" s="74" t="s">
        <v>222</v>
      </c>
      <c r="D3926" s="74" t="s">
        <v>5580</v>
      </c>
    </row>
    <row r="3927" spans="1:4" ht="15" x14ac:dyDescent="0.2">
      <c r="A3927" s="74" t="s">
        <v>5581</v>
      </c>
      <c r="B3927" s="74" t="s">
        <v>433</v>
      </c>
      <c r="C3927" s="74" t="s">
        <v>32</v>
      </c>
      <c r="D3927" s="74" t="s">
        <v>5582</v>
      </c>
    </row>
    <row r="3928" spans="1:4" ht="15" x14ac:dyDescent="0.2">
      <c r="A3928" s="74" t="s">
        <v>5583</v>
      </c>
      <c r="B3928" s="74" t="s">
        <v>2513</v>
      </c>
      <c r="C3928" s="74" t="s">
        <v>59</v>
      </c>
      <c r="D3928" s="74" t="s">
        <v>5584</v>
      </c>
    </row>
    <row r="3929" spans="1:4" ht="15" x14ac:dyDescent="0.2">
      <c r="A3929" s="74" t="s">
        <v>5585</v>
      </c>
      <c r="B3929" s="74" t="s">
        <v>2513</v>
      </c>
      <c r="C3929" s="74" t="s">
        <v>59</v>
      </c>
      <c r="D3929" s="74" t="s">
        <v>5586</v>
      </c>
    </row>
    <row r="3930" spans="1:4" ht="15" x14ac:dyDescent="0.2">
      <c r="A3930" s="74" t="s">
        <v>5587</v>
      </c>
      <c r="B3930" s="74" t="s">
        <v>2513</v>
      </c>
      <c r="C3930" s="74" t="s">
        <v>59</v>
      </c>
      <c r="D3930" s="74" t="s">
        <v>5588</v>
      </c>
    </row>
    <row r="3931" spans="1:4" ht="15" x14ac:dyDescent="0.2">
      <c r="A3931" s="74" t="s">
        <v>5589</v>
      </c>
      <c r="B3931" s="74" t="s">
        <v>2513</v>
      </c>
      <c r="C3931" s="74" t="s">
        <v>59</v>
      </c>
      <c r="D3931" s="74" t="s">
        <v>5590</v>
      </c>
    </row>
    <row r="3932" spans="1:4" ht="15" x14ac:dyDescent="0.2">
      <c r="A3932" s="74" t="s">
        <v>5591</v>
      </c>
      <c r="B3932" s="74" t="s">
        <v>433</v>
      </c>
      <c r="C3932" s="74" t="s">
        <v>222</v>
      </c>
      <c r="D3932" s="74" t="s">
        <v>5592</v>
      </c>
    </row>
    <row r="3933" spans="1:4" ht="15" x14ac:dyDescent="0.2">
      <c r="A3933" s="74" t="s">
        <v>5593</v>
      </c>
      <c r="B3933" s="74" t="s">
        <v>433</v>
      </c>
      <c r="C3933" s="74" t="s">
        <v>32</v>
      </c>
      <c r="D3933" s="74" t="s">
        <v>5594</v>
      </c>
    </row>
    <row r="3934" spans="1:4" ht="15" x14ac:dyDescent="0.2">
      <c r="A3934" s="74" t="s">
        <v>5595</v>
      </c>
      <c r="B3934" s="74" t="s">
        <v>433</v>
      </c>
      <c r="C3934" s="74" t="s">
        <v>222</v>
      </c>
      <c r="D3934" s="74" t="s">
        <v>5596</v>
      </c>
    </row>
    <row r="3935" spans="1:4" ht="15" x14ac:dyDescent="0.2">
      <c r="A3935" s="74" t="s">
        <v>5597</v>
      </c>
      <c r="B3935" s="74" t="s">
        <v>433</v>
      </c>
      <c r="C3935" s="74" t="s">
        <v>222</v>
      </c>
      <c r="D3935" s="74" t="s">
        <v>5598</v>
      </c>
    </row>
    <row r="3936" spans="1:4" ht="15" x14ac:dyDescent="0.2">
      <c r="A3936" s="74" t="s">
        <v>5599</v>
      </c>
      <c r="B3936" s="74" t="s">
        <v>433</v>
      </c>
      <c r="C3936" s="74" t="s">
        <v>222</v>
      </c>
      <c r="D3936" s="74" t="s">
        <v>5600</v>
      </c>
    </row>
    <row r="3937" spans="1:4" ht="15" x14ac:dyDescent="0.2">
      <c r="A3937" s="74" t="s">
        <v>5601</v>
      </c>
      <c r="B3937" s="74" t="s">
        <v>433</v>
      </c>
      <c r="C3937" s="74" t="s">
        <v>222</v>
      </c>
      <c r="D3937" s="74" t="s">
        <v>5602</v>
      </c>
    </row>
    <row r="3938" spans="1:4" ht="15" x14ac:dyDescent="0.2">
      <c r="A3938" s="74" t="s">
        <v>5603</v>
      </c>
      <c r="B3938" s="74" t="s">
        <v>2908</v>
      </c>
      <c r="C3938" s="74" t="s">
        <v>222</v>
      </c>
      <c r="D3938" s="74" t="s">
        <v>5604</v>
      </c>
    </row>
    <row r="3939" spans="1:4" ht="15" x14ac:dyDescent="0.2">
      <c r="A3939" s="74" t="s">
        <v>5605</v>
      </c>
      <c r="B3939" s="74" t="s">
        <v>433</v>
      </c>
      <c r="C3939" s="74" t="s">
        <v>59</v>
      </c>
      <c r="D3939" s="74" t="s">
        <v>5606</v>
      </c>
    </row>
    <row r="3940" spans="1:4" ht="15" x14ac:dyDescent="0.2">
      <c r="A3940" s="74" t="s">
        <v>5607</v>
      </c>
      <c r="B3940" s="74" t="s">
        <v>433</v>
      </c>
      <c r="C3940" s="74" t="s">
        <v>222</v>
      </c>
      <c r="D3940" s="74" t="s">
        <v>5608</v>
      </c>
    </row>
    <row r="3941" spans="1:4" ht="15" x14ac:dyDescent="0.2">
      <c r="A3941" s="74" t="s">
        <v>5609</v>
      </c>
      <c r="B3941" s="74" t="s">
        <v>433</v>
      </c>
      <c r="C3941" s="74" t="s">
        <v>222</v>
      </c>
      <c r="D3941" s="74" t="s">
        <v>5610</v>
      </c>
    </row>
    <row r="3942" spans="1:4" ht="15" x14ac:dyDescent="0.2">
      <c r="A3942" s="74" t="s">
        <v>5611</v>
      </c>
      <c r="B3942" s="74" t="s">
        <v>433</v>
      </c>
      <c r="C3942" s="74" t="s">
        <v>222</v>
      </c>
      <c r="D3942" s="74" t="s">
        <v>5612</v>
      </c>
    </row>
    <row r="3943" spans="1:4" ht="15" x14ac:dyDescent="0.2">
      <c r="A3943" s="74" t="s">
        <v>5613</v>
      </c>
      <c r="B3943" s="74" t="s">
        <v>433</v>
      </c>
      <c r="C3943" s="74" t="s">
        <v>59</v>
      </c>
      <c r="D3943" s="74" t="s">
        <v>5614</v>
      </c>
    </row>
    <row r="3944" spans="1:4" ht="15" x14ac:dyDescent="0.2">
      <c r="A3944" s="74" t="s">
        <v>5615</v>
      </c>
      <c r="B3944" s="74" t="s">
        <v>433</v>
      </c>
      <c r="C3944" s="74" t="s">
        <v>222</v>
      </c>
      <c r="D3944" s="74" t="s">
        <v>5616</v>
      </c>
    </row>
    <row r="3945" spans="1:4" ht="15" x14ac:dyDescent="0.2">
      <c r="A3945" s="74" t="s">
        <v>5617</v>
      </c>
      <c r="B3945" s="74" t="s">
        <v>433</v>
      </c>
      <c r="C3945" s="74" t="s">
        <v>59</v>
      </c>
      <c r="D3945" s="74" t="s">
        <v>348</v>
      </c>
    </row>
    <row r="3946" spans="1:4" ht="15" x14ac:dyDescent="0.2">
      <c r="A3946" s="74" t="s">
        <v>5618</v>
      </c>
      <c r="B3946" s="74" t="s">
        <v>3506</v>
      </c>
      <c r="C3946" s="74" t="s">
        <v>40</v>
      </c>
      <c r="D3946" s="74" t="s">
        <v>5619</v>
      </c>
    </row>
    <row r="3947" spans="1:4" ht="15" x14ac:dyDescent="0.2">
      <c r="A3947" s="74" t="s">
        <v>5620</v>
      </c>
      <c r="B3947" s="74" t="s">
        <v>433</v>
      </c>
      <c r="C3947" s="74" t="s">
        <v>40</v>
      </c>
      <c r="D3947" s="74" t="s">
        <v>4594</v>
      </c>
    </row>
    <row r="3948" spans="1:4" ht="15" x14ac:dyDescent="0.2">
      <c r="A3948" s="74" t="s">
        <v>5621</v>
      </c>
      <c r="B3948" s="74" t="s">
        <v>433</v>
      </c>
      <c r="C3948" s="74" t="s">
        <v>40</v>
      </c>
      <c r="D3948" s="74" t="s">
        <v>5622</v>
      </c>
    </row>
    <row r="3949" spans="1:4" ht="15" x14ac:dyDescent="0.2">
      <c r="A3949" s="74" t="s">
        <v>5623</v>
      </c>
      <c r="B3949" s="74" t="s">
        <v>433</v>
      </c>
      <c r="C3949" s="74" t="s">
        <v>222</v>
      </c>
      <c r="D3949" s="74" t="s">
        <v>5624</v>
      </c>
    </row>
    <row r="3950" spans="1:4" ht="15" x14ac:dyDescent="0.2">
      <c r="A3950" s="74" t="s">
        <v>5625</v>
      </c>
      <c r="B3950" s="74" t="s">
        <v>433</v>
      </c>
      <c r="C3950" s="74" t="s">
        <v>40</v>
      </c>
      <c r="D3950" s="74" t="s">
        <v>5626</v>
      </c>
    </row>
    <row r="3951" spans="1:4" ht="15" x14ac:dyDescent="0.2">
      <c r="A3951" s="74" t="s">
        <v>5627</v>
      </c>
      <c r="B3951" s="74" t="s">
        <v>1275</v>
      </c>
      <c r="C3951" s="74" t="s">
        <v>60</v>
      </c>
      <c r="D3951" s="74" t="s">
        <v>5628</v>
      </c>
    </row>
    <row r="3952" spans="1:4" ht="15" x14ac:dyDescent="0.2">
      <c r="A3952" s="74" t="s">
        <v>5629</v>
      </c>
      <c r="B3952" s="74" t="s">
        <v>2355</v>
      </c>
      <c r="C3952" s="74" t="s">
        <v>40</v>
      </c>
      <c r="D3952" s="74" t="s">
        <v>5630</v>
      </c>
    </row>
    <row r="3953" spans="1:4" ht="15" x14ac:dyDescent="0.2">
      <c r="A3953" s="74" t="s">
        <v>5631</v>
      </c>
      <c r="B3953" s="74" t="s">
        <v>433</v>
      </c>
      <c r="C3953" s="74" t="s">
        <v>222</v>
      </c>
      <c r="D3953" s="74" t="s">
        <v>5632</v>
      </c>
    </row>
    <row r="3954" spans="1:4" ht="15" x14ac:dyDescent="0.2">
      <c r="A3954" s="74" t="s">
        <v>5633</v>
      </c>
      <c r="B3954" s="74" t="s">
        <v>433</v>
      </c>
      <c r="C3954" s="74" t="s">
        <v>40</v>
      </c>
      <c r="D3954" s="74" t="s">
        <v>5634</v>
      </c>
    </row>
    <row r="3955" spans="1:4" ht="15" x14ac:dyDescent="0.2">
      <c r="A3955" s="74" t="s">
        <v>5635</v>
      </c>
      <c r="B3955" s="74" t="s">
        <v>433</v>
      </c>
      <c r="C3955" s="74" t="s">
        <v>222</v>
      </c>
      <c r="D3955" s="74" t="s">
        <v>5636</v>
      </c>
    </row>
    <row r="3956" spans="1:4" ht="15" x14ac:dyDescent="0.2">
      <c r="A3956" s="74" t="s">
        <v>5637</v>
      </c>
      <c r="B3956" s="74" t="s">
        <v>433</v>
      </c>
      <c r="C3956" s="74" t="s">
        <v>40</v>
      </c>
      <c r="D3956" s="74" t="s">
        <v>5638</v>
      </c>
    </row>
    <row r="3957" spans="1:4" ht="15" x14ac:dyDescent="0.2">
      <c r="A3957" s="74" t="s">
        <v>5639</v>
      </c>
      <c r="B3957" s="74" t="s">
        <v>514</v>
      </c>
      <c r="C3957" s="74" t="s">
        <v>59</v>
      </c>
      <c r="D3957" s="74" t="s">
        <v>5640</v>
      </c>
    </row>
    <row r="3958" spans="1:4" ht="15" x14ac:dyDescent="0.2">
      <c r="A3958" s="74" t="s">
        <v>5641</v>
      </c>
      <c r="B3958" s="74" t="s">
        <v>514</v>
      </c>
      <c r="C3958" s="74" t="s">
        <v>40</v>
      </c>
      <c r="D3958" s="74" t="s">
        <v>5642</v>
      </c>
    </row>
    <row r="3959" spans="1:4" ht="15" x14ac:dyDescent="0.2">
      <c r="A3959" s="74" t="s">
        <v>5643</v>
      </c>
      <c r="B3959" s="74" t="s">
        <v>433</v>
      </c>
      <c r="C3959" s="74" t="s">
        <v>222</v>
      </c>
      <c r="D3959" s="74" t="s">
        <v>5644</v>
      </c>
    </row>
    <row r="3960" spans="1:4" ht="15" x14ac:dyDescent="0.2">
      <c r="A3960" s="74" t="s">
        <v>5645</v>
      </c>
      <c r="B3960" s="74" t="s">
        <v>2863</v>
      </c>
      <c r="C3960" s="74" t="s">
        <v>59</v>
      </c>
      <c r="D3960" s="74" t="s">
        <v>5646</v>
      </c>
    </row>
    <row r="3961" spans="1:4" ht="15" x14ac:dyDescent="0.2">
      <c r="A3961" s="74" t="s">
        <v>5647</v>
      </c>
      <c r="B3961" s="74" t="s">
        <v>433</v>
      </c>
      <c r="C3961" s="74" t="s">
        <v>222</v>
      </c>
      <c r="D3961" s="74" t="s">
        <v>5648</v>
      </c>
    </row>
    <row r="3962" spans="1:4" ht="15" x14ac:dyDescent="0.2">
      <c r="A3962" s="74" t="s">
        <v>5649</v>
      </c>
      <c r="B3962" s="74" t="s">
        <v>433</v>
      </c>
      <c r="C3962" s="74" t="s">
        <v>222</v>
      </c>
      <c r="D3962" s="74" t="s">
        <v>5650</v>
      </c>
    </row>
    <row r="3963" spans="1:4" ht="15" x14ac:dyDescent="0.2">
      <c r="A3963" s="74" t="s">
        <v>5651</v>
      </c>
      <c r="B3963" s="74" t="s">
        <v>433</v>
      </c>
      <c r="C3963" s="74" t="s">
        <v>40</v>
      </c>
      <c r="D3963" s="74" t="s">
        <v>5652</v>
      </c>
    </row>
    <row r="3964" spans="1:4" ht="15" x14ac:dyDescent="0.2">
      <c r="A3964" s="74" t="s">
        <v>5653</v>
      </c>
      <c r="B3964" s="74" t="s">
        <v>514</v>
      </c>
      <c r="C3964" s="74" t="s">
        <v>40</v>
      </c>
      <c r="D3964" s="74" t="s">
        <v>5654</v>
      </c>
    </row>
    <row r="3965" spans="1:4" ht="15" x14ac:dyDescent="0.2">
      <c r="A3965" s="74" t="s">
        <v>5655</v>
      </c>
      <c r="B3965" s="74" t="s">
        <v>3233</v>
      </c>
      <c r="C3965" s="74" t="s">
        <v>40</v>
      </c>
      <c r="D3965" s="74" t="s">
        <v>5656</v>
      </c>
    </row>
    <row r="3966" spans="1:4" ht="15" x14ac:dyDescent="0.2">
      <c r="A3966" s="74" t="s">
        <v>5657</v>
      </c>
      <c r="B3966" s="74" t="s">
        <v>3233</v>
      </c>
      <c r="C3966" s="74" t="s">
        <v>40</v>
      </c>
      <c r="D3966" s="74" t="s">
        <v>5658</v>
      </c>
    </row>
    <row r="3967" spans="1:4" ht="15" x14ac:dyDescent="0.2">
      <c r="A3967" s="74" t="s">
        <v>5659</v>
      </c>
      <c r="B3967" s="74" t="s">
        <v>433</v>
      </c>
      <c r="C3967" s="74" t="s">
        <v>222</v>
      </c>
      <c r="D3967" s="74" t="s">
        <v>5660</v>
      </c>
    </row>
    <row r="3968" spans="1:4" ht="15" x14ac:dyDescent="0.2">
      <c r="A3968" s="74" t="s">
        <v>5661</v>
      </c>
      <c r="B3968" s="74" t="s">
        <v>2912</v>
      </c>
      <c r="C3968" s="74" t="s">
        <v>222</v>
      </c>
      <c r="D3968" s="74" t="s">
        <v>5662</v>
      </c>
    </row>
    <row r="3969" spans="1:4" ht="15" x14ac:dyDescent="0.2">
      <c r="A3969" s="74" t="s">
        <v>5663</v>
      </c>
      <c r="B3969" s="74" t="s">
        <v>1547</v>
      </c>
      <c r="C3969" s="74" t="s">
        <v>40</v>
      </c>
      <c r="D3969" s="74" t="s">
        <v>5664</v>
      </c>
    </row>
    <row r="3970" spans="1:4" ht="15" x14ac:dyDescent="0.2">
      <c r="A3970" s="74" t="s">
        <v>5665</v>
      </c>
      <c r="B3970" s="74" t="s">
        <v>433</v>
      </c>
      <c r="C3970" s="74" t="s">
        <v>222</v>
      </c>
      <c r="D3970" s="74" t="s">
        <v>5666</v>
      </c>
    </row>
    <row r="3971" spans="1:4" ht="15" x14ac:dyDescent="0.2">
      <c r="A3971" s="74" t="s">
        <v>5667</v>
      </c>
      <c r="B3971" s="74" t="s">
        <v>4264</v>
      </c>
      <c r="C3971" s="74" t="s">
        <v>222</v>
      </c>
      <c r="D3971" s="74" t="s">
        <v>5668</v>
      </c>
    </row>
    <row r="3972" spans="1:4" ht="15" x14ac:dyDescent="0.2">
      <c r="A3972" s="74" t="s">
        <v>5669</v>
      </c>
      <c r="B3972" s="74" t="s">
        <v>433</v>
      </c>
      <c r="C3972" s="74" t="s">
        <v>40</v>
      </c>
      <c r="D3972" s="74" t="s">
        <v>5670</v>
      </c>
    </row>
    <row r="3973" spans="1:4" ht="15" x14ac:dyDescent="0.2">
      <c r="A3973" s="74" t="s">
        <v>5671</v>
      </c>
      <c r="B3973" s="74" t="s">
        <v>433</v>
      </c>
      <c r="C3973" s="74" t="s">
        <v>40</v>
      </c>
      <c r="D3973" s="74" t="s">
        <v>5672</v>
      </c>
    </row>
    <row r="3974" spans="1:4" ht="15" x14ac:dyDescent="0.2">
      <c r="A3974" s="74" t="s">
        <v>5673</v>
      </c>
      <c r="B3974" s="74" t="s">
        <v>433</v>
      </c>
      <c r="C3974" s="74" t="s">
        <v>40</v>
      </c>
      <c r="D3974" s="74" t="s">
        <v>5674</v>
      </c>
    </row>
    <row r="3975" spans="1:4" ht="15" x14ac:dyDescent="0.2">
      <c r="A3975" s="74" t="s">
        <v>5675</v>
      </c>
      <c r="B3975" s="74" t="s">
        <v>3233</v>
      </c>
      <c r="C3975" s="74" t="s">
        <v>40</v>
      </c>
      <c r="D3975" s="74" t="s">
        <v>5676</v>
      </c>
    </row>
    <row r="3976" spans="1:4" ht="15" x14ac:dyDescent="0.2">
      <c r="A3976" s="74" t="s">
        <v>5677</v>
      </c>
      <c r="B3976" s="74" t="s">
        <v>3233</v>
      </c>
      <c r="C3976" s="74" t="s">
        <v>40</v>
      </c>
      <c r="D3976" s="74" t="s">
        <v>5678</v>
      </c>
    </row>
    <row r="3977" spans="1:4" ht="15" x14ac:dyDescent="0.2">
      <c r="A3977" s="74" t="s">
        <v>5679</v>
      </c>
      <c r="B3977" s="74" t="s">
        <v>3233</v>
      </c>
      <c r="C3977" s="74" t="s">
        <v>40</v>
      </c>
      <c r="D3977" s="74" t="s">
        <v>5680</v>
      </c>
    </row>
    <row r="3978" spans="1:4" ht="15" x14ac:dyDescent="0.2">
      <c r="A3978" s="74" t="s">
        <v>5681</v>
      </c>
      <c r="B3978" s="74" t="s">
        <v>3233</v>
      </c>
      <c r="C3978" s="74" t="s">
        <v>40</v>
      </c>
      <c r="D3978" s="74" t="s">
        <v>5682</v>
      </c>
    </row>
    <row r="3979" spans="1:4" ht="15" x14ac:dyDescent="0.2">
      <c r="A3979" s="74" t="s">
        <v>5683</v>
      </c>
      <c r="B3979" s="74" t="s">
        <v>3233</v>
      </c>
      <c r="C3979" s="74" t="s">
        <v>40</v>
      </c>
      <c r="D3979" s="74" t="s">
        <v>5684</v>
      </c>
    </row>
    <row r="3980" spans="1:4" ht="15" x14ac:dyDescent="0.2">
      <c r="A3980" s="74" t="s">
        <v>5685</v>
      </c>
      <c r="B3980" s="74" t="s">
        <v>984</v>
      </c>
      <c r="C3980" s="74" t="s">
        <v>31</v>
      </c>
      <c r="D3980" s="74" t="s">
        <v>5686</v>
      </c>
    </row>
    <row r="3981" spans="1:4" ht="15" x14ac:dyDescent="0.2">
      <c r="A3981" s="74" t="s">
        <v>5687</v>
      </c>
      <c r="B3981" s="74" t="s">
        <v>5039</v>
      </c>
      <c r="C3981" s="74" t="s">
        <v>60</v>
      </c>
      <c r="D3981" s="74" t="s">
        <v>5688</v>
      </c>
    </row>
    <row r="3982" spans="1:4" ht="15" x14ac:dyDescent="0.2">
      <c r="A3982" s="74" t="s">
        <v>5689</v>
      </c>
      <c r="B3982" s="74" t="s">
        <v>2700</v>
      </c>
      <c r="C3982" s="74" t="s">
        <v>32</v>
      </c>
      <c r="D3982" s="74" t="s">
        <v>5690</v>
      </c>
    </row>
    <row r="3983" spans="1:4" ht="15" x14ac:dyDescent="0.2">
      <c r="A3983" s="74" t="s">
        <v>5691</v>
      </c>
      <c r="B3983" s="74" t="s">
        <v>433</v>
      </c>
      <c r="C3983" s="74" t="s">
        <v>222</v>
      </c>
      <c r="D3983" s="74" t="s">
        <v>7439</v>
      </c>
    </row>
    <row r="3984" spans="1:4" ht="15" x14ac:dyDescent="0.2">
      <c r="A3984" s="74" t="s">
        <v>5692</v>
      </c>
      <c r="B3984" s="74" t="s">
        <v>514</v>
      </c>
      <c r="C3984" s="74" t="s">
        <v>222</v>
      </c>
      <c r="D3984" s="74" t="s">
        <v>5693</v>
      </c>
    </row>
    <row r="3985" spans="1:4" ht="15" x14ac:dyDescent="0.2">
      <c r="A3985" s="74" t="s">
        <v>5694</v>
      </c>
      <c r="B3985" s="74" t="s">
        <v>433</v>
      </c>
      <c r="C3985" s="74" t="s">
        <v>222</v>
      </c>
      <c r="D3985" s="74" t="s">
        <v>5695</v>
      </c>
    </row>
    <row r="3986" spans="1:4" ht="15" x14ac:dyDescent="0.2">
      <c r="A3986" s="74" t="s">
        <v>5696</v>
      </c>
      <c r="B3986" s="74" t="s">
        <v>433</v>
      </c>
      <c r="C3986" s="74" t="s">
        <v>222</v>
      </c>
      <c r="D3986" s="74" t="s">
        <v>5697</v>
      </c>
    </row>
    <row r="3987" spans="1:4" ht="15" x14ac:dyDescent="0.2">
      <c r="A3987" s="74" t="s">
        <v>5698</v>
      </c>
      <c r="B3987" s="74" t="s">
        <v>433</v>
      </c>
      <c r="C3987" s="74" t="s">
        <v>222</v>
      </c>
      <c r="D3987" s="74" t="s">
        <v>5699</v>
      </c>
    </row>
    <row r="3988" spans="1:4" ht="15" x14ac:dyDescent="0.2">
      <c r="A3988" s="74" t="s">
        <v>5700</v>
      </c>
      <c r="B3988" s="74" t="s">
        <v>1355</v>
      </c>
      <c r="C3988" s="74" t="s">
        <v>60</v>
      </c>
      <c r="D3988" s="74" t="s">
        <v>5701</v>
      </c>
    </row>
    <row r="3989" spans="1:4" ht="15" x14ac:dyDescent="0.2">
      <c r="A3989" s="74" t="s">
        <v>5702</v>
      </c>
      <c r="B3989" s="74" t="s">
        <v>433</v>
      </c>
      <c r="C3989" s="74" t="s">
        <v>222</v>
      </c>
      <c r="D3989" s="74" t="s">
        <v>5703</v>
      </c>
    </row>
    <row r="3990" spans="1:4" ht="15" x14ac:dyDescent="0.2">
      <c r="A3990" s="74" t="s">
        <v>5704</v>
      </c>
      <c r="B3990" s="74" t="s">
        <v>433</v>
      </c>
      <c r="C3990" s="74" t="s">
        <v>40</v>
      </c>
      <c r="D3990" s="74" t="s">
        <v>5705</v>
      </c>
    </row>
    <row r="3991" spans="1:4" ht="15" x14ac:dyDescent="0.2">
      <c r="A3991" s="74" t="s">
        <v>5706</v>
      </c>
      <c r="B3991" s="74" t="s">
        <v>433</v>
      </c>
      <c r="C3991" s="74" t="s">
        <v>40</v>
      </c>
      <c r="D3991" s="74" t="s">
        <v>5707</v>
      </c>
    </row>
    <row r="3992" spans="1:4" ht="15" x14ac:dyDescent="0.2">
      <c r="A3992" s="74" t="s">
        <v>5708</v>
      </c>
      <c r="B3992" s="74" t="s">
        <v>433</v>
      </c>
      <c r="C3992" s="74" t="s">
        <v>222</v>
      </c>
      <c r="D3992" s="74" t="s">
        <v>5709</v>
      </c>
    </row>
    <row r="3993" spans="1:4" ht="15" x14ac:dyDescent="0.2">
      <c r="A3993" s="74" t="s">
        <v>5710</v>
      </c>
      <c r="B3993" s="74" t="s">
        <v>3233</v>
      </c>
      <c r="C3993" s="74" t="s">
        <v>40</v>
      </c>
      <c r="D3993" s="74" t="s">
        <v>5711</v>
      </c>
    </row>
    <row r="3994" spans="1:4" ht="15" x14ac:dyDescent="0.2">
      <c r="A3994" s="74" t="s">
        <v>5712</v>
      </c>
      <c r="B3994" s="74" t="s">
        <v>1389</v>
      </c>
      <c r="C3994" s="74" t="s">
        <v>32</v>
      </c>
      <c r="D3994" s="74" t="s">
        <v>5713</v>
      </c>
    </row>
    <row r="3995" spans="1:4" ht="15" x14ac:dyDescent="0.2">
      <c r="A3995" s="74" t="s">
        <v>5714</v>
      </c>
      <c r="B3995" s="74" t="s">
        <v>433</v>
      </c>
      <c r="C3995" s="74" t="s">
        <v>222</v>
      </c>
      <c r="D3995" s="74" t="s">
        <v>5715</v>
      </c>
    </row>
    <row r="3996" spans="1:4" ht="15" x14ac:dyDescent="0.2">
      <c r="A3996" s="74" t="s">
        <v>5716</v>
      </c>
      <c r="B3996" s="74" t="s">
        <v>433</v>
      </c>
      <c r="C3996" s="74" t="s">
        <v>222</v>
      </c>
      <c r="D3996" s="74" t="s">
        <v>5717</v>
      </c>
    </row>
    <row r="3997" spans="1:4" ht="15" x14ac:dyDescent="0.2">
      <c r="A3997" s="74" t="s">
        <v>5718</v>
      </c>
      <c r="B3997" s="74" t="s">
        <v>4975</v>
      </c>
      <c r="C3997" s="74" t="s">
        <v>60</v>
      </c>
      <c r="D3997" s="74" t="s">
        <v>5719</v>
      </c>
    </row>
    <row r="3998" spans="1:4" ht="15" x14ac:dyDescent="0.2">
      <c r="A3998" s="74" t="s">
        <v>5720</v>
      </c>
      <c r="B3998" s="74" t="s">
        <v>1275</v>
      </c>
      <c r="C3998" s="74" t="s">
        <v>60</v>
      </c>
      <c r="D3998" s="74" t="s">
        <v>5721</v>
      </c>
    </row>
    <row r="3999" spans="1:4" ht="15" x14ac:dyDescent="0.2">
      <c r="A3999" s="74" t="s">
        <v>5722</v>
      </c>
      <c r="B3999" s="74" t="s">
        <v>4346</v>
      </c>
      <c r="C3999" s="74" t="s">
        <v>243</v>
      </c>
      <c r="D3999" s="74" t="s">
        <v>5723</v>
      </c>
    </row>
    <row r="4000" spans="1:4" ht="15" x14ac:dyDescent="0.2">
      <c r="A4000" s="74" t="s">
        <v>5724</v>
      </c>
      <c r="B4000" s="74" t="s">
        <v>433</v>
      </c>
      <c r="C4000" s="74" t="s">
        <v>40</v>
      </c>
      <c r="D4000" s="74" t="s">
        <v>5725</v>
      </c>
    </row>
    <row r="4001" spans="1:4" ht="15" x14ac:dyDescent="0.2">
      <c r="A4001" s="74" t="s">
        <v>5726</v>
      </c>
      <c r="B4001" s="74" t="s">
        <v>433</v>
      </c>
      <c r="C4001" s="74" t="s">
        <v>222</v>
      </c>
      <c r="D4001" s="74" t="s">
        <v>5202</v>
      </c>
    </row>
    <row r="4002" spans="1:4" ht="15" x14ac:dyDescent="0.2">
      <c r="A4002" s="74" t="s">
        <v>5727</v>
      </c>
      <c r="B4002" s="74" t="s">
        <v>433</v>
      </c>
      <c r="C4002" s="74" t="s">
        <v>59</v>
      </c>
      <c r="D4002" s="74" t="s">
        <v>5728</v>
      </c>
    </row>
    <row r="4003" spans="1:4" ht="15" x14ac:dyDescent="0.2">
      <c r="A4003" s="74" t="s">
        <v>5729</v>
      </c>
      <c r="B4003" s="74" t="s">
        <v>433</v>
      </c>
      <c r="C4003" s="74" t="s">
        <v>40</v>
      </c>
      <c r="D4003" s="74" t="s">
        <v>5730</v>
      </c>
    </row>
    <row r="4004" spans="1:4" ht="15" x14ac:dyDescent="0.2">
      <c r="A4004" s="74" t="s">
        <v>5731</v>
      </c>
      <c r="B4004" s="74" t="s">
        <v>3506</v>
      </c>
      <c r="C4004" s="74" t="s">
        <v>40</v>
      </c>
      <c r="D4004" s="74" t="s">
        <v>5732</v>
      </c>
    </row>
    <row r="4005" spans="1:4" ht="15" x14ac:dyDescent="0.2">
      <c r="A4005" s="74" t="s">
        <v>5733</v>
      </c>
      <c r="B4005" s="74" t="s">
        <v>2466</v>
      </c>
      <c r="C4005" s="74" t="s">
        <v>59</v>
      </c>
      <c r="D4005" s="74" t="s">
        <v>5734</v>
      </c>
    </row>
    <row r="4006" spans="1:4" ht="15" x14ac:dyDescent="0.2">
      <c r="A4006" s="74" t="s">
        <v>5735</v>
      </c>
      <c r="B4006" s="74" t="s">
        <v>433</v>
      </c>
      <c r="C4006" s="74" t="s">
        <v>222</v>
      </c>
      <c r="D4006" s="74" t="s">
        <v>5736</v>
      </c>
    </row>
    <row r="4007" spans="1:4" ht="15" x14ac:dyDescent="0.2">
      <c r="A4007" s="74" t="s">
        <v>5737</v>
      </c>
      <c r="B4007" s="74" t="s">
        <v>433</v>
      </c>
      <c r="C4007" s="74" t="s">
        <v>222</v>
      </c>
      <c r="D4007" s="74" t="s">
        <v>5738</v>
      </c>
    </row>
    <row r="4008" spans="1:4" ht="15" x14ac:dyDescent="0.2">
      <c r="A4008" s="74" t="s">
        <v>5739</v>
      </c>
      <c r="B4008" s="74" t="s">
        <v>3276</v>
      </c>
      <c r="C4008" s="74" t="s">
        <v>40</v>
      </c>
      <c r="D4008" s="74" t="s">
        <v>5740</v>
      </c>
    </row>
    <row r="4009" spans="1:4" ht="15" x14ac:dyDescent="0.2">
      <c r="A4009" s="74" t="s">
        <v>5741</v>
      </c>
      <c r="B4009" s="74" t="s">
        <v>1641</v>
      </c>
      <c r="C4009" s="74" t="s">
        <v>32</v>
      </c>
      <c r="D4009" s="74" t="s">
        <v>5742</v>
      </c>
    </row>
    <row r="4010" spans="1:4" ht="15" x14ac:dyDescent="0.2">
      <c r="A4010" s="74" t="s">
        <v>5743</v>
      </c>
      <c r="B4010" s="74" t="s">
        <v>3233</v>
      </c>
      <c r="C4010" s="74" t="s">
        <v>40</v>
      </c>
      <c r="D4010" s="74" t="s">
        <v>5744</v>
      </c>
    </row>
    <row r="4011" spans="1:4" ht="15" x14ac:dyDescent="0.2">
      <c r="A4011" s="74" t="s">
        <v>5745</v>
      </c>
      <c r="B4011" s="74" t="s">
        <v>433</v>
      </c>
      <c r="C4011" s="74" t="s">
        <v>40</v>
      </c>
      <c r="D4011" s="74" t="s">
        <v>5746</v>
      </c>
    </row>
    <row r="4012" spans="1:4" ht="15" x14ac:dyDescent="0.2">
      <c r="A4012" s="74" t="s">
        <v>5747</v>
      </c>
      <c r="B4012" s="74" t="s">
        <v>5039</v>
      </c>
      <c r="C4012" s="74" t="s">
        <v>31</v>
      </c>
      <c r="D4012" s="74" t="s">
        <v>5748</v>
      </c>
    </row>
    <row r="4013" spans="1:4" ht="15" x14ac:dyDescent="0.2">
      <c r="A4013" s="74" t="s">
        <v>5749</v>
      </c>
      <c r="B4013" s="74" t="s">
        <v>433</v>
      </c>
      <c r="C4013" s="74" t="s">
        <v>222</v>
      </c>
      <c r="D4013" s="74" t="s">
        <v>5750</v>
      </c>
    </row>
    <row r="4014" spans="1:4" ht="15" x14ac:dyDescent="0.2">
      <c r="A4014" s="74" t="s">
        <v>5751</v>
      </c>
      <c r="B4014" s="74" t="s">
        <v>1547</v>
      </c>
      <c r="C4014" s="74" t="s">
        <v>243</v>
      </c>
      <c r="D4014" s="74" t="s">
        <v>5752</v>
      </c>
    </row>
    <row r="4015" spans="1:4" ht="15" x14ac:dyDescent="0.2">
      <c r="A4015" s="74" t="s">
        <v>5753</v>
      </c>
      <c r="B4015" s="74" t="s">
        <v>1547</v>
      </c>
      <c r="C4015" s="74" t="s">
        <v>243</v>
      </c>
      <c r="D4015" s="74" t="s">
        <v>5754</v>
      </c>
    </row>
    <row r="4016" spans="1:4" ht="15" x14ac:dyDescent="0.2">
      <c r="A4016" s="74" t="s">
        <v>5755</v>
      </c>
      <c r="B4016" s="74" t="s">
        <v>433</v>
      </c>
      <c r="C4016" s="74" t="s">
        <v>222</v>
      </c>
      <c r="D4016" s="74" t="s">
        <v>5756</v>
      </c>
    </row>
    <row r="4017" spans="1:4" ht="15" x14ac:dyDescent="0.2">
      <c r="A4017" s="74" t="s">
        <v>5757</v>
      </c>
      <c r="B4017" s="74" t="s">
        <v>2355</v>
      </c>
      <c r="C4017" s="74" t="s">
        <v>40</v>
      </c>
      <c r="D4017" s="74" t="s">
        <v>5758</v>
      </c>
    </row>
    <row r="4018" spans="1:4" ht="15" x14ac:dyDescent="0.2">
      <c r="A4018" s="74" t="s">
        <v>5759</v>
      </c>
      <c r="B4018" s="74" t="s">
        <v>514</v>
      </c>
      <c r="C4018" s="74" t="s">
        <v>40</v>
      </c>
      <c r="D4018" s="74" t="s">
        <v>5760</v>
      </c>
    </row>
    <row r="4019" spans="1:4" ht="15" x14ac:dyDescent="0.2">
      <c r="A4019" s="74" t="s">
        <v>5761</v>
      </c>
      <c r="B4019" s="74" t="s">
        <v>968</v>
      </c>
      <c r="C4019" s="74" t="s">
        <v>31</v>
      </c>
      <c r="D4019" s="74" t="s">
        <v>5762</v>
      </c>
    </row>
    <row r="4020" spans="1:4" ht="15" x14ac:dyDescent="0.2">
      <c r="A4020" s="74" t="s">
        <v>5763</v>
      </c>
      <c r="B4020" s="74" t="s">
        <v>3276</v>
      </c>
      <c r="C4020" s="74" t="s">
        <v>59</v>
      </c>
      <c r="D4020" s="74" t="s">
        <v>5764</v>
      </c>
    </row>
    <row r="4021" spans="1:4" ht="15" x14ac:dyDescent="0.2">
      <c r="A4021" s="74" t="s">
        <v>5765</v>
      </c>
      <c r="B4021" s="74" t="s">
        <v>1204</v>
      </c>
      <c r="C4021" s="74" t="s">
        <v>32</v>
      </c>
      <c r="D4021" s="74" t="s">
        <v>5766</v>
      </c>
    </row>
    <row r="4022" spans="1:4" ht="15" x14ac:dyDescent="0.2">
      <c r="A4022" s="74" t="s">
        <v>5767</v>
      </c>
      <c r="B4022" s="74" t="s">
        <v>433</v>
      </c>
      <c r="C4022" s="74" t="s">
        <v>32</v>
      </c>
      <c r="D4022" s="74" t="s">
        <v>5768</v>
      </c>
    </row>
    <row r="4023" spans="1:4" ht="15" x14ac:dyDescent="0.2">
      <c r="A4023" s="74" t="s">
        <v>5769</v>
      </c>
      <c r="B4023" s="74" t="s">
        <v>433</v>
      </c>
      <c r="C4023" s="74" t="s">
        <v>40</v>
      </c>
      <c r="D4023" s="74" t="s">
        <v>5770</v>
      </c>
    </row>
    <row r="4024" spans="1:4" ht="15" x14ac:dyDescent="0.2">
      <c r="A4024" s="74" t="s">
        <v>5771</v>
      </c>
      <c r="B4024" s="74" t="s">
        <v>433</v>
      </c>
      <c r="C4024" s="74" t="s">
        <v>40</v>
      </c>
      <c r="D4024" s="74" t="s">
        <v>5772</v>
      </c>
    </row>
    <row r="4025" spans="1:4" ht="15" x14ac:dyDescent="0.2">
      <c r="A4025" s="74" t="s">
        <v>5773</v>
      </c>
      <c r="B4025" s="74" t="s">
        <v>433</v>
      </c>
      <c r="C4025" s="74" t="s">
        <v>222</v>
      </c>
      <c r="D4025" s="74" t="s">
        <v>5774</v>
      </c>
    </row>
    <row r="4026" spans="1:4" ht="15" x14ac:dyDescent="0.2">
      <c r="A4026" s="74" t="s">
        <v>5775</v>
      </c>
      <c r="B4026" s="74" t="s">
        <v>514</v>
      </c>
      <c r="C4026" s="74" t="s">
        <v>31</v>
      </c>
      <c r="D4026" s="74" t="s">
        <v>5776</v>
      </c>
    </row>
    <row r="4027" spans="1:4" ht="15" x14ac:dyDescent="0.2">
      <c r="A4027" s="74" t="s">
        <v>5777</v>
      </c>
      <c r="B4027" s="74" t="s">
        <v>514</v>
      </c>
      <c r="C4027" s="74" t="s">
        <v>40</v>
      </c>
      <c r="D4027" s="74" t="s">
        <v>5778</v>
      </c>
    </row>
    <row r="4028" spans="1:4" ht="15" x14ac:dyDescent="0.2">
      <c r="A4028" s="74" t="s">
        <v>5779</v>
      </c>
      <c r="B4028" s="74" t="s">
        <v>514</v>
      </c>
      <c r="C4028" s="74" t="s">
        <v>40</v>
      </c>
      <c r="D4028" s="74" t="s">
        <v>5780</v>
      </c>
    </row>
    <row r="4029" spans="1:4" ht="15" x14ac:dyDescent="0.2">
      <c r="A4029" s="74" t="s">
        <v>5781</v>
      </c>
      <c r="B4029" s="74" t="s">
        <v>514</v>
      </c>
      <c r="C4029" s="74" t="s">
        <v>40</v>
      </c>
      <c r="D4029" s="74" t="s">
        <v>5782</v>
      </c>
    </row>
    <row r="4030" spans="1:4" ht="15" x14ac:dyDescent="0.2">
      <c r="A4030" s="74" t="s">
        <v>5783</v>
      </c>
      <c r="B4030" s="74" t="s">
        <v>2355</v>
      </c>
      <c r="C4030" s="74" t="s">
        <v>40</v>
      </c>
      <c r="D4030" s="74" t="s">
        <v>5784</v>
      </c>
    </row>
    <row r="4031" spans="1:4" ht="15" x14ac:dyDescent="0.2">
      <c r="A4031" s="74" t="s">
        <v>5785</v>
      </c>
      <c r="B4031" s="74" t="s">
        <v>433</v>
      </c>
      <c r="C4031" s="74" t="s">
        <v>222</v>
      </c>
      <c r="D4031" s="74" t="s">
        <v>5786</v>
      </c>
    </row>
    <row r="4032" spans="1:4" ht="15" x14ac:dyDescent="0.2">
      <c r="A4032" s="74" t="s">
        <v>5787</v>
      </c>
      <c r="B4032" s="74" t="s">
        <v>433</v>
      </c>
      <c r="C4032" s="74" t="s">
        <v>40</v>
      </c>
      <c r="D4032" s="74" t="s">
        <v>5788</v>
      </c>
    </row>
    <row r="4033" spans="1:4" ht="15" x14ac:dyDescent="0.2">
      <c r="A4033" s="74" t="s">
        <v>5789</v>
      </c>
      <c r="B4033" s="74" t="s">
        <v>433</v>
      </c>
      <c r="C4033" s="74" t="s">
        <v>40</v>
      </c>
      <c r="D4033" s="74" t="s">
        <v>5790</v>
      </c>
    </row>
    <row r="4034" spans="1:4" ht="15" x14ac:dyDescent="0.2">
      <c r="A4034" s="74" t="s">
        <v>5791</v>
      </c>
      <c r="B4034" s="74" t="s">
        <v>3506</v>
      </c>
      <c r="C4034" s="74" t="s">
        <v>40</v>
      </c>
      <c r="D4034" s="74" t="s">
        <v>5792</v>
      </c>
    </row>
    <row r="4035" spans="1:4" ht="15" x14ac:dyDescent="0.2">
      <c r="A4035" s="74" t="s">
        <v>5793</v>
      </c>
      <c r="B4035" s="74" t="s">
        <v>433</v>
      </c>
      <c r="C4035" s="74" t="s">
        <v>40</v>
      </c>
      <c r="D4035" s="74" t="s">
        <v>5794</v>
      </c>
    </row>
    <row r="4036" spans="1:4" ht="15" x14ac:dyDescent="0.2">
      <c r="A4036" s="74" t="s">
        <v>5795</v>
      </c>
      <c r="B4036" s="74" t="s">
        <v>433</v>
      </c>
      <c r="C4036" s="74" t="s">
        <v>222</v>
      </c>
      <c r="D4036" s="74" t="s">
        <v>5796</v>
      </c>
    </row>
    <row r="4037" spans="1:4" ht="15" x14ac:dyDescent="0.2">
      <c r="A4037" s="74" t="s">
        <v>5797</v>
      </c>
      <c r="B4037" s="74" t="s">
        <v>2973</v>
      </c>
      <c r="C4037" s="74" t="s">
        <v>40</v>
      </c>
      <c r="D4037" s="74" t="s">
        <v>5798</v>
      </c>
    </row>
    <row r="4038" spans="1:4" ht="15" x14ac:dyDescent="0.2">
      <c r="A4038" s="74" t="s">
        <v>5799</v>
      </c>
      <c r="B4038" s="74" t="s">
        <v>433</v>
      </c>
      <c r="C4038" s="74" t="s">
        <v>40</v>
      </c>
      <c r="D4038" s="74" t="s">
        <v>5800</v>
      </c>
    </row>
    <row r="4039" spans="1:4" ht="15" x14ac:dyDescent="0.2">
      <c r="A4039" s="74" t="s">
        <v>5801</v>
      </c>
      <c r="B4039" s="74" t="s">
        <v>433</v>
      </c>
      <c r="C4039" s="74" t="s">
        <v>40</v>
      </c>
      <c r="D4039" s="74" t="s">
        <v>5802</v>
      </c>
    </row>
    <row r="4040" spans="1:4" ht="15" x14ac:dyDescent="0.2">
      <c r="A4040" s="74" t="s">
        <v>5803</v>
      </c>
      <c r="B4040" s="74" t="s">
        <v>3168</v>
      </c>
      <c r="C4040" s="74" t="s">
        <v>40</v>
      </c>
      <c r="D4040" s="74" t="s">
        <v>5804</v>
      </c>
    </row>
    <row r="4041" spans="1:4" ht="15" x14ac:dyDescent="0.2">
      <c r="A4041" s="74" t="s">
        <v>5805</v>
      </c>
      <c r="B4041" s="74" t="s">
        <v>3233</v>
      </c>
      <c r="C4041" s="74" t="s">
        <v>222</v>
      </c>
      <c r="D4041" s="74" t="s">
        <v>5806</v>
      </c>
    </row>
    <row r="4042" spans="1:4" ht="15" x14ac:dyDescent="0.2">
      <c r="A4042" s="74" t="s">
        <v>5807</v>
      </c>
      <c r="B4042" s="74" t="s">
        <v>514</v>
      </c>
      <c r="C4042" s="74" t="s">
        <v>32</v>
      </c>
      <c r="D4042" s="74" t="s">
        <v>5808</v>
      </c>
    </row>
    <row r="4043" spans="1:4" ht="15" x14ac:dyDescent="0.2">
      <c r="A4043" s="74" t="s">
        <v>5809</v>
      </c>
      <c r="B4043" s="74" t="s">
        <v>433</v>
      </c>
      <c r="C4043" s="74" t="s">
        <v>222</v>
      </c>
      <c r="D4043" s="74" t="s">
        <v>5810</v>
      </c>
    </row>
    <row r="4044" spans="1:4" ht="15" x14ac:dyDescent="0.2">
      <c r="A4044" s="74" t="s">
        <v>5811</v>
      </c>
      <c r="B4044" s="74" t="s">
        <v>1547</v>
      </c>
      <c r="C4044" s="74" t="s">
        <v>1560</v>
      </c>
      <c r="D4044" s="74" t="s">
        <v>5812</v>
      </c>
    </row>
    <row r="4045" spans="1:4" ht="15" x14ac:dyDescent="0.2">
      <c r="A4045" s="74" t="s">
        <v>5813</v>
      </c>
      <c r="B4045" s="74" t="s">
        <v>2746</v>
      </c>
      <c r="C4045" s="74" t="s">
        <v>59</v>
      </c>
      <c r="D4045" s="74" t="s">
        <v>5814</v>
      </c>
    </row>
    <row r="4046" spans="1:4" ht="15" x14ac:dyDescent="0.2">
      <c r="A4046" s="74" t="s">
        <v>5815</v>
      </c>
      <c r="B4046" s="74" t="s">
        <v>433</v>
      </c>
      <c r="C4046" s="74" t="s">
        <v>40</v>
      </c>
      <c r="D4046" s="74" t="s">
        <v>5816</v>
      </c>
    </row>
    <row r="4047" spans="1:4" ht="15" x14ac:dyDescent="0.2">
      <c r="A4047" s="74" t="s">
        <v>5817</v>
      </c>
      <c r="B4047" s="74" t="s">
        <v>1547</v>
      </c>
      <c r="C4047" s="74" t="s">
        <v>1596</v>
      </c>
      <c r="D4047" s="74" t="s">
        <v>5818</v>
      </c>
    </row>
    <row r="4048" spans="1:4" ht="15" x14ac:dyDescent="0.2">
      <c r="A4048" s="74" t="s">
        <v>5819</v>
      </c>
      <c r="B4048" s="74" t="s">
        <v>433</v>
      </c>
      <c r="C4048" s="74" t="s">
        <v>59</v>
      </c>
      <c r="D4048" s="74" t="s">
        <v>5820</v>
      </c>
    </row>
    <row r="4049" spans="1:4" ht="15" x14ac:dyDescent="0.2">
      <c r="A4049" s="74" t="s">
        <v>5821</v>
      </c>
      <c r="B4049" s="74" t="s">
        <v>1547</v>
      </c>
      <c r="C4049" s="74" t="s">
        <v>243</v>
      </c>
      <c r="D4049" s="74" t="s">
        <v>5822</v>
      </c>
    </row>
    <row r="4050" spans="1:4" ht="15" x14ac:dyDescent="0.2">
      <c r="A4050" s="74" t="s">
        <v>5823</v>
      </c>
      <c r="B4050" s="74" t="s">
        <v>433</v>
      </c>
      <c r="C4050" s="74" t="s">
        <v>40</v>
      </c>
      <c r="D4050" s="74" t="s">
        <v>5824</v>
      </c>
    </row>
    <row r="4051" spans="1:4" ht="15" x14ac:dyDescent="0.2">
      <c r="A4051" s="74" t="s">
        <v>5825</v>
      </c>
      <c r="B4051" s="74" t="s">
        <v>1547</v>
      </c>
      <c r="C4051" s="74" t="s">
        <v>40</v>
      </c>
      <c r="D4051" s="74" t="s">
        <v>5826</v>
      </c>
    </row>
    <row r="4052" spans="1:4" ht="15" x14ac:dyDescent="0.2">
      <c r="A4052" s="74" t="s">
        <v>5827</v>
      </c>
      <c r="B4052" s="74" t="s">
        <v>2863</v>
      </c>
      <c r="C4052" s="74" t="s">
        <v>59</v>
      </c>
      <c r="D4052" s="74" t="s">
        <v>5828</v>
      </c>
    </row>
    <row r="4053" spans="1:4" ht="15" x14ac:dyDescent="0.2">
      <c r="A4053" s="74" t="s">
        <v>5829</v>
      </c>
      <c r="B4053" s="74" t="s">
        <v>433</v>
      </c>
      <c r="C4053" s="74" t="s">
        <v>40</v>
      </c>
      <c r="D4053" s="74" t="s">
        <v>5830</v>
      </c>
    </row>
    <row r="4054" spans="1:4" ht="15" x14ac:dyDescent="0.2">
      <c r="A4054" s="74" t="s">
        <v>5831</v>
      </c>
      <c r="B4054" s="74" t="s">
        <v>5832</v>
      </c>
      <c r="C4054" s="74" t="s">
        <v>243</v>
      </c>
      <c r="D4054" s="74" t="s">
        <v>5833</v>
      </c>
    </row>
    <row r="4055" spans="1:4" ht="15" x14ac:dyDescent="0.2">
      <c r="A4055" s="74" t="s">
        <v>5834</v>
      </c>
      <c r="B4055" s="74" t="s">
        <v>433</v>
      </c>
      <c r="C4055" s="74" t="s">
        <v>60</v>
      </c>
      <c r="D4055" s="74" t="s">
        <v>5835</v>
      </c>
    </row>
    <row r="4056" spans="1:4" ht="15" x14ac:dyDescent="0.2">
      <c r="A4056" s="74" t="s">
        <v>5836</v>
      </c>
      <c r="B4056" s="74" t="s">
        <v>433</v>
      </c>
      <c r="C4056" s="74" t="s">
        <v>222</v>
      </c>
      <c r="D4056" s="74" t="s">
        <v>5837</v>
      </c>
    </row>
    <row r="4057" spans="1:4" ht="15" x14ac:dyDescent="0.2">
      <c r="A4057" s="74" t="s">
        <v>5838</v>
      </c>
      <c r="B4057" s="74" t="s">
        <v>2973</v>
      </c>
      <c r="C4057" s="74" t="s">
        <v>40</v>
      </c>
      <c r="D4057" s="74" t="s">
        <v>5839</v>
      </c>
    </row>
    <row r="4058" spans="1:4" ht="15" x14ac:dyDescent="0.2">
      <c r="A4058" s="74" t="s">
        <v>5840</v>
      </c>
      <c r="B4058" s="74" t="s">
        <v>433</v>
      </c>
      <c r="C4058" s="74" t="s">
        <v>40</v>
      </c>
      <c r="D4058" s="74" t="s">
        <v>5841</v>
      </c>
    </row>
    <row r="4059" spans="1:4" ht="15" x14ac:dyDescent="0.2">
      <c r="A4059" s="74" t="s">
        <v>5842</v>
      </c>
      <c r="B4059" s="74" t="s">
        <v>1240</v>
      </c>
      <c r="C4059" s="74" t="s">
        <v>60</v>
      </c>
      <c r="D4059" s="74" t="s">
        <v>5843</v>
      </c>
    </row>
    <row r="4060" spans="1:4" ht="15" x14ac:dyDescent="0.2">
      <c r="A4060" s="74" t="s">
        <v>5844</v>
      </c>
      <c r="B4060" s="74" t="s">
        <v>514</v>
      </c>
      <c r="C4060" s="74" t="s">
        <v>59</v>
      </c>
      <c r="D4060" s="74" t="s">
        <v>5845</v>
      </c>
    </row>
    <row r="4061" spans="1:4" ht="15" x14ac:dyDescent="0.2">
      <c r="A4061" s="74" t="s">
        <v>5846</v>
      </c>
      <c r="B4061" s="74" t="s">
        <v>2403</v>
      </c>
      <c r="C4061" s="74" t="s">
        <v>59</v>
      </c>
      <c r="D4061" s="74" t="s">
        <v>5847</v>
      </c>
    </row>
    <row r="4062" spans="1:4" ht="15" x14ac:dyDescent="0.2">
      <c r="A4062" s="74" t="s">
        <v>5848</v>
      </c>
      <c r="B4062" s="74" t="s">
        <v>433</v>
      </c>
      <c r="C4062" s="74" t="s">
        <v>40</v>
      </c>
      <c r="D4062" s="74" t="s">
        <v>5849</v>
      </c>
    </row>
    <row r="4063" spans="1:4" ht="15" x14ac:dyDescent="0.2">
      <c r="A4063" s="74" t="s">
        <v>5850</v>
      </c>
      <c r="B4063" s="74" t="s">
        <v>963</v>
      </c>
      <c r="C4063" s="74" t="s">
        <v>31</v>
      </c>
      <c r="D4063" s="74" t="s">
        <v>5851</v>
      </c>
    </row>
    <row r="4064" spans="1:4" ht="15" x14ac:dyDescent="0.2">
      <c r="A4064" s="74" t="s">
        <v>5852</v>
      </c>
      <c r="B4064" s="74" t="s">
        <v>1471</v>
      </c>
      <c r="C4064" s="74" t="s">
        <v>40</v>
      </c>
      <c r="D4064" s="74" t="s">
        <v>5536</v>
      </c>
    </row>
    <row r="4065" spans="1:4" ht="15" x14ac:dyDescent="0.2">
      <c r="A4065" s="74" t="s">
        <v>5853</v>
      </c>
      <c r="B4065" s="74" t="s">
        <v>514</v>
      </c>
      <c r="C4065" s="74" t="s">
        <v>59</v>
      </c>
      <c r="D4065" s="74" t="s">
        <v>5854</v>
      </c>
    </row>
    <row r="4066" spans="1:4" ht="15" x14ac:dyDescent="0.2">
      <c r="A4066" s="74" t="s">
        <v>5855</v>
      </c>
      <c r="B4066" s="74" t="s">
        <v>514</v>
      </c>
      <c r="C4066" s="74" t="s">
        <v>40</v>
      </c>
      <c r="D4066" s="74" t="s">
        <v>5854</v>
      </c>
    </row>
    <row r="4067" spans="1:4" ht="15" x14ac:dyDescent="0.2">
      <c r="A4067" s="74" t="s">
        <v>5856</v>
      </c>
      <c r="B4067" s="74" t="s">
        <v>4264</v>
      </c>
      <c r="C4067" s="74" t="s">
        <v>40</v>
      </c>
      <c r="D4067" s="74" t="s">
        <v>5857</v>
      </c>
    </row>
    <row r="4068" spans="1:4" ht="15" x14ac:dyDescent="0.2">
      <c r="A4068" s="74" t="s">
        <v>5858</v>
      </c>
      <c r="B4068" s="74" t="s">
        <v>433</v>
      </c>
      <c r="C4068" s="74" t="s">
        <v>40</v>
      </c>
      <c r="D4068" s="74" t="s">
        <v>5859</v>
      </c>
    </row>
    <row r="4069" spans="1:4" ht="15" x14ac:dyDescent="0.2">
      <c r="A4069" s="74" t="s">
        <v>5860</v>
      </c>
      <c r="B4069" s="74" t="s">
        <v>514</v>
      </c>
      <c r="C4069" s="74" t="s">
        <v>40</v>
      </c>
      <c r="D4069" s="74" t="s">
        <v>5861</v>
      </c>
    </row>
    <row r="4070" spans="1:4" ht="15" x14ac:dyDescent="0.2">
      <c r="A4070" s="74" t="s">
        <v>5862</v>
      </c>
      <c r="B4070" s="74" t="s">
        <v>3299</v>
      </c>
      <c r="C4070" s="74" t="s">
        <v>222</v>
      </c>
      <c r="D4070" s="74" t="s">
        <v>5863</v>
      </c>
    </row>
    <row r="4071" spans="1:4" ht="15" x14ac:dyDescent="0.2">
      <c r="A4071" s="74" t="s">
        <v>5864</v>
      </c>
      <c r="B4071" s="74" t="s">
        <v>2602</v>
      </c>
      <c r="C4071" s="74" t="s">
        <v>235</v>
      </c>
      <c r="D4071" s="74" t="s">
        <v>5865</v>
      </c>
    </row>
    <row r="4072" spans="1:4" ht="15" x14ac:dyDescent="0.2">
      <c r="A4072" s="74" t="s">
        <v>5866</v>
      </c>
      <c r="B4072" s="74" t="s">
        <v>4975</v>
      </c>
      <c r="C4072" s="74" t="s">
        <v>222</v>
      </c>
      <c r="D4072" s="74" t="s">
        <v>5867</v>
      </c>
    </row>
    <row r="4073" spans="1:4" ht="15" x14ac:dyDescent="0.2">
      <c r="A4073" s="74" t="s">
        <v>5868</v>
      </c>
      <c r="B4073" s="74" t="s">
        <v>433</v>
      </c>
      <c r="C4073" s="74" t="s">
        <v>32</v>
      </c>
      <c r="D4073" s="74" t="s">
        <v>5869</v>
      </c>
    </row>
    <row r="4074" spans="1:4" ht="15" x14ac:dyDescent="0.2">
      <c r="A4074" s="74" t="s">
        <v>5870</v>
      </c>
      <c r="B4074" s="74" t="s">
        <v>433</v>
      </c>
      <c r="C4074" s="74" t="s">
        <v>32</v>
      </c>
      <c r="D4074" s="74" t="s">
        <v>5871</v>
      </c>
    </row>
    <row r="4075" spans="1:4" ht="15" x14ac:dyDescent="0.2">
      <c r="A4075" s="74" t="s">
        <v>5872</v>
      </c>
      <c r="B4075" s="74" t="s">
        <v>433</v>
      </c>
      <c r="C4075" s="74" t="s">
        <v>40</v>
      </c>
      <c r="D4075" s="74" t="s">
        <v>5873</v>
      </c>
    </row>
    <row r="4076" spans="1:4" ht="15" x14ac:dyDescent="0.2">
      <c r="A4076" s="74" t="s">
        <v>5874</v>
      </c>
      <c r="B4076" s="74" t="s">
        <v>433</v>
      </c>
      <c r="C4076" s="74" t="s">
        <v>222</v>
      </c>
      <c r="D4076" s="74" t="s">
        <v>5875</v>
      </c>
    </row>
    <row r="4077" spans="1:4" ht="15" x14ac:dyDescent="0.2">
      <c r="A4077" s="74" t="s">
        <v>5876</v>
      </c>
      <c r="B4077" s="74" t="s">
        <v>2617</v>
      </c>
      <c r="C4077" s="74" t="s">
        <v>59</v>
      </c>
      <c r="D4077" s="74" t="s">
        <v>5877</v>
      </c>
    </row>
    <row r="4078" spans="1:4" ht="15" x14ac:dyDescent="0.2">
      <c r="A4078" s="74" t="s">
        <v>5878</v>
      </c>
      <c r="B4078" s="74" t="s">
        <v>2617</v>
      </c>
      <c r="C4078" s="74" t="s">
        <v>59</v>
      </c>
      <c r="D4078" s="74" t="s">
        <v>5879</v>
      </c>
    </row>
    <row r="4079" spans="1:4" ht="15" x14ac:dyDescent="0.2">
      <c r="A4079" s="74" t="s">
        <v>5880</v>
      </c>
      <c r="B4079" s="74" t="s">
        <v>433</v>
      </c>
      <c r="C4079" s="74" t="s">
        <v>222</v>
      </c>
      <c r="D4079" s="74" t="s">
        <v>5881</v>
      </c>
    </row>
    <row r="4080" spans="1:4" ht="15" x14ac:dyDescent="0.2">
      <c r="A4080" s="74" t="s">
        <v>5882</v>
      </c>
      <c r="B4080" s="74" t="s">
        <v>514</v>
      </c>
      <c r="C4080" s="74" t="s">
        <v>40</v>
      </c>
      <c r="D4080" s="74" t="s">
        <v>5883</v>
      </c>
    </row>
    <row r="4081" spans="1:4" ht="15" x14ac:dyDescent="0.2">
      <c r="A4081" s="74" t="s">
        <v>5884</v>
      </c>
      <c r="B4081" s="74" t="s">
        <v>433</v>
      </c>
      <c r="C4081" s="74" t="s">
        <v>222</v>
      </c>
      <c r="D4081" s="74" t="s">
        <v>5885</v>
      </c>
    </row>
    <row r="4082" spans="1:4" ht="15" x14ac:dyDescent="0.2">
      <c r="A4082" s="74" t="s">
        <v>5886</v>
      </c>
      <c r="B4082" s="74" t="s">
        <v>1095</v>
      </c>
      <c r="C4082" s="74" t="s">
        <v>31</v>
      </c>
      <c r="D4082" s="74" t="s">
        <v>5534</v>
      </c>
    </row>
    <row r="4083" spans="1:4" ht="15" x14ac:dyDescent="0.2">
      <c r="A4083" s="74" t="s">
        <v>5887</v>
      </c>
      <c r="B4083" s="74" t="s">
        <v>433</v>
      </c>
      <c r="C4083" s="74" t="s">
        <v>222</v>
      </c>
      <c r="D4083" s="74" t="s">
        <v>5888</v>
      </c>
    </row>
    <row r="4084" spans="1:4" ht="15" x14ac:dyDescent="0.2">
      <c r="A4084" s="74" t="s">
        <v>5889</v>
      </c>
      <c r="B4084" s="74" t="s">
        <v>433</v>
      </c>
      <c r="C4084" s="74" t="s">
        <v>222</v>
      </c>
      <c r="D4084" s="74" t="s">
        <v>5890</v>
      </c>
    </row>
    <row r="4085" spans="1:4" ht="15" x14ac:dyDescent="0.2">
      <c r="A4085" s="74" t="s">
        <v>5891</v>
      </c>
      <c r="B4085" s="74" t="s">
        <v>433</v>
      </c>
      <c r="C4085" s="74" t="s">
        <v>222</v>
      </c>
      <c r="D4085" s="74" t="s">
        <v>5892</v>
      </c>
    </row>
    <row r="4086" spans="1:4" ht="15" x14ac:dyDescent="0.2">
      <c r="A4086" s="74" t="s">
        <v>5893</v>
      </c>
      <c r="B4086" s="74" t="s">
        <v>968</v>
      </c>
      <c r="C4086" s="74" t="s">
        <v>60</v>
      </c>
      <c r="D4086" s="74" t="s">
        <v>5894</v>
      </c>
    </row>
    <row r="4087" spans="1:4" ht="15" x14ac:dyDescent="0.2">
      <c r="A4087" s="74" t="s">
        <v>5895</v>
      </c>
      <c r="B4087" s="74" t="s">
        <v>433</v>
      </c>
      <c r="C4087" s="74" t="s">
        <v>40</v>
      </c>
      <c r="D4087" s="74" t="s">
        <v>5896</v>
      </c>
    </row>
    <row r="4088" spans="1:4" ht="15" x14ac:dyDescent="0.2">
      <c r="A4088" s="74" t="s">
        <v>5897</v>
      </c>
      <c r="B4088" s="74" t="s">
        <v>433</v>
      </c>
      <c r="C4088" s="74" t="s">
        <v>222</v>
      </c>
      <c r="D4088" s="74" t="s">
        <v>5898</v>
      </c>
    </row>
    <row r="4089" spans="1:4" ht="15" x14ac:dyDescent="0.2">
      <c r="A4089" s="74" t="s">
        <v>5899</v>
      </c>
      <c r="B4089" s="74" t="s">
        <v>1547</v>
      </c>
      <c r="C4089" s="74" t="s">
        <v>59</v>
      </c>
      <c r="D4089" s="74" t="s">
        <v>5900</v>
      </c>
    </row>
    <row r="4090" spans="1:4" ht="15" x14ac:dyDescent="0.2">
      <c r="A4090" s="74" t="s">
        <v>5901</v>
      </c>
      <c r="B4090" s="74" t="s">
        <v>1547</v>
      </c>
      <c r="C4090" s="74" t="s">
        <v>59</v>
      </c>
      <c r="D4090" s="74" t="s">
        <v>5902</v>
      </c>
    </row>
    <row r="4091" spans="1:4" ht="15" x14ac:dyDescent="0.2">
      <c r="A4091" s="74" t="s">
        <v>5903</v>
      </c>
      <c r="B4091" s="74" t="s">
        <v>1547</v>
      </c>
      <c r="C4091" s="74" t="s">
        <v>243</v>
      </c>
      <c r="D4091" s="74" t="s">
        <v>5904</v>
      </c>
    </row>
    <row r="4092" spans="1:4" ht="15" x14ac:dyDescent="0.2">
      <c r="A4092" s="74" t="s">
        <v>5905</v>
      </c>
      <c r="B4092" s="74" t="s">
        <v>1547</v>
      </c>
      <c r="C4092" s="74" t="s">
        <v>40</v>
      </c>
      <c r="D4092" s="74" t="s">
        <v>5906</v>
      </c>
    </row>
    <row r="4093" spans="1:4" ht="15" x14ac:dyDescent="0.2">
      <c r="A4093" s="74" t="s">
        <v>5907</v>
      </c>
      <c r="B4093" s="74" t="s">
        <v>1547</v>
      </c>
      <c r="C4093" s="74" t="s">
        <v>40</v>
      </c>
      <c r="D4093" s="74" t="s">
        <v>5908</v>
      </c>
    </row>
    <row r="4094" spans="1:4" ht="15" x14ac:dyDescent="0.2">
      <c r="A4094" s="74" t="s">
        <v>5909</v>
      </c>
      <c r="B4094" s="74" t="s">
        <v>514</v>
      </c>
      <c r="C4094" s="74" t="s">
        <v>40</v>
      </c>
      <c r="D4094" s="74" t="s">
        <v>5910</v>
      </c>
    </row>
    <row r="4095" spans="1:4" ht="15" x14ac:dyDescent="0.2">
      <c r="A4095" s="74" t="s">
        <v>5911</v>
      </c>
      <c r="B4095" s="74" t="s">
        <v>5912</v>
      </c>
      <c r="C4095" s="74" t="s">
        <v>40</v>
      </c>
      <c r="D4095" s="74" t="s">
        <v>3497</v>
      </c>
    </row>
    <row r="4096" spans="1:4" ht="15" x14ac:dyDescent="0.2">
      <c r="A4096" s="74" t="s">
        <v>5913</v>
      </c>
      <c r="B4096" s="74" t="s">
        <v>3318</v>
      </c>
      <c r="C4096" s="74" t="s">
        <v>59</v>
      </c>
      <c r="D4096" s="74" t="s">
        <v>5914</v>
      </c>
    </row>
    <row r="4097" spans="1:4" ht="15" x14ac:dyDescent="0.2">
      <c r="A4097" s="74" t="s">
        <v>5915</v>
      </c>
      <c r="B4097" s="74" t="s">
        <v>976</v>
      </c>
      <c r="C4097" s="74" t="s">
        <v>59</v>
      </c>
      <c r="D4097" s="74" t="s">
        <v>5916</v>
      </c>
    </row>
    <row r="4098" spans="1:4" ht="15" x14ac:dyDescent="0.2">
      <c r="A4098" s="74" t="s">
        <v>5917</v>
      </c>
      <c r="B4098" s="74" t="s">
        <v>514</v>
      </c>
      <c r="C4098" s="74" t="s">
        <v>31</v>
      </c>
      <c r="D4098" s="74" t="s">
        <v>5918</v>
      </c>
    </row>
    <row r="4099" spans="1:4" ht="15" x14ac:dyDescent="0.2">
      <c r="A4099" s="74" t="s">
        <v>5919</v>
      </c>
      <c r="B4099" s="74" t="s">
        <v>5920</v>
      </c>
      <c r="C4099" s="74" t="s">
        <v>40</v>
      </c>
      <c r="D4099" s="74" t="s">
        <v>5921</v>
      </c>
    </row>
    <row r="4100" spans="1:4" ht="15" x14ac:dyDescent="0.2">
      <c r="A4100" s="74" t="s">
        <v>5922</v>
      </c>
      <c r="B4100" s="74" t="s">
        <v>433</v>
      </c>
      <c r="C4100" s="74" t="s">
        <v>40</v>
      </c>
      <c r="D4100" s="74" t="s">
        <v>4388</v>
      </c>
    </row>
    <row r="4101" spans="1:4" ht="15" x14ac:dyDescent="0.2">
      <c r="A4101" s="74" t="s">
        <v>5923</v>
      </c>
      <c r="B4101" s="74" t="s">
        <v>433</v>
      </c>
      <c r="C4101" s="74" t="s">
        <v>31</v>
      </c>
      <c r="D4101" s="74" t="s">
        <v>5924</v>
      </c>
    </row>
    <row r="4102" spans="1:4" ht="15" x14ac:dyDescent="0.2">
      <c r="A4102" s="74" t="s">
        <v>5925</v>
      </c>
      <c r="B4102" s="74" t="s">
        <v>433</v>
      </c>
      <c r="C4102" s="74" t="s">
        <v>222</v>
      </c>
      <c r="D4102" s="74" t="s">
        <v>5926</v>
      </c>
    </row>
    <row r="4103" spans="1:4" ht="15" x14ac:dyDescent="0.2">
      <c r="A4103" s="74" t="s">
        <v>5927</v>
      </c>
      <c r="B4103" s="74" t="s">
        <v>4562</v>
      </c>
      <c r="C4103" s="74" t="s">
        <v>40</v>
      </c>
      <c r="D4103" s="74" t="s">
        <v>5928</v>
      </c>
    </row>
    <row r="4104" spans="1:4" ht="15" x14ac:dyDescent="0.2">
      <c r="A4104" s="74" t="s">
        <v>5929</v>
      </c>
      <c r="B4104" s="74" t="s">
        <v>514</v>
      </c>
      <c r="C4104" s="74" t="s">
        <v>59</v>
      </c>
      <c r="D4104" s="74" t="s">
        <v>5930</v>
      </c>
    </row>
    <row r="4105" spans="1:4" ht="15" x14ac:dyDescent="0.2">
      <c r="A4105" s="74" t="s">
        <v>5931</v>
      </c>
      <c r="B4105" s="74" t="s">
        <v>2602</v>
      </c>
      <c r="C4105" s="74" t="s">
        <v>235</v>
      </c>
      <c r="D4105" s="74" t="s">
        <v>5932</v>
      </c>
    </row>
    <row r="4106" spans="1:4" ht="15" x14ac:dyDescent="0.2">
      <c r="A4106" s="74" t="s">
        <v>5933</v>
      </c>
      <c r="B4106" s="74" t="s">
        <v>2973</v>
      </c>
      <c r="C4106" s="74" t="s">
        <v>40</v>
      </c>
      <c r="D4106" s="74" t="s">
        <v>5934</v>
      </c>
    </row>
    <row r="4107" spans="1:4" ht="15" x14ac:dyDescent="0.2">
      <c r="A4107" s="74" t="s">
        <v>5935</v>
      </c>
      <c r="B4107" s="74" t="s">
        <v>2619</v>
      </c>
      <c r="C4107" s="74" t="s">
        <v>222</v>
      </c>
      <c r="D4107" s="74" t="s">
        <v>5936</v>
      </c>
    </row>
    <row r="4108" spans="1:4" ht="15" x14ac:dyDescent="0.2">
      <c r="A4108" s="74" t="s">
        <v>5937</v>
      </c>
      <c r="B4108" s="74" t="s">
        <v>433</v>
      </c>
      <c r="C4108" s="74" t="s">
        <v>222</v>
      </c>
      <c r="D4108" s="74" t="s">
        <v>5938</v>
      </c>
    </row>
    <row r="4109" spans="1:4" ht="15" x14ac:dyDescent="0.2">
      <c r="A4109" s="74" t="s">
        <v>5939</v>
      </c>
      <c r="B4109" s="74" t="s">
        <v>433</v>
      </c>
      <c r="C4109" s="74" t="s">
        <v>222</v>
      </c>
      <c r="D4109" s="74" t="s">
        <v>5940</v>
      </c>
    </row>
    <row r="4110" spans="1:4" ht="15" x14ac:dyDescent="0.2">
      <c r="A4110" s="74" t="s">
        <v>5941</v>
      </c>
      <c r="B4110" s="74" t="s">
        <v>2396</v>
      </c>
      <c r="C4110" s="74" t="s">
        <v>40</v>
      </c>
      <c r="D4110" s="74" t="s">
        <v>5942</v>
      </c>
    </row>
    <row r="4111" spans="1:4" ht="15" x14ac:dyDescent="0.2">
      <c r="A4111" s="74" t="s">
        <v>5943</v>
      </c>
      <c r="B4111" s="74" t="s">
        <v>433</v>
      </c>
      <c r="C4111" s="74" t="s">
        <v>40</v>
      </c>
      <c r="D4111" s="74" t="s">
        <v>5944</v>
      </c>
    </row>
    <row r="4112" spans="1:4" ht="15" x14ac:dyDescent="0.2">
      <c r="A4112" s="74" t="s">
        <v>5945</v>
      </c>
      <c r="B4112" s="74" t="s">
        <v>433</v>
      </c>
      <c r="C4112" s="74" t="s">
        <v>32</v>
      </c>
      <c r="D4112" s="74" t="s">
        <v>5946</v>
      </c>
    </row>
    <row r="4113" spans="1:4" ht="15" x14ac:dyDescent="0.2">
      <c r="A4113" s="74" t="s">
        <v>5947</v>
      </c>
      <c r="B4113" s="74" t="s">
        <v>2735</v>
      </c>
      <c r="C4113" s="74" t="s">
        <v>60</v>
      </c>
      <c r="D4113" s="74" t="s">
        <v>2733</v>
      </c>
    </row>
    <row r="4114" spans="1:4" ht="15" x14ac:dyDescent="0.2">
      <c r="A4114" s="74" t="s">
        <v>5948</v>
      </c>
      <c r="B4114" s="74" t="s">
        <v>2735</v>
      </c>
      <c r="C4114" s="74" t="s">
        <v>60</v>
      </c>
      <c r="D4114" s="74" t="s">
        <v>5949</v>
      </c>
    </row>
    <row r="4115" spans="1:4" ht="15" x14ac:dyDescent="0.2">
      <c r="A4115" s="74" t="s">
        <v>5950</v>
      </c>
      <c r="B4115" s="74" t="s">
        <v>433</v>
      </c>
      <c r="C4115" s="74" t="s">
        <v>59</v>
      </c>
      <c r="D4115" s="74" t="s">
        <v>5951</v>
      </c>
    </row>
    <row r="4116" spans="1:4" ht="15" x14ac:dyDescent="0.2">
      <c r="A4116" s="74" t="s">
        <v>5952</v>
      </c>
      <c r="B4116" s="74" t="s">
        <v>433</v>
      </c>
      <c r="C4116" s="74" t="s">
        <v>222</v>
      </c>
      <c r="D4116" s="74" t="s">
        <v>5953</v>
      </c>
    </row>
    <row r="4117" spans="1:4" ht="15" x14ac:dyDescent="0.2">
      <c r="A4117" s="74" t="s">
        <v>5954</v>
      </c>
      <c r="B4117" s="74" t="s">
        <v>433</v>
      </c>
      <c r="C4117" s="74" t="s">
        <v>40</v>
      </c>
      <c r="D4117" s="74" t="s">
        <v>5955</v>
      </c>
    </row>
    <row r="4118" spans="1:4" ht="15" x14ac:dyDescent="0.2">
      <c r="A4118" s="74" t="s">
        <v>5956</v>
      </c>
      <c r="B4118" s="74" t="s">
        <v>433</v>
      </c>
      <c r="C4118" s="74" t="s">
        <v>222</v>
      </c>
      <c r="D4118" s="74" t="s">
        <v>5957</v>
      </c>
    </row>
    <row r="4119" spans="1:4" ht="15" x14ac:dyDescent="0.2">
      <c r="A4119" s="74" t="s">
        <v>5958</v>
      </c>
      <c r="B4119" s="74" t="s">
        <v>433</v>
      </c>
      <c r="C4119" s="74" t="s">
        <v>40</v>
      </c>
      <c r="D4119" s="74" t="s">
        <v>5959</v>
      </c>
    </row>
    <row r="4120" spans="1:4" ht="15" x14ac:dyDescent="0.2">
      <c r="A4120" s="74" t="s">
        <v>5960</v>
      </c>
      <c r="B4120" s="74" t="s">
        <v>955</v>
      </c>
      <c r="C4120" s="74" t="s">
        <v>222</v>
      </c>
      <c r="D4120" s="74" t="s">
        <v>5961</v>
      </c>
    </row>
    <row r="4121" spans="1:4" ht="15" x14ac:dyDescent="0.2">
      <c r="A4121" s="74" t="s">
        <v>5962</v>
      </c>
      <c r="B4121" s="74" t="s">
        <v>3506</v>
      </c>
      <c r="C4121" s="74" t="s">
        <v>40</v>
      </c>
      <c r="D4121" s="74" t="s">
        <v>5963</v>
      </c>
    </row>
    <row r="4122" spans="1:4" ht="15" x14ac:dyDescent="0.2">
      <c r="A4122" s="74" t="s">
        <v>5964</v>
      </c>
      <c r="B4122" s="74" t="s">
        <v>1275</v>
      </c>
      <c r="C4122" s="74" t="s">
        <v>60</v>
      </c>
      <c r="D4122" s="74" t="s">
        <v>5965</v>
      </c>
    </row>
    <row r="4123" spans="1:4" ht="15" x14ac:dyDescent="0.2">
      <c r="A4123" s="74" t="s">
        <v>5966</v>
      </c>
      <c r="B4123" s="74" t="s">
        <v>1275</v>
      </c>
      <c r="C4123" s="74" t="s">
        <v>60</v>
      </c>
      <c r="D4123" s="74" t="s">
        <v>5967</v>
      </c>
    </row>
    <row r="4124" spans="1:4" ht="15" x14ac:dyDescent="0.2">
      <c r="A4124" s="74" t="s">
        <v>5968</v>
      </c>
      <c r="B4124" s="74" t="s">
        <v>5969</v>
      </c>
      <c r="C4124" s="74" t="s">
        <v>264</v>
      </c>
      <c r="D4124" s="74" t="s">
        <v>5970</v>
      </c>
    </row>
    <row r="4125" spans="1:4" ht="15" x14ac:dyDescent="0.2">
      <c r="A4125" s="74" t="s">
        <v>5971</v>
      </c>
      <c r="B4125" s="74" t="s">
        <v>984</v>
      </c>
      <c r="C4125" s="74" t="s">
        <v>31</v>
      </c>
      <c r="D4125" s="74" t="s">
        <v>5972</v>
      </c>
    </row>
    <row r="4126" spans="1:4" ht="15" x14ac:dyDescent="0.2">
      <c r="A4126" s="74" t="s">
        <v>5973</v>
      </c>
      <c r="B4126" s="74" t="s">
        <v>2700</v>
      </c>
      <c r="C4126" s="74" t="s">
        <v>32</v>
      </c>
      <c r="D4126" s="74" t="s">
        <v>5974</v>
      </c>
    </row>
    <row r="4127" spans="1:4" ht="15" x14ac:dyDescent="0.2">
      <c r="A4127" s="74" t="s">
        <v>5975</v>
      </c>
      <c r="B4127" s="74" t="s">
        <v>2831</v>
      </c>
      <c r="C4127" s="74" t="s">
        <v>32</v>
      </c>
      <c r="D4127" s="74" t="s">
        <v>5976</v>
      </c>
    </row>
    <row r="4128" spans="1:4" ht="15" x14ac:dyDescent="0.2">
      <c r="A4128" s="74" t="s">
        <v>5977</v>
      </c>
      <c r="B4128" s="74" t="s">
        <v>5978</v>
      </c>
      <c r="C4128" s="74" t="s">
        <v>59</v>
      </c>
      <c r="D4128" s="74" t="s">
        <v>5979</v>
      </c>
    </row>
    <row r="4129" spans="1:4" ht="15" x14ac:dyDescent="0.2">
      <c r="A4129" s="74" t="s">
        <v>5980</v>
      </c>
      <c r="B4129" s="74" t="s">
        <v>433</v>
      </c>
      <c r="C4129" s="74" t="s">
        <v>222</v>
      </c>
      <c r="D4129" s="74" t="s">
        <v>1700</v>
      </c>
    </row>
    <row r="4130" spans="1:4" ht="15" x14ac:dyDescent="0.2">
      <c r="A4130" s="74" t="s">
        <v>5981</v>
      </c>
      <c r="B4130" s="74" t="s">
        <v>433</v>
      </c>
      <c r="C4130" s="74" t="s">
        <v>40</v>
      </c>
      <c r="D4130" s="74" t="s">
        <v>5982</v>
      </c>
    </row>
    <row r="4131" spans="1:4" ht="15" x14ac:dyDescent="0.2">
      <c r="A4131" s="74" t="s">
        <v>5983</v>
      </c>
      <c r="B4131" s="74" t="s">
        <v>433</v>
      </c>
      <c r="C4131" s="74" t="s">
        <v>222</v>
      </c>
      <c r="D4131" s="74" t="s">
        <v>5984</v>
      </c>
    </row>
    <row r="4132" spans="1:4" ht="15" x14ac:dyDescent="0.2">
      <c r="A4132" s="74" t="s">
        <v>5985</v>
      </c>
      <c r="B4132" s="74" t="s">
        <v>433</v>
      </c>
      <c r="C4132" s="74" t="s">
        <v>40</v>
      </c>
      <c r="D4132" s="74" t="s">
        <v>5986</v>
      </c>
    </row>
    <row r="4133" spans="1:4" ht="15" x14ac:dyDescent="0.2">
      <c r="A4133" s="74" t="s">
        <v>5987</v>
      </c>
      <c r="B4133" s="74" t="s">
        <v>433</v>
      </c>
      <c r="C4133" s="74" t="s">
        <v>40</v>
      </c>
      <c r="D4133" s="74" t="s">
        <v>5988</v>
      </c>
    </row>
    <row r="4134" spans="1:4" ht="15" x14ac:dyDescent="0.2">
      <c r="A4134" s="74" t="s">
        <v>5989</v>
      </c>
      <c r="B4134" s="74" t="s">
        <v>433</v>
      </c>
      <c r="C4134" s="74" t="s">
        <v>222</v>
      </c>
      <c r="D4134" s="74" t="s">
        <v>5990</v>
      </c>
    </row>
    <row r="4135" spans="1:4" ht="15" x14ac:dyDescent="0.2">
      <c r="A4135" s="74" t="s">
        <v>5991</v>
      </c>
      <c r="B4135" s="74" t="s">
        <v>4238</v>
      </c>
      <c r="C4135" s="74" t="s">
        <v>40</v>
      </c>
      <c r="D4135" s="74" t="s">
        <v>5992</v>
      </c>
    </row>
    <row r="4136" spans="1:4" ht="15" x14ac:dyDescent="0.2">
      <c r="A4136" s="74" t="s">
        <v>5993</v>
      </c>
      <c r="B4136" s="74" t="s">
        <v>4238</v>
      </c>
      <c r="C4136" s="74" t="s">
        <v>40</v>
      </c>
      <c r="D4136" s="74" t="s">
        <v>5994</v>
      </c>
    </row>
    <row r="4137" spans="1:4" ht="15" x14ac:dyDescent="0.2">
      <c r="A4137" s="74" t="s">
        <v>5995</v>
      </c>
      <c r="B4137" s="74" t="s">
        <v>433</v>
      </c>
      <c r="C4137" s="74" t="s">
        <v>59</v>
      </c>
      <c r="D4137" s="74" t="s">
        <v>5996</v>
      </c>
    </row>
    <row r="4138" spans="1:4" ht="15" x14ac:dyDescent="0.2">
      <c r="A4138" s="74" t="s">
        <v>5997</v>
      </c>
      <c r="B4138" s="74" t="s">
        <v>433</v>
      </c>
      <c r="C4138" s="74" t="s">
        <v>32</v>
      </c>
      <c r="D4138" s="74" t="s">
        <v>5998</v>
      </c>
    </row>
    <row r="4139" spans="1:4" ht="15" x14ac:dyDescent="0.2">
      <c r="A4139" s="74" t="s">
        <v>5999</v>
      </c>
      <c r="B4139" s="74" t="s">
        <v>433</v>
      </c>
      <c r="C4139" s="74" t="s">
        <v>40</v>
      </c>
      <c r="D4139" s="74" t="s">
        <v>6000</v>
      </c>
    </row>
    <row r="4140" spans="1:4" ht="15" x14ac:dyDescent="0.2">
      <c r="A4140" s="74" t="s">
        <v>6001</v>
      </c>
      <c r="B4140" s="74" t="s">
        <v>433</v>
      </c>
      <c r="C4140" s="74" t="s">
        <v>40</v>
      </c>
      <c r="D4140" s="74" t="s">
        <v>6002</v>
      </c>
    </row>
    <row r="4141" spans="1:4" ht="15" x14ac:dyDescent="0.2">
      <c r="A4141" s="74" t="s">
        <v>6003</v>
      </c>
      <c r="B4141" s="74" t="s">
        <v>433</v>
      </c>
      <c r="C4141" s="74" t="s">
        <v>40</v>
      </c>
      <c r="D4141" s="74" t="s">
        <v>6004</v>
      </c>
    </row>
    <row r="4142" spans="1:4" ht="15" x14ac:dyDescent="0.2">
      <c r="A4142" s="74" t="s">
        <v>6005</v>
      </c>
      <c r="B4142" s="74" t="s">
        <v>433</v>
      </c>
      <c r="C4142" s="74" t="s">
        <v>222</v>
      </c>
      <c r="D4142" s="74" t="s">
        <v>6006</v>
      </c>
    </row>
    <row r="4143" spans="1:4" ht="15" x14ac:dyDescent="0.2">
      <c r="A4143" s="74" t="s">
        <v>6007</v>
      </c>
      <c r="B4143" s="74" t="s">
        <v>433</v>
      </c>
      <c r="C4143" s="74" t="s">
        <v>222</v>
      </c>
      <c r="D4143" s="74" t="s">
        <v>6008</v>
      </c>
    </row>
    <row r="4144" spans="1:4" ht="15" x14ac:dyDescent="0.2">
      <c r="A4144" s="74" t="s">
        <v>6009</v>
      </c>
      <c r="B4144" s="74" t="s">
        <v>433</v>
      </c>
      <c r="C4144" s="74" t="s">
        <v>222</v>
      </c>
      <c r="D4144" s="74" t="s">
        <v>6010</v>
      </c>
    </row>
    <row r="4145" spans="1:4" ht="15" x14ac:dyDescent="0.2">
      <c r="A4145" s="74" t="s">
        <v>6011</v>
      </c>
      <c r="B4145" s="74" t="s">
        <v>2355</v>
      </c>
      <c r="C4145" s="74" t="s">
        <v>40</v>
      </c>
      <c r="D4145" s="74" t="s">
        <v>6012</v>
      </c>
    </row>
    <row r="4146" spans="1:4" ht="15" x14ac:dyDescent="0.2">
      <c r="A4146" s="74" t="s">
        <v>6013</v>
      </c>
      <c r="B4146" s="74" t="s">
        <v>433</v>
      </c>
      <c r="C4146" s="74" t="s">
        <v>222</v>
      </c>
      <c r="D4146" s="74" t="s">
        <v>6014</v>
      </c>
    </row>
    <row r="4147" spans="1:4" ht="15" x14ac:dyDescent="0.2">
      <c r="A4147" s="74" t="s">
        <v>6015</v>
      </c>
      <c r="B4147" s="74" t="s">
        <v>433</v>
      </c>
      <c r="C4147" s="74" t="s">
        <v>40</v>
      </c>
      <c r="D4147" s="74" t="s">
        <v>6016</v>
      </c>
    </row>
    <row r="4148" spans="1:4" ht="15" x14ac:dyDescent="0.2">
      <c r="A4148" s="74" t="s">
        <v>6017</v>
      </c>
      <c r="B4148" s="74" t="s">
        <v>1389</v>
      </c>
      <c r="C4148" s="74" t="s">
        <v>32</v>
      </c>
      <c r="D4148" s="74" t="s">
        <v>6018</v>
      </c>
    </row>
    <row r="4149" spans="1:4" ht="15" x14ac:dyDescent="0.2">
      <c r="A4149" s="74" t="s">
        <v>6019</v>
      </c>
      <c r="B4149" s="74" t="s">
        <v>433</v>
      </c>
      <c r="C4149" s="74" t="s">
        <v>40</v>
      </c>
      <c r="D4149" s="74" t="s">
        <v>6020</v>
      </c>
    </row>
    <row r="4150" spans="1:4" ht="15" x14ac:dyDescent="0.2">
      <c r="A4150" s="74" t="s">
        <v>6021</v>
      </c>
      <c r="B4150" s="74" t="s">
        <v>433</v>
      </c>
      <c r="C4150" s="74" t="s">
        <v>40</v>
      </c>
      <c r="D4150" s="74" t="s">
        <v>6022</v>
      </c>
    </row>
    <row r="4151" spans="1:4" ht="15" x14ac:dyDescent="0.2">
      <c r="A4151" s="74" t="s">
        <v>6023</v>
      </c>
      <c r="B4151" s="74" t="s">
        <v>433</v>
      </c>
      <c r="C4151" s="74" t="s">
        <v>222</v>
      </c>
      <c r="D4151" s="74" t="s">
        <v>6024</v>
      </c>
    </row>
    <row r="4152" spans="1:4" ht="15" x14ac:dyDescent="0.2">
      <c r="A4152" s="74" t="s">
        <v>6025</v>
      </c>
      <c r="B4152" s="74" t="s">
        <v>433</v>
      </c>
      <c r="C4152" s="74" t="s">
        <v>40</v>
      </c>
      <c r="D4152" s="74" t="s">
        <v>6026</v>
      </c>
    </row>
    <row r="4153" spans="1:4" ht="15" x14ac:dyDescent="0.2">
      <c r="A4153" s="74" t="s">
        <v>6027</v>
      </c>
      <c r="B4153" s="74" t="s">
        <v>433</v>
      </c>
      <c r="C4153" s="74" t="s">
        <v>40</v>
      </c>
      <c r="D4153" s="74" t="s">
        <v>6028</v>
      </c>
    </row>
    <row r="4154" spans="1:4" ht="15" x14ac:dyDescent="0.2">
      <c r="A4154" s="74" t="s">
        <v>6029</v>
      </c>
      <c r="B4154" s="74" t="s">
        <v>433</v>
      </c>
      <c r="C4154" s="74" t="s">
        <v>222</v>
      </c>
      <c r="D4154" s="74" t="s">
        <v>6030</v>
      </c>
    </row>
    <row r="4155" spans="1:4" ht="15" x14ac:dyDescent="0.2">
      <c r="A4155" s="74" t="s">
        <v>6031</v>
      </c>
      <c r="B4155" s="74" t="s">
        <v>433</v>
      </c>
      <c r="C4155" s="74" t="s">
        <v>222</v>
      </c>
      <c r="D4155" s="74" t="s">
        <v>6032</v>
      </c>
    </row>
    <row r="4156" spans="1:4" ht="15" x14ac:dyDescent="0.2">
      <c r="A4156" s="74" t="s">
        <v>6033</v>
      </c>
      <c r="B4156" s="74" t="s">
        <v>514</v>
      </c>
      <c r="C4156" s="74" t="s">
        <v>40</v>
      </c>
      <c r="D4156" s="74" t="s">
        <v>6034</v>
      </c>
    </row>
    <row r="4157" spans="1:4" ht="15" x14ac:dyDescent="0.2">
      <c r="A4157" s="74" t="s">
        <v>6035</v>
      </c>
      <c r="B4157" s="74" t="s">
        <v>5039</v>
      </c>
      <c r="C4157" s="74" t="s">
        <v>60</v>
      </c>
      <c r="D4157" s="74" t="s">
        <v>6036</v>
      </c>
    </row>
    <row r="4158" spans="1:4" ht="15" x14ac:dyDescent="0.2">
      <c r="A4158" s="74" t="s">
        <v>6037</v>
      </c>
      <c r="B4158" s="74" t="s">
        <v>984</v>
      </c>
      <c r="C4158" s="74" t="s">
        <v>31</v>
      </c>
      <c r="D4158" s="74" t="s">
        <v>6038</v>
      </c>
    </row>
    <row r="4159" spans="1:4" ht="15" x14ac:dyDescent="0.2">
      <c r="A4159" s="74" t="s">
        <v>6039</v>
      </c>
      <c r="B4159" s="74" t="s">
        <v>514</v>
      </c>
      <c r="C4159" s="74" t="s">
        <v>59</v>
      </c>
      <c r="D4159" s="74" t="s">
        <v>6040</v>
      </c>
    </row>
    <row r="4160" spans="1:4" ht="15" x14ac:dyDescent="0.2">
      <c r="A4160" s="74" t="s">
        <v>6041</v>
      </c>
      <c r="B4160" s="74" t="s">
        <v>433</v>
      </c>
      <c r="C4160" s="74" t="s">
        <v>222</v>
      </c>
      <c r="D4160" s="74" t="s">
        <v>6042</v>
      </c>
    </row>
    <row r="4161" spans="1:4" ht="15" x14ac:dyDescent="0.2">
      <c r="A4161" s="74" t="s">
        <v>6043</v>
      </c>
      <c r="B4161" s="74" t="s">
        <v>433</v>
      </c>
      <c r="C4161" s="74" t="s">
        <v>222</v>
      </c>
      <c r="D4161" s="74" t="s">
        <v>6044</v>
      </c>
    </row>
    <row r="4162" spans="1:4" ht="15" x14ac:dyDescent="0.2">
      <c r="A4162" s="74" t="s">
        <v>6045</v>
      </c>
      <c r="B4162" s="74" t="s">
        <v>433</v>
      </c>
      <c r="C4162" s="74" t="s">
        <v>59</v>
      </c>
      <c r="D4162" s="74" t="s">
        <v>6046</v>
      </c>
    </row>
    <row r="4163" spans="1:4" ht="15" x14ac:dyDescent="0.2">
      <c r="A4163" s="74" t="s">
        <v>6047</v>
      </c>
      <c r="B4163" s="74" t="s">
        <v>433</v>
      </c>
      <c r="C4163" s="74" t="s">
        <v>59</v>
      </c>
      <c r="D4163" s="74" t="s">
        <v>6048</v>
      </c>
    </row>
    <row r="4164" spans="1:4" ht="15" x14ac:dyDescent="0.2">
      <c r="A4164" s="74" t="s">
        <v>6049</v>
      </c>
      <c r="B4164" s="74" t="s">
        <v>433</v>
      </c>
      <c r="C4164" s="74" t="s">
        <v>40</v>
      </c>
      <c r="D4164" s="74" t="s">
        <v>6050</v>
      </c>
    </row>
    <row r="4165" spans="1:4" ht="15" x14ac:dyDescent="0.2">
      <c r="A4165" s="74" t="s">
        <v>6051</v>
      </c>
      <c r="B4165" s="74" t="s">
        <v>433</v>
      </c>
      <c r="C4165" s="74" t="s">
        <v>40</v>
      </c>
      <c r="D4165" s="74" t="s">
        <v>6052</v>
      </c>
    </row>
    <row r="4166" spans="1:4" ht="15" x14ac:dyDescent="0.2">
      <c r="A4166" s="74" t="s">
        <v>6053</v>
      </c>
      <c r="B4166" s="74" t="s">
        <v>433</v>
      </c>
      <c r="C4166" s="74" t="s">
        <v>40</v>
      </c>
      <c r="D4166" s="74" t="s">
        <v>6054</v>
      </c>
    </row>
    <row r="4167" spans="1:4" ht="15" x14ac:dyDescent="0.2">
      <c r="A4167" s="74" t="s">
        <v>6055</v>
      </c>
      <c r="B4167" s="74" t="s">
        <v>4956</v>
      </c>
      <c r="C4167" s="74" t="s">
        <v>59</v>
      </c>
      <c r="D4167" s="74" t="s">
        <v>6056</v>
      </c>
    </row>
    <row r="4168" spans="1:4" ht="15" x14ac:dyDescent="0.2">
      <c r="A4168" s="74" t="s">
        <v>6057</v>
      </c>
      <c r="B4168" s="74" t="s">
        <v>4837</v>
      </c>
      <c r="C4168" s="74" t="s">
        <v>59</v>
      </c>
      <c r="D4168" s="74" t="s">
        <v>6058</v>
      </c>
    </row>
    <row r="4169" spans="1:4" ht="15" x14ac:dyDescent="0.2">
      <c r="A4169" s="74" t="s">
        <v>6059</v>
      </c>
      <c r="B4169" s="74" t="s">
        <v>433</v>
      </c>
      <c r="C4169" s="74" t="s">
        <v>222</v>
      </c>
      <c r="D4169" s="74" t="s">
        <v>3990</v>
      </c>
    </row>
    <row r="4170" spans="1:4" ht="15" x14ac:dyDescent="0.2">
      <c r="A4170" s="74" t="s">
        <v>6060</v>
      </c>
      <c r="B4170" s="74" t="s">
        <v>433</v>
      </c>
      <c r="C4170" s="74" t="s">
        <v>243</v>
      </c>
      <c r="D4170" s="74" t="s">
        <v>6061</v>
      </c>
    </row>
    <row r="4171" spans="1:4" ht="15" x14ac:dyDescent="0.2">
      <c r="A4171" s="74" t="s">
        <v>6062</v>
      </c>
      <c r="B4171" s="74" t="s">
        <v>433</v>
      </c>
      <c r="C4171" s="74" t="s">
        <v>222</v>
      </c>
      <c r="D4171" s="74" t="s">
        <v>6063</v>
      </c>
    </row>
    <row r="4172" spans="1:4" ht="15" x14ac:dyDescent="0.2">
      <c r="A4172" s="74" t="s">
        <v>6064</v>
      </c>
      <c r="B4172" s="74" t="s">
        <v>3982</v>
      </c>
      <c r="C4172" s="74" t="s">
        <v>40</v>
      </c>
      <c r="D4172" s="74" t="s">
        <v>6065</v>
      </c>
    </row>
    <row r="4173" spans="1:4" ht="15" x14ac:dyDescent="0.2">
      <c r="A4173" s="74" t="s">
        <v>6066</v>
      </c>
      <c r="B4173" s="74" t="s">
        <v>1275</v>
      </c>
      <c r="C4173" s="74" t="s">
        <v>60</v>
      </c>
      <c r="D4173" s="74" t="s">
        <v>6067</v>
      </c>
    </row>
    <row r="4174" spans="1:4" ht="15" x14ac:dyDescent="0.2">
      <c r="A4174" s="74" t="s">
        <v>6068</v>
      </c>
      <c r="B4174" s="74" t="s">
        <v>514</v>
      </c>
      <c r="C4174" s="74" t="s">
        <v>40</v>
      </c>
      <c r="D4174" s="74" t="s">
        <v>6069</v>
      </c>
    </row>
    <row r="4175" spans="1:4" ht="15" x14ac:dyDescent="0.2">
      <c r="A4175" s="74" t="s">
        <v>6070</v>
      </c>
      <c r="B4175" s="74" t="s">
        <v>514</v>
      </c>
      <c r="C4175" s="74" t="s">
        <v>40</v>
      </c>
      <c r="D4175" s="74" t="s">
        <v>636</v>
      </c>
    </row>
    <row r="4176" spans="1:4" ht="15" x14ac:dyDescent="0.2">
      <c r="A4176" s="74" t="s">
        <v>6071</v>
      </c>
      <c r="B4176" s="74" t="s">
        <v>433</v>
      </c>
      <c r="C4176" s="74" t="s">
        <v>5474</v>
      </c>
      <c r="D4176" s="74" t="s">
        <v>6072</v>
      </c>
    </row>
    <row r="4177" spans="1:4" ht="15" x14ac:dyDescent="0.2">
      <c r="A4177" s="74" t="s">
        <v>6073</v>
      </c>
      <c r="B4177" s="74" t="s">
        <v>433</v>
      </c>
      <c r="C4177" s="74" t="s">
        <v>5474</v>
      </c>
      <c r="D4177" s="74" t="s">
        <v>6074</v>
      </c>
    </row>
    <row r="4178" spans="1:4" ht="15" x14ac:dyDescent="0.2">
      <c r="A4178" s="74" t="s">
        <v>6075</v>
      </c>
      <c r="B4178" s="74" t="s">
        <v>433</v>
      </c>
      <c r="C4178" s="74" t="s">
        <v>40</v>
      </c>
      <c r="D4178" s="74" t="s">
        <v>6076</v>
      </c>
    </row>
    <row r="4179" spans="1:4" ht="15" x14ac:dyDescent="0.2">
      <c r="A4179" s="74" t="s">
        <v>6077</v>
      </c>
      <c r="B4179" s="74" t="s">
        <v>433</v>
      </c>
      <c r="C4179" s="74" t="s">
        <v>222</v>
      </c>
      <c r="D4179" s="74" t="s">
        <v>6078</v>
      </c>
    </row>
    <row r="4180" spans="1:4" ht="15" x14ac:dyDescent="0.2">
      <c r="A4180" s="74" t="s">
        <v>6079</v>
      </c>
      <c r="B4180" s="74" t="s">
        <v>4732</v>
      </c>
      <c r="C4180" s="74" t="s">
        <v>222</v>
      </c>
      <c r="D4180" s="74" t="s">
        <v>6080</v>
      </c>
    </row>
    <row r="4181" spans="1:4" ht="15" x14ac:dyDescent="0.2">
      <c r="A4181" s="74" t="s">
        <v>6081</v>
      </c>
      <c r="B4181" s="74" t="s">
        <v>433</v>
      </c>
      <c r="C4181" s="74" t="s">
        <v>59</v>
      </c>
      <c r="D4181" s="74" t="s">
        <v>6082</v>
      </c>
    </row>
    <row r="4182" spans="1:4" ht="15" x14ac:dyDescent="0.2">
      <c r="A4182" s="74" t="s">
        <v>6083</v>
      </c>
      <c r="B4182" s="74" t="s">
        <v>433</v>
      </c>
      <c r="C4182" s="74" t="s">
        <v>222</v>
      </c>
      <c r="D4182" s="74" t="s">
        <v>6084</v>
      </c>
    </row>
    <row r="4183" spans="1:4" ht="15" x14ac:dyDescent="0.2">
      <c r="A4183" s="74" t="s">
        <v>6085</v>
      </c>
      <c r="B4183" s="74" t="s">
        <v>433</v>
      </c>
      <c r="C4183" s="74" t="s">
        <v>222</v>
      </c>
      <c r="D4183" s="74" t="s">
        <v>6086</v>
      </c>
    </row>
    <row r="4184" spans="1:4" ht="15" x14ac:dyDescent="0.2">
      <c r="A4184" s="74" t="s">
        <v>6087</v>
      </c>
      <c r="B4184" s="74" t="s">
        <v>433</v>
      </c>
      <c r="C4184" s="74" t="s">
        <v>40</v>
      </c>
      <c r="D4184" s="74" t="s">
        <v>6088</v>
      </c>
    </row>
    <row r="4185" spans="1:4" ht="15" x14ac:dyDescent="0.2">
      <c r="A4185" s="74" t="s">
        <v>6089</v>
      </c>
      <c r="B4185" s="74" t="s">
        <v>433</v>
      </c>
      <c r="C4185" s="74" t="s">
        <v>40</v>
      </c>
      <c r="D4185" s="74" t="s">
        <v>6090</v>
      </c>
    </row>
    <row r="4186" spans="1:4" ht="15" x14ac:dyDescent="0.2">
      <c r="A4186" s="74" t="s">
        <v>6091</v>
      </c>
      <c r="B4186" s="74" t="s">
        <v>433</v>
      </c>
      <c r="C4186" s="74" t="s">
        <v>40</v>
      </c>
      <c r="D4186" s="74" t="s">
        <v>6092</v>
      </c>
    </row>
    <row r="4187" spans="1:4" ht="15" x14ac:dyDescent="0.2">
      <c r="A4187" s="74" t="s">
        <v>6093</v>
      </c>
      <c r="B4187" s="74" t="s">
        <v>433</v>
      </c>
      <c r="C4187" s="74" t="s">
        <v>40</v>
      </c>
      <c r="D4187" s="74" t="s">
        <v>6094</v>
      </c>
    </row>
    <row r="4188" spans="1:4" ht="15" x14ac:dyDescent="0.2">
      <c r="A4188" s="74" t="s">
        <v>6095</v>
      </c>
      <c r="B4188" s="74" t="s">
        <v>433</v>
      </c>
      <c r="C4188" s="74" t="s">
        <v>32</v>
      </c>
      <c r="D4188" s="74" t="s">
        <v>6096</v>
      </c>
    </row>
    <row r="4189" spans="1:4" ht="15" x14ac:dyDescent="0.2">
      <c r="A4189" s="74" t="s">
        <v>6097</v>
      </c>
      <c r="B4189" s="74" t="s">
        <v>433</v>
      </c>
      <c r="C4189" s="74" t="s">
        <v>40</v>
      </c>
      <c r="D4189" s="74" t="s">
        <v>6098</v>
      </c>
    </row>
    <row r="4190" spans="1:4" ht="15" x14ac:dyDescent="0.2">
      <c r="A4190" s="74" t="s">
        <v>6099</v>
      </c>
      <c r="B4190" s="74" t="s">
        <v>433</v>
      </c>
      <c r="C4190" s="74" t="s">
        <v>60</v>
      </c>
      <c r="D4190" s="74" t="s">
        <v>6100</v>
      </c>
    </row>
    <row r="4191" spans="1:4" ht="15" x14ac:dyDescent="0.2">
      <c r="A4191" s="74" t="s">
        <v>6101</v>
      </c>
      <c r="B4191" s="74" t="s">
        <v>433</v>
      </c>
      <c r="C4191" s="74" t="s">
        <v>40</v>
      </c>
      <c r="D4191" s="74" t="s">
        <v>6102</v>
      </c>
    </row>
    <row r="4192" spans="1:4" ht="15" x14ac:dyDescent="0.2">
      <c r="A4192" s="74" t="s">
        <v>6103</v>
      </c>
      <c r="B4192" s="74" t="s">
        <v>433</v>
      </c>
      <c r="C4192" s="74" t="s">
        <v>40</v>
      </c>
      <c r="D4192" s="74" t="s">
        <v>6104</v>
      </c>
    </row>
    <row r="4193" spans="1:4" ht="15" x14ac:dyDescent="0.2">
      <c r="A4193" s="74" t="s">
        <v>6105</v>
      </c>
      <c r="B4193" s="74" t="s">
        <v>2355</v>
      </c>
      <c r="C4193" s="74" t="s">
        <v>40</v>
      </c>
      <c r="D4193" s="74" t="s">
        <v>6106</v>
      </c>
    </row>
    <row r="4194" spans="1:4" ht="15" x14ac:dyDescent="0.2">
      <c r="A4194" s="74" t="s">
        <v>6107</v>
      </c>
      <c r="B4194" s="74" t="s">
        <v>1314</v>
      </c>
      <c r="C4194" s="74" t="s">
        <v>59</v>
      </c>
      <c r="D4194" s="74" t="s">
        <v>65</v>
      </c>
    </row>
    <row r="4195" spans="1:4" ht="15" x14ac:dyDescent="0.2">
      <c r="A4195" s="74" t="s">
        <v>6108</v>
      </c>
      <c r="B4195" s="74" t="s">
        <v>433</v>
      </c>
      <c r="C4195" s="74" t="s">
        <v>31</v>
      </c>
      <c r="D4195" s="74" t="s">
        <v>6109</v>
      </c>
    </row>
    <row r="4196" spans="1:4" ht="15" x14ac:dyDescent="0.2">
      <c r="A4196" s="74" t="s">
        <v>6110</v>
      </c>
      <c r="B4196" s="74" t="s">
        <v>433</v>
      </c>
      <c r="C4196" s="74" t="s">
        <v>40</v>
      </c>
      <c r="D4196" s="74" t="s">
        <v>6111</v>
      </c>
    </row>
    <row r="4197" spans="1:4" ht="15" x14ac:dyDescent="0.2">
      <c r="A4197" s="74" t="s">
        <v>6112</v>
      </c>
      <c r="B4197" s="74" t="s">
        <v>433</v>
      </c>
      <c r="C4197" s="74" t="s">
        <v>222</v>
      </c>
      <c r="D4197" s="74" t="s">
        <v>6113</v>
      </c>
    </row>
    <row r="4198" spans="1:4" ht="15" x14ac:dyDescent="0.2">
      <c r="A4198" s="74" t="s">
        <v>6114</v>
      </c>
      <c r="B4198" s="74" t="s">
        <v>433</v>
      </c>
      <c r="C4198" s="74" t="s">
        <v>243</v>
      </c>
      <c r="D4198" s="74" t="s">
        <v>6115</v>
      </c>
    </row>
    <row r="4199" spans="1:4" ht="15" x14ac:dyDescent="0.2">
      <c r="A4199" s="74" t="s">
        <v>6116</v>
      </c>
      <c r="B4199" s="74" t="s">
        <v>433</v>
      </c>
      <c r="C4199" s="74" t="s">
        <v>222</v>
      </c>
      <c r="D4199" s="74" t="s">
        <v>6117</v>
      </c>
    </row>
    <row r="4200" spans="1:4" ht="15" x14ac:dyDescent="0.2">
      <c r="A4200" s="74" t="s">
        <v>6118</v>
      </c>
      <c r="B4200" s="74" t="s">
        <v>433</v>
      </c>
      <c r="C4200" s="74" t="s">
        <v>40</v>
      </c>
      <c r="D4200" s="74" t="s">
        <v>6119</v>
      </c>
    </row>
    <row r="4201" spans="1:4" ht="15" x14ac:dyDescent="0.2">
      <c r="A4201" s="74" t="s">
        <v>6120</v>
      </c>
      <c r="B4201" s="74" t="s">
        <v>984</v>
      </c>
      <c r="C4201" s="74" t="s">
        <v>31</v>
      </c>
      <c r="D4201" s="74" t="s">
        <v>6121</v>
      </c>
    </row>
    <row r="4202" spans="1:4" ht="15" x14ac:dyDescent="0.2">
      <c r="A4202" s="74" t="s">
        <v>6122</v>
      </c>
      <c r="B4202" s="74" t="s">
        <v>433</v>
      </c>
      <c r="C4202" s="74" t="s">
        <v>40</v>
      </c>
      <c r="D4202" s="74" t="s">
        <v>6123</v>
      </c>
    </row>
    <row r="4203" spans="1:4" ht="15" x14ac:dyDescent="0.2">
      <c r="A4203" s="74" t="s">
        <v>6124</v>
      </c>
      <c r="B4203" s="74" t="s">
        <v>433</v>
      </c>
      <c r="C4203" s="74" t="s">
        <v>59</v>
      </c>
      <c r="D4203" s="74" t="s">
        <v>6125</v>
      </c>
    </row>
    <row r="4204" spans="1:4" ht="15" x14ac:dyDescent="0.2">
      <c r="A4204" s="74" t="s">
        <v>6126</v>
      </c>
      <c r="B4204" s="74" t="s">
        <v>433</v>
      </c>
      <c r="C4204" s="74" t="s">
        <v>222</v>
      </c>
      <c r="D4204" s="74" t="s">
        <v>6127</v>
      </c>
    </row>
    <row r="4205" spans="1:4" ht="15" x14ac:dyDescent="0.2">
      <c r="A4205" s="74" t="s">
        <v>6128</v>
      </c>
      <c r="B4205" s="74" t="s">
        <v>433</v>
      </c>
      <c r="C4205" s="74" t="s">
        <v>32</v>
      </c>
      <c r="D4205" s="74" t="s">
        <v>6129</v>
      </c>
    </row>
    <row r="4206" spans="1:4" ht="15" x14ac:dyDescent="0.2">
      <c r="A4206" s="74" t="s">
        <v>6130</v>
      </c>
      <c r="B4206" s="74" t="s">
        <v>514</v>
      </c>
      <c r="C4206" s="74" t="s">
        <v>222</v>
      </c>
      <c r="D4206" s="74" t="s">
        <v>6131</v>
      </c>
    </row>
    <row r="4207" spans="1:4" ht="15" x14ac:dyDescent="0.2">
      <c r="A4207" s="74" t="s">
        <v>6132</v>
      </c>
      <c r="B4207" s="74" t="s">
        <v>3471</v>
      </c>
      <c r="C4207" s="74" t="s">
        <v>40</v>
      </c>
      <c r="D4207" s="74" t="s">
        <v>6133</v>
      </c>
    </row>
    <row r="4208" spans="1:4" ht="15" x14ac:dyDescent="0.2">
      <c r="A4208" s="74" t="s">
        <v>6134</v>
      </c>
      <c r="B4208" s="74" t="s">
        <v>433</v>
      </c>
      <c r="C4208" s="74" t="s">
        <v>222</v>
      </c>
      <c r="D4208" s="74" t="s">
        <v>6135</v>
      </c>
    </row>
    <row r="4209" spans="1:4" ht="15" x14ac:dyDescent="0.2">
      <c r="A4209" s="74" t="s">
        <v>6136</v>
      </c>
      <c r="B4209" s="74" t="s">
        <v>5027</v>
      </c>
      <c r="C4209" s="74" t="s">
        <v>59</v>
      </c>
      <c r="D4209" s="74" t="s">
        <v>6137</v>
      </c>
    </row>
    <row r="4210" spans="1:4" ht="15" x14ac:dyDescent="0.2">
      <c r="A4210" s="74" t="s">
        <v>6138</v>
      </c>
      <c r="B4210" s="74" t="s">
        <v>433</v>
      </c>
      <c r="C4210" s="74" t="s">
        <v>222</v>
      </c>
      <c r="D4210" s="74" t="s">
        <v>6139</v>
      </c>
    </row>
    <row r="4211" spans="1:4" ht="15" x14ac:dyDescent="0.2">
      <c r="A4211" s="74" t="s">
        <v>6140</v>
      </c>
      <c r="B4211" s="74" t="s">
        <v>433</v>
      </c>
      <c r="C4211" s="74" t="s">
        <v>31</v>
      </c>
      <c r="D4211" s="74" t="s">
        <v>6141</v>
      </c>
    </row>
    <row r="4212" spans="1:4" ht="15" x14ac:dyDescent="0.2">
      <c r="A4212" s="74" t="s">
        <v>6142</v>
      </c>
      <c r="B4212" s="74" t="s">
        <v>433</v>
      </c>
      <c r="C4212" s="74" t="s">
        <v>59</v>
      </c>
      <c r="D4212" s="74" t="s">
        <v>6143</v>
      </c>
    </row>
    <row r="4213" spans="1:4" ht="15" x14ac:dyDescent="0.2">
      <c r="A4213" s="74" t="s">
        <v>6144</v>
      </c>
      <c r="B4213" s="74" t="s">
        <v>2838</v>
      </c>
      <c r="C4213" s="74" t="s">
        <v>32</v>
      </c>
      <c r="D4213" s="74" t="s">
        <v>6145</v>
      </c>
    </row>
    <row r="4214" spans="1:4" ht="15" x14ac:dyDescent="0.2">
      <c r="A4214" s="74" t="s">
        <v>6146</v>
      </c>
      <c r="B4214" s="74" t="s">
        <v>2355</v>
      </c>
      <c r="C4214" s="74" t="s">
        <v>40</v>
      </c>
      <c r="D4214" s="74" t="s">
        <v>6147</v>
      </c>
    </row>
    <row r="4215" spans="1:4" ht="15" x14ac:dyDescent="0.2">
      <c r="A4215" s="74" t="s">
        <v>6148</v>
      </c>
      <c r="B4215" s="74" t="s">
        <v>2619</v>
      </c>
      <c r="C4215" s="74" t="s">
        <v>40</v>
      </c>
      <c r="D4215" s="74" t="s">
        <v>2622</v>
      </c>
    </row>
    <row r="4216" spans="1:4" ht="15" x14ac:dyDescent="0.2">
      <c r="A4216" s="74" t="s">
        <v>6149</v>
      </c>
      <c r="B4216" s="74" t="s">
        <v>433</v>
      </c>
      <c r="C4216" s="74" t="s">
        <v>40</v>
      </c>
      <c r="D4216" s="74" t="s">
        <v>6150</v>
      </c>
    </row>
    <row r="4217" spans="1:4" ht="15" x14ac:dyDescent="0.2">
      <c r="A4217" s="74" t="s">
        <v>6151</v>
      </c>
      <c r="B4217" s="74" t="s">
        <v>433</v>
      </c>
      <c r="C4217" s="74" t="s">
        <v>59</v>
      </c>
      <c r="D4217" s="74" t="s">
        <v>6152</v>
      </c>
    </row>
    <row r="4218" spans="1:4" ht="15" x14ac:dyDescent="0.2">
      <c r="A4218" s="74" t="s">
        <v>6153</v>
      </c>
      <c r="B4218" s="74" t="s">
        <v>433</v>
      </c>
      <c r="C4218" s="74" t="s">
        <v>222</v>
      </c>
      <c r="D4218" s="74" t="s">
        <v>6154</v>
      </c>
    </row>
    <row r="4219" spans="1:4" ht="15" x14ac:dyDescent="0.2">
      <c r="A4219" s="74" t="s">
        <v>6155</v>
      </c>
      <c r="B4219" s="74" t="s">
        <v>433</v>
      </c>
      <c r="C4219" s="74" t="s">
        <v>40</v>
      </c>
      <c r="D4219" s="74" t="s">
        <v>6156</v>
      </c>
    </row>
    <row r="4220" spans="1:4" ht="15" x14ac:dyDescent="0.2">
      <c r="A4220" s="74" t="s">
        <v>6157</v>
      </c>
      <c r="B4220" s="74" t="s">
        <v>1547</v>
      </c>
      <c r="C4220" s="74" t="s">
        <v>59</v>
      </c>
      <c r="D4220" s="74" t="s">
        <v>6158</v>
      </c>
    </row>
    <row r="4221" spans="1:4" ht="15" x14ac:dyDescent="0.2">
      <c r="A4221" s="74" t="s">
        <v>6159</v>
      </c>
      <c r="B4221" s="74" t="s">
        <v>433</v>
      </c>
      <c r="C4221" s="74" t="s">
        <v>40</v>
      </c>
      <c r="D4221" s="74" t="s">
        <v>6160</v>
      </c>
    </row>
    <row r="4222" spans="1:4" ht="15" x14ac:dyDescent="0.2">
      <c r="A4222" s="74" t="s">
        <v>6161</v>
      </c>
      <c r="B4222" s="74" t="s">
        <v>514</v>
      </c>
      <c r="C4222" s="74" t="s">
        <v>40</v>
      </c>
      <c r="D4222" s="74" t="s">
        <v>562</v>
      </c>
    </row>
    <row r="4223" spans="1:4" ht="15" x14ac:dyDescent="0.2">
      <c r="A4223" s="74" t="s">
        <v>6162</v>
      </c>
      <c r="B4223" s="74" t="s">
        <v>433</v>
      </c>
      <c r="C4223" s="74" t="s">
        <v>222</v>
      </c>
      <c r="D4223" s="74" t="s">
        <v>6163</v>
      </c>
    </row>
    <row r="4224" spans="1:4" ht="15" x14ac:dyDescent="0.2">
      <c r="A4224" s="74" t="s">
        <v>6164</v>
      </c>
      <c r="B4224" s="74" t="s">
        <v>433</v>
      </c>
      <c r="C4224" s="74" t="s">
        <v>40</v>
      </c>
      <c r="D4224" s="74" t="s">
        <v>5610</v>
      </c>
    </row>
    <row r="4225" spans="1:4" ht="15" x14ac:dyDescent="0.2">
      <c r="A4225" s="74" t="s">
        <v>6165</v>
      </c>
      <c r="B4225" s="74" t="s">
        <v>433</v>
      </c>
      <c r="C4225" s="74" t="s">
        <v>59</v>
      </c>
      <c r="D4225" s="74" t="s">
        <v>6166</v>
      </c>
    </row>
    <row r="4226" spans="1:4" ht="15" x14ac:dyDescent="0.2">
      <c r="A4226" s="74" t="s">
        <v>6167</v>
      </c>
      <c r="B4226" s="74" t="s">
        <v>433</v>
      </c>
      <c r="C4226" s="74" t="s">
        <v>222</v>
      </c>
      <c r="D4226" s="74" t="s">
        <v>6168</v>
      </c>
    </row>
    <row r="4227" spans="1:4" ht="15" x14ac:dyDescent="0.2">
      <c r="A4227" s="74" t="s">
        <v>6169</v>
      </c>
      <c r="B4227" s="74" t="s">
        <v>433</v>
      </c>
      <c r="C4227" s="74" t="s">
        <v>40</v>
      </c>
      <c r="D4227" s="74" t="s">
        <v>6170</v>
      </c>
    </row>
    <row r="4228" spans="1:4" ht="15" x14ac:dyDescent="0.2">
      <c r="A4228" s="74" t="s">
        <v>6171</v>
      </c>
      <c r="B4228" s="74" t="s">
        <v>433</v>
      </c>
      <c r="C4228" s="74" t="s">
        <v>59</v>
      </c>
      <c r="D4228" s="74" t="s">
        <v>6172</v>
      </c>
    </row>
    <row r="4229" spans="1:4" ht="15" x14ac:dyDescent="0.2">
      <c r="A4229" s="74" t="s">
        <v>6173</v>
      </c>
      <c r="B4229" s="74" t="s">
        <v>433</v>
      </c>
      <c r="C4229" s="74" t="s">
        <v>40</v>
      </c>
      <c r="D4229" s="74" t="s">
        <v>6174</v>
      </c>
    </row>
    <row r="4230" spans="1:4" ht="15" x14ac:dyDescent="0.2">
      <c r="A4230" s="74" t="s">
        <v>6175</v>
      </c>
      <c r="B4230" s="74" t="s">
        <v>433</v>
      </c>
      <c r="C4230" s="74" t="s">
        <v>40</v>
      </c>
      <c r="D4230" s="74" t="s">
        <v>6176</v>
      </c>
    </row>
    <row r="4231" spans="1:4" ht="15" x14ac:dyDescent="0.2">
      <c r="A4231" s="74" t="s">
        <v>6177</v>
      </c>
      <c r="B4231" s="74" t="s">
        <v>433</v>
      </c>
      <c r="C4231" s="74" t="s">
        <v>222</v>
      </c>
      <c r="D4231" s="74" t="s">
        <v>6178</v>
      </c>
    </row>
    <row r="4232" spans="1:4" ht="15" x14ac:dyDescent="0.2">
      <c r="A4232" s="74" t="s">
        <v>6179</v>
      </c>
      <c r="B4232" s="74" t="s">
        <v>433</v>
      </c>
      <c r="C4232" s="74" t="s">
        <v>222</v>
      </c>
      <c r="D4232" s="74" t="s">
        <v>6180</v>
      </c>
    </row>
    <row r="4233" spans="1:4" ht="15" x14ac:dyDescent="0.2">
      <c r="A4233" s="74" t="s">
        <v>6181</v>
      </c>
      <c r="B4233" s="74" t="s">
        <v>433</v>
      </c>
      <c r="C4233" s="74" t="s">
        <v>222</v>
      </c>
      <c r="D4233" s="74" t="s">
        <v>6182</v>
      </c>
    </row>
    <row r="4234" spans="1:4" ht="15" x14ac:dyDescent="0.2">
      <c r="A4234" s="74" t="s">
        <v>6183</v>
      </c>
      <c r="B4234" s="74" t="s">
        <v>433</v>
      </c>
      <c r="C4234" s="74" t="s">
        <v>222</v>
      </c>
      <c r="D4234" s="74" t="s">
        <v>6184</v>
      </c>
    </row>
    <row r="4235" spans="1:4" ht="15" x14ac:dyDescent="0.2">
      <c r="A4235" s="74" t="s">
        <v>6185</v>
      </c>
      <c r="B4235" s="74" t="s">
        <v>433</v>
      </c>
      <c r="C4235" s="74" t="s">
        <v>31</v>
      </c>
      <c r="D4235" s="74" t="s">
        <v>6186</v>
      </c>
    </row>
    <row r="4236" spans="1:4" ht="15" x14ac:dyDescent="0.2">
      <c r="A4236" s="74" t="s">
        <v>6187</v>
      </c>
      <c r="B4236" s="74" t="s">
        <v>433</v>
      </c>
      <c r="C4236" s="74" t="s">
        <v>222</v>
      </c>
      <c r="D4236" s="74" t="s">
        <v>6188</v>
      </c>
    </row>
    <row r="4237" spans="1:4" ht="15" x14ac:dyDescent="0.2">
      <c r="A4237" s="74" t="s">
        <v>6189</v>
      </c>
      <c r="B4237" s="74" t="s">
        <v>4551</v>
      </c>
      <c r="C4237" s="74" t="s">
        <v>40</v>
      </c>
      <c r="D4237" s="74" t="s">
        <v>6190</v>
      </c>
    </row>
    <row r="4238" spans="1:4" ht="15" x14ac:dyDescent="0.2">
      <c r="A4238" s="74" t="s">
        <v>6191</v>
      </c>
      <c r="B4238" s="74" t="s">
        <v>4551</v>
      </c>
      <c r="C4238" s="74" t="s">
        <v>40</v>
      </c>
      <c r="D4238" s="74" t="s">
        <v>6192</v>
      </c>
    </row>
    <row r="4239" spans="1:4" ht="15" x14ac:dyDescent="0.2">
      <c r="A4239" s="74" t="s">
        <v>6193</v>
      </c>
      <c r="B4239" s="74" t="s">
        <v>3499</v>
      </c>
      <c r="C4239" s="74" t="s">
        <v>40</v>
      </c>
      <c r="D4239" s="74" t="s">
        <v>6194</v>
      </c>
    </row>
    <row r="4240" spans="1:4" ht="15" x14ac:dyDescent="0.2">
      <c r="A4240" s="74" t="s">
        <v>6195</v>
      </c>
      <c r="B4240" s="74" t="s">
        <v>6196</v>
      </c>
      <c r="C4240" s="74" t="s">
        <v>59</v>
      </c>
      <c r="D4240" s="74" t="s">
        <v>6197</v>
      </c>
    </row>
    <row r="4241" spans="1:4" ht="15" x14ac:dyDescent="0.2">
      <c r="A4241" s="74" t="s">
        <v>6198</v>
      </c>
      <c r="B4241" s="74" t="s">
        <v>1471</v>
      </c>
      <c r="C4241" s="74" t="s">
        <v>59</v>
      </c>
      <c r="D4241" s="74" t="s">
        <v>6199</v>
      </c>
    </row>
    <row r="4242" spans="1:4" ht="15" x14ac:dyDescent="0.2">
      <c r="A4242" s="74" t="s">
        <v>6200</v>
      </c>
      <c r="B4242" s="74" t="s">
        <v>1240</v>
      </c>
      <c r="C4242" s="74" t="s">
        <v>264</v>
      </c>
      <c r="D4242" s="74" t="s">
        <v>6201</v>
      </c>
    </row>
    <row r="4243" spans="1:4" ht="15" x14ac:dyDescent="0.2">
      <c r="A4243" s="74" t="s">
        <v>6202</v>
      </c>
      <c r="B4243" s="74" t="s">
        <v>433</v>
      </c>
      <c r="C4243" s="74" t="s">
        <v>222</v>
      </c>
      <c r="D4243" s="74" t="s">
        <v>6203</v>
      </c>
    </row>
    <row r="4244" spans="1:4" ht="15" x14ac:dyDescent="0.2">
      <c r="A4244" s="74" t="s">
        <v>6204</v>
      </c>
      <c r="B4244" s="74" t="s">
        <v>433</v>
      </c>
      <c r="C4244" s="74" t="s">
        <v>222</v>
      </c>
      <c r="D4244" s="74" t="s">
        <v>6205</v>
      </c>
    </row>
    <row r="4245" spans="1:4" ht="15" x14ac:dyDescent="0.2">
      <c r="A4245" s="74" t="s">
        <v>6206</v>
      </c>
      <c r="B4245" s="74" t="s">
        <v>433</v>
      </c>
      <c r="C4245" s="74" t="s">
        <v>222</v>
      </c>
      <c r="D4245" s="74" t="s">
        <v>6207</v>
      </c>
    </row>
    <row r="4246" spans="1:4" ht="15" x14ac:dyDescent="0.2">
      <c r="A4246" s="74" t="s">
        <v>6208</v>
      </c>
      <c r="B4246" s="74" t="s">
        <v>433</v>
      </c>
      <c r="C4246" s="74" t="s">
        <v>59</v>
      </c>
      <c r="D4246" s="74" t="s">
        <v>6209</v>
      </c>
    </row>
    <row r="4247" spans="1:4" ht="15" x14ac:dyDescent="0.2">
      <c r="A4247" s="74" t="s">
        <v>6210</v>
      </c>
      <c r="B4247" s="74" t="s">
        <v>433</v>
      </c>
      <c r="C4247" s="74" t="s">
        <v>59</v>
      </c>
      <c r="D4247" s="74" t="s">
        <v>6211</v>
      </c>
    </row>
    <row r="4248" spans="1:4" ht="15" x14ac:dyDescent="0.2">
      <c r="A4248" s="74" t="s">
        <v>6212</v>
      </c>
      <c r="B4248" s="74" t="s">
        <v>433</v>
      </c>
      <c r="C4248" s="74" t="s">
        <v>40</v>
      </c>
      <c r="D4248" s="74" t="s">
        <v>6213</v>
      </c>
    </row>
    <row r="4249" spans="1:4" ht="15" x14ac:dyDescent="0.2">
      <c r="A4249" s="74" t="s">
        <v>6214</v>
      </c>
      <c r="B4249" s="74" t="s">
        <v>433</v>
      </c>
      <c r="C4249" s="74" t="s">
        <v>40</v>
      </c>
      <c r="D4249" s="74" t="s">
        <v>6215</v>
      </c>
    </row>
    <row r="4250" spans="1:4" ht="15" x14ac:dyDescent="0.2">
      <c r="A4250" s="74" t="s">
        <v>6216</v>
      </c>
      <c r="B4250" s="74" t="s">
        <v>433</v>
      </c>
      <c r="C4250" s="74" t="s">
        <v>222</v>
      </c>
      <c r="D4250" s="74" t="s">
        <v>6217</v>
      </c>
    </row>
    <row r="4251" spans="1:4" ht="15" x14ac:dyDescent="0.2">
      <c r="A4251" s="74" t="s">
        <v>6218</v>
      </c>
      <c r="B4251" s="74" t="s">
        <v>433</v>
      </c>
      <c r="C4251" s="74" t="s">
        <v>222</v>
      </c>
      <c r="D4251" s="74" t="s">
        <v>6219</v>
      </c>
    </row>
    <row r="4252" spans="1:4" ht="15" x14ac:dyDescent="0.2">
      <c r="A4252" s="74" t="s">
        <v>6220</v>
      </c>
      <c r="B4252" s="74" t="s">
        <v>433</v>
      </c>
      <c r="C4252" s="74" t="s">
        <v>222</v>
      </c>
      <c r="D4252" s="74" t="s">
        <v>6221</v>
      </c>
    </row>
    <row r="4253" spans="1:4" ht="15" x14ac:dyDescent="0.2">
      <c r="A4253" s="74" t="s">
        <v>6222</v>
      </c>
      <c r="B4253" s="74" t="s">
        <v>3168</v>
      </c>
      <c r="C4253" s="74" t="s">
        <v>59</v>
      </c>
      <c r="D4253" s="74" t="s">
        <v>6223</v>
      </c>
    </row>
    <row r="4254" spans="1:4" ht="15" x14ac:dyDescent="0.2">
      <c r="A4254" s="74" t="s">
        <v>6224</v>
      </c>
      <c r="B4254" s="74" t="s">
        <v>433</v>
      </c>
      <c r="C4254" s="74" t="s">
        <v>40</v>
      </c>
      <c r="D4254" s="74" t="s">
        <v>3252</v>
      </c>
    </row>
    <row r="4255" spans="1:4" ht="15" x14ac:dyDescent="0.2">
      <c r="A4255" s="74" t="s">
        <v>6225</v>
      </c>
      <c r="B4255" s="74" t="s">
        <v>1095</v>
      </c>
      <c r="C4255" s="74" t="s">
        <v>222</v>
      </c>
      <c r="D4255" s="74" t="s">
        <v>6226</v>
      </c>
    </row>
    <row r="4256" spans="1:4" ht="15" x14ac:dyDescent="0.2">
      <c r="A4256" s="74" t="s">
        <v>6227</v>
      </c>
      <c r="B4256" s="74" t="s">
        <v>433</v>
      </c>
      <c r="C4256" s="74" t="s">
        <v>222</v>
      </c>
      <c r="D4256" s="74" t="s">
        <v>6228</v>
      </c>
    </row>
    <row r="4257" spans="1:4" ht="15" x14ac:dyDescent="0.2">
      <c r="A4257" s="74" t="s">
        <v>6229</v>
      </c>
      <c r="B4257" s="74" t="s">
        <v>433</v>
      </c>
      <c r="C4257" s="74" t="s">
        <v>1560</v>
      </c>
      <c r="D4257" s="74" t="s">
        <v>6230</v>
      </c>
    </row>
    <row r="4258" spans="1:4" ht="15" x14ac:dyDescent="0.2">
      <c r="A4258" s="74" t="s">
        <v>6231</v>
      </c>
      <c r="B4258" s="74" t="s">
        <v>433</v>
      </c>
      <c r="C4258" s="74" t="s">
        <v>1560</v>
      </c>
      <c r="D4258" s="74" t="s">
        <v>6232</v>
      </c>
    </row>
    <row r="4259" spans="1:4" ht="15" x14ac:dyDescent="0.2">
      <c r="A4259" s="74" t="s">
        <v>6233</v>
      </c>
      <c r="B4259" s="74" t="s">
        <v>1547</v>
      </c>
      <c r="C4259" s="74" t="s">
        <v>59</v>
      </c>
      <c r="D4259" s="74" t="s">
        <v>6234</v>
      </c>
    </row>
    <row r="4260" spans="1:4" ht="15" x14ac:dyDescent="0.2">
      <c r="A4260" s="74" t="s">
        <v>6235</v>
      </c>
      <c r="B4260" s="74" t="s">
        <v>433</v>
      </c>
      <c r="C4260" s="74" t="s">
        <v>60</v>
      </c>
      <c r="D4260" s="74" t="s">
        <v>6121</v>
      </c>
    </row>
    <row r="4261" spans="1:4" ht="15" x14ac:dyDescent="0.2">
      <c r="A4261" s="74" t="s">
        <v>6236</v>
      </c>
      <c r="B4261" s="74" t="s">
        <v>433</v>
      </c>
      <c r="C4261" s="74" t="s">
        <v>222</v>
      </c>
      <c r="D4261" s="74" t="s">
        <v>6237</v>
      </c>
    </row>
    <row r="4262" spans="1:4" ht="15" x14ac:dyDescent="0.2">
      <c r="A4262" s="74" t="s">
        <v>6238</v>
      </c>
      <c r="B4262" s="74" t="s">
        <v>433</v>
      </c>
      <c r="C4262" s="74" t="s">
        <v>222</v>
      </c>
      <c r="D4262" s="74" t="s">
        <v>6239</v>
      </c>
    </row>
    <row r="4263" spans="1:4" ht="15" x14ac:dyDescent="0.2">
      <c r="A4263" s="74" t="s">
        <v>6240</v>
      </c>
      <c r="B4263" s="74" t="s">
        <v>433</v>
      </c>
      <c r="C4263" s="74" t="s">
        <v>222</v>
      </c>
      <c r="D4263" s="74" t="s">
        <v>6241</v>
      </c>
    </row>
    <row r="4264" spans="1:4" ht="15" x14ac:dyDescent="0.2">
      <c r="A4264" s="74" t="s">
        <v>6242</v>
      </c>
      <c r="B4264" s="74" t="s">
        <v>4732</v>
      </c>
      <c r="C4264" s="74" t="s">
        <v>222</v>
      </c>
      <c r="D4264" s="74" t="s">
        <v>6243</v>
      </c>
    </row>
    <row r="4265" spans="1:4" ht="15" x14ac:dyDescent="0.2">
      <c r="A4265" s="74" t="s">
        <v>6244</v>
      </c>
      <c r="B4265" s="74" t="s">
        <v>3458</v>
      </c>
      <c r="C4265" s="74" t="s">
        <v>59</v>
      </c>
      <c r="D4265" s="74" t="s">
        <v>6245</v>
      </c>
    </row>
    <row r="4266" spans="1:4" ht="15" x14ac:dyDescent="0.2">
      <c r="A4266" s="74" t="s">
        <v>6246</v>
      </c>
      <c r="B4266" s="74" t="s">
        <v>433</v>
      </c>
      <c r="C4266" s="74" t="s">
        <v>40</v>
      </c>
      <c r="D4266" s="74" t="s">
        <v>6247</v>
      </c>
    </row>
    <row r="4267" spans="1:4" ht="15" x14ac:dyDescent="0.2">
      <c r="A4267" s="74" t="s">
        <v>6248</v>
      </c>
      <c r="B4267" s="74" t="s">
        <v>4084</v>
      </c>
      <c r="C4267" s="74" t="s">
        <v>59</v>
      </c>
      <c r="D4267" s="74" t="s">
        <v>6249</v>
      </c>
    </row>
    <row r="4268" spans="1:4" ht="15" x14ac:dyDescent="0.2">
      <c r="A4268" s="74" t="s">
        <v>6250</v>
      </c>
      <c r="B4268" s="74" t="s">
        <v>433</v>
      </c>
      <c r="C4268" s="74" t="s">
        <v>222</v>
      </c>
      <c r="D4268" s="74" t="s">
        <v>6251</v>
      </c>
    </row>
    <row r="4269" spans="1:4" ht="15" x14ac:dyDescent="0.2">
      <c r="A4269" s="74" t="s">
        <v>6252</v>
      </c>
      <c r="B4269" s="74" t="s">
        <v>433</v>
      </c>
      <c r="C4269" s="74" t="s">
        <v>222</v>
      </c>
      <c r="D4269" s="74" t="s">
        <v>6253</v>
      </c>
    </row>
    <row r="4270" spans="1:4" ht="15" x14ac:dyDescent="0.2">
      <c r="A4270" s="74" t="s">
        <v>6254</v>
      </c>
      <c r="B4270" s="74" t="s">
        <v>433</v>
      </c>
      <c r="C4270" s="74" t="s">
        <v>59</v>
      </c>
      <c r="D4270" s="74" t="s">
        <v>6255</v>
      </c>
    </row>
    <row r="4271" spans="1:4" ht="15" x14ac:dyDescent="0.2">
      <c r="A4271" s="74" t="s">
        <v>6256</v>
      </c>
      <c r="B4271" s="74" t="s">
        <v>433</v>
      </c>
      <c r="C4271" s="74" t="s">
        <v>32</v>
      </c>
      <c r="D4271" s="74" t="s">
        <v>6257</v>
      </c>
    </row>
    <row r="4272" spans="1:4" ht="15" x14ac:dyDescent="0.2">
      <c r="A4272" s="74" t="s">
        <v>6258</v>
      </c>
      <c r="B4272" s="74" t="s">
        <v>433</v>
      </c>
      <c r="C4272" s="74" t="s">
        <v>40</v>
      </c>
      <c r="D4272" s="74" t="s">
        <v>6259</v>
      </c>
    </row>
    <row r="4273" spans="1:4" ht="15" x14ac:dyDescent="0.2">
      <c r="A4273" s="74" t="s">
        <v>6260</v>
      </c>
      <c r="B4273" s="74" t="s">
        <v>5071</v>
      </c>
      <c r="C4273" s="74" t="s">
        <v>222</v>
      </c>
      <c r="D4273" s="74" t="s">
        <v>6261</v>
      </c>
    </row>
    <row r="4274" spans="1:4" ht="15" x14ac:dyDescent="0.2">
      <c r="A4274" s="74" t="s">
        <v>6262</v>
      </c>
      <c r="B4274" s="74" t="s">
        <v>433</v>
      </c>
      <c r="C4274" s="74" t="s">
        <v>222</v>
      </c>
      <c r="D4274" s="74" t="s">
        <v>6263</v>
      </c>
    </row>
    <row r="4275" spans="1:4" ht="15" x14ac:dyDescent="0.2">
      <c r="A4275" s="74" t="s">
        <v>6264</v>
      </c>
      <c r="B4275" s="74" t="s">
        <v>433</v>
      </c>
      <c r="C4275" s="74" t="s">
        <v>222</v>
      </c>
      <c r="D4275" s="74" t="s">
        <v>6265</v>
      </c>
    </row>
    <row r="4276" spans="1:4" ht="15" x14ac:dyDescent="0.2">
      <c r="A4276" s="74" t="s">
        <v>6266</v>
      </c>
      <c r="B4276" s="74" t="s">
        <v>433</v>
      </c>
      <c r="C4276" s="74" t="s">
        <v>40</v>
      </c>
      <c r="D4276" s="74" t="s">
        <v>6267</v>
      </c>
    </row>
    <row r="4277" spans="1:4" ht="15" x14ac:dyDescent="0.2">
      <c r="A4277" s="74" t="s">
        <v>6268</v>
      </c>
      <c r="B4277" s="74" t="s">
        <v>433</v>
      </c>
      <c r="C4277" s="74" t="s">
        <v>222</v>
      </c>
      <c r="D4277" s="74" t="s">
        <v>6269</v>
      </c>
    </row>
    <row r="4278" spans="1:4" ht="15" x14ac:dyDescent="0.2">
      <c r="A4278" s="74" t="s">
        <v>6270</v>
      </c>
      <c r="B4278" s="74" t="s">
        <v>4837</v>
      </c>
      <c r="C4278" s="74" t="s">
        <v>40</v>
      </c>
      <c r="D4278" s="74" t="s">
        <v>6271</v>
      </c>
    </row>
    <row r="4279" spans="1:4" ht="15" x14ac:dyDescent="0.2">
      <c r="A4279" s="74" t="s">
        <v>6272</v>
      </c>
      <c r="B4279" s="74" t="s">
        <v>433</v>
      </c>
      <c r="C4279" s="74" t="s">
        <v>59</v>
      </c>
      <c r="D4279" s="74" t="s">
        <v>6273</v>
      </c>
    </row>
    <row r="4280" spans="1:4" ht="15" x14ac:dyDescent="0.2">
      <c r="A4280" s="74" t="s">
        <v>6274</v>
      </c>
      <c r="B4280" s="74" t="s">
        <v>514</v>
      </c>
      <c r="C4280" s="74" t="s">
        <v>40</v>
      </c>
      <c r="D4280" s="74" t="s">
        <v>6275</v>
      </c>
    </row>
    <row r="4281" spans="1:4" ht="15" x14ac:dyDescent="0.2">
      <c r="A4281" s="74" t="s">
        <v>6276</v>
      </c>
      <c r="B4281" s="74" t="s">
        <v>433</v>
      </c>
      <c r="C4281" s="74" t="s">
        <v>222</v>
      </c>
      <c r="D4281" s="74" t="s">
        <v>6277</v>
      </c>
    </row>
    <row r="4282" spans="1:4" ht="15" x14ac:dyDescent="0.2">
      <c r="A4282" s="74" t="s">
        <v>6278</v>
      </c>
      <c r="B4282" s="74" t="s">
        <v>433</v>
      </c>
      <c r="C4282" s="74" t="s">
        <v>222</v>
      </c>
      <c r="D4282" s="74" t="s">
        <v>6279</v>
      </c>
    </row>
    <row r="4283" spans="1:4" ht="15" x14ac:dyDescent="0.2">
      <c r="A4283" s="74" t="s">
        <v>6280</v>
      </c>
      <c r="B4283" s="74" t="s">
        <v>3168</v>
      </c>
      <c r="C4283" s="74" t="s">
        <v>40</v>
      </c>
      <c r="D4283" s="74" t="s">
        <v>6281</v>
      </c>
    </row>
    <row r="4284" spans="1:4" ht="15" x14ac:dyDescent="0.2">
      <c r="A4284" s="74" t="s">
        <v>6282</v>
      </c>
      <c r="B4284" s="74" t="s">
        <v>433</v>
      </c>
      <c r="C4284" s="74" t="s">
        <v>222</v>
      </c>
      <c r="D4284" s="74" t="s">
        <v>6283</v>
      </c>
    </row>
    <row r="4285" spans="1:4" ht="15" x14ac:dyDescent="0.2">
      <c r="A4285" s="74" t="s">
        <v>6284</v>
      </c>
      <c r="B4285" s="74" t="s">
        <v>1240</v>
      </c>
      <c r="C4285" s="74" t="s">
        <v>264</v>
      </c>
      <c r="D4285" s="74" t="s">
        <v>6285</v>
      </c>
    </row>
    <row r="4286" spans="1:4" ht="15" x14ac:dyDescent="0.2">
      <c r="A4286" s="74" t="s">
        <v>6286</v>
      </c>
      <c r="B4286" s="74" t="s">
        <v>514</v>
      </c>
      <c r="C4286" s="74" t="s">
        <v>40</v>
      </c>
      <c r="D4286" s="74" t="s">
        <v>6287</v>
      </c>
    </row>
    <row r="4287" spans="1:4" ht="15" x14ac:dyDescent="0.2">
      <c r="A4287" s="74" t="s">
        <v>6288</v>
      </c>
      <c r="B4287" s="74" t="s">
        <v>2746</v>
      </c>
      <c r="C4287" s="74" t="s">
        <v>59</v>
      </c>
      <c r="D4287" s="74" t="s">
        <v>6289</v>
      </c>
    </row>
    <row r="4288" spans="1:4" ht="15" x14ac:dyDescent="0.2">
      <c r="A4288" s="74" t="s">
        <v>6290</v>
      </c>
      <c r="B4288" s="74" t="s">
        <v>968</v>
      </c>
      <c r="C4288" s="74" t="s">
        <v>60</v>
      </c>
      <c r="D4288" s="74" t="s">
        <v>5762</v>
      </c>
    </row>
    <row r="4289" spans="1:4" ht="15" x14ac:dyDescent="0.2">
      <c r="A4289" s="74" t="s">
        <v>6291</v>
      </c>
      <c r="B4289" s="74" t="s">
        <v>2458</v>
      </c>
      <c r="C4289" s="74" t="s">
        <v>222</v>
      </c>
      <c r="D4289" s="74" t="s">
        <v>6292</v>
      </c>
    </row>
    <row r="4290" spans="1:4" ht="15" x14ac:dyDescent="0.2">
      <c r="A4290" s="74" t="s">
        <v>6293</v>
      </c>
      <c r="B4290" s="74" t="s">
        <v>433</v>
      </c>
      <c r="C4290" s="74" t="s">
        <v>40</v>
      </c>
      <c r="D4290" s="74" t="s">
        <v>6294</v>
      </c>
    </row>
    <row r="4291" spans="1:4" ht="15" x14ac:dyDescent="0.2">
      <c r="A4291" s="74" t="s">
        <v>6295</v>
      </c>
      <c r="B4291" s="74" t="s">
        <v>433</v>
      </c>
      <c r="C4291" s="74" t="s">
        <v>222</v>
      </c>
      <c r="D4291" s="74" t="s">
        <v>6296</v>
      </c>
    </row>
    <row r="4292" spans="1:4" ht="15" x14ac:dyDescent="0.2">
      <c r="A4292" s="74" t="s">
        <v>6297</v>
      </c>
      <c r="B4292" s="74" t="s">
        <v>2513</v>
      </c>
      <c r="C4292" s="74" t="s">
        <v>59</v>
      </c>
      <c r="D4292" s="74" t="s">
        <v>6298</v>
      </c>
    </row>
    <row r="4293" spans="1:4" ht="15" x14ac:dyDescent="0.2">
      <c r="A4293" s="74" t="s">
        <v>6299</v>
      </c>
      <c r="B4293" s="74" t="s">
        <v>514</v>
      </c>
      <c r="C4293" s="74" t="s">
        <v>40</v>
      </c>
      <c r="D4293" s="74" t="s">
        <v>6300</v>
      </c>
    </row>
    <row r="4294" spans="1:4" ht="15" x14ac:dyDescent="0.2">
      <c r="A4294" s="74" t="s">
        <v>6301</v>
      </c>
      <c r="B4294" s="74" t="s">
        <v>433</v>
      </c>
      <c r="C4294" s="74" t="s">
        <v>40</v>
      </c>
      <c r="D4294" s="74" t="s">
        <v>6302</v>
      </c>
    </row>
    <row r="4295" spans="1:4" ht="15" x14ac:dyDescent="0.2">
      <c r="A4295" s="74" t="s">
        <v>6303</v>
      </c>
      <c r="B4295" s="74" t="s">
        <v>433</v>
      </c>
      <c r="C4295" s="74" t="s">
        <v>40</v>
      </c>
      <c r="D4295" s="74" t="s">
        <v>6304</v>
      </c>
    </row>
    <row r="4296" spans="1:4" ht="15" x14ac:dyDescent="0.2">
      <c r="A4296" s="74" t="s">
        <v>6305</v>
      </c>
      <c r="B4296" s="74" t="s">
        <v>433</v>
      </c>
      <c r="C4296" s="74" t="s">
        <v>1560</v>
      </c>
      <c r="D4296" s="74" t="s">
        <v>6306</v>
      </c>
    </row>
    <row r="4297" spans="1:4" ht="15" x14ac:dyDescent="0.2">
      <c r="A4297" s="74" t="s">
        <v>6307</v>
      </c>
      <c r="B4297" s="74" t="s">
        <v>1471</v>
      </c>
      <c r="C4297" s="74" t="s">
        <v>59</v>
      </c>
      <c r="D4297" s="74" t="s">
        <v>6308</v>
      </c>
    </row>
    <row r="4298" spans="1:4" ht="15" x14ac:dyDescent="0.2">
      <c r="A4298" s="74" t="s">
        <v>6309</v>
      </c>
      <c r="B4298" s="74" t="s">
        <v>433</v>
      </c>
      <c r="C4298" s="74" t="s">
        <v>222</v>
      </c>
      <c r="D4298" s="74" t="s">
        <v>6310</v>
      </c>
    </row>
    <row r="4299" spans="1:4" ht="15" x14ac:dyDescent="0.2">
      <c r="A4299" s="74" t="s">
        <v>6311</v>
      </c>
      <c r="B4299" s="74" t="s">
        <v>514</v>
      </c>
      <c r="C4299" s="74" t="s">
        <v>40</v>
      </c>
      <c r="D4299" s="74" t="s">
        <v>6312</v>
      </c>
    </row>
    <row r="4300" spans="1:4" ht="15" x14ac:dyDescent="0.2">
      <c r="A4300" s="74" t="s">
        <v>6313</v>
      </c>
      <c r="B4300" s="74" t="s">
        <v>433</v>
      </c>
      <c r="C4300" s="74" t="s">
        <v>222</v>
      </c>
      <c r="D4300" s="74" t="s">
        <v>6314</v>
      </c>
    </row>
    <row r="4301" spans="1:4" ht="15" x14ac:dyDescent="0.2">
      <c r="A4301" s="74" t="s">
        <v>6315</v>
      </c>
      <c r="B4301" s="74" t="s">
        <v>433</v>
      </c>
      <c r="C4301" s="74" t="s">
        <v>40</v>
      </c>
      <c r="D4301" s="74" t="s">
        <v>6316</v>
      </c>
    </row>
    <row r="4302" spans="1:4" ht="15" x14ac:dyDescent="0.2">
      <c r="A4302" s="74" t="s">
        <v>6317</v>
      </c>
      <c r="B4302" s="74" t="s">
        <v>433</v>
      </c>
      <c r="C4302" s="74" t="s">
        <v>222</v>
      </c>
      <c r="D4302" s="74" t="s">
        <v>6318</v>
      </c>
    </row>
    <row r="4303" spans="1:4" ht="15" x14ac:dyDescent="0.2">
      <c r="A4303" s="74" t="s">
        <v>6319</v>
      </c>
      <c r="B4303" s="74" t="s">
        <v>3506</v>
      </c>
      <c r="C4303" s="74" t="s">
        <v>40</v>
      </c>
      <c r="D4303" s="74" t="s">
        <v>6320</v>
      </c>
    </row>
    <row r="4304" spans="1:4" ht="15" x14ac:dyDescent="0.2">
      <c r="A4304" s="74" t="s">
        <v>6321</v>
      </c>
      <c r="B4304" s="74" t="s">
        <v>3506</v>
      </c>
      <c r="C4304" s="74" t="s">
        <v>40</v>
      </c>
      <c r="D4304" s="74" t="s">
        <v>6322</v>
      </c>
    </row>
    <row r="4305" spans="1:4" ht="15" x14ac:dyDescent="0.2">
      <c r="A4305" s="74" t="s">
        <v>6323</v>
      </c>
      <c r="B4305" s="74" t="s">
        <v>433</v>
      </c>
      <c r="C4305" s="74" t="s">
        <v>222</v>
      </c>
      <c r="D4305" s="74" t="s">
        <v>6324</v>
      </c>
    </row>
    <row r="4306" spans="1:4" ht="15" x14ac:dyDescent="0.2">
      <c r="A4306" s="74" t="s">
        <v>6325</v>
      </c>
      <c r="B4306" s="74" t="s">
        <v>514</v>
      </c>
      <c r="C4306" s="74" t="s">
        <v>222</v>
      </c>
      <c r="D4306" s="74" t="s">
        <v>6326</v>
      </c>
    </row>
    <row r="4307" spans="1:4" ht="15" x14ac:dyDescent="0.2">
      <c r="A4307" s="74" t="s">
        <v>6327</v>
      </c>
      <c r="B4307" s="74" t="s">
        <v>433</v>
      </c>
      <c r="C4307" s="74" t="s">
        <v>222</v>
      </c>
      <c r="D4307" s="74" t="s">
        <v>6328</v>
      </c>
    </row>
    <row r="4308" spans="1:4" ht="15" x14ac:dyDescent="0.2">
      <c r="A4308" s="74" t="s">
        <v>6329</v>
      </c>
      <c r="B4308" s="74" t="s">
        <v>433</v>
      </c>
      <c r="C4308" s="74" t="s">
        <v>59</v>
      </c>
      <c r="D4308" s="74" t="s">
        <v>6330</v>
      </c>
    </row>
    <row r="4309" spans="1:4" ht="15" x14ac:dyDescent="0.2">
      <c r="A4309" s="74" t="s">
        <v>6331</v>
      </c>
      <c r="B4309" s="74" t="s">
        <v>984</v>
      </c>
      <c r="C4309" s="74" t="s">
        <v>60</v>
      </c>
      <c r="D4309" s="74" t="s">
        <v>6332</v>
      </c>
    </row>
    <row r="4310" spans="1:4" ht="15" x14ac:dyDescent="0.2">
      <c r="A4310" s="74" t="s">
        <v>6333</v>
      </c>
      <c r="B4310" s="74" t="s">
        <v>433</v>
      </c>
      <c r="C4310" s="74" t="s">
        <v>40</v>
      </c>
      <c r="D4310" s="74" t="s">
        <v>6334</v>
      </c>
    </row>
    <row r="4311" spans="1:4" ht="15" x14ac:dyDescent="0.2">
      <c r="A4311" s="74" t="s">
        <v>6335</v>
      </c>
      <c r="B4311" s="74" t="s">
        <v>433</v>
      </c>
      <c r="C4311" s="74" t="s">
        <v>222</v>
      </c>
      <c r="D4311" s="74" t="s">
        <v>6336</v>
      </c>
    </row>
    <row r="4312" spans="1:4" ht="15" x14ac:dyDescent="0.2">
      <c r="A4312" s="74" t="s">
        <v>6337</v>
      </c>
      <c r="B4312" s="74" t="s">
        <v>433</v>
      </c>
      <c r="C4312" s="74" t="s">
        <v>222</v>
      </c>
      <c r="D4312" s="74" t="s">
        <v>6338</v>
      </c>
    </row>
    <row r="4313" spans="1:4" ht="15" x14ac:dyDescent="0.2">
      <c r="A4313" s="74" t="s">
        <v>6339</v>
      </c>
      <c r="B4313" s="74" t="s">
        <v>4264</v>
      </c>
      <c r="C4313" s="74" t="s">
        <v>40</v>
      </c>
      <c r="D4313" s="74" t="s">
        <v>6340</v>
      </c>
    </row>
    <row r="4314" spans="1:4" ht="15" x14ac:dyDescent="0.2">
      <c r="A4314" s="74" t="s">
        <v>6341</v>
      </c>
      <c r="B4314" s="74" t="s">
        <v>433</v>
      </c>
      <c r="C4314" s="74" t="s">
        <v>222</v>
      </c>
      <c r="D4314" s="74" t="s">
        <v>6342</v>
      </c>
    </row>
    <row r="4315" spans="1:4" ht="15" x14ac:dyDescent="0.2">
      <c r="A4315" s="74" t="s">
        <v>6343</v>
      </c>
      <c r="B4315" s="74" t="s">
        <v>514</v>
      </c>
      <c r="C4315" s="74" t="s">
        <v>59</v>
      </c>
      <c r="D4315" s="74" t="s">
        <v>6344</v>
      </c>
    </row>
    <row r="4316" spans="1:4" ht="15" x14ac:dyDescent="0.2">
      <c r="A4316" s="74" t="s">
        <v>6345</v>
      </c>
      <c r="B4316" s="74" t="s">
        <v>2746</v>
      </c>
      <c r="C4316" s="74" t="s">
        <v>59</v>
      </c>
      <c r="D4316" s="74" t="s">
        <v>6346</v>
      </c>
    </row>
    <row r="4317" spans="1:4" ht="15" x14ac:dyDescent="0.2">
      <c r="A4317" s="74" t="s">
        <v>6347</v>
      </c>
      <c r="B4317" s="74" t="s">
        <v>433</v>
      </c>
      <c r="C4317" s="74" t="s">
        <v>40</v>
      </c>
      <c r="D4317" s="74" t="s">
        <v>6348</v>
      </c>
    </row>
    <row r="4318" spans="1:4" ht="15" x14ac:dyDescent="0.2">
      <c r="A4318" s="74" t="s">
        <v>6349</v>
      </c>
      <c r="B4318" s="74" t="s">
        <v>433</v>
      </c>
      <c r="C4318" s="74" t="s">
        <v>222</v>
      </c>
      <c r="D4318" s="74" t="s">
        <v>6350</v>
      </c>
    </row>
    <row r="4319" spans="1:4" ht="15" x14ac:dyDescent="0.2">
      <c r="A4319" s="74" t="s">
        <v>6351</v>
      </c>
      <c r="B4319" s="74" t="s">
        <v>433</v>
      </c>
      <c r="C4319" s="74" t="s">
        <v>238</v>
      </c>
      <c r="D4319" s="74" t="s">
        <v>6352</v>
      </c>
    </row>
    <row r="4320" spans="1:4" ht="15" x14ac:dyDescent="0.2">
      <c r="A4320" s="74" t="s">
        <v>6353</v>
      </c>
      <c r="B4320" s="74" t="s">
        <v>433</v>
      </c>
      <c r="C4320" s="74" t="s">
        <v>40</v>
      </c>
      <c r="D4320" s="74" t="s">
        <v>6354</v>
      </c>
    </row>
    <row r="4321" spans="1:4" ht="15" x14ac:dyDescent="0.2">
      <c r="A4321" s="74" t="s">
        <v>6355</v>
      </c>
      <c r="B4321" s="74" t="s">
        <v>433</v>
      </c>
      <c r="C4321" s="74" t="s">
        <v>40</v>
      </c>
      <c r="D4321" s="74" t="s">
        <v>6356</v>
      </c>
    </row>
    <row r="4322" spans="1:4" ht="15" x14ac:dyDescent="0.2">
      <c r="A4322" s="74" t="s">
        <v>6357</v>
      </c>
      <c r="B4322" s="74" t="s">
        <v>433</v>
      </c>
      <c r="C4322" s="74" t="s">
        <v>40</v>
      </c>
      <c r="D4322" s="74" t="s">
        <v>6358</v>
      </c>
    </row>
    <row r="4323" spans="1:4" ht="15" x14ac:dyDescent="0.2">
      <c r="A4323" s="74" t="s">
        <v>6359</v>
      </c>
      <c r="B4323" s="74" t="s">
        <v>433</v>
      </c>
      <c r="C4323" s="74" t="s">
        <v>40</v>
      </c>
      <c r="D4323" s="74" t="s">
        <v>6360</v>
      </c>
    </row>
    <row r="4324" spans="1:4" ht="15" x14ac:dyDescent="0.2">
      <c r="A4324" s="74" t="s">
        <v>6361</v>
      </c>
      <c r="B4324" s="74" t="s">
        <v>433</v>
      </c>
      <c r="C4324" s="74" t="s">
        <v>40</v>
      </c>
      <c r="D4324" s="74" t="s">
        <v>6362</v>
      </c>
    </row>
    <row r="4325" spans="1:4" ht="15" x14ac:dyDescent="0.2">
      <c r="A4325" s="74" t="s">
        <v>6363</v>
      </c>
      <c r="B4325" s="74" t="s">
        <v>2838</v>
      </c>
      <c r="C4325" s="74" t="s">
        <v>32</v>
      </c>
      <c r="D4325" s="74" t="s">
        <v>6364</v>
      </c>
    </row>
    <row r="4326" spans="1:4" ht="15" x14ac:dyDescent="0.2">
      <c r="A4326" s="74" t="s">
        <v>6365</v>
      </c>
      <c r="B4326" s="74" t="s">
        <v>433</v>
      </c>
      <c r="C4326" s="74" t="s">
        <v>40</v>
      </c>
      <c r="D4326" s="74" t="s">
        <v>6366</v>
      </c>
    </row>
    <row r="4327" spans="1:4" ht="15" x14ac:dyDescent="0.2">
      <c r="A4327" s="74" t="s">
        <v>6367</v>
      </c>
      <c r="B4327" s="74" t="s">
        <v>433</v>
      </c>
      <c r="C4327" s="74" t="s">
        <v>40</v>
      </c>
      <c r="D4327" s="74" t="s">
        <v>6368</v>
      </c>
    </row>
    <row r="4328" spans="1:4" ht="15" x14ac:dyDescent="0.2">
      <c r="A4328" s="74" t="s">
        <v>6369</v>
      </c>
      <c r="B4328" s="74" t="s">
        <v>1465</v>
      </c>
      <c r="C4328" s="74" t="s">
        <v>40</v>
      </c>
      <c r="D4328" s="74" t="s">
        <v>6370</v>
      </c>
    </row>
    <row r="4329" spans="1:4" ht="15" x14ac:dyDescent="0.2">
      <c r="A4329" s="74" t="s">
        <v>6371</v>
      </c>
      <c r="B4329" s="74" t="s">
        <v>5001</v>
      </c>
      <c r="C4329" s="74" t="s">
        <v>40</v>
      </c>
      <c r="D4329" s="74" t="s">
        <v>6372</v>
      </c>
    </row>
    <row r="4330" spans="1:4" ht="15" x14ac:dyDescent="0.2">
      <c r="A4330" s="74" t="s">
        <v>6373</v>
      </c>
      <c r="B4330" s="74" t="s">
        <v>433</v>
      </c>
      <c r="C4330" s="74" t="s">
        <v>222</v>
      </c>
      <c r="D4330" s="74" t="s">
        <v>6374</v>
      </c>
    </row>
    <row r="4331" spans="1:4" ht="15" x14ac:dyDescent="0.2">
      <c r="A4331" s="74" t="s">
        <v>6375</v>
      </c>
      <c r="B4331" s="74" t="s">
        <v>433</v>
      </c>
      <c r="C4331" s="74" t="s">
        <v>222</v>
      </c>
      <c r="D4331" s="74" t="s">
        <v>6376</v>
      </c>
    </row>
    <row r="4332" spans="1:4" ht="15" x14ac:dyDescent="0.2">
      <c r="A4332" s="74" t="s">
        <v>6377</v>
      </c>
      <c r="B4332" s="74" t="s">
        <v>433</v>
      </c>
      <c r="C4332" s="74" t="s">
        <v>40</v>
      </c>
      <c r="D4332" s="74" t="s">
        <v>6378</v>
      </c>
    </row>
    <row r="4333" spans="1:4" ht="15" x14ac:dyDescent="0.2">
      <c r="A4333" s="74" t="s">
        <v>6379</v>
      </c>
      <c r="B4333" s="74" t="s">
        <v>433</v>
      </c>
      <c r="C4333" s="74" t="s">
        <v>59</v>
      </c>
      <c r="D4333" s="74" t="s">
        <v>6380</v>
      </c>
    </row>
    <row r="4334" spans="1:4" ht="15" x14ac:dyDescent="0.2">
      <c r="A4334" s="74" t="s">
        <v>6381</v>
      </c>
      <c r="B4334" s="74" t="s">
        <v>433</v>
      </c>
      <c r="C4334" s="74" t="s">
        <v>222</v>
      </c>
      <c r="D4334" s="74" t="s">
        <v>6382</v>
      </c>
    </row>
    <row r="4335" spans="1:4" ht="15" x14ac:dyDescent="0.2">
      <c r="A4335" s="74" t="s">
        <v>6383</v>
      </c>
      <c r="B4335" s="74" t="s">
        <v>433</v>
      </c>
      <c r="C4335" s="74" t="s">
        <v>222</v>
      </c>
      <c r="D4335" s="74" t="s">
        <v>6384</v>
      </c>
    </row>
    <row r="4336" spans="1:4" ht="15" x14ac:dyDescent="0.2">
      <c r="A4336" s="74" t="s">
        <v>6385</v>
      </c>
      <c r="B4336" s="74" t="s">
        <v>433</v>
      </c>
      <c r="C4336" s="74" t="s">
        <v>40</v>
      </c>
      <c r="D4336" s="74" t="s">
        <v>6386</v>
      </c>
    </row>
    <row r="4337" spans="1:4" ht="15" x14ac:dyDescent="0.2">
      <c r="A4337" s="74" t="s">
        <v>6387</v>
      </c>
      <c r="B4337" s="74" t="s">
        <v>433</v>
      </c>
      <c r="C4337" s="74" t="s">
        <v>40</v>
      </c>
      <c r="D4337" s="74" t="s">
        <v>6388</v>
      </c>
    </row>
    <row r="4338" spans="1:4" ht="15" x14ac:dyDescent="0.2">
      <c r="A4338" s="74" t="s">
        <v>6389</v>
      </c>
      <c r="B4338" s="74" t="s">
        <v>433</v>
      </c>
      <c r="C4338" s="74" t="s">
        <v>222</v>
      </c>
      <c r="D4338" s="74" t="s">
        <v>6390</v>
      </c>
    </row>
    <row r="4339" spans="1:4" ht="15" x14ac:dyDescent="0.2">
      <c r="A4339" s="74" t="s">
        <v>6391</v>
      </c>
      <c r="B4339" s="74" t="s">
        <v>433</v>
      </c>
      <c r="C4339" s="74" t="s">
        <v>222</v>
      </c>
      <c r="D4339" s="74" t="s">
        <v>6392</v>
      </c>
    </row>
    <row r="4340" spans="1:4" ht="15" x14ac:dyDescent="0.2">
      <c r="A4340" s="74" t="s">
        <v>6393</v>
      </c>
      <c r="B4340" s="74" t="s">
        <v>1471</v>
      </c>
      <c r="C4340" s="74" t="s">
        <v>222</v>
      </c>
      <c r="D4340" s="74" t="s">
        <v>6394</v>
      </c>
    </row>
    <row r="4341" spans="1:4" ht="15" x14ac:dyDescent="0.2">
      <c r="A4341" s="74" t="s">
        <v>6395</v>
      </c>
      <c r="B4341" s="74" t="s">
        <v>433</v>
      </c>
      <c r="C4341" s="74" t="s">
        <v>222</v>
      </c>
      <c r="D4341" s="74" t="s">
        <v>6396</v>
      </c>
    </row>
    <row r="4342" spans="1:4" ht="15" x14ac:dyDescent="0.2">
      <c r="A4342" s="74" t="s">
        <v>6397</v>
      </c>
      <c r="B4342" s="74" t="s">
        <v>433</v>
      </c>
      <c r="C4342" s="74" t="s">
        <v>222</v>
      </c>
      <c r="D4342" s="74" t="s">
        <v>6398</v>
      </c>
    </row>
    <row r="4343" spans="1:4" ht="15" x14ac:dyDescent="0.2">
      <c r="A4343" s="74" t="s">
        <v>6399</v>
      </c>
      <c r="B4343" s="74" t="s">
        <v>433</v>
      </c>
      <c r="C4343" s="74" t="s">
        <v>222</v>
      </c>
      <c r="D4343" s="74" t="s">
        <v>6400</v>
      </c>
    </row>
    <row r="4344" spans="1:4" ht="15" x14ac:dyDescent="0.2">
      <c r="A4344" s="74" t="s">
        <v>6401</v>
      </c>
      <c r="B4344" s="74" t="s">
        <v>433</v>
      </c>
      <c r="C4344" s="74" t="s">
        <v>222</v>
      </c>
      <c r="D4344" s="74" t="s">
        <v>6402</v>
      </c>
    </row>
    <row r="4345" spans="1:4" ht="15" x14ac:dyDescent="0.2">
      <c r="A4345" s="74" t="s">
        <v>6403</v>
      </c>
      <c r="B4345" s="74" t="s">
        <v>433</v>
      </c>
      <c r="C4345" s="74" t="s">
        <v>222</v>
      </c>
      <c r="D4345" s="74" t="s">
        <v>6404</v>
      </c>
    </row>
    <row r="4346" spans="1:4" ht="15" x14ac:dyDescent="0.2">
      <c r="A4346" s="74" t="s">
        <v>6405</v>
      </c>
      <c r="B4346" s="74" t="s">
        <v>433</v>
      </c>
      <c r="C4346" s="74" t="s">
        <v>243</v>
      </c>
      <c r="D4346" s="74" t="s">
        <v>6406</v>
      </c>
    </row>
    <row r="4347" spans="1:4" ht="15" x14ac:dyDescent="0.2">
      <c r="A4347" s="74" t="s">
        <v>6407</v>
      </c>
      <c r="B4347" s="74" t="s">
        <v>1465</v>
      </c>
      <c r="C4347" s="74" t="s">
        <v>40</v>
      </c>
      <c r="D4347" s="74" t="s">
        <v>6408</v>
      </c>
    </row>
    <row r="4348" spans="1:4" ht="15" x14ac:dyDescent="0.2">
      <c r="A4348" s="74" t="s">
        <v>6409</v>
      </c>
      <c r="B4348" s="74" t="s">
        <v>433</v>
      </c>
      <c r="C4348" s="74" t="s">
        <v>31</v>
      </c>
      <c r="D4348" s="74" t="s">
        <v>6410</v>
      </c>
    </row>
    <row r="4349" spans="1:4" ht="15" x14ac:dyDescent="0.2">
      <c r="A4349" s="74" t="s">
        <v>6411</v>
      </c>
      <c r="B4349" s="74" t="s">
        <v>433</v>
      </c>
      <c r="C4349" s="74" t="s">
        <v>222</v>
      </c>
      <c r="D4349" s="74" t="s">
        <v>6412</v>
      </c>
    </row>
    <row r="4350" spans="1:4" ht="15" x14ac:dyDescent="0.2">
      <c r="A4350" s="74" t="s">
        <v>6413</v>
      </c>
      <c r="B4350" s="74" t="s">
        <v>5001</v>
      </c>
      <c r="C4350" s="74" t="s">
        <v>222</v>
      </c>
      <c r="D4350" s="74" t="s">
        <v>6414</v>
      </c>
    </row>
    <row r="4351" spans="1:4" ht="15" x14ac:dyDescent="0.2">
      <c r="A4351" s="74" t="s">
        <v>6415</v>
      </c>
      <c r="B4351" s="74" t="s">
        <v>433</v>
      </c>
      <c r="C4351" s="74" t="s">
        <v>222</v>
      </c>
      <c r="D4351" s="74" t="s">
        <v>6416</v>
      </c>
    </row>
    <row r="4352" spans="1:4" ht="15" x14ac:dyDescent="0.2">
      <c r="A4352" s="74" t="s">
        <v>6417</v>
      </c>
      <c r="B4352" s="74" t="s">
        <v>433</v>
      </c>
      <c r="C4352" s="74" t="s">
        <v>222</v>
      </c>
      <c r="D4352" s="74" t="s">
        <v>6418</v>
      </c>
    </row>
    <row r="4353" spans="1:4" ht="15" x14ac:dyDescent="0.2">
      <c r="A4353" s="74" t="s">
        <v>6419</v>
      </c>
      <c r="B4353" s="74" t="s">
        <v>4975</v>
      </c>
      <c r="C4353" s="74" t="s">
        <v>222</v>
      </c>
      <c r="D4353" s="74" t="s">
        <v>6420</v>
      </c>
    </row>
    <row r="4354" spans="1:4" ht="15" x14ac:dyDescent="0.2">
      <c r="A4354" s="74" t="s">
        <v>6421</v>
      </c>
      <c r="B4354" s="74" t="s">
        <v>433</v>
      </c>
      <c r="C4354" s="74" t="s">
        <v>40</v>
      </c>
      <c r="D4354" s="74" t="s">
        <v>6422</v>
      </c>
    </row>
    <row r="4355" spans="1:4" ht="15" x14ac:dyDescent="0.2">
      <c r="A4355" s="74" t="s">
        <v>6423</v>
      </c>
      <c r="B4355" s="74" t="s">
        <v>433</v>
      </c>
      <c r="C4355" s="74" t="s">
        <v>222</v>
      </c>
      <c r="D4355" s="74" t="s">
        <v>6424</v>
      </c>
    </row>
    <row r="4356" spans="1:4" ht="15" x14ac:dyDescent="0.2">
      <c r="A4356" s="74" t="s">
        <v>6425</v>
      </c>
      <c r="B4356" s="74" t="s">
        <v>433</v>
      </c>
      <c r="C4356" s="74" t="s">
        <v>222</v>
      </c>
      <c r="D4356" s="74" t="s">
        <v>6426</v>
      </c>
    </row>
    <row r="4357" spans="1:4" ht="15" x14ac:dyDescent="0.2">
      <c r="A4357" s="74" t="s">
        <v>6427</v>
      </c>
      <c r="B4357" s="74" t="s">
        <v>433</v>
      </c>
      <c r="C4357" s="74" t="s">
        <v>59</v>
      </c>
      <c r="D4357" s="74" t="s">
        <v>6428</v>
      </c>
    </row>
    <row r="4358" spans="1:4" ht="15" x14ac:dyDescent="0.2">
      <c r="A4358" s="74" t="s">
        <v>6429</v>
      </c>
      <c r="B4358" s="74" t="s">
        <v>6430</v>
      </c>
      <c r="C4358" s="74" t="s">
        <v>40</v>
      </c>
      <c r="D4358" s="74" t="s">
        <v>6431</v>
      </c>
    </row>
    <row r="4359" spans="1:4" ht="15" x14ac:dyDescent="0.2">
      <c r="A4359" s="74" t="s">
        <v>6432</v>
      </c>
      <c r="B4359" s="74" t="s">
        <v>433</v>
      </c>
      <c r="C4359" s="74" t="s">
        <v>222</v>
      </c>
      <c r="D4359" s="74" t="s">
        <v>6433</v>
      </c>
    </row>
    <row r="4360" spans="1:4" ht="15" x14ac:dyDescent="0.2">
      <c r="A4360" s="74" t="s">
        <v>6434</v>
      </c>
      <c r="B4360" s="74" t="s">
        <v>433</v>
      </c>
      <c r="C4360" s="74" t="s">
        <v>222</v>
      </c>
      <c r="D4360" s="74" t="s">
        <v>6435</v>
      </c>
    </row>
    <row r="4361" spans="1:4" ht="15" x14ac:dyDescent="0.2">
      <c r="A4361" s="74" t="s">
        <v>6436</v>
      </c>
      <c r="B4361" s="74" t="s">
        <v>433</v>
      </c>
      <c r="C4361" s="74" t="s">
        <v>60</v>
      </c>
      <c r="D4361" s="74" t="s">
        <v>6437</v>
      </c>
    </row>
    <row r="4362" spans="1:4" ht="15" x14ac:dyDescent="0.2">
      <c r="A4362" s="74" t="s">
        <v>6438</v>
      </c>
      <c r="B4362" s="74" t="s">
        <v>3318</v>
      </c>
      <c r="C4362" s="74" t="s">
        <v>59</v>
      </c>
      <c r="D4362" s="74" t="s">
        <v>6439</v>
      </c>
    </row>
    <row r="4363" spans="1:4" ht="15" x14ac:dyDescent="0.2">
      <c r="A4363" s="74" t="s">
        <v>6440</v>
      </c>
      <c r="B4363" s="74" t="s">
        <v>433</v>
      </c>
      <c r="C4363" s="74" t="s">
        <v>40</v>
      </c>
      <c r="D4363" s="74" t="s">
        <v>6441</v>
      </c>
    </row>
    <row r="4364" spans="1:4" ht="15" x14ac:dyDescent="0.2">
      <c r="A4364" s="74" t="s">
        <v>6442</v>
      </c>
      <c r="B4364" s="74" t="s">
        <v>433</v>
      </c>
      <c r="C4364" s="74" t="s">
        <v>222</v>
      </c>
      <c r="D4364" s="74" t="s">
        <v>6443</v>
      </c>
    </row>
    <row r="4365" spans="1:4" ht="15" x14ac:dyDescent="0.2">
      <c r="A4365" s="74" t="s">
        <v>6444</v>
      </c>
      <c r="B4365" s="74" t="s">
        <v>1334</v>
      </c>
      <c r="C4365" s="74" t="s">
        <v>32</v>
      </c>
      <c r="D4365" s="74" t="s">
        <v>6445</v>
      </c>
    </row>
    <row r="4366" spans="1:4" ht="15" x14ac:dyDescent="0.2">
      <c r="A4366" s="74" t="s">
        <v>6446</v>
      </c>
      <c r="B4366" s="74" t="s">
        <v>433</v>
      </c>
      <c r="C4366" s="74" t="s">
        <v>59</v>
      </c>
      <c r="D4366" s="74" t="s">
        <v>6447</v>
      </c>
    </row>
    <row r="4367" spans="1:4" ht="15" x14ac:dyDescent="0.2">
      <c r="A4367" s="74" t="s">
        <v>6448</v>
      </c>
      <c r="B4367" s="74" t="s">
        <v>983</v>
      </c>
      <c r="C4367" s="74" t="s">
        <v>222</v>
      </c>
      <c r="D4367" s="74" t="s">
        <v>6449</v>
      </c>
    </row>
    <row r="4368" spans="1:4" ht="15" x14ac:dyDescent="0.2">
      <c r="A4368" s="74" t="s">
        <v>6450</v>
      </c>
      <c r="B4368" s="74" t="s">
        <v>433</v>
      </c>
      <c r="C4368" s="74" t="s">
        <v>222</v>
      </c>
      <c r="D4368" s="74" t="s">
        <v>6451</v>
      </c>
    </row>
    <row r="4369" spans="1:4" ht="15" x14ac:dyDescent="0.2">
      <c r="A4369" s="74" t="s">
        <v>6452</v>
      </c>
      <c r="B4369" s="74" t="s">
        <v>2970</v>
      </c>
      <c r="C4369" s="74" t="s">
        <v>1596</v>
      </c>
      <c r="D4369" s="74" t="s">
        <v>6453</v>
      </c>
    </row>
    <row r="4370" spans="1:4" ht="15" x14ac:dyDescent="0.2">
      <c r="A4370" s="74" t="s">
        <v>6454</v>
      </c>
      <c r="B4370" s="74" t="s">
        <v>433</v>
      </c>
      <c r="C4370" s="74" t="s">
        <v>40</v>
      </c>
      <c r="D4370" s="74" t="s">
        <v>6455</v>
      </c>
    </row>
    <row r="4371" spans="1:4" ht="15" x14ac:dyDescent="0.2">
      <c r="A4371" s="74" t="s">
        <v>6456</v>
      </c>
      <c r="B4371" s="74" t="s">
        <v>433</v>
      </c>
      <c r="C4371" s="74" t="s">
        <v>238</v>
      </c>
      <c r="D4371" s="74" t="s">
        <v>6243</v>
      </c>
    </row>
    <row r="4372" spans="1:4" ht="15" x14ac:dyDescent="0.2">
      <c r="A4372" s="74" t="s">
        <v>6457</v>
      </c>
      <c r="B4372" s="74" t="s">
        <v>433</v>
      </c>
      <c r="C4372" s="74" t="s">
        <v>59</v>
      </c>
      <c r="D4372" s="74" t="s">
        <v>6458</v>
      </c>
    </row>
    <row r="4373" spans="1:4" ht="15" x14ac:dyDescent="0.2">
      <c r="A4373" s="74" t="s">
        <v>6459</v>
      </c>
      <c r="B4373" s="74" t="s">
        <v>433</v>
      </c>
      <c r="C4373" s="74" t="s">
        <v>40</v>
      </c>
      <c r="D4373" s="74" t="s">
        <v>6460</v>
      </c>
    </row>
    <row r="4374" spans="1:4" ht="15" x14ac:dyDescent="0.2">
      <c r="A4374" s="74" t="s">
        <v>6461</v>
      </c>
      <c r="B4374" s="74" t="s">
        <v>1334</v>
      </c>
      <c r="C4374" s="74" t="s">
        <v>32</v>
      </c>
      <c r="D4374" s="74" t="s">
        <v>6462</v>
      </c>
    </row>
    <row r="4375" spans="1:4" ht="15" x14ac:dyDescent="0.2">
      <c r="A4375" s="74" t="s">
        <v>6463</v>
      </c>
      <c r="B4375" s="74" t="s">
        <v>433</v>
      </c>
      <c r="C4375" s="74" t="s">
        <v>40</v>
      </c>
      <c r="D4375" s="74" t="s">
        <v>3126</v>
      </c>
    </row>
    <row r="4376" spans="1:4" ht="15" x14ac:dyDescent="0.2">
      <c r="A4376" s="74" t="s">
        <v>6464</v>
      </c>
      <c r="B4376" s="74" t="s">
        <v>433</v>
      </c>
      <c r="C4376" s="74" t="s">
        <v>40</v>
      </c>
      <c r="D4376" s="74" t="s">
        <v>6465</v>
      </c>
    </row>
    <row r="4377" spans="1:4" ht="15" x14ac:dyDescent="0.2">
      <c r="A4377" s="74" t="s">
        <v>6466</v>
      </c>
      <c r="B4377" s="74" t="s">
        <v>433</v>
      </c>
      <c r="C4377" s="74" t="s">
        <v>59</v>
      </c>
      <c r="D4377" s="74" t="s">
        <v>6467</v>
      </c>
    </row>
    <row r="4378" spans="1:4" ht="15" x14ac:dyDescent="0.2">
      <c r="A4378" s="74" t="s">
        <v>6468</v>
      </c>
      <c r="B4378" s="74" t="s">
        <v>433</v>
      </c>
      <c r="C4378" s="74" t="s">
        <v>222</v>
      </c>
      <c r="D4378" s="74" t="s">
        <v>6469</v>
      </c>
    </row>
    <row r="4379" spans="1:4" ht="15" x14ac:dyDescent="0.2">
      <c r="A4379" s="74" t="s">
        <v>6470</v>
      </c>
      <c r="B4379" s="74" t="s">
        <v>433</v>
      </c>
      <c r="C4379" s="74" t="s">
        <v>40</v>
      </c>
      <c r="D4379" s="74" t="s">
        <v>6471</v>
      </c>
    </row>
    <row r="4380" spans="1:4" ht="15" x14ac:dyDescent="0.2">
      <c r="A4380" s="74" t="s">
        <v>6472</v>
      </c>
      <c r="B4380" s="74" t="s">
        <v>433</v>
      </c>
      <c r="C4380" s="74" t="s">
        <v>59</v>
      </c>
      <c r="D4380" s="74" t="s">
        <v>6473</v>
      </c>
    </row>
    <row r="4381" spans="1:4" ht="15" x14ac:dyDescent="0.2">
      <c r="A4381" s="74" t="s">
        <v>6474</v>
      </c>
      <c r="B4381" s="74" t="s">
        <v>4264</v>
      </c>
      <c r="C4381" s="74" t="s">
        <v>40</v>
      </c>
      <c r="D4381" s="74" t="s">
        <v>6475</v>
      </c>
    </row>
    <row r="4382" spans="1:4" ht="15" x14ac:dyDescent="0.2">
      <c r="A4382" s="74" t="s">
        <v>6476</v>
      </c>
      <c r="B4382" s="74" t="s">
        <v>433</v>
      </c>
      <c r="C4382" s="74" t="s">
        <v>222</v>
      </c>
      <c r="D4382" s="74" t="s">
        <v>6477</v>
      </c>
    </row>
    <row r="4383" spans="1:4" ht="15" x14ac:dyDescent="0.2">
      <c r="A4383" s="74" t="s">
        <v>6478</v>
      </c>
      <c r="B4383" s="74" t="s">
        <v>433</v>
      </c>
      <c r="C4383" s="74" t="s">
        <v>222</v>
      </c>
      <c r="D4383" s="74" t="s">
        <v>6479</v>
      </c>
    </row>
    <row r="4384" spans="1:4" ht="15" x14ac:dyDescent="0.2">
      <c r="A4384" s="74" t="s">
        <v>6480</v>
      </c>
      <c r="B4384" s="74" t="s">
        <v>443</v>
      </c>
      <c r="C4384" s="74" t="s">
        <v>40</v>
      </c>
      <c r="D4384" s="74" t="s">
        <v>6481</v>
      </c>
    </row>
    <row r="4385" spans="1:4" ht="15" x14ac:dyDescent="0.2">
      <c r="A4385" s="74" t="s">
        <v>6482</v>
      </c>
      <c r="B4385" s="74" t="s">
        <v>433</v>
      </c>
      <c r="C4385" s="74" t="s">
        <v>222</v>
      </c>
      <c r="D4385" s="74" t="s">
        <v>6483</v>
      </c>
    </row>
    <row r="4386" spans="1:4" ht="15" x14ac:dyDescent="0.2">
      <c r="A4386" s="74" t="s">
        <v>6484</v>
      </c>
      <c r="B4386" s="74" t="s">
        <v>433</v>
      </c>
      <c r="C4386" s="74" t="s">
        <v>40</v>
      </c>
      <c r="D4386" s="74" t="s">
        <v>6485</v>
      </c>
    </row>
    <row r="4387" spans="1:4" ht="15" x14ac:dyDescent="0.2">
      <c r="A4387" s="74" t="s">
        <v>6486</v>
      </c>
      <c r="B4387" s="74" t="s">
        <v>433</v>
      </c>
      <c r="C4387" s="74" t="s">
        <v>222</v>
      </c>
      <c r="D4387" s="74" t="s">
        <v>6487</v>
      </c>
    </row>
    <row r="4388" spans="1:4" ht="15" x14ac:dyDescent="0.2">
      <c r="A4388" s="74" t="s">
        <v>6488</v>
      </c>
      <c r="B4388" s="74" t="s">
        <v>433</v>
      </c>
      <c r="C4388" s="74" t="s">
        <v>40</v>
      </c>
      <c r="D4388" s="74" t="s">
        <v>6489</v>
      </c>
    </row>
    <row r="4389" spans="1:4" ht="15" x14ac:dyDescent="0.2">
      <c r="A4389" s="74" t="s">
        <v>6490</v>
      </c>
      <c r="B4389" s="74" t="s">
        <v>4548</v>
      </c>
      <c r="C4389" s="74" t="s">
        <v>40</v>
      </c>
      <c r="D4389" s="74" t="s">
        <v>6491</v>
      </c>
    </row>
    <row r="4390" spans="1:4" ht="15" x14ac:dyDescent="0.2">
      <c r="A4390" s="74" t="s">
        <v>6492</v>
      </c>
      <c r="B4390" s="74" t="s">
        <v>4548</v>
      </c>
      <c r="C4390" s="74" t="s">
        <v>40</v>
      </c>
      <c r="D4390" s="74" t="s">
        <v>6493</v>
      </c>
    </row>
    <row r="4391" spans="1:4" ht="15" x14ac:dyDescent="0.2">
      <c r="A4391" s="74" t="s">
        <v>6494</v>
      </c>
      <c r="B4391" s="74" t="s">
        <v>433</v>
      </c>
      <c r="C4391" s="74" t="s">
        <v>222</v>
      </c>
      <c r="D4391" s="74" t="s">
        <v>6495</v>
      </c>
    </row>
    <row r="4392" spans="1:4" ht="15" x14ac:dyDescent="0.2">
      <c r="A4392" s="74" t="s">
        <v>6496</v>
      </c>
      <c r="B4392" s="74" t="s">
        <v>433</v>
      </c>
      <c r="C4392" s="74" t="s">
        <v>222</v>
      </c>
      <c r="D4392" s="74" t="s">
        <v>6497</v>
      </c>
    </row>
    <row r="4393" spans="1:4" ht="15" x14ac:dyDescent="0.2">
      <c r="A4393" s="74" t="s">
        <v>6498</v>
      </c>
      <c r="B4393" s="74" t="s">
        <v>433</v>
      </c>
      <c r="C4393" s="74" t="s">
        <v>222</v>
      </c>
      <c r="D4393" s="74" t="s">
        <v>6499</v>
      </c>
    </row>
    <row r="4394" spans="1:4" ht="15" x14ac:dyDescent="0.2">
      <c r="A4394" s="74" t="s">
        <v>6500</v>
      </c>
      <c r="B4394" s="74" t="s">
        <v>433</v>
      </c>
      <c r="C4394" s="74" t="s">
        <v>222</v>
      </c>
      <c r="D4394" s="74" t="s">
        <v>6501</v>
      </c>
    </row>
    <row r="4395" spans="1:4" ht="15" x14ac:dyDescent="0.2">
      <c r="A4395" s="74" t="s">
        <v>6502</v>
      </c>
      <c r="B4395" s="74" t="s">
        <v>433</v>
      </c>
      <c r="C4395" s="74" t="s">
        <v>59</v>
      </c>
      <c r="D4395" s="74" t="s">
        <v>2968</v>
      </c>
    </row>
    <row r="4396" spans="1:4" ht="15" x14ac:dyDescent="0.2">
      <c r="A4396" s="74" t="s">
        <v>6503</v>
      </c>
      <c r="B4396" s="74" t="s">
        <v>433</v>
      </c>
      <c r="C4396" s="74" t="s">
        <v>222</v>
      </c>
      <c r="D4396" s="74" t="s">
        <v>6504</v>
      </c>
    </row>
    <row r="4397" spans="1:4" ht="15" x14ac:dyDescent="0.2">
      <c r="A4397" s="74" t="s">
        <v>6505</v>
      </c>
      <c r="B4397" s="74" t="s">
        <v>433</v>
      </c>
      <c r="C4397" s="74" t="s">
        <v>222</v>
      </c>
      <c r="D4397" s="74" t="s">
        <v>6506</v>
      </c>
    </row>
    <row r="4398" spans="1:4" ht="15" x14ac:dyDescent="0.2">
      <c r="A4398" s="74" t="s">
        <v>6507</v>
      </c>
      <c r="B4398" s="74" t="s">
        <v>433</v>
      </c>
      <c r="C4398" s="74" t="s">
        <v>222</v>
      </c>
      <c r="D4398" s="74" t="s">
        <v>6508</v>
      </c>
    </row>
    <row r="4399" spans="1:4" ht="15" x14ac:dyDescent="0.2">
      <c r="A4399" s="74" t="s">
        <v>6509</v>
      </c>
      <c r="B4399" s="74" t="s">
        <v>433</v>
      </c>
      <c r="C4399" s="74" t="s">
        <v>222</v>
      </c>
      <c r="D4399" s="74" t="s">
        <v>6510</v>
      </c>
    </row>
    <row r="4400" spans="1:4" ht="15" x14ac:dyDescent="0.2">
      <c r="A4400" s="74" t="s">
        <v>6511</v>
      </c>
      <c r="B4400" s="74" t="s">
        <v>433</v>
      </c>
      <c r="C4400" s="74" t="s">
        <v>222</v>
      </c>
      <c r="D4400" s="74" t="s">
        <v>6512</v>
      </c>
    </row>
    <row r="4401" spans="1:4" ht="15" x14ac:dyDescent="0.2">
      <c r="A4401" s="74" t="s">
        <v>6513</v>
      </c>
      <c r="B4401" s="74" t="s">
        <v>433</v>
      </c>
      <c r="C4401" s="74" t="s">
        <v>222</v>
      </c>
      <c r="D4401" s="74" t="s">
        <v>6514</v>
      </c>
    </row>
    <row r="4402" spans="1:4" ht="15" x14ac:dyDescent="0.2">
      <c r="A4402" s="74" t="s">
        <v>6515</v>
      </c>
      <c r="B4402" s="74" t="s">
        <v>2669</v>
      </c>
      <c r="C4402" s="74" t="s">
        <v>235</v>
      </c>
      <c r="D4402" s="74" t="s">
        <v>6516</v>
      </c>
    </row>
    <row r="4403" spans="1:4" ht="15" x14ac:dyDescent="0.2">
      <c r="A4403" s="74" t="s">
        <v>6517</v>
      </c>
      <c r="B4403" s="74" t="s">
        <v>433</v>
      </c>
      <c r="C4403" s="74" t="s">
        <v>222</v>
      </c>
      <c r="D4403" s="74" t="s">
        <v>6518</v>
      </c>
    </row>
    <row r="4404" spans="1:4" ht="15" x14ac:dyDescent="0.2">
      <c r="A4404" s="74" t="s">
        <v>6519</v>
      </c>
      <c r="B4404" s="74" t="s">
        <v>433</v>
      </c>
      <c r="C4404" s="74" t="s">
        <v>31</v>
      </c>
      <c r="D4404" s="74" t="s">
        <v>6520</v>
      </c>
    </row>
    <row r="4405" spans="1:4" ht="15" x14ac:dyDescent="0.2">
      <c r="A4405" s="74" t="s">
        <v>6521</v>
      </c>
      <c r="B4405" s="74" t="s">
        <v>2504</v>
      </c>
      <c r="C4405" s="74" t="s">
        <v>59</v>
      </c>
      <c r="D4405" s="74" t="s">
        <v>6522</v>
      </c>
    </row>
    <row r="4406" spans="1:4" ht="15" x14ac:dyDescent="0.2">
      <c r="A4406" s="74" t="s">
        <v>6523</v>
      </c>
      <c r="B4406" s="74" t="s">
        <v>433</v>
      </c>
      <c r="C4406" s="74" t="s">
        <v>222</v>
      </c>
      <c r="D4406" s="74" t="s">
        <v>6524</v>
      </c>
    </row>
    <row r="4407" spans="1:4" ht="15" x14ac:dyDescent="0.2">
      <c r="A4407" s="74" t="s">
        <v>6525</v>
      </c>
      <c r="B4407" s="74" t="s">
        <v>433</v>
      </c>
      <c r="C4407" s="74" t="s">
        <v>40</v>
      </c>
      <c r="D4407" s="74" t="s">
        <v>6526</v>
      </c>
    </row>
    <row r="4408" spans="1:4" ht="15" x14ac:dyDescent="0.2">
      <c r="A4408" s="74" t="s">
        <v>6527</v>
      </c>
      <c r="B4408" s="74" t="s">
        <v>433</v>
      </c>
      <c r="C4408" s="74" t="s">
        <v>222</v>
      </c>
      <c r="D4408" s="74" t="s">
        <v>6528</v>
      </c>
    </row>
    <row r="4409" spans="1:4" ht="15" x14ac:dyDescent="0.2">
      <c r="A4409" s="74" t="s">
        <v>6529</v>
      </c>
      <c r="B4409" s="74" t="s">
        <v>433</v>
      </c>
      <c r="C4409" s="74" t="s">
        <v>222</v>
      </c>
      <c r="D4409" s="74" t="s">
        <v>6530</v>
      </c>
    </row>
    <row r="4410" spans="1:4" ht="15" x14ac:dyDescent="0.2">
      <c r="A4410" s="74" t="s">
        <v>6531</v>
      </c>
      <c r="B4410" s="74" t="s">
        <v>433</v>
      </c>
      <c r="C4410" s="74" t="s">
        <v>222</v>
      </c>
      <c r="D4410" s="74" t="s">
        <v>6532</v>
      </c>
    </row>
    <row r="4411" spans="1:4" ht="15" x14ac:dyDescent="0.2">
      <c r="A4411" s="74" t="s">
        <v>6533</v>
      </c>
      <c r="B4411" s="74" t="s">
        <v>433</v>
      </c>
      <c r="C4411" s="74" t="s">
        <v>1479</v>
      </c>
      <c r="D4411" s="74" t="s">
        <v>6010</v>
      </c>
    </row>
    <row r="4412" spans="1:4" ht="15" x14ac:dyDescent="0.2">
      <c r="A4412" s="74" t="s">
        <v>6534</v>
      </c>
      <c r="B4412" s="74" t="s">
        <v>2504</v>
      </c>
      <c r="C4412" s="74" t="s">
        <v>59</v>
      </c>
      <c r="D4412" s="74" t="s">
        <v>6535</v>
      </c>
    </row>
    <row r="4413" spans="1:4" ht="15" x14ac:dyDescent="0.2">
      <c r="A4413" s="74" t="s">
        <v>6536</v>
      </c>
      <c r="B4413" s="74" t="s">
        <v>4264</v>
      </c>
      <c r="C4413" s="74" t="s">
        <v>222</v>
      </c>
      <c r="D4413" s="74" t="s">
        <v>6537</v>
      </c>
    </row>
    <row r="4414" spans="1:4" ht="15" x14ac:dyDescent="0.2">
      <c r="A4414" s="74" t="s">
        <v>6538</v>
      </c>
      <c r="B4414" s="74" t="s">
        <v>5027</v>
      </c>
      <c r="C4414" s="74" t="s">
        <v>222</v>
      </c>
      <c r="D4414" s="74" t="s">
        <v>6539</v>
      </c>
    </row>
    <row r="4415" spans="1:4" ht="15" x14ac:dyDescent="0.2">
      <c r="A4415" s="74" t="s">
        <v>6540</v>
      </c>
      <c r="B4415" s="74" t="s">
        <v>433</v>
      </c>
      <c r="C4415" s="74" t="s">
        <v>222</v>
      </c>
      <c r="D4415" s="74" t="s">
        <v>6541</v>
      </c>
    </row>
    <row r="4416" spans="1:4" ht="15" x14ac:dyDescent="0.2">
      <c r="A4416" s="74" t="s">
        <v>6542</v>
      </c>
      <c r="B4416" s="74" t="s">
        <v>433</v>
      </c>
      <c r="C4416" s="74" t="s">
        <v>222</v>
      </c>
      <c r="D4416" s="74" t="s">
        <v>6543</v>
      </c>
    </row>
    <row r="4417" spans="1:4" ht="15" x14ac:dyDescent="0.2">
      <c r="A4417" s="74" t="s">
        <v>6544</v>
      </c>
      <c r="B4417" s="74" t="s">
        <v>433</v>
      </c>
      <c r="C4417" s="74" t="s">
        <v>222</v>
      </c>
      <c r="D4417" s="74" t="s">
        <v>6545</v>
      </c>
    </row>
    <row r="4418" spans="1:4" ht="15" x14ac:dyDescent="0.2">
      <c r="A4418" s="74" t="s">
        <v>6546</v>
      </c>
      <c r="B4418" s="74" t="s">
        <v>433</v>
      </c>
      <c r="C4418" s="74" t="s">
        <v>1560</v>
      </c>
      <c r="D4418" s="74" t="s">
        <v>6547</v>
      </c>
    </row>
    <row r="4419" spans="1:4" ht="15" x14ac:dyDescent="0.2">
      <c r="A4419" s="74" t="s">
        <v>6548</v>
      </c>
      <c r="B4419" s="74" t="s">
        <v>433</v>
      </c>
      <c r="C4419" s="74" t="s">
        <v>1560</v>
      </c>
      <c r="D4419" s="74" t="s">
        <v>6549</v>
      </c>
    </row>
    <row r="4420" spans="1:4" ht="15" x14ac:dyDescent="0.2">
      <c r="A4420" s="74" t="s">
        <v>6550</v>
      </c>
      <c r="B4420" s="74" t="s">
        <v>433</v>
      </c>
      <c r="C4420" s="74" t="s">
        <v>222</v>
      </c>
      <c r="D4420" s="74" t="s">
        <v>6551</v>
      </c>
    </row>
    <row r="4421" spans="1:4" ht="15" x14ac:dyDescent="0.2">
      <c r="A4421" s="74" t="s">
        <v>6552</v>
      </c>
      <c r="B4421" s="74" t="s">
        <v>433</v>
      </c>
      <c r="C4421" s="74" t="s">
        <v>222</v>
      </c>
      <c r="D4421" s="74" t="s">
        <v>6553</v>
      </c>
    </row>
    <row r="4422" spans="1:4" ht="15" x14ac:dyDescent="0.2">
      <c r="A4422" s="74" t="s">
        <v>6554</v>
      </c>
      <c r="B4422" s="74" t="s">
        <v>433</v>
      </c>
      <c r="C4422" s="74" t="s">
        <v>222</v>
      </c>
      <c r="D4422" s="74" t="s">
        <v>6555</v>
      </c>
    </row>
    <row r="4423" spans="1:4" ht="15" x14ac:dyDescent="0.2">
      <c r="A4423" s="74" t="s">
        <v>6556</v>
      </c>
      <c r="B4423" s="74" t="s">
        <v>433</v>
      </c>
      <c r="C4423" s="74" t="s">
        <v>222</v>
      </c>
      <c r="D4423" s="74" t="s">
        <v>6557</v>
      </c>
    </row>
    <row r="4424" spans="1:4" ht="15" x14ac:dyDescent="0.2">
      <c r="A4424" s="74" t="s">
        <v>6558</v>
      </c>
      <c r="B4424" s="74" t="s">
        <v>433</v>
      </c>
      <c r="C4424" s="74" t="s">
        <v>222</v>
      </c>
      <c r="D4424" s="74" t="s">
        <v>6559</v>
      </c>
    </row>
    <row r="4425" spans="1:4" ht="15" x14ac:dyDescent="0.2">
      <c r="A4425" s="74" t="s">
        <v>6560</v>
      </c>
      <c r="B4425" s="74" t="s">
        <v>2973</v>
      </c>
      <c r="C4425" s="74" t="s">
        <v>40</v>
      </c>
      <c r="D4425" s="74" t="s">
        <v>6561</v>
      </c>
    </row>
    <row r="4426" spans="1:4" ht="15" x14ac:dyDescent="0.2">
      <c r="A4426" s="74" t="s">
        <v>6562</v>
      </c>
      <c r="B4426" s="74" t="s">
        <v>433</v>
      </c>
      <c r="C4426" s="74" t="s">
        <v>40</v>
      </c>
      <c r="D4426" s="74" t="s">
        <v>6563</v>
      </c>
    </row>
    <row r="4427" spans="1:4" ht="15" x14ac:dyDescent="0.2">
      <c r="A4427" s="74" t="s">
        <v>6564</v>
      </c>
      <c r="B4427" s="74" t="s">
        <v>433</v>
      </c>
      <c r="C4427" s="74" t="s">
        <v>40</v>
      </c>
      <c r="D4427" s="74" t="s">
        <v>6565</v>
      </c>
    </row>
    <row r="4428" spans="1:4" ht="15" x14ac:dyDescent="0.2">
      <c r="A4428" s="74" t="s">
        <v>6566</v>
      </c>
      <c r="B4428" s="74" t="s">
        <v>433</v>
      </c>
      <c r="C4428" s="74" t="s">
        <v>40</v>
      </c>
      <c r="D4428" s="74" t="s">
        <v>6567</v>
      </c>
    </row>
    <row r="4429" spans="1:4" ht="15" x14ac:dyDescent="0.2">
      <c r="A4429" s="74" t="s">
        <v>6568</v>
      </c>
      <c r="B4429" s="74" t="s">
        <v>433</v>
      </c>
      <c r="C4429" s="74" t="s">
        <v>40</v>
      </c>
      <c r="D4429" s="74" t="s">
        <v>6569</v>
      </c>
    </row>
    <row r="4430" spans="1:4" ht="15" x14ac:dyDescent="0.2">
      <c r="A4430" s="74" t="s">
        <v>6570</v>
      </c>
      <c r="B4430" s="74" t="s">
        <v>433</v>
      </c>
      <c r="C4430" s="74" t="s">
        <v>222</v>
      </c>
      <c r="D4430" s="74" t="s">
        <v>6571</v>
      </c>
    </row>
    <row r="4431" spans="1:4" ht="15" x14ac:dyDescent="0.2">
      <c r="A4431" s="74" t="s">
        <v>6572</v>
      </c>
      <c r="B4431" s="74" t="s">
        <v>433</v>
      </c>
      <c r="C4431" s="74" t="s">
        <v>40</v>
      </c>
      <c r="D4431" s="74" t="s">
        <v>7161</v>
      </c>
    </row>
    <row r="4432" spans="1:4" ht="15" x14ac:dyDescent="0.2">
      <c r="A4432" s="74" t="s">
        <v>6573</v>
      </c>
      <c r="B4432" s="74" t="s">
        <v>433</v>
      </c>
      <c r="C4432" s="74" t="s">
        <v>222</v>
      </c>
      <c r="D4432" s="74" t="s">
        <v>6574</v>
      </c>
    </row>
    <row r="4433" spans="1:4" ht="15" x14ac:dyDescent="0.2">
      <c r="A4433" s="74" t="s">
        <v>6575</v>
      </c>
      <c r="B4433" s="74" t="s">
        <v>433</v>
      </c>
      <c r="C4433" s="74" t="s">
        <v>222</v>
      </c>
      <c r="D4433" s="74" t="s">
        <v>6576</v>
      </c>
    </row>
    <row r="4434" spans="1:4" ht="15" x14ac:dyDescent="0.2">
      <c r="A4434" s="74" t="s">
        <v>6577</v>
      </c>
      <c r="B4434" s="74" t="s">
        <v>433</v>
      </c>
      <c r="C4434" s="74" t="s">
        <v>222</v>
      </c>
      <c r="D4434" s="74" t="s">
        <v>6578</v>
      </c>
    </row>
    <row r="4435" spans="1:4" ht="15" x14ac:dyDescent="0.2">
      <c r="A4435" s="74" t="s">
        <v>6579</v>
      </c>
      <c r="B4435" s="74" t="s">
        <v>433</v>
      </c>
      <c r="C4435" s="74" t="s">
        <v>222</v>
      </c>
      <c r="D4435" s="74" t="s">
        <v>6580</v>
      </c>
    </row>
    <row r="4436" spans="1:4" ht="15" x14ac:dyDescent="0.2">
      <c r="A4436" s="74" t="s">
        <v>6581</v>
      </c>
      <c r="B4436" s="74" t="s">
        <v>433</v>
      </c>
      <c r="C4436" s="74" t="s">
        <v>31</v>
      </c>
      <c r="D4436" s="74" t="s">
        <v>6582</v>
      </c>
    </row>
    <row r="4437" spans="1:4" ht="15" x14ac:dyDescent="0.2">
      <c r="A4437" s="74" t="s">
        <v>6583</v>
      </c>
      <c r="B4437" s="74" t="s">
        <v>433</v>
      </c>
      <c r="C4437" s="74" t="s">
        <v>40</v>
      </c>
      <c r="D4437" s="74" t="s">
        <v>6584</v>
      </c>
    </row>
    <row r="4438" spans="1:4" ht="15" x14ac:dyDescent="0.2">
      <c r="A4438" s="74" t="s">
        <v>6585</v>
      </c>
      <c r="B4438" s="74" t="s">
        <v>433</v>
      </c>
      <c r="C4438" s="74" t="s">
        <v>222</v>
      </c>
      <c r="D4438" s="74" t="s">
        <v>6586</v>
      </c>
    </row>
    <row r="4439" spans="1:4" ht="15" x14ac:dyDescent="0.2">
      <c r="A4439" s="74" t="s">
        <v>6587</v>
      </c>
      <c r="B4439" s="74" t="s">
        <v>433</v>
      </c>
      <c r="C4439" s="74" t="s">
        <v>59</v>
      </c>
      <c r="D4439" s="74" t="s">
        <v>5938</v>
      </c>
    </row>
    <row r="4440" spans="1:4" ht="15" x14ac:dyDescent="0.2">
      <c r="A4440" s="74" t="s">
        <v>6588</v>
      </c>
      <c r="B4440" s="74" t="s">
        <v>433</v>
      </c>
      <c r="C4440" s="74" t="s">
        <v>60</v>
      </c>
      <c r="D4440" s="74" t="s">
        <v>6589</v>
      </c>
    </row>
    <row r="4441" spans="1:4" ht="15" x14ac:dyDescent="0.2">
      <c r="A4441" s="74" t="s">
        <v>6590</v>
      </c>
      <c r="B4441" s="74" t="s">
        <v>2943</v>
      </c>
      <c r="C4441" s="74" t="s">
        <v>32</v>
      </c>
      <c r="D4441" s="74" t="s">
        <v>6591</v>
      </c>
    </row>
    <row r="4442" spans="1:4" ht="15" x14ac:dyDescent="0.2">
      <c r="A4442" s="74" t="s">
        <v>6592</v>
      </c>
      <c r="B4442" s="74" t="s">
        <v>5039</v>
      </c>
      <c r="C4442" s="74" t="s">
        <v>222</v>
      </c>
      <c r="D4442" s="74" t="s">
        <v>5063</v>
      </c>
    </row>
    <row r="4443" spans="1:4" ht="15" x14ac:dyDescent="0.2">
      <c r="A4443" s="74" t="s">
        <v>6593</v>
      </c>
      <c r="B4443" s="74" t="s">
        <v>433</v>
      </c>
      <c r="C4443" s="74" t="s">
        <v>222</v>
      </c>
      <c r="D4443" s="74" t="s">
        <v>6594</v>
      </c>
    </row>
    <row r="4444" spans="1:4" ht="15" x14ac:dyDescent="0.2">
      <c r="A4444" s="74" t="s">
        <v>6595</v>
      </c>
      <c r="B4444" s="74" t="s">
        <v>433</v>
      </c>
      <c r="C4444" s="74" t="s">
        <v>222</v>
      </c>
      <c r="D4444" s="74" t="s">
        <v>6596</v>
      </c>
    </row>
    <row r="4445" spans="1:4" ht="15" x14ac:dyDescent="0.2">
      <c r="A4445" s="74" t="s">
        <v>6597</v>
      </c>
      <c r="B4445" s="74" t="s">
        <v>433</v>
      </c>
      <c r="C4445" s="74" t="s">
        <v>222</v>
      </c>
      <c r="D4445" s="74" t="s">
        <v>6598</v>
      </c>
    </row>
    <row r="4446" spans="1:4" ht="15" x14ac:dyDescent="0.2">
      <c r="A4446" s="74" t="s">
        <v>6599</v>
      </c>
      <c r="B4446" s="74" t="s">
        <v>433</v>
      </c>
      <c r="C4446" s="74" t="s">
        <v>222</v>
      </c>
      <c r="D4446" s="74" t="s">
        <v>6600</v>
      </c>
    </row>
    <row r="4447" spans="1:4" ht="15" x14ac:dyDescent="0.2">
      <c r="A4447" s="74" t="s">
        <v>6601</v>
      </c>
      <c r="B4447" s="74" t="s">
        <v>1415</v>
      </c>
      <c r="C4447" s="74" t="s">
        <v>32</v>
      </c>
      <c r="D4447" s="74" t="s">
        <v>6602</v>
      </c>
    </row>
    <row r="4448" spans="1:4" ht="15" x14ac:dyDescent="0.2">
      <c r="A4448" s="74" t="s">
        <v>6603</v>
      </c>
      <c r="B4448" s="74" t="s">
        <v>514</v>
      </c>
      <c r="C4448" s="74" t="s">
        <v>222</v>
      </c>
      <c r="D4448" s="74" t="s">
        <v>6604</v>
      </c>
    </row>
    <row r="4449" spans="1:4" ht="15" x14ac:dyDescent="0.2">
      <c r="A4449" s="74" t="s">
        <v>6605</v>
      </c>
      <c r="B4449" s="74" t="s">
        <v>3506</v>
      </c>
      <c r="C4449" s="74" t="s">
        <v>40</v>
      </c>
      <c r="D4449" s="74" t="s">
        <v>6606</v>
      </c>
    </row>
    <row r="4450" spans="1:4" ht="15" x14ac:dyDescent="0.2">
      <c r="A4450" s="74" t="s">
        <v>6607</v>
      </c>
      <c r="B4450" s="74" t="s">
        <v>433</v>
      </c>
      <c r="C4450" s="74" t="s">
        <v>40</v>
      </c>
      <c r="D4450" s="74" t="s">
        <v>6608</v>
      </c>
    </row>
    <row r="4451" spans="1:4" ht="15" x14ac:dyDescent="0.2">
      <c r="A4451" s="74" t="s">
        <v>6609</v>
      </c>
      <c r="B4451" s="74" t="s">
        <v>433</v>
      </c>
      <c r="C4451" s="74" t="s">
        <v>40</v>
      </c>
      <c r="D4451" s="74" t="s">
        <v>6610</v>
      </c>
    </row>
    <row r="4452" spans="1:4" ht="15" x14ac:dyDescent="0.2">
      <c r="A4452" s="74" t="s">
        <v>6611</v>
      </c>
      <c r="B4452" s="74" t="s">
        <v>433</v>
      </c>
      <c r="C4452" s="74" t="s">
        <v>222</v>
      </c>
      <c r="D4452" s="74" t="s">
        <v>6612</v>
      </c>
    </row>
    <row r="4453" spans="1:4" ht="15" x14ac:dyDescent="0.2">
      <c r="A4453" s="74" t="s">
        <v>6613</v>
      </c>
      <c r="B4453" s="74" t="s">
        <v>433</v>
      </c>
      <c r="C4453" s="74" t="s">
        <v>222</v>
      </c>
      <c r="D4453" s="74" t="s">
        <v>6614</v>
      </c>
    </row>
    <row r="4454" spans="1:4" ht="15" x14ac:dyDescent="0.2">
      <c r="A4454" s="74" t="s">
        <v>6615</v>
      </c>
      <c r="B4454" s="74" t="s">
        <v>433</v>
      </c>
      <c r="C4454" s="74" t="s">
        <v>40</v>
      </c>
      <c r="D4454" s="74" t="s">
        <v>6616</v>
      </c>
    </row>
    <row r="4455" spans="1:4" ht="15" x14ac:dyDescent="0.2">
      <c r="A4455" s="74" t="s">
        <v>6617</v>
      </c>
      <c r="B4455" s="74" t="s">
        <v>433</v>
      </c>
      <c r="C4455" s="74" t="s">
        <v>222</v>
      </c>
      <c r="D4455" s="74" t="s">
        <v>6618</v>
      </c>
    </row>
    <row r="4456" spans="1:4" ht="15" x14ac:dyDescent="0.2">
      <c r="A4456" s="74" t="s">
        <v>6619</v>
      </c>
      <c r="B4456" s="74" t="s">
        <v>433</v>
      </c>
      <c r="C4456" s="74" t="s">
        <v>40</v>
      </c>
      <c r="D4456" s="74" t="s">
        <v>6620</v>
      </c>
    </row>
    <row r="4457" spans="1:4" ht="15" x14ac:dyDescent="0.2">
      <c r="A4457" s="74" t="s">
        <v>6621</v>
      </c>
      <c r="B4457" s="74" t="s">
        <v>433</v>
      </c>
      <c r="C4457" s="74" t="s">
        <v>60</v>
      </c>
      <c r="D4457" s="74" t="s">
        <v>6622</v>
      </c>
    </row>
    <row r="4458" spans="1:4" ht="15" x14ac:dyDescent="0.2">
      <c r="A4458" s="74" t="s">
        <v>6623</v>
      </c>
      <c r="B4458" s="74" t="s">
        <v>433</v>
      </c>
      <c r="C4458" s="74" t="s">
        <v>222</v>
      </c>
      <c r="D4458" s="74" t="s">
        <v>6624</v>
      </c>
    </row>
    <row r="4459" spans="1:4" ht="15" x14ac:dyDescent="0.2">
      <c r="A4459" s="74" t="s">
        <v>6625</v>
      </c>
      <c r="B4459" s="74" t="s">
        <v>1334</v>
      </c>
      <c r="C4459" s="74" t="s">
        <v>32</v>
      </c>
      <c r="D4459" s="74" t="s">
        <v>6626</v>
      </c>
    </row>
    <row r="4460" spans="1:4" ht="15" x14ac:dyDescent="0.2">
      <c r="A4460" s="74" t="s">
        <v>6627</v>
      </c>
      <c r="B4460" s="74" t="s">
        <v>433</v>
      </c>
      <c r="C4460" s="74" t="s">
        <v>40</v>
      </c>
      <c r="D4460" s="74" t="s">
        <v>6628</v>
      </c>
    </row>
    <row r="4461" spans="1:4" ht="15" x14ac:dyDescent="0.2">
      <c r="A4461" s="74" t="s">
        <v>6629</v>
      </c>
      <c r="B4461" s="74" t="s">
        <v>433</v>
      </c>
      <c r="C4461" s="74" t="s">
        <v>59</v>
      </c>
      <c r="D4461" s="74" t="s">
        <v>6630</v>
      </c>
    </row>
    <row r="4462" spans="1:4" ht="15" x14ac:dyDescent="0.2">
      <c r="A4462" s="74" t="s">
        <v>6631</v>
      </c>
      <c r="B4462" s="74" t="s">
        <v>433</v>
      </c>
      <c r="C4462" s="74" t="s">
        <v>40</v>
      </c>
      <c r="D4462" s="74" t="s">
        <v>6632</v>
      </c>
    </row>
    <row r="4463" spans="1:4" ht="15" x14ac:dyDescent="0.2">
      <c r="A4463" s="74" t="s">
        <v>6633</v>
      </c>
      <c r="B4463" s="74" t="s">
        <v>433</v>
      </c>
      <c r="C4463" s="74" t="s">
        <v>40</v>
      </c>
      <c r="D4463" s="74" t="s">
        <v>6634</v>
      </c>
    </row>
    <row r="4464" spans="1:4" ht="15" x14ac:dyDescent="0.2">
      <c r="A4464" s="74" t="s">
        <v>6635</v>
      </c>
      <c r="B4464" s="74" t="s">
        <v>433</v>
      </c>
      <c r="C4464" s="74" t="s">
        <v>40</v>
      </c>
      <c r="D4464" s="74" t="s">
        <v>6636</v>
      </c>
    </row>
    <row r="4465" spans="1:4" ht="15" x14ac:dyDescent="0.2">
      <c r="A4465" s="74" t="s">
        <v>6637</v>
      </c>
      <c r="B4465" s="74" t="s">
        <v>433</v>
      </c>
      <c r="C4465" s="74" t="s">
        <v>59</v>
      </c>
      <c r="D4465" s="74" t="s">
        <v>6638</v>
      </c>
    </row>
    <row r="4466" spans="1:4" ht="15" x14ac:dyDescent="0.2">
      <c r="A4466" s="74" t="s">
        <v>6639</v>
      </c>
      <c r="B4466" s="74" t="s">
        <v>433</v>
      </c>
      <c r="C4466" s="74" t="s">
        <v>40</v>
      </c>
      <c r="D4466" s="74" t="s">
        <v>6640</v>
      </c>
    </row>
    <row r="4467" spans="1:4" ht="15" x14ac:dyDescent="0.2">
      <c r="A4467" s="74" t="s">
        <v>6641</v>
      </c>
      <c r="B4467" s="74" t="s">
        <v>433</v>
      </c>
      <c r="C4467" s="74" t="s">
        <v>40</v>
      </c>
      <c r="D4467" s="74" t="s">
        <v>6642</v>
      </c>
    </row>
    <row r="4468" spans="1:4" ht="15" x14ac:dyDescent="0.2">
      <c r="A4468" s="74" t="s">
        <v>6643</v>
      </c>
      <c r="B4468" s="74" t="s">
        <v>433</v>
      </c>
      <c r="C4468" s="74" t="s">
        <v>40</v>
      </c>
      <c r="D4468" s="74" t="s">
        <v>6644</v>
      </c>
    </row>
    <row r="4469" spans="1:4" ht="15" x14ac:dyDescent="0.2">
      <c r="A4469" s="74" t="s">
        <v>6645</v>
      </c>
      <c r="B4469" s="74" t="s">
        <v>433</v>
      </c>
      <c r="C4469" s="74" t="s">
        <v>32</v>
      </c>
      <c r="D4469" s="74" t="s">
        <v>6646</v>
      </c>
    </row>
    <row r="4470" spans="1:4" ht="15" x14ac:dyDescent="0.2">
      <c r="A4470" s="74" t="s">
        <v>6647</v>
      </c>
      <c r="B4470" s="74" t="s">
        <v>433</v>
      </c>
      <c r="C4470" s="74" t="s">
        <v>40</v>
      </c>
      <c r="D4470" s="74" t="s">
        <v>6648</v>
      </c>
    </row>
    <row r="4471" spans="1:4" ht="15" x14ac:dyDescent="0.2">
      <c r="A4471" s="74" t="s">
        <v>6649</v>
      </c>
      <c r="B4471" s="74" t="s">
        <v>433</v>
      </c>
      <c r="C4471" s="74" t="s">
        <v>40</v>
      </c>
      <c r="D4471" s="74" t="s">
        <v>6650</v>
      </c>
    </row>
    <row r="4472" spans="1:4" ht="15" x14ac:dyDescent="0.2">
      <c r="A4472" s="74" t="s">
        <v>6651</v>
      </c>
      <c r="B4472" s="74" t="s">
        <v>433</v>
      </c>
      <c r="C4472" s="74" t="s">
        <v>40</v>
      </c>
      <c r="D4472" s="74" t="s">
        <v>6652</v>
      </c>
    </row>
    <row r="4473" spans="1:4" ht="15" x14ac:dyDescent="0.2">
      <c r="A4473" s="74" t="s">
        <v>6653</v>
      </c>
      <c r="B4473" s="74" t="s">
        <v>433</v>
      </c>
      <c r="C4473" s="74" t="s">
        <v>59</v>
      </c>
      <c r="D4473" s="74" t="s">
        <v>6654</v>
      </c>
    </row>
    <row r="4474" spans="1:4" ht="15" x14ac:dyDescent="0.2">
      <c r="A4474" s="74" t="s">
        <v>6655</v>
      </c>
      <c r="B4474" s="74" t="s">
        <v>433</v>
      </c>
      <c r="C4474" s="74" t="s">
        <v>40</v>
      </c>
      <c r="D4474" s="74" t="s">
        <v>6656</v>
      </c>
    </row>
    <row r="4475" spans="1:4" ht="15" x14ac:dyDescent="0.2">
      <c r="A4475" s="74" t="s">
        <v>6657</v>
      </c>
      <c r="B4475" s="74" t="s">
        <v>433</v>
      </c>
      <c r="C4475" s="74" t="s">
        <v>222</v>
      </c>
      <c r="D4475" s="74" t="s">
        <v>6658</v>
      </c>
    </row>
    <row r="4476" spans="1:4" ht="15" x14ac:dyDescent="0.2">
      <c r="A4476" s="74" t="s">
        <v>6659</v>
      </c>
      <c r="B4476" s="74" t="s">
        <v>2718</v>
      </c>
      <c r="C4476" s="74" t="s">
        <v>32</v>
      </c>
      <c r="D4476" s="74" t="s">
        <v>6660</v>
      </c>
    </row>
    <row r="4477" spans="1:4" ht="15" x14ac:dyDescent="0.2">
      <c r="A4477" s="74" t="s">
        <v>6661</v>
      </c>
      <c r="B4477" s="74" t="s">
        <v>433</v>
      </c>
      <c r="C4477" s="74" t="s">
        <v>40</v>
      </c>
      <c r="D4477" s="74" t="s">
        <v>6662</v>
      </c>
    </row>
    <row r="4478" spans="1:4" ht="15" x14ac:dyDescent="0.2">
      <c r="A4478" s="74" t="s">
        <v>6663</v>
      </c>
      <c r="B4478" s="74" t="s">
        <v>4245</v>
      </c>
      <c r="C4478" s="74" t="s">
        <v>40</v>
      </c>
      <c r="D4478" s="74" t="s">
        <v>4280</v>
      </c>
    </row>
    <row r="4479" spans="1:4" ht="15" x14ac:dyDescent="0.2">
      <c r="A4479" s="74" t="s">
        <v>6664</v>
      </c>
      <c r="B4479" s="74" t="s">
        <v>433</v>
      </c>
      <c r="C4479" s="74" t="s">
        <v>59</v>
      </c>
      <c r="D4479" s="74" t="s">
        <v>6665</v>
      </c>
    </row>
    <row r="4480" spans="1:4" ht="15" x14ac:dyDescent="0.2">
      <c r="A4480" s="74" t="s">
        <v>6666</v>
      </c>
      <c r="B4480" s="74" t="s">
        <v>433</v>
      </c>
      <c r="C4480" s="74" t="s">
        <v>231</v>
      </c>
      <c r="D4480" s="74" t="s">
        <v>6667</v>
      </c>
    </row>
    <row r="4481" spans="1:4" ht="15" x14ac:dyDescent="0.2">
      <c r="A4481" s="74" t="s">
        <v>6668</v>
      </c>
      <c r="B4481" s="74" t="s">
        <v>433</v>
      </c>
      <c r="C4481" s="74" t="s">
        <v>60</v>
      </c>
      <c r="D4481" s="74" t="s">
        <v>6669</v>
      </c>
    </row>
    <row r="4482" spans="1:4" ht="15" x14ac:dyDescent="0.2">
      <c r="A4482" s="74" t="s">
        <v>6670</v>
      </c>
      <c r="B4482" s="74" t="s">
        <v>433</v>
      </c>
      <c r="C4482" s="74" t="s">
        <v>40</v>
      </c>
      <c r="D4482" s="74" t="s">
        <v>6671</v>
      </c>
    </row>
    <row r="4483" spans="1:4" ht="15" x14ac:dyDescent="0.2">
      <c r="A4483" s="74" t="s">
        <v>6672</v>
      </c>
      <c r="B4483" s="74" t="s">
        <v>433</v>
      </c>
      <c r="C4483" s="74" t="s">
        <v>40</v>
      </c>
      <c r="D4483" s="74" t="s">
        <v>6673</v>
      </c>
    </row>
    <row r="4484" spans="1:4" ht="15" x14ac:dyDescent="0.2">
      <c r="A4484" s="74" t="s">
        <v>6674</v>
      </c>
      <c r="B4484" s="74" t="s">
        <v>433</v>
      </c>
      <c r="C4484" s="74" t="s">
        <v>59</v>
      </c>
      <c r="D4484" s="74" t="s">
        <v>6675</v>
      </c>
    </row>
    <row r="4485" spans="1:4" ht="15" x14ac:dyDescent="0.2">
      <c r="A4485" s="74" t="s">
        <v>6676</v>
      </c>
      <c r="B4485" s="74" t="s">
        <v>1653</v>
      </c>
      <c r="C4485" s="74" t="s">
        <v>31</v>
      </c>
      <c r="D4485" s="74" t="s">
        <v>6677</v>
      </c>
    </row>
    <row r="4486" spans="1:4" ht="15" x14ac:dyDescent="0.2">
      <c r="A4486" s="74" t="s">
        <v>7262</v>
      </c>
      <c r="B4486" s="74" t="s">
        <v>433</v>
      </c>
      <c r="C4486" s="74" t="s">
        <v>40</v>
      </c>
      <c r="D4486" s="74" t="s">
        <v>7263</v>
      </c>
    </row>
    <row r="4487" spans="1:4" ht="15" x14ac:dyDescent="0.2">
      <c r="A4487" s="74" t="s">
        <v>6678</v>
      </c>
      <c r="B4487" s="74" t="s">
        <v>6679</v>
      </c>
      <c r="C4487" s="74" t="s">
        <v>60</v>
      </c>
      <c r="D4487" s="74" t="s">
        <v>6680</v>
      </c>
    </row>
    <row r="4488" spans="1:4" ht="15" x14ac:dyDescent="0.2">
      <c r="A4488" s="74" t="s">
        <v>6681</v>
      </c>
      <c r="B4488" s="74" t="s">
        <v>433</v>
      </c>
      <c r="C4488" s="74" t="s">
        <v>39</v>
      </c>
      <c r="D4488" s="74" t="s">
        <v>6682</v>
      </c>
    </row>
    <row r="4489" spans="1:4" ht="15" x14ac:dyDescent="0.2">
      <c r="A4489" s="74" t="s">
        <v>6683</v>
      </c>
      <c r="B4489" s="74" t="s">
        <v>433</v>
      </c>
      <c r="C4489" s="74" t="s">
        <v>5474</v>
      </c>
      <c r="D4489" s="74" t="s">
        <v>6684</v>
      </c>
    </row>
    <row r="4490" spans="1:4" ht="15" x14ac:dyDescent="0.2">
      <c r="A4490" s="74" t="s">
        <v>6685</v>
      </c>
      <c r="B4490" s="74" t="s">
        <v>433</v>
      </c>
      <c r="C4490" s="74" t="s">
        <v>222</v>
      </c>
      <c r="D4490" s="74" t="s">
        <v>6686</v>
      </c>
    </row>
    <row r="4491" spans="1:4" ht="15" x14ac:dyDescent="0.2">
      <c r="A4491" s="74" t="s">
        <v>6687</v>
      </c>
      <c r="B4491" s="74" t="s">
        <v>443</v>
      </c>
      <c r="C4491" s="74" t="s">
        <v>40</v>
      </c>
      <c r="D4491" s="74" t="s">
        <v>6688</v>
      </c>
    </row>
    <row r="4492" spans="1:4" ht="15" x14ac:dyDescent="0.2">
      <c r="A4492" s="74" t="s">
        <v>6689</v>
      </c>
      <c r="B4492" s="74" t="s">
        <v>433</v>
      </c>
      <c r="C4492" s="74" t="s">
        <v>40</v>
      </c>
      <c r="D4492" s="74" t="s">
        <v>6690</v>
      </c>
    </row>
    <row r="4493" spans="1:4" ht="15" x14ac:dyDescent="0.2">
      <c r="A4493" s="74" t="s">
        <v>6691</v>
      </c>
      <c r="B4493" s="74" t="s">
        <v>433</v>
      </c>
      <c r="C4493" s="74" t="s">
        <v>40</v>
      </c>
      <c r="D4493" s="74" t="s">
        <v>6692</v>
      </c>
    </row>
    <row r="4494" spans="1:4" ht="15" x14ac:dyDescent="0.2">
      <c r="A4494" s="74" t="s">
        <v>6693</v>
      </c>
      <c r="B4494" s="74" t="s">
        <v>433</v>
      </c>
      <c r="C4494" s="74" t="s">
        <v>59</v>
      </c>
      <c r="D4494" s="74" t="s">
        <v>6694</v>
      </c>
    </row>
    <row r="4495" spans="1:4" ht="15" x14ac:dyDescent="0.2">
      <c r="A4495" s="74" t="s">
        <v>6695</v>
      </c>
      <c r="B4495" s="74" t="s">
        <v>4562</v>
      </c>
      <c r="C4495" s="74" t="s">
        <v>40</v>
      </c>
      <c r="D4495" s="74" t="s">
        <v>6696</v>
      </c>
    </row>
    <row r="4496" spans="1:4" ht="15" x14ac:dyDescent="0.2">
      <c r="A4496" s="74" t="s">
        <v>6697</v>
      </c>
      <c r="B4496" s="74" t="s">
        <v>433</v>
      </c>
      <c r="C4496" s="74" t="s">
        <v>5474</v>
      </c>
      <c r="D4496" s="74" t="s">
        <v>6010</v>
      </c>
    </row>
    <row r="4497" spans="1:4" ht="15" x14ac:dyDescent="0.2">
      <c r="A4497" s="74" t="s">
        <v>6698</v>
      </c>
      <c r="B4497" s="74" t="s">
        <v>433</v>
      </c>
      <c r="C4497" s="74" t="s">
        <v>59</v>
      </c>
      <c r="D4497" s="74" t="s">
        <v>6699</v>
      </c>
    </row>
    <row r="4498" spans="1:4" ht="15" x14ac:dyDescent="0.2">
      <c r="A4498" s="74" t="s">
        <v>6700</v>
      </c>
      <c r="B4498" s="74" t="s">
        <v>433</v>
      </c>
      <c r="C4498" s="74" t="s">
        <v>5000</v>
      </c>
      <c r="D4498" s="74" t="s">
        <v>6701</v>
      </c>
    </row>
    <row r="4499" spans="1:4" ht="15" x14ac:dyDescent="0.2">
      <c r="A4499" s="74" t="s">
        <v>6702</v>
      </c>
      <c r="B4499" s="74" t="s">
        <v>433</v>
      </c>
      <c r="C4499" s="74" t="s">
        <v>59</v>
      </c>
      <c r="D4499" s="74" t="s">
        <v>6703</v>
      </c>
    </row>
    <row r="4500" spans="1:4" ht="15" x14ac:dyDescent="0.2">
      <c r="A4500" s="74" t="s">
        <v>6704</v>
      </c>
      <c r="B4500" s="74" t="s">
        <v>433</v>
      </c>
      <c r="C4500" s="74" t="s">
        <v>222</v>
      </c>
      <c r="D4500" s="74" t="s">
        <v>6705</v>
      </c>
    </row>
    <row r="4501" spans="1:4" ht="15" x14ac:dyDescent="0.2">
      <c r="A4501" s="74" t="s">
        <v>6706</v>
      </c>
      <c r="B4501" s="74" t="s">
        <v>433</v>
      </c>
      <c r="C4501" s="74" t="s">
        <v>222</v>
      </c>
      <c r="D4501" s="74" t="s">
        <v>6707</v>
      </c>
    </row>
    <row r="4502" spans="1:4" ht="15" x14ac:dyDescent="0.2">
      <c r="A4502" s="74" t="s">
        <v>6708</v>
      </c>
      <c r="B4502" s="74" t="s">
        <v>2329</v>
      </c>
      <c r="C4502" s="74" t="s">
        <v>40</v>
      </c>
      <c r="D4502" s="74" t="s">
        <v>6709</v>
      </c>
    </row>
    <row r="4503" spans="1:4" ht="15" x14ac:dyDescent="0.2">
      <c r="A4503" s="74" t="s">
        <v>6710</v>
      </c>
      <c r="B4503" s="74" t="s">
        <v>433</v>
      </c>
      <c r="C4503" s="74" t="s">
        <v>222</v>
      </c>
      <c r="D4503" s="74" t="s">
        <v>6711</v>
      </c>
    </row>
    <row r="4504" spans="1:4" ht="15" x14ac:dyDescent="0.2">
      <c r="A4504" s="74" t="s">
        <v>6712</v>
      </c>
      <c r="B4504" s="74" t="s">
        <v>433</v>
      </c>
      <c r="C4504" s="74" t="s">
        <v>40</v>
      </c>
      <c r="D4504" s="74" t="s">
        <v>6713</v>
      </c>
    </row>
    <row r="4505" spans="1:4" ht="15" x14ac:dyDescent="0.2">
      <c r="A4505" s="74" t="s">
        <v>6714</v>
      </c>
      <c r="B4505" s="74" t="s">
        <v>433</v>
      </c>
      <c r="C4505" s="74" t="s">
        <v>59</v>
      </c>
      <c r="D4505" s="74" t="s">
        <v>6715</v>
      </c>
    </row>
    <row r="4506" spans="1:4" ht="15" x14ac:dyDescent="0.2">
      <c r="A4506" s="74" t="s">
        <v>6716</v>
      </c>
      <c r="B4506" s="74" t="s">
        <v>443</v>
      </c>
      <c r="C4506" s="74" t="s">
        <v>40</v>
      </c>
      <c r="D4506" s="74" t="s">
        <v>6717</v>
      </c>
    </row>
    <row r="4507" spans="1:4" ht="15" x14ac:dyDescent="0.2">
      <c r="A4507" s="74" t="s">
        <v>6718</v>
      </c>
      <c r="B4507" s="74" t="s">
        <v>1653</v>
      </c>
      <c r="C4507" s="74" t="s">
        <v>40</v>
      </c>
      <c r="D4507" s="74" t="s">
        <v>6719</v>
      </c>
    </row>
    <row r="4508" spans="1:4" ht="15" x14ac:dyDescent="0.2">
      <c r="A4508" s="74" t="s">
        <v>6720</v>
      </c>
      <c r="B4508" s="74" t="s">
        <v>433</v>
      </c>
      <c r="C4508" s="74" t="s">
        <v>40</v>
      </c>
      <c r="D4508" s="74" t="s">
        <v>6721</v>
      </c>
    </row>
    <row r="4509" spans="1:4" ht="15" x14ac:dyDescent="0.2">
      <c r="A4509" s="74" t="s">
        <v>6722</v>
      </c>
      <c r="B4509" s="74" t="s">
        <v>433</v>
      </c>
      <c r="C4509" s="74" t="s">
        <v>59</v>
      </c>
      <c r="D4509" s="74" t="s">
        <v>6723</v>
      </c>
    </row>
    <row r="4510" spans="1:4" ht="15" x14ac:dyDescent="0.2">
      <c r="A4510" s="74" t="s">
        <v>6724</v>
      </c>
      <c r="B4510" s="74" t="s">
        <v>433</v>
      </c>
      <c r="C4510" s="74" t="s">
        <v>40</v>
      </c>
      <c r="D4510" s="74" t="s">
        <v>6725</v>
      </c>
    </row>
    <row r="4511" spans="1:4" ht="15" x14ac:dyDescent="0.2">
      <c r="A4511" s="74" t="s">
        <v>6726</v>
      </c>
      <c r="B4511" s="74" t="s">
        <v>433</v>
      </c>
      <c r="C4511" s="74" t="s">
        <v>40</v>
      </c>
      <c r="D4511" s="74" t="s">
        <v>6727</v>
      </c>
    </row>
    <row r="4512" spans="1:4" ht="15" x14ac:dyDescent="0.2">
      <c r="A4512" s="74" t="s">
        <v>6728</v>
      </c>
      <c r="B4512" s="74" t="s">
        <v>433</v>
      </c>
      <c r="C4512" s="74" t="s">
        <v>40</v>
      </c>
      <c r="D4512" s="74" t="s">
        <v>6729</v>
      </c>
    </row>
    <row r="4513" spans="1:4" ht="15" x14ac:dyDescent="0.2">
      <c r="A4513" s="74" t="s">
        <v>6730</v>
      </c>
      <c r="B4513" s="74" t="s">
        <v>433</v>
      </c>
      <c r="C4513" s="74" t="s">
        <v>222</v>
      </c>
      <c r="D4513" s="74" t="s">
        <v>6731</v>
      </c>
    </row>
    <row r="4514" spans="1:4" ht="15" x14ac:dyDescent="0.2">
      <c r="A4514" s="74" t="s">
        <v>6732</v>
      </c>
      <c r="B4514" s="74" t="s">
        <v>6733</v>
      </c>
      <c r="C4514" s="74" t="s">
        <v>40</v>
      </c>
      <c r="D4514" s="74" t="s">
        <v>6734</v>
      </c>
    </row>
    <row r="4515" spans="1:4" ht="15" x14ac:dyDescent="0.2">
      <c r="A4515" s="74" t="s">
        <v>6735</v>
      </c>
      <c r="B4515" s="74" t="s">
        <v>433</v>
      </c>
      <c r="C4515" s="74" t="s">
        <v>40</v>
      </c>
      <c r="D4515" s="74" t="s">
        <v>6736</v>
      </c>
    </row>
    <row r="4516" spans="1:4" ht="15" x14ac:dyDescent="0.2">
      <c r="A4516" s="74" t="s">
        <v>6737</v>
      </c>
      <c r="B4516" s="74" t="s">
        <v>433</v>
      </c>
      <c r="C4516" s="74" t="s">
        <v>222</v>
      </c>
      <c r="D4516" s="74" t="s">
        <v>6738</v>
      </c>
    </row>
    <row r="4517" spans="1:4" ht="15" x14ac:dyDescent="0.2">
      <c r="A4517" s="74" t="s">
        <v>6739</v>
      </c>
      <c r="B4517" s="74" t="s">
        <v>433</v>
      </c>
      <c r="C4517" s="74" t="s">
        <v>40</v>
      </c>
      <c r="D4517" s="74" t="s">
        <v>6740</v>
      </c>
    </row>
    <row r="4518" spans="1:4" ht="15" x14ac:dyDescent="0.2">
      <c r="A4518" s="74" t="s">
        <v>6741</v>
      </c>
      <c r="B4518" s="74" t="s">
        <v>443</v>
      </c>
      <c r="C4518" s="74" t="s">
        <v>222</v>
      </c>
      <c r="D4518" s="74" t="s">
        <v>6742</v>
      </c>
    </row>
    <row r="4519" spans="1:4" ht="15" x14ac:dyDescent="0.2">
      <c r="A4519" s="74" t="s">
        <v>6743</v>
      </c>
      <c r="B4519" s="74" t="s">
        <v>1471</v>
      </c>
      <c r="C4519" s="74" t="s">
        <v>1560</v>
      </c>
      <c r="D4519" s="74" t="s">
        <v>6744</v>
      </c>
    </row>
    <row r="4520" spans="1:4" ht="15" x14ac:dyDescent="0.2">
      <c r="A4520" s="74" t="s">
        <v>6745</v>
      </c>
      <c r="B4520" s="74" t="s">
        <v>443</v>
      </c>
      <c r="C4520" s="74" t="s">
        <v>40</v>
      </c>
      <c r="D4520" s="74" t="s">
        <v>6746</v>
      </c>
    </row>
    <row r="4521" spans="1:4" ht="15" x14ac:dyDescent="0.2">
      <c r="A4521" s="74" t="s">
        <v>6747</v>
      </c>
      <c r="B4521" s="74" t="s">
        <v>433</v>
      </c>
      <c r="C4521" s="74" t="s">
        <v>222</v>
      </c>
      <c r="D4521" s="74" t="s">
        <v>6748</v>
      </c>
    </row>
    <row r="4522" spans="1:4" ht="15" x14ac:dyDescent="0.2">
      <c r="A4522" s="74" t="s">
        <v>6749</v>
      </c>
      <c r="B4522" s="74" t="s">
        <v>4975</v>
      </c>
      <c r="C4522" s="74" t="s">
        <v>40</v>
      </c>
      <c r="D4522" s="74" t="s">
        <v>6750</v>
      </c>
    </row>
    <row r="4523" spans="1:4" ht="15" x14ac:dyDescent="0.2">
      <c r="A4523" s="74" t="s">
        <v>6751</v>
      </c>
      <c r="B4523" s="74" t="s">
        <v>433</v>
      </c>
      <c r="C4523" s="74" t="s">
        <v>222</v>
      </c>
      <c r="D4523" s="74" t="s">
        <v>4913</v>
      </c>
    </row>
    <row r="4524" spans="1:4" ht="15" x14ac:dyDescent="0.2">
      <c r="A4524" s="74" t="s">
        <v>6752</v>
      </c>
      <c r="B4524" s="74" t="s">
        <v>1252</v>
      </c>
      <c r="C4524" s="74" t="s">
        <v>60</v>
      </c>
      <c r="D4524" s="74" t="s">
        <v>6753</v>
      </c>
    </row>
    <row r="4525" spans="1:4" ht="15" x14ac:dyDescent="0.2">
      <c r="A4525" s="74" t="s">
        <v>6754</v>
      </c>
      <c r="B4525" s="74" t="s">
        <v>6755</v>
      </c>
      <c r="C4525" s="74" t="s">
        <v>60</v>
      </c>
      <c r="D4525" s="74" t="s">
        <v>6756</v>
      </c>
    </row>
    <row r="4526" spans="1:4" ht="15" x14ac:dyDescent="0.2">
      <c r="A4526" s="74" t="s">
        <v>6757</v>
      </c>
      <c r="B4526" s="74" t="s">
        <v>6758</v>
      </c>
      <c r="C4526" s="74" t="s">
        <v>60</v>
      </c>
      <c r="D4526" s="74" t="s">
        <v>6759</v>
      </c>
    </row>
    <row r="4527" spans="1:4" ht="15" x14ac:dyDescent="0.2">
      <c r="A4527" s="74" t="s">
        <v>6760</v>
      </c>
      <c r="B4527" s="74" t="s">
        <v>433</v>
      </c>
      <c r="C4527" s="74" t="s">
        <v>5474</v>
      </c>
      <c r="D4527" s="74" t="s">
        <v>6761</v>
      </c>
    </row>
    <row r="4528" spans="1:4" ht="15" x14ac:dyDescent="0.2">
      <c r="A4528" s="74" t="s">
        <v>6762</v>
      </c>
      <c r="B4528" s="74" t="s">
        <v>4975</v>
      </c>
      <c r="C4528" s="74" t="s">
        <v>238</v>
      </c>
      <c r="D4528" s="74" t="s">
        <v>6763</v>
      </c>
    </row>
    <row r="4529" spans="1:4" ht="15" x14ac:dyDescent="0.2">
      <c r="A4529" s="74" t="s">
        <v>6764</v>
      </c>
      <c r="B4529" s="74" t="s">
        <v>6765</v>
      </c>
      <c r="C4529" s="74" t="s">
        <v>59</v>
      </c>
      <c r="D4529" s="74" t="s">
        <v>6766</v>
      </c>
    </row>
    <row r="4530" spans="1:4" ht="15" x14ac:dyDescent="0.2">
      <c r="A4530" s="74" t="s">
        <v>6767</v>
      </c>
      <c r="B4530" s="74" t="s">
        <v>4975</v>
      </c>
      <c r="C4530" s="74" t="s">
        <v>222</v>
      </c>
      <c r="D4530" s="74" t="s">
        <v>6768</v>
      </c>
    </row>
    <row r="4531" spans="1:4" ht="15" x14ac:dyDescent="0.2">
      <c r="A4531" s="74" t="s">
        <v>6769</v>
      </c>
      <c r="B4531" s="74" t="s">
        <v>433</v>
      </c>
      <c r="C4531" s="74" t="s">
        <v>222</v>
      </c>
      <c r="D4531" s="74" t="s">
        <v>6770</v>
      </c>
    </row>
    <row r="4532" spans="1:4" ht="15" x14ac:dyDescent="0.2">
      <c r="A4532" s="74" t="s">
        <v>6771</v>
      </c>
      <c r="B4532" s="74" t="s">
        <v>433</v>
      </c>
      <c r="C4532" s="74" t="s">
        <v>222</v>
      </c>
      <c r="D4532" s="74" t="s">
        <v>6772</v>
      </c>
    </row>
    <row r="4533" spans="1:4" ht="15" x14ac:dyDescent="0.2">
      <c r="A4533" s="74" t="s">
        <v>6773</v>
      </c>
      <c r="B4533" s="74" t="s">
        <v>433</v>
      </c>
      <c r="C4533" s="74" t="s">
        <v>222</v>
      </c>
      <c r="D4533" s="74" t="s">
        <v>6774</v>
      </c>
    </row>
    <row r="4534" spans="1:4" ht="15" x14ac:dyDescent="0.2">
      <c r="A4534" s="74" t="s">
        <v>6775</v>
      </c>
      <c r="B4534" s="74" t="s">
        <v>433</v>
      </c>
      <c r="C4534" s="74" t="s">
        <v>40</v>
      </c>
      <c r="D4534" s="74" t="s">
        <v>6776</v>
      </c>
    </row>
    <row r="4535" spans="1:4" ht="15" x14ac:dyDescent="0.2">
      <c r="A4535" s="74" t="s">
        <v>6777</v>
      </c>
      <c r="B4535" s="74" t="s">
        <v>433</v>
      </c>
      <c r="C4535" s="74" t="s">
        <v>40</v>
      </c>
      <c r="D4535" s="74" t="s">
        <v>6778</v>
      </c>
    </row>
    <row r="4536" spans="1:4" ht="15" x14ac:dyDescent="0.2">
      <c r="A4536" s="74" t="s">
        <v>6779</v>
      </c>
      <c r="B4536" s="74" t="s">
        <v>514</v>
      </c>
      <c r="C4536" s="74" t="s">
        <v>59</v>
      </c>
      <c r="D4536" s="74" t="s">
        <v>921</v>
      </c>
    </row>
    <row r="4537" spans="1:4" ht="15" x14ac:dyDescent="0.2">
      <c r="A4537" s="74" t="s">
        <v>6780</v>
      </c>
      <c r="B4537" s="74" t="s">
        <v>433</v>
      </c>
      <c r="C4537" s="74" t="s">
        <v>31</v>
      </c>
      <c r="D4537" s="74" t="s">
        <v>6781</v>
      </c>
    </row>
    <row r="4538" spans="1:4" ht="15" x14ac:dyDescent="0.2">
      <c r="A4538" s="74" t="s">
        <v>6782</v>
      </c>
      <c r="B4538" s="74" t="s">
        <v>433</v>
      </c>
      <c r="C4538" s="74" t="s">
        <v>59</v>
      </c>
      <c r="D4538" s="74" t="s">
        <v>6783</v>
      </c>
    </row>
    <row r="4539" spans="1:4" ht="15" x14ac:dyDescent="0.2">
      <c r="A4539" s="74" t="s">
        <v>6784</v>
      </c>
      <c r="B4539" s="74" t="s">
        <v>433</v>
      </c>
      <c r="C4539" s="74" t="s">
        <v>40</v>
      </c>
      <c r="D4539" s="74" t="s">
        <v>6785</v>
      </c>
    </row>
    <row r="4540" spans="1:4" ht="15" x14ac:dyDescent="0.2">
      <c r="A4540" s="74" t="s">
        <v>6786</v>
      </c>
      <c r="B4540" s="74" t="s">
        <v>4638</v>
      </c>
      <c r="C4540" s="74" t="s">
        <v>59</v>
      </c>
      <c r="D4540" s="74" t="s">
        <v>6787</v>
      </c>
    </row>
    <row r="4541" spans="1:4" ht="15" x14ac:dyDescent="0.2">
      <c r="A4541" s="74" t="s">
        <v>6788</v>
      </c>
      <c r="B4541" s="74" t="s">
        <v>433</v>
      </c>
      <c r="C4541" s="74" t="s">
        <v>222</v>
      </c>
      <c r="D4541" s="74" t="s">
        <v>6789</v>
      </c>
    </row>
    <row r="4542" spans="1:4" ht="15" x14ac:dyDescent="0.2">
      <c r="A4542" s="74" t="s">
        <v>6790</v>
      </c>
      <c r="B4542" s="74" t="s">
        <v>433</v>
      </c>
      <c r="C4542" s="74" t="s">
        <v>40</v>
      </c>
      <c r="D4542" s="74" t="s">
        <v>6791</v>
      </c>
    </row>
    <row r="4543" spans="1:4" ht="15" x14ac:dyDescent="0.2">
      <c r="A4543" s="74" t="s">
        <v>6792</v>
      </c>
      <c r="B4543" s="74" t="s">
        <v>433</v>
      </c>
      <c r="C4543" s="74" t="s">
        <v>59</v>
      </c>
      <c r="D4543" s="74" t="s">
        <v>6793</v>
      </c>
    </row>
    <row r="4544" spans="1:4" ht="15" x14ac:dyDescent="0.2">
      <c r="A4544" s="74" t="s">
        <v>6794</v>
      </c>
      <c r="B4544" s="74" t="s">
        <v>1648</v>
      </c>
      <c r="C4544" s="74" t="s">
        <v>59</v>
      </c>
      <c r="D4544" s="74" t="s">
        <v>6795</v>
      </c>
    </row>
    <row r="4545" spans="1:4" ht="15" x14ac:dyDescent="0.2">
      <c r="A4545" s="74" t="s">
        <v>6796</v>
      </c>
      <c r="B4545" s="74" t="s">
        <v>1648</v>
      </c>
      <c r="C4545" s="74" t="s">
        <v>40</v>
      </c>
      <c r="D4545" s="74" t="s">
        <v>6797</v>
      </c>
    </row>
    <row r="4546" spans="1:4" ht="15" x14ac:dyDescent="0.2">
      <c r="A4546" s="74" t="s">
        <v>6798</v>
      </c>
      <c r="B4546" s="74" t="s">
        <v>514</v>
      </c>
      <c r="C4546" s="74" t="s">
        <v>222</v>
      </c>
      <c r="D4546" s="74" t="s">
        <v>6799</v>
      </c>
    </row>
    <row r="4547" spans="1:4" ht="15" x14ac:dyDescent="0.2">
      <c r="A4547" s="74" t="s">
        <v>6800</v>
      </c>
      <c r="B4547" s="74" t="s">
        <v>433</v>
      </c>
      <c r="C4547" s="74" t="s">
        <v>40</v>
      </c>
      <c r="D4547" s="74" t="s">
        <v>6543</v>
      </c>
    </row>
    <row r="4548" spans="1:4" ht="15" x14ac:dyDescent="0.2">
      <c r="A4548" s="74" t="s">
        <v>6801</v>
      </c>
      <c r="B4548" s="74" t="s">
        <v>433</v>
      </c>
      <c r="C4548" s="74" t="s">
        <v>40</v>
      </c>
      <c r="D4548" s="74" t="s">
        <v>6802</v>
      </c>
    </row>
    <row r="4549" spans="1:4" ht="15" x14ac:dyDescent="0.2">
      <c r="A4549" s="74" t="s">
        <v>6803</v>
      </c>
      <c r="B4549" s="74" t="s">
        <v>2389</v>
      </c>
      <c r="C4549" s="74" t="s">
        <v>40</v>
      </c>
      <c r="D4549" s="74" t="s">
        <v>6804</v>
      </c>
    </row>
    <row r="4550" spans="1:4" ht="15" x14ac:dyDescent="0.2">
      <c r="A4550" s="74" t="s">
        <v>6805</v>
      </c>
      <c r="B4550" s="74" t="s">
        <v>2746</v>
      </c>
      <c r="C4550" s="74" t="s">
        <v>59</v>
      </c>
      <c r="D4550" s="74" t="s">
        <v>6806</v>
      </c>
    </row>
    <row r="4551" spans="1:4" ht="15" x14ac:dyDescent="0.2">
      <c r="A4551" s="74" t="s">
        <v>6807</v>
      </c>
      <c r="B4551" s="74" t="s">
        <v>4638</v>
      </c>
      <c r="C4551" s="74" t="s">
        <v>31</v>
      </c>
      <c r="D4551" s="74" t="s">
        <v>6808</v>
      </c>
    </row>
    <row r="4552" spans="1:4" ht="15" x14ac:dyDescent="0.2">
      <c r="A4552" s="74" t="s">
        <v>6809</v>
      </c>
      <c r="B4552" s="74" t="s">
        <v>4975</v>
      </c>
      <c r="C4552" s="74" t="s">
        <v>238</v>
      </c>
      <c r="D4552" s="74" t="s">
        <v>6810</v>
      </c>
    </row>
    <row r="4553" spans="1:4" ht="15" x14ac:dyDescent="0.2">
      <c r="A4553" s="74" t="s">
        <v>6811</v>
      </c>
      <c r="B4553" s="74" t="s">
        <v>433</v>
      </c>
      <c r="C4553" s="74" t="s">
        <v>222</v>
      </c>
      <c r="D4553" s="74" t="s">
        <v>6812</v>
      </c>
    </row>
    <row r="4554" spans="1:4" ht="15" x14ac:dyDescent="0.2">
      <c r="A4554" s="74" t="s">
        <v>6813</v>
      </c>
      <c r="B4554" s="74" t="s">
        <v>433</v>
      </c>
      <c r="C4554" s="74" t="s">
        <v>32</v>
      </c>
      <c r="D4554" s="74" t="s">
        <v>6814</v>
      </c>
    </row>
    <row r="4555" spans="1:4" ht="15" x14ac:dyDescent="0.2">
      <c r="A4555" s="74" t="s">
        <v>6815</v>
      </c>
      <c r="B4555" s="74" t="s">
        <v>433</v>
      </c>
      <c r="C4555" s="74" t="s">
        <v>40</v>
      </c>
      <c r="D4555" s="74" t="s">
        <v>6816</v>
      </c>
    </row>
    <row r="4556" spans="1:4" ht="15" x14ac:dyDescent="0.2">
      <c r="A4556" s="74" t="s">
        <v>6817</v>
      </c>
      <c r="B4556" s="74" t="s">
        <v>433</v>
      </c>
      <c r="C4556" s="74" t="s">
        <v>32</v>
      </c>
      <c r="D4556" s="74" t="s">
        <v>6818</v>
      </c>
    </row>
    <row r="4557" spans="1:4" ht="15" x14ac:dyDescent="0.2">
      <c r="A4557" s="74" t="s">
        <v>6819</v>
      </c>
      <c r="B4557" s="74" t="s">
        <v>433</v>
      </c>
      <c r="C4557" s="74" t="s">
        <v>222</v>
      </c>
      <c r="D4557" s="74" t="s">
        <v>6820</v>
      </c>
    </row>
    <row r="4558" spans="1:4" ht="15" x14ac:dyDescent="0.2">
      <c r="A4558" s="74" t="s">
        <v>6821</v>
      </c>
      <c r="B4558" s="74" t="s">
        <v>433</v>
      </c>
      <c r="C4558" s="74" t="s">
        <v>222</v>
      </c>
      <c r="D4558" s="74" t="s">
        <v>6822</v>
      </c>
    </row>
    <row r="4559" spans="1:4" ht="15" x14ac:dyDescent="0.2">
      <c r="A4559" s="74" t="s">
        <v>6823</v>
      </c>
      <c r="B4559" s="74" t="s">
        <v>433</v>
      </c>
      <c r="C4559" s="74" t="s">
        <v>222</v>
      </c>
      <c r="D4559" s="74" t="s">
        <v>6824</v>
      </c>
    </row>
    <row r="4560" spans="1:4" ht="15" x14ac:dyDescent="0.2">
      <c r="A4560" s="74" t="s">
        <v>6825</v>
      </c>
      <c r="B4560" s="74" t="s">
        <v>433</v>
      </c>
      <c r="C4560" s="74" t="s">
        <v>222</v>
      </c>
      <c r="D4560" s="74" t="s">
        <v>6826</v>
      </c>
    </row>
    <row r="4561" spans="1:4" ht="15" x14ac:dyDescent="0.2">
      <c r="A4561" s="74" t="s">
        <v>6827</v>
      </c>
      <c r="B4561" s="74" t="s">
        <v>1415</v>
      </c>
      <c r="C4561" s="74" t="s">
        <v>32</v>
      </c>
      <c r="D4561" s="74" t="s">
        <v>6828</v>
      </c>
    </row>
    <row r="4562" spans="1:4" ht="15" x14ac:dyDescent="0.2">
      <c r="A4562" s="74" t="s">
        <v>6829</v>
      </c>
      <c r="B4562" s="74" t="s">
        <v>433</v>
      </c>
      <c r="C4562" s="74" t="s">
        <v>222</v>
      </c>
      <c r="D4562" s="74" t="s">
        <v>6830</v>
      </c>
    </row>
    <row r="4563" spans="1:4" ht="15" x14ac:dyDescent="0.2">
      <c r="A4563" s="74" t="s">
        <v>6831</v>
      </c>
      <c r="B4563" s="74" t="s">
        <v>433</v>
      </c>
      <c r="C4563" s="74" t="s">
        <v>59</v>
      </c>
      <c r="D4563" s="74" t="s">
        <v>6832</v>
      </c>
    </row>
    <row r="4564" spans="1:4" ht="15" x14ac:dyDescent="0.2">
      <c r="A4564" s="74" t="s">
        <v>6833</v>
      </c>
      <c r="B4564" s="74" t="s">
        <v>433</v>
      </c>
      <c r="C4564" s="74" t="s">
        <v>40</v>
      </c>
      <c r="D4564" s="74" t="s">
        <v>6834</v>
      </c>
    </row>
    <row r="4565" spans="1:4" ht="15" x14ac:dyDescent="0.2">
      <c r="A4565" s="74" t="s">
        <v>6835</v>
      </c>
      <c r="B4565" s="74" t="s">
        <v>433</v>
      </c>
      <c r="C4565" s="74" t="s">
        <v>40</v>
      </c>
      <c r="D4565" s="74" t="s">
        <v>6836</v>
      </c>
    </row>
    <row r="4566" spans="1:4" ht="15" x14ac:dyDescent="0.2">
      <c r="A4566" s="74" t="s">
        <v>6837</v>
      </c>
      <c r="B4566" s="74" t="s">
        <v>433</v>
      </c>
      <c r="C4566" s="74" t="s">
        <v>59</v>
      </c>
      <c r="D4566" s="74" t="s">
        <v>6838</v>
      </c>
    </row>
    <row r="4567" spans="1:4" ht="15" x14ac:dyDescent="0.2">
      <c r="A4567" s="74" t="s">
        <v>6839</v>
      </c>
      <c r="B4567" s="74" t="s">
        <v>433</v>
      </c>
      <c r="C4567" s="74" t="s">
        <v>222</v>
      </c>
      <c r="D4567" s="74" t="s">
        <v>6840</v>
      </c>
    </row>
    <row r="4568" spans="1:4" ht="15" x14ac:dyDescent="0.2">
      <c r="A4568" s="74" t="s">
        <v>6841</v>
      </c>
      <c r="B4568" s="74" t="s">
        <v>433</v>
      </c>
      <c r="C4568" s="74" t="s">
        <v>32</v>
      </c>
      <c r="D4568" s="74" t="s">
        <v>6842</v>
      </c>
    </row>
    <row r="4569" spans="1:4" ht="15" x14ac:dyDescent="0.2">
      <c r="A4569" s="74" t="s">
        <v>6843</v>
      </c>
      <c r="B4569" s="74" t="s">
        <v>433</v>
      </c>
      <c r="C4569" s="74" t="s">
        <v>222</v>
      </c>
      <c r="D4569" s="74" t="s">
        <v>6844</v>
      </c>
    </row>
    <row r="4570" spans="1:4" ht="15" x14ac:dyDescent="0.2">
      <c r="A4570" s="74" t="s">
        <v>6845</v>
      </c>
      <c r="B4570" s="74" t="s">
        <v>514</v>
      </c>
      <c r="C4570" s="74" t="s">
        <v>40</v>
      </c>
      <c r="D4570" s="74" t="s">
        <v>6846</v>
      </c>
    </row>
    <row r="4571" spans="1:4" ht="15" x14ac:dyDescent="0.2">
      <c r="A4571" s="74" t="s">
        <v>6847</v>
      </c>
      <c r="B4571" s="74" t="s">
        <v>6848</v>
      </c>
      <c r="C4571" s="74" t="s">
        <v>60</v>
      </c>
      <c r="D4571" s="74" t="s">
        <v>6849</v>
      </c>
    </row>
    <row r="4572" spans="1:4" ht="15" x14ac:dyDescent="0.2">
      <c r="A4572" s="74" t="s">
        <v>6850</v>
      </c>
      <c r="B4572" s="74" t="s">
        <v>433</v>
      </c>
      <c r="C4572" s="74" t="s">
        <v>40</v>
      </c>
      <c r="D4572" s="74" t="s">
        <v>6851</v>
      </c>
    </row>
    <row r="4573" spans="1:4" ht="15" x14ac:dyDescent="0.2">
      <c r="A4573" s="74" t="s">
        <v>6852</v>
      </c>
      <c r="B4573" s="74" t="s">
        <v>433</v>
      </c>
      <c r="C4573" s="74" t="s">
        <v>222</v>
      </c>
      <c r="D4573" s="74" t="s">
        <v>6853</v>
      </c>
    </row>
    <row r="4574" spans="1:4" ht="15" x14ac:dyDescent="0.2">
      <c r="A4574" s="74" t="s">
        <v>6854</v>
      </c>
      <c r="B4574" s="74" t="s">
        <v>433</v>
      </c>
      <c r="C4574" s="74" t="s">
        <v>31</v>
      </c>
      <c r="D4574" s="74" t="s">
        <v>6855</v>
      </c>
    </row>
    <row r="4575" spans="1:4" ht="15" x14ac:dyDescent="0.2">
      <c r="A4575" s="74" t="s">
        <v>6856</v>
      </c>
      <c r="B4575" s="74" t="s">
        <v>433</v>
      </c>
      <c r="C4575" s="74" t="s">
        <v>59</v>
      </c>
      <c r="D4575" s="74" t="s">
        <v>6857</v>
      </c>
    </row>
    <row r="4576" spans="1:4" ht="15" x14ac:dyDescent="0.2">
      <c r="A4576" s="74" t="s">
        <v>6858</v>
      </c>
      <c r="B4576" s="74" t="s">
        <v>2389</v>
      </c>
      <c r="C4576" s="74" t="s">
        <v>40</v>
      </c>
      <c r="D4576" s="74" t="s">
        <v>6859</v>
      </c>
    </row>
    <row r="4577" spans="1:4" ht="15" x14ac:dyDescent="0.2">
      <c r="A4577" s="74" t="s">
        <v>6860</v>
      </c>
      <c r="B4577" s="74" t="s">
        <v>433</v>
      </c>
      <c r="C4577" s="74" t="s">
        <v>40</v>
      </c>
      <c r="D4577" s="74" t="s">
        <v>6861</v>
      </c>
    </row>
    <row r="4578" spans="1:4" ht="15" x14ac:dyDescent="0.2">
      <c r="A4578" s="74" t="s">
        <v>6862</v>
      </c>
      <c r="B4578" s="74" t="s">
        <v>433</v>
      </c>
      <c r="C4578" s="74" t="s">
        <v>40</v>
      </c>
      <c r="D4578" s="74" t="s">
        <v>6863</v>
      </c>
    </row>
    <row r="4579" spans="1:4" ht="15" x14ac:dyDescent="0.2">
      <c r="A4579" s="74" t="s">
        <v>6864</v>
      </c>
      <c r="B4579" s="74" t="s">
        <v>433</v>
      </c>
      <c r="C4579" s="74" t="s">
        <v>59</v>
      </c>
      <c r="D4579" s="74" t="s">
        <v>6865</v>
      </c>
    </row>
    <row r="4580" spans="1:4" ht="15" x14ac:dyDescent="0.2">
      <c r="A4580" s="74" t="s">
        <v>6866</v>
      </c>
      <c r="B4580" s="74" t="s">
        <v>433</v>
      </c>
      <c r="C4580" s="74" t="s">
        <v>39</v>
      </c>
      <c r="D4580" s="74" t="s">
        <v>434</v>
      </c>
    </row>
    <row r="4581" spans="1:4" ht="15" x14ac:dyDescent="0.2">
      <c r="A4581" s="74" t="s">
        <v>6867</v>
      </c>
      <c r="B4581" s="74" t="s">
        <v>433</v>
      </c>
      <c r="C4581" s="74" t="s">
        <v>31</v>
      </c>
      <c r="D4581" s="74" t="s">
        <v>6868</v>
      </c>
    </row>
    <row r="4582" spans="1:4" ht="15" x14ac:dyDescent="0.2">
      <c r="A4582" s="74" t="s">
        <v>6869</v>
      </c>
      <c r="B4582" s="74" t="s">
        <v>433</v>
      </c>
      <c r="C4582" s="74" t="s">
        <v>222</v>
      </c>
      <c r="D4582" s="74" t="s">
        <v>6870</v>
      </c>
    </row>
    <row r="4583" spans="1:4" ht="15" x14ac:dyDescent="0.2">
      <c r="A4583" s="74" t="s">
        <v>6871</v>
      </c>
      <c r="B4583" s="74" t="s">
        <v>1252</v>
      </c>
      <c r="C4583" s="74" t="s">
        <v>60</v>
      </c>
      <c r="D4583" s="74" t="s">
        <v>6872</v>
      </c>
    </row>
    <row r="4584" spans="1:4" ht="15" x14ac:dyDescent="0.2">
      <c r="A4584" s="74" t="s">
        <v>6873</v>
      </c>
      <c r="B4584" s="74" t="s">
        <v>433</v>
      </c>
      <c r="C4584" s="74" t="s">
        <v>222</v>
      </c>
      <c r="D4584" s="74" t="s">
        <v>6874</v>
      </c>
    </row>
    <row r="4585" spans="1:4" ht="15" x14ac:dyDescent="0.2">
      <c r="A4585" s="74" t="s">
        <v>6875</v>
      </c>
      <c r="B4585" s="74" t="s">
        <v>433</v>
      </c>
      <c r="C4585" s="74" t="s">
        <v>40</v>
      </c>
      <c r="D4585" s="74" t="s">
        <v>6876</v>
      </c>
    </row>
    <row r="4586" spans="1:4" ht="15" x14ac:dyDescent="0.2">
      <c r="A4586" s="74" t="s">
        <v>6877</v>
      </c>
      <c r="B4586" s="74" t="s">
        <v>433</v>
      </c>
      <c r="C4586" s="74" t="s">
        <v>59</v>
      </c>
      <c r="D4586" s="74" t="s">
        <v>6878</v>
      </c>
    </row>
    <row r="4587" spans="1:4" ht="15" x14ac:dyDescent="0.2">
      <c r="A4587" s="74" t="s">
        <v>6879</v>
      </c>
      <c r="B4587" s="74" t="s">
        <v>433</v>
      </c>
      <c r="C4587" s="74" t="s">
        <v>40</v>
      </c>
      <c r="D4587" s="74" t="s">
        <v>6880</v>
      </c>
    </row>
    <row r="4588" spans="1:4" ht="15" x14ac:dyDescent="0.2">
      <c r="A4588" s="74" t="s">
        <v>6881</v>
      </c>
      <c r="B4588" s="74" t="s">
        <v>433</v>
      </c>
      <c r="C4588" s="74" t="s">
        <v>1596</v>
      </c>
      <c r="D4588" s="74" t="s">
        <v>6882</v>
      </c>
    </row>
    <row r="4589" spans="1:4" ht="15" x14ac:dyDescent="0.2">
      <c r="A4589" s="74" t="s">
        <v>7008</v>
      </c>
      <c r="B4589" s="74" t="s">
        <v>433</v>
      </c>
      <c r="C4589" s="74" t="s">
        <v>222</v>
      </c>
      <c r="D4589" s="74" t="s">
        <v>7009</v>
      </c>
    </row>
    <row r="4590" spans="1:4" ht="15" x14ac:dyDescent="0.2">
      <c r="A4590" s="74" t="s">
        <v>7010</v>
      </c>
      <c r="B4590" s="74" t="s">
        <v>433</v>
      </c>
      <c r="C4590" s="74" t="s">
        <v>40</v>
      </c>
      <c r="D4590" s="74" t="s">
        <v>7011</v>
      </c>
    </row>
    <row r="4591" spans="1:4" ht="15" x14ac:dyDescent="0.2">
      <c r="A4591" s="74" t="s">
        <v>7012</v>
      </c>
      <c r="B4591" s="74" t="s">
        <v>433</v>
      </c>
      <c r="C4591" s="74" t="s">
        <v>222</v>
      </c>
      <c r="D4591" s="74" t="s">
        <v>7013</v>
      </c>
    </row>
    <row r="4592" spans="1:4" ht="15" x14ac:dyDescent="0.2">
      <c r="A4592" s="74" t="s">
        <v>7162</v>
      </c>
      <c r="B4592" s="74" t="s">
        <v>433</v>
      </c>
      <c r="C4592" s="74" t="s">
        <v>222</v>
      </c>
      <c r="D4592" s="74" t="s">
        <v>7163</v>
      </c>
    </row>
    <row r="4593" spans="1:4" ht="15" x14ac:dyDescent="0.2">
      <c r="A4593" s="74" t="s">
        <v>7186</v>
      </c>
      <c r="B4593" s="74" t="s">
        <v>433</v>
      </c>
      <c r="C4593" s="74" t="s">
        <v>222</v>
      </c>
      <c r="D4593" s="74" t="s">
        <v>7187</v>
      </c>
    </row>
    <row r="4594" spans="1:4" ht="15" x14ac:dyDescent="0.2">
      <c r="A4594" s="74" t="s">
        <v>7188</v>
      </c>
      <c r="B4594" s="74" t="s">
        <v>1648</v>
      </c>
      <c r="C4594" s="74" t="s">
        <v>59</v>
      </c>
      <c r="D4594" s="74" t="s">
        <v>7189</v>
      </c>
    </row>
    <row r="4595" spans="1:4" ht="15" x14ac:dyDescent="0.2">
      <c r="A4595" s="74" t="s">
        <v>7190</v>
      </c>
      <c r="B4595" s="74" t="s">
        <v>2504</v>
      </c>
      <c r="C4595" s="74" t="s">
        <v>40</v>
      </c>
      <c r="D4595" s="74" t="s">
        <v>7191</v>
      </c>
    </row>
    <row r="4596" spans="1:4" ht="15" x14ac:dyDescent="0.2">
      <c r="A4596" s="74" t="s">
        <v>7192</v>
      </c>
      <c r="B4596" s="74" t="s">
        <v>4264</v>
      </c>
      <c r="C4596" s="74" t="s">
        <v>40</v>
      </c>
      <c r="D4596" s="74" t="s">
        <v>7193</v>
      </c>
    </row>
    <row r="4597" spans="1:4" ht="15" x14ac:dyDescent="0.2">
      <c r="A4597" s="74" t="s">
        <v>7194</v>
      </c>
      <c r="B4597" s="74" t="s">
        <v>514</v>
      </c>
      <c r="C4597" s="74" t="s">
        <v>222</v>
      </c>
      <c r="D4597" s="74" t="s">
        <v>5883</v>
      </c>
    </row>
    <row r="4598" spans="1:4" ht="15" x14ac:dyDescent="0.2">
      <c r="A4598" s="74" t="s">
        <v>7195</v>
      </c>
      <c r="B4598" s="74" t="s">
        <v>433</v>
      </c>
      <c r="C4598" s="74" t="s">
        <v>5474</v>
      </c>
      <c r="D4598" s="74" t="s">
        <v>7196</v>
      </c>
    </row>
    <row r="4599" spans="1:4" ht="15" x14ac:dyDescent="0.2">
      <c r="A4599" s="74" t="s">
        <v>7221</v>
      </c>
      <c r="B4599" s="74" t="s">
        <v>433</v>
      </c>
      <c r="C4599" s="74" t="s">
        <v>222</v>
      </c>
      <c r="D4599" s="74" t="s">
        <v>7222</v>
      </c>
    </row>
    <row r="4600" spans="1:4" ht="15" x14ac:dyDescent="0.2">
      <c r="A4600" s="74" t="s">
        <v>7223</v>
      </c>
      <c r="B4600" s="74" t="s">
        <v>433</v>
      </c>
      <c r="C4600" s="74" t="s">
        <v>40</v>
      </c>
      <c r="D4600" s="74" t="s">
        <v>7224</v>
      </c>
    </row>
    <row r="4601" spans="1:4" ht="15" x14ac:dyDescent="0.2">
      <c r="A4601" s="74" t="s">
        <v>7225</v>
      </c>
      <c r="B4601" s="74" t="s">
        <v>433</v>
      </c>
      <c r="C4601" s="74" t="s">
        <v>40</v>
      </c>
      <c r="D4601" s="74" t="s">
        <v>7226</v>
      </c>
    </row>
    <row r="4602" spans="1:4" ht="15" x14ac:dyDescent="0.2">
      <c r="A4602" s="74" t="s">
        <v>7227</v>
      </c>
      <c r="B4602" s="74" t="s">
        <v>433</v>
      </c>
      <c r="C4602" s="74" t="s">
        <v>222</v>
      </c>
      <c r="D4602" s="74" t="s">
        <v>7228</v>
      </c>
    </row>
    <row r="4603" spans="1:4" ht="15" x14ac:dyDescent="0.2">
      <c r="A4603" s="74" t="s">
        <v>7229</v>
      </c>
      <c r="B4603" s="74" t="s">
        <v>1275</v>
      </c>
      <c r="C4603" s="74" t="s">
        <v>60</v>
      </c>
      <c r="D4603" s="74" t="s">
        <v>7230</v>
      </c>
    </row>
    <row r="4604" spans="1:4" ht="15" x14ac:dyDescent="0.2">
      <c r="A4604" s="74" t="s">
        <v>7231</v>
      </c>
      <c r="B4604" s="74" t="s">
        <v>433</v>
      </c>
      <c r="C4604" s="74" t="s">
        <v>59</v>
      </c>
      <c r="D4604" s="74" t="s">
        <v>6247</v>
      </c>
    </row>
    <row r="4605" spans="1:4" ht="15" x14ac:dyDescent="0.2">
      <c r="A4605" s="74" t="s">
        <v>7264</v>
      </c>
      <c r="B4605" s="74" t="s">
        <v>433</v>
      </c>
      <c r="C4605" s="74" t="s">
        <v>40</v>
      </c>
      <c r="D4605" s="74" t="s">
        <v>7265</v>
      </c>
    </row>
    <row r="4606" spans="1:4" ht="15" x14ac:dyDescent="0.2">
      <c r="A4606" s="74" t="s">
        <v>7266</v>
      </c>
      <c r="B4606" s="74" t="s">
        <v>433</v>
      </c>
      <c r="C4606" s="74" t="s">
        <v>222</v>
      </c>
      <c r="D4606" s="74" t="s">
        <v>7267</v>
      </c>
    </row>
    <row r="4607" spans="1:4" ht="15" x14ac:dyDescent="0.2">
      <c r="A4607" s="74" t="s">
        <v>7268</v>
      </c>
      <c r="B4607" s="74" t="s">
        <v>433</v>
      </c>
      <c r="C4607" s="74" t="s">
        <v>59</v>
      </c>
      <c r="D4607" s="74" t="s">
        <v>7269</v>
      </c>
    </row>
    <row r="4608" spans="1:4" ht="15" x14ac:dyDescent="0.2">
      <c r="A4608" s="74" t="s">
        <v>7270</v>
      </c>
      <c r="B4608" s="74" t="s">
        <v>433</v>
      </c>
      <c r="C4608" s="74" t="s">
        <v>31</v>
      </c>
      <c r="D4608" s="74" t="s">
        <v>7271</v>
      </c>
    </row>
    <row r="4609" spans="1:4" ht="15" x14ac:dyDescent="0.2">
      <c r="A4609" s="74" t="s">
        <v>7272</v>
      </c>
      <c r="B4609" s="74" t="s">
        <v>433</v>
      </c>
      <c r="C4609" s="74" t="s">
        <v>40</v>
      </c>
      <c r="D4609" s="74" t="s">
        <v>7273</v>
      </c>
    </row>
    <row r="4610" spans="1:4" ht="15" x14ac:dyDescent="0.2">
      <c r="A4610" s="74" t="s">
        <v>7440</v>
      </c>
      <c r="B4610" s="74" t="s">
        <v>433</v>
      </c>
      <c r="C4610" s="74" t="s">
        <v>40</v>
      </c>
      <c r="D4610" s="74" t="s">
        <v>7441</v>
      </c>
    </row>
    <row r="4611" spans="1:4" ht="15" x14ac:dyDescent="0.2">
      <c r="A4611" s="74" t="s">
        <v>7442</v>
      </c>
      <c r="B4611" s="74" t="s">
        <v>433</v>
      </c>
      <c r="C4611" s="74" t="s">
        <v>40</v>
      </c>
      <c r="D4611" s="74" t="s">
        <v>7443</v>
      </c>
    </row>
    <row r="4612" spans="1:4" ht="15" x14ac:dyDescent="0.2">
      <c r="A4612" s="74" t="s">
        <v>7458</v>
      </c>
      <c r="B4612" s="74" t="s">
        <v>433</v>
      </c>
      <c r="C4612" s="74" t="s">
        <v>222</v>
      </c>
      <c r="D4612" s="74" t="s">
        <v>6699</v>
      </c>
    </row>
    <row r="4613" spans="1:4" ht="15" x14ac:dyDescent="0.2">
      <c r="A4613" s="74" t="s">
        <v>7459</v>
      </c>
      <c r="B4613" s="74" t="s">
        <v>433</v>
      </c>
      <c r="C4613" s="74" t="s">
        <v>59</v>
      </c>
      <c r="D4613" s="74" t="s">
        <v>7460</v>
      </c>
    </row>
    <row r="4614" spans="1:4" ht="15" x14ac:dyDescent="0.2">
      <c r="A4614" s="74" t="s">
        <v>7483</v>
      </c>
      <c r="B4614" s="74" t="s">
        <v>433</v>
      </c>
      <c r="C4614" s="74" t="s">
        <v>40</v>
      </c>
      <c r="D4614" s="74" t="s">
        <v>7484</v>
      </c>
    </row>
    <row r="4615" spans="1:4" ht="15" x14ac:dyDescent="0.2">
      <c r="A4615" s="74" t="s">
        <v>7485</v>
      </c>
      <c r="B4615" s="74" t="s">
        <v>433</v>
      </c>
      <c r="C4615" s="74" t="s">
        <v>40</v>
      </c>
      <c r="D4615" s="74" t="s">
        <v>7486</v>
      </c>
    </row>
    <row r="4616" spans="1:4" ht="15" x14ac:dyDescent="0.2">
      <c r="A4616" s="74" t="s">
        <v>7487</v>
      </c>
      <c r="B4616" s="74" t="s">
        <v>1531</v>
      </c>
      <c r="C4616" s="74" t="s">
        <v>243</v>
      </c>
      <c r="D4616" s="74" t="s">
        <v>7488</v>
      </c>
    </row>
    <row r="4617" spans="1:4" ht="15" x14ac:dyDescent="0.2">
      <c r="A4617" s="74" t="s">
        <v>7489</v>
      </c>
      <c r="B4617" s="74" t="s">
        <v>433</v>
      </c>
      <c r="C4617" s="74" t="s">
        <v>40</v>
      </c>
      <c r="D4617" s="74" t="s">
        <v>7490</v>
      </c>
    </row>
    <row r="4618" spans="1:4" ht="15" x14ac:dyDescent="0.2">
      <c r="A4618" s="74" t="s">
        <v>7515</v>
      </c>
      <c r="B4618" s="74" t="s">
        <v>433</v>
      </c>
      <c r="C4618" s="74" t="s">
        <v>59</v>
      </c>
      <c r="D4618" s="74" t="s">
        <v>7516</v>
      </c>
    </row>
    <row r="4619" spans="1:4" ht="15" x14ac:dyDescent="0.2">
      <c r="A4619" s="74" t="s">
        <v>7517</v>
      </c>
      <c r="B4619" s="74" t="s">
        <v>433</v>
      </c>
      <c r="C4619" s="74" t="s">
        <v>59</v>
      </c>
      <c r="D4619" s="74" t="s">
        <v>7518</v>
      </c>
    </row>
    <row r="4620" spans="1:4" ht="15" x14ac:dyDescent="0.2">
      <c r="A4620" s="74" t="s">
        <v>7519</v>
      </c>
      <c r="B4620" s="74" t="s">
        <v>433</v>
      </c>
      <c r="C4620" s="74" t="s">
        <v>40</v>
      </c>
      <c r="D4620" s="74" t="s">
        <v>7520</v>
      </c>
    </row>
    <row r="4621" spans="1:4" ht="15" x14ac:dyDescent="0.2">
      <c r="A4621" s="74" t="s">
        <v>7521</v>
      </c>
      <c r="B4621" s="74" t="s">
        <v>433</v>
      </c>
      <c r="C4621" s="74" t="s">
        <v>40</v>
      </c>
      <c r="D4621" s="74" t="s">
        <v>7522</v>
      </c>
    </row>
    <row r="4622" spans="1:4" ht="15" x14ac:dyDescent="0.2">
      <c r="A4622" s="74" t="s">
        <v>7523</v>
      </c>
      <c r="B4622" s="74" t="s">
        <v>433</v>
      </c>
      <c r="C4622" s="74" t="s">
        <v>40</v>
      </c>
      <c r="D4622" s="74" t="s">
        <v>7524</v>
      </c>
    </row>
    <row r="4623" spans="1:4" ht="15" x14ac:dyDescent="0.2">
      <c r="A4623" s="74" t="s">
        <v>7525</v>
      </c>
      <c r="B4623" s="74" t="s">
        <v>433</v>
      </c>
      <c r="C4623" s="74" t="s">
        <v>60</v>
      </c>
      <c r="D4623" s="74" t="s">
        <v>7526</v>
      </c>
    </row>
    <row r="4624" spans="1:4" ht="15" x14ac:dyDescent="0.2">
      <c r="A4624" s="74" t="s">
        <v>7527</v>
      </c>
      <c r="B4624" s="74" t="s">
        <v>433</v>
      </c>
      <c r="C4624" s="74" t="s">
        <v>32</v>
      </c>
      <c r="D4624" s="74" t="s">
        <v>7528</v>
      </c>
    </row>
    <row r="4625" spans="1:4" ht="15" x14ac:dyDescent="0.2">
      <c r="A4625" s="74" t="s">
        <v>7529</v>
      </c>
      <c r="B4625" s="74" t="s">
        <v>4562</v>
      </c>
      <c r="C4625" s="74" t="s">
        <v>40</v>
      </c>
      <c r="D4625" s="74" t="s">
        <v>7530</v>
      </c>
    </row>
    <row r="4626" spans="1:4" ht="15" x14ac:dyDescent="0.2">
      <c r="A4626" s="74" t="s">
        <v>7531</v>
      </c>
      <c r="B4626" s="74" t="s">
        <v>433</v>
      </c>
      <c r="C4626" s="74" t="s">
        <v>32</v>
      </c>
      <c r="D4626" s="74" t="s">
        <v>7532</v>
      </c>
    </row>
    <row r="4627" spans="1:4" ht="15" x14ac:dyDescent="0.2">
      <c r="A4627" s="74" t="s">
        <v>7533</v>
      </c>
      <c r="B4627" s="74" t="s">
        <v>433</v>
      </c>
      <c r="C4627" s="74" t="s">
        <v>59</v>
      </c>
      <c r="D4627" s="74" t="s">
        <v>7534</v>
      </c>
    </row>
    <row r="4628" spans="1:4" ht="15" x14ac:dyDescent="0.2">
      <c r="A4628" s="74" t="s">
        <v>7535</v>
      </c>
      <c r="B4628" s="74" t="s">
        <v>433</v>
      </c>
      <c r="C4628" s="74" t="s">
        <v>59</v>
      </c>
      <c r="D4628" s="74" t="s">
        <v>7536</v>
      </c>
    </row>
    <row r="4629" spans="1:4" ht="15" x14ac:dyDescent="0.2">
      <c r="A4629" s="74" t="s">
        <v>7537</v>
      </c>
      <c r="B4629" s="74" t="s">
        <v>433</v>
      </c>
      <c r="C4629" s="74" t="s">
        <v>40</v>
      </c>
      <c r="D4629" s="74" t="s">
        <v>7538</v>
      </c>
    </row>
    <row r="4630" spans="1:4" ht="15" x14ac:dyDescent="0.2">
      <c r="A4630" s="74" t="s">
        <v>7539</v>
      </c>
      <c r="B4630" s="74" t="s">
        <v>433</v>
      </c>
      <c r="C4630" s="74" t="s">
        <v>60</v>
      </c>
      <c r="D4630" s="74" t="s">
        <v>7540</v>
      </c>
    </row>
    <row r="4631" spans="1:4" ht="15" x14ac:dyDescent="0.2">
      <c r="A4631" s="74" t="s">
        <v>7541</v>
      </c>
      <c r="B4631" s="74" t="s">
        <v>433</v>
      </c>
      <c r="C4631" s="74" t="s">
        <v>59</v>
      </c>
      <c r="D4631" s="74" t="s">
        <v>7542</v>
      </c>
    </row>
    <row r="4632" spans="1:4" ht="15" x14ac:dyDescent="0.2">
      <c r="A4632" s="74" t="s">
        <v>7543</v>
      </c>
      <c r="B4632" s="74" t="s">
        <v>433</v>
      </c>
      <c r="C4632" s="74" t="s">
        <v>31</v>
      </c>
      <c r="D4632" s="74" t="s">
        <v>7544</v>
      </c>
    </row>
    <row r="4633" spans="1:4" ht="15" x14ac:dyDescent="0.2">
      <c r="A4633" s="74" t="s">
        <v>7545</v>
      </c>
      <c r="B4633" s="74" t="s">
        <v>433</v>
      </c>
      <c r="C4633" s="74" t="s">
        <v>243</v>
      </c>
      <c r="D4633" s="74" t="s">
        <v>4720</v>
      </c>
    </row>
    <row r="4634" spans="1:4" ht="15" x14ac:dyDescent="0.2">
      <c r="A4634" s="74" t="s">
        <v>7546</v>
      </c>
      <c r="B4634" s="74" t="s">
        <v>433</v>
      </c>
      <c r="C4634" s="74" t="s">
        <v>222</v>
      </c>
      <c r="D4634" s="74" t="s">
        <v>7547</v>
      </c>
    </row>
    <row r="4635" spans="1:4" ht="15" x14ac:dyDescent="0.2">
      <c r="A4635" s="74" t="s">
        <v>7548</v>
      </c>
      <c r="B4635" s="74" t="s">
        <v>433</v>
      </c>
      <c r="C4635" s="74" t="s">
        <v>264</v>
      </c>
      <c r="D4635" s="74" t="s">
        <v>7549</v>
      </c>
    </row>
    <row r="4636" spans="1:4" ht="15" x14ac:dyDescent="0.2">
      <c r="A4636" s="74" t="s">
        <v>7550</v>
      </c>
      <c r="B4636" s="74" t="s">
        <v>433</v>
      </c>
      <c r="C4636" s="74" t="s">
        <v>32</v>
      </c>
      <c r="D4636" s="74" t="s">
        <v>7551</v>
      </c>
    </row>
    <row r="4637" spans="1:4" ht="15" x14ac:dyDescent="0.2">
      <c r="A4637" s="74" t="s">
        <v>7574</v>
      </c>
      <c r="B4637" s="74" t="s">
        <v>433</v>
      </c>
      <c r="C4637" s="74" t="s">
        <v>40</v>
      </c>
      <c r="D4637" s="74" t="s">
        <v>2823</v>
      </c>
    </row>
    <row r="4638" spans="1:4" ht="15" x14ac:dyDescent="0.2">
      <c r="A4638" s="74" t="s">
        <v>7575</v>
      </c>
      <c r="B4638" s="74" t="s">
        <v>433</v>
      </c>
      <c r="C4638" s="74" t="s">
        <v>39</v>
      </c>
      <c r="D4638" s="74" t="s">
        <v>7576</v>
      </c>
    </row>
    <row r="4639" spans="1:4" ht="15" x14ac:dyDescent="0.2">
      <c r="A4639" s="74" t="s">
        <v>7577</v>
      </c>
      <c r="B4639" s="74" t="s">
        <v>433</v>
      </c>
      <c r="C4639" s="74" t="s">
        <v>264</v>
      </c>
      <c r="D4639" s="74" t="s">
        <v>7578</v>
      </c>
    </row>
    <row r="4640" spans="1:4" ht="15" x14ac:dyDescent="0.2">
      <c r="A4640" s="74" t="s">
        <v>7606</v>
      </c>
      <c r="B4640" s="74" t="s">
        <v>433</v>
      </c>
      <c r="C4640" s="74" t="s">
        <v>222</v>
      </c>
      <c r="D4640" s="74" t="s">
        <v>7607</v>
      </c>
    </row>
    <row r="4641" spans="1:4" ht="15" x14ac:dyDescent="0.2">
      <c r="A4641" s="74" t="s">
        <v>7608</v>
      </c>
      <c r="B4641" s="74" t="s">
        <v>433</v>
      </c>
      <c r="C4641" s="74" t="s">
        <v>60</v>
      </c>
      <c r="D4641" s="74" t="s">
        <v>7576</v>
      </c>
    </row>
    <row r="4642" spans="1:4" ht="15" x14ac:dyDescent="0.2">
      <c r="A4642" s="74" t="s">
        <v>7699</v>
      </c>
      <c r="B4642" s="74" t="s">
        <v>433</v>
      </c>
      <c r="C4642" s="74" t="s">
        <v>59</v>
      </c>
      <c r="D4642" s="74" t="s">
        <v>7638</v>
      </c>
    </row>
    <row r="4643" spans="1:4" ht="15" x14ac:dyDescent="0.2">
      <c r="A4643" s="74" t="s">
        <v>7700</v>
      </c>
      <c r="B4643" s="74" t="s">
        <v>433</v>
      </c>
      <c r="C4643" s="74" t="s">
        <v>59</v>
      </c>
      <c r="D4643" s="74" t="s">
        <v>7701</v>
      </c>
    </row>
    <row r="4644" spans="1:4" ht="15" x14ac:dyDescent="0.2">
      <c r="A4644" s="74" t="s">
        <v>7702</v>
      </c>
      <c r="B4644" s="74" t="s">
        <v>433</v>
      </c>
      <c r="C4644" s="74" t="s">
        <v>40</v>
      </c>
      <c r="D4644" s="74" t="s">
        <v>7703</v>
      </c>
    </row>
    <row r="4645" spans="1:4" ht="15" x14ac:dyDescent="0.2">
      <c r="A4645" s="74" t="s">
        <v>7704</v>
      </c>
      <c r="B4645" s="74" t="s">
        <v>433</v>
      </c>
      <c r="C4645" s="74" t="s">
        <v>222</v>
      </c>
      <c r="D4645" s="74" t="s">
        <v>7705</v>
      </c>
    </row>
    <row r="4646" spans="1:4" ht="15" x14ac:dyDescent="0.2">
      <c r="A4646" s="74" t="s">
        <v>7706</v>
      </c>
      <c r="B4646" s="74" t="s">
        <v>433</v>
      </c>
      <c r="C4646" s="74" t="s">
        <v>264</v>
      </c>
      <c r="D4646" s="74" t="s">
        <v>7707</v>
      </c>
    </row>
    <row r="4647" spans="1:4" ht="15" x14ac:dyDescent="0.2">
      <c r="A4647" s="74" t="s">
        <v>7708</v>
      </c>
      <c r="B4647" s="74" t="s">
        <v>433</v>
      </c>
      <c r="C4647" s="74" t="s">
        <v>40</v>
      </c>
      <c r="D4647" s="74" t="s">
        <v>7709</v>
      </c>
    </row>
    <row r="4648" spans="1:4" ht="15" x14ac:dyDescent="0.2">
      <c r="A4648" s="74" t="s">
        <v>7710</v>
      </c>
      <c r="B4648" s="74" t="s">
        <v>433</v>
      </c>
      <c r="C4648" s="74" t="s">
        <v>59</v>
      </c>
      <c r="D4648" s="74" t="s">
        <v>7711</v>
      </c>
    </row>
    <row r="4649" spans="1:4" ht="15" x14ac:dyDescent="0.2">
      <c r="A4649" s="74" t="s">
        <v>7712</v>
      </c>
      <c r="B4649" s="74" t="s">
        <v>433</v>
      </c>
      <c r="C4649" s="74" t="s">
        <v>40</v>
      </c>
      <c r="D4649" s="74" t="s">
        <v>7713</v>
      </c>
    </row>
    <row r="4650" spans="1:4" ht="15" x14ac:dyDescent="0.2">
      <c r="A4650" s="74" t="s">
        <v>7957</v>
      </c>
      <c r="B4650" s="74" t="s">
        <v>433</v>
      </c>
      <c r="C4650" s="74" t="s">
        <v>40</v>
      </c>
      <c r="D4650" s="74" t="s">
        <v>7958</v>
      </c>
    </row>
    <row r="4651" spans="1:4" ht="15" x14ac:dyDescent="0.2">
      <c r="A4651" s="74" t="s">
        <v>7959</v>
      </c>
      <c r="B4651" s="74" t="s">
        <v>433</v>
      </c>
      <c r="C4651" s="74" t="s">
        <v>32</v>
      </c>
      <c r="D4651" s="74" t="s">
        <v>7960</v>
      </c>
    </row>
    <row r="4652" spans="1:4" ht="15" x14ac:dyDescent="0.2">
      <c r="A4652" s="74" t="s">
        <v>7961</v>
      </c>
      <c r="B4652" s="74" t="s">
        <v>1545</v>
      </c>
      <c r="C4652" s="74" t="s">
        <v>40</v>
      </c>
      <c r="D4652" s="74" t="s">
        <v>7962</v>
      </c>
    </row>
    <row r="4653" spans="1:4" ht="15" x14ac:dyDescent="0.2">
      <c r="A4653" s="74" t="s">
        <v>7963</v>
      </c>
      <c r="B4653" s="74" t="s">
        <v>443</v>
      </c>
      <c r="C4653" s="74" t="s">
        <v>40</v>
      </c>
      <c r="D4653" s="74" t="s">
        <v>7964</v>
      </c>
    </row>
    <row r="4654" spans="1:4" ht="15" x14ac:dyDescent="0.2">
      <c r="A4654" s="74" t="s">
        <v>7965</v>
      </c>
      <c r="B4654" s="74" t="s">
        <v>433</v>
      </c>
      <c r="C4654" s="74" t="s">
        <v>5474</v>
      </c>
      <c r="D4654" s="74" t="s">
        <v>7966</v>
      </c>
    </row>
    <row r="4655" spans="1:4" ht="15" x14ac:dyDescent="0.2">
      <c r="A4655" s="74" t="s">
        <v>8174</v>
      </c>
      <c r="B4655" s="74" t="s">
        <v>4975</v>
      </c>
      <c r="C4655" s="74" t="s">
        <v>40</v>
      </c>
      <c r="D4655" s="74" t="s">
        <v>6420</v>
      </c>
    </row>
    <row r="4656" spans="1:4" ht="15" x14ac:dyDescent="0.2">
      <c r="A4656" s="74" t="s">
        <v>8175</v>
      </c>
      <c r="B4656" s="74" t="s">
        <v>433</v>
      </c>
      <c r="C4656" s="74" t="s">
        <v>4719</v>
      </c>
      <c r="D4656" s="74" t="s">
        <v>8176</v>
      </c>
    </row>
    <row r="4657" spans="1:4" ht="15" x14ac:dyDescent="0.2">
      <c r="A4657" s="74" t="s">
        <v>8188</v>
      </c>
      <c r="B4657" s="74" t="s">
        <v>433</v>
      </c>
      <c r="C4657" s="74" t="s">
        <v>5474</v>
      </c>
      <c r="D4657" s="74" t="s">
        <v>8189</v>
      </c>
    </row>
    <row r="4658" spans="1:4" ht="15" x14ac:dyDescent="0.2">
      <c r="A4658" s="74" t="s">
        <v>8190</v>
      </c>
      <c r="B4658" s="74" t="s">
        <v>433</v>
      </c>
      <c r="C4658" s="74" t="s">
        <v>32</v>
      </c>
      <c r="D4658" s="74" t="s">
        <v>8191</v>
      </c>
    </row>
    <row r="4659" spans="1:4" ht="15" x14ac:dyDescent="0.2">
      <c r="A4659" s="74" t="s">
        <v>8192</v>
      </c>
      <c r="B4659" s="74" t="s">
        <v>433</v>
      </c>
      <c r="C4659" s="74" t="s">
        <v>40</v>
      </c>
      <c r="D4659" s="74" t="s">
        <v>8193</v>
      </c>
    </row>
    <row r="4660" spans="1:4" ht="15" x14ac:dyDescent="0.2">
      <c r="A4660" s="74" t="s">
        <v>8194</v>
      </c>
      <c r="B4660" s="74" t="s">
        <v>433</v>
      </c>
      <c r="C4660" s="74" t="s">
        <v>40</v>
      </c>
      <c r="D4660" s="74" t="s">
        <v>8195</v>
      </c>
    </row>
    <row r="4661" spans="1:4" ht="15" x14ac:dyDescent="0.2">
      <c r="A4661" s="74" t="s">
        <v>8196</v>
      </c>
      <c r="B4661" s="74" t="s">
        <v>433</v>
      </c>
      <c r="C4661" s="74" t="s">
        <v>40</v>
      </c>
      <c r="D4661" s="74" t="s">
        <v>8197</v>
      </c>
    </row>
    <row r="4662" spans="1:4" ht="15" x14ac:dyDescent="0.2">
      <c r="A4662" s="74" t="s">
        <v>8198</v>
      </c>
      <c r="B4662" s="74" t="s">
        <v>433</v>
      </c>
      <c r="C4662" s="74" t="s">
        <v>40</v>
      </c>
      <c r="D4662" s="74" t="s">
        <v>8199</v>
      </c>
    </row>
    <row r="4663" spans="1:4" ht="15" x14ac:dyDescent="0.2">
      <c r="A4663" s="74" t="s">
        <v>8208</v>
      </c>
      <c r="B4663" s="74" t="s">
        <v>433</v>
      </c>
      <c r="C4663" s="74" t="s">
        <v>31</v>
      </c>
      <c r="D4663" s="74" t="s">
        <v>8209</v>
      </c>
    </row>
    <row r="4664" spans="1:4" ht="15" x14ac:dyDescent="0.2">
      <c r="A4664" s="74" t="s">
        <v>8289</v>
      </c>
      <c r="B4664" s="74" t="s">
        <v>433</v>
      </c>
      <c r="C4664" s="74" t="s">
        <v>222</v>
      </c>
      <c r="D4664" s="74" t="s">
        <v>8290</v>
      </c>
    </row>
    <row r="4665" spans="1:4" ht="15" x14ac:dyDescent="0.2">
      <c r="A4665" s="74" t="s">
        <v>8291</v>
      </c>
      <c r="B4665" s="74" t="s">
        <v>433</v>
      </c>
      <c r="C4665" s="74" t="s">
        <v>222</v>
      </c>
      <c r="D4665" s="74" t="s">
        <v>8292</v>
      </c>
    </row>
    <row r="4666" spans="1:4" ht="15" x14ac:dyDescent="0.2">
      <c r="A4666" s="74" t="s">
        <v>8293</v>
      </c>
      <c r="B4666" s="74" t="s">
        <v>1355</v>
      </c>
      <c r="C4666" s="74" t="s">
        <v>32</v>
      </c>
      <c r="D4666" s="74" t="s">
        <v>8294</v>
      </c>
    </row>
    <row r="4667" spans="1:4" ht="15" x14ac:dyDescent="0.2">
      <c r="A4667" s="74" t="s">
        <v>8295</v>
      </c>
      <c r="B4667" s="74" t="s">
        <v>433</v>
      </c>
      <c r="C4667" s="74" t="s">
        <v>40</v>
      </c>
      <c r="D4667" s="74" t="s">
        <v>8296</v>
      </c>
    </row>
    <row r="4668" spans="1:4" ht="15" x14ac:dyDescent="0.2">
      <c r="A4668" s="74" t="s">
        <v>8297</v>
      </c>
      <c r="B4668" s="74" t="s">
        <v>433</v>
      </c>
      <c r="C4668" s="74" t="s">
        <v>59</v>
      </c>
      <c r="D4668" s="74" t="s">
        <v>8298</v>
      </c>
    </row>
    <row r="4669" spans="1:4" ht="15" x14ac:dyDescent="0.2">
      <c r="A4669" s="74" t="s">
        <v>8299</v>
      </c>
      <c r="B4669" s="74" t="s">
        <v>433</v>
      </c>
      <c r="C4669" s="74" t="s">
        <v>59</v>
      </c>
      <c r="D4669" s="74" t="s">
        <v>8300</v>
      </c>
    </row>
    <row r="4670" spans="1:4" ht="15" x14ac:dyDescent="0.2">
      <c r="A4670" s="74" t="s">
        <v>8301</v>
      </c>
      <c r="B4670" s="74" t="s">
        <v>433</v>
      </c>
      <c r="C4670" s="74" t="s">
        <v>59</v>
      </c>
      <c r="D4670" s="74" t="s">
        <v>8302</v>
      </c>
    </row>
    <row r="4671" spans="1:4" ht="15" x14ac:dyDescent="0.2">
      <c r="A4671" s="74" t="s">
        <v>8331</v>
      </c>
      <c r="B4671" s="74" t="s">
        <v>433</v>
      </c>
      <c r="C4671" s="74" t="s">
        <v>31</v>
      </c>
      <c r="D4671" s="74" t="s">
        <v>7576</v>
      </c>
    </row>
    <row r="4672" spans="1:4" ht="15" x14ac:dyDescent="0.2">
      <c r="A4672" s="74" t="s">
        <v>8332</v>
      </c>
      <c r="B4672" s="74" t="s">
        <v>433</v>
      </c>
      <c r="C4672" s="74" t="s">
        <v>40</v>
      </c>
      <c r="D4672" s="74" t="s">
        <v>8333</v>
      </c>
    </row>
    <row r="4673" spans="1:4" ht="15" x14ac:dyDescent="0.2">
      <c r="A4673" s="74" t="s">
        <v>8334</v>
      </c>
      <c r="B4673" s="74" t="s">
        <v>433</v>
      </c>
      <c r="C4673" s="74" t="s">
        <v>59</v>
      </c>
      <c r="D4673" s="74" t="s">
        <v>8335</v>
      </c>
    </row>
    <row r="4674" spans="1:4" ht="15" x14ac:dyDescent="0.2">
      <c r="A4674" s="74" t="s">
        <v>8336</v>
      </c>
      <c r="B4674" s="74" t="s">
        <v>433</v>
      </c>
      <c r="C4674" s="74" t="s">
        <v>40</v>
      </c>
      <c r="D4674" s="74" t="s">
        <v>8337</v>
      </c>
    </row>
    <row r="4675" spans="1:4" ht="15" x14ac:dyDescent="0.2">
      <c r="A4675" s="74" t="s">
        <v>8338</v>
      </c>
      <c r="B4675" s="74" t="s">
        <v>433</v>
      </c>
      <c r="C4675" s="74" t="s">
        <v>40</v>
      </c>
      <c r="D4675" s="74" t="s">
        <v>8339</v>
      </c>
    </row>
    <row r="4676" spans="1:4" ht="15" x14ac:dyDescent="0.2">
      <c r="A4676" s="74" t="s">
        <v>8340</v>
      </c>
      <c r="B4676" s="74" t="s">
        <v>433</v>
      </c>
      <c r="C4676" s="74" t="s">
        <v>4719</v>
      </c>
      <c r="D4676" s="74" t="s">
        <v>8341</v>
      </c>
    </row>
    <row r="4677" spans="1:4" ht="15" x14ac:dyDescent="0.2">
      <c r="A4677" s="74" t="s">
        <v>8342</v>
      </c>
      <c r="B4677" s="74" t="s">
        <v>433</v>
      </c>
      <c r="C4677" s="74" t="s">
        <v>40</v>
      </c>
      <c r="D4677" s="74" t="s">
        <v>8343</v>
      </c>
    </row>
    <row r="4678" spans="1:4" ht="15" x14ac:dyDescent="0.2">
      <c r="A4678" s="74" t="s">
        <v>8344</v>
      </c>
      <c r="B4678" s="74" t="s">
        <v>433</v>
      </c>
      <c r="C4678" s="74" t="s">
        <v>40</v>
      </c>
      <c r="D4678" s="74" t="s">
        <v>8345</v>
      </c>
    </row>
    <row r="4679" spans="1:4" ht="15" x14ac:dyDescent="0.2">
      <c r="A4679" s="74" t="s">
        <v>8346</v>
      </c>
      <c r="B4679" s="74" t="s">
        <v>433</v>
      </c>
      <c r="C4679" s="74" t="s">
        <v>40</v>
      </c>
      <c r="D4679" s="74" t="s">
        <v>8347</v>
      </c>
    </row>
    <row r="4680" spans="1:4" ht="15" x14ac:dyDescent="0.2">
      <c r="A4680" s="74" t="s">
        <v>8348</v>
      </c>
      <c r="B4680" s="74" t="s">
        <v>433</v>
      </c>
      <c r="C4680" s="74" t="s">
        <v>40</v>
      </c>
      <c r="D4680" s="74" t="s">
        <v>8349</v>
      </c>
    </row>
    <row r="4681" spans="1:4" ht="15" x14ac:dyDescent="0.2">
      <c r="A4681" s="74" t="s">
        <v>8350</v>
      </c>
      <c r="B4681" s="74" t="s">
        <v>433</v>
      </c>
      <c r="C4681" s="74" t="s">
        <v>59</v>
      </c>
      <c r="D4681" s="74" t="s">
        <v>8351</v>
      </c>
    </row>
    <row r="4682" spans="1:4" ht="15" x14ac:dyDescent="0.2">
      <c r="A4682" s="74" t="s">
        <v>8352</v>
      </c>
      <c r="B4682" s="74" t="s">
        <v>433</v>
      </c>
      <c r="C4682" s="74" t="s">
        <v>59</v>
      </c>
      <c r="D4682" s="74" t="s">
        <v>8353</v>
      </c>
    </row>
    <row r="4683" spans="1:4" ht="15" x14ac:dyDescent="0.2">
      <c r="A4683" s="74" t="s">
        <v>8354</v>
      </c>
      <c r="B4683" s="74" t="s">
        <v>433</v>
      </c>
      <c r="C4683" s="74" t="s">
        <v>59</v>
      </c>
      <c r="D4683" s="74" t="s">
        <v>8355</v>
      </c>
    </row>
    <row r="4684" spans="1:4" ht="15" x14ac:dyDescent="0.2">
      <c r="A4684" s="74" t="s">
        <v>8356</v>
      </c>
      <c r="B4684" s="74" t="s">
        <v>433</v>
      </c>
      <c r="C4684" s="74" t="s">
        <v>243</v>
      </c>
      <c r="D4684" s="74" t="s">
        <v>8357</v>
      </c>
    </row>
    <row r="4685" spans="1:4" ht="15" x14ac:dyDescent="0.2">
      <c r="A4685" s="74" t="s">
        <v>8427</v>
      </c>
      <c r="B4685" s="74" t="s">
        <v>433</v>
      </c>
      <c r="C4685" s="74" t="s">
        <v>235</v>
      </c>
      <c r="D4685" s="74" t="s">
        <v>434</v>
      </c>
    </row>
    <row r="4686" spans="1:4" ht="15" x14ac:dyDescent="0.2">
      <c r="A4686" s="74" t="s">
        <v>8428</v>
      </c>
      <c r="B4686" s="74" t="s">
        <v>433</v>
      </c>
      <c r="C4686" s="74" t="s">
        <v>32</v>
      </c>
      <c r="D4686" s="74" t="s">
        <v>8429</v>
      </c>
    </row>
    <row r="4687" spans="1:4" ht="15" x14ac:dyDescent="0.2">
      <c r="A4687" s="74" t="s">
        <v>8657</v>
      </c>
      <c r="B4687" s="74" t="s">
        <v>433</v>
      </c>
      <c r="C4687" s="74" t="s">
        <v>1560</v>
      </c>
      <c r="D4687" s="74" t="s">
        <v>8658</v>
      </c>
    </row>
    <row r="4688" spans="1:4" ht="15" x14ac:dyDescent="0.2">
      <c r="A4688" s="74" t="s">
        <v>8659</v>
      </c>
      <c r="B4688" s="74" t="s">
        <v>8660</v>
      </c>
      <c r="C4688" s="74" t="s">
        <v>1479</v>
      </c>
      <c r="D4688" s="74" t="s">
        <v>8661</v>
      </c>
    </row>
    <row r="4689" spans="1:4" ht="15" x14ac:dyDescent="0.2">
      <c r="A4689" s="74" t="s">
        <v>8662</v>
      </c>
      <c r="B4689" s="74" t="s">
        <v>433</v>
      </c>
      <c r="C4689" s="74" t="s">
        <v>59</v>
      </c>
      <c r="D4689" s="74" t="s">
        <v>8663</v>
      </c>
    </row>
    <row r="4690" spans="1:4" ht="15" x14ac:dyDescent="0.2">
      <c r="A4690" s="74" t="s">
        <v>8664</v>
      </c>
      <c r="B4690" s="74" t="s">
        <v>433</v>
      </c>
      <c r="C4690" s="74" t="s">
        <v>40</v>
      </c>
      <c r="D4690" s="74" t="s">
        <v>8665</v>
      </c>
    </row>
    <row r="4691" spans="1:4" ht="15" x14ac:dyDescent="0.2">
      <c r="A4691" s="74" t="s">
        <v>8666</v>
      </c>
      <c r="B4691" s="74" t="s">
        <v>433</v>
      </c>
      <c r="C4691" s="74" t="s">
        <v>40</v>
      </c>
      <c r="D4691" s="74" t="s">
        <v>8667</v>
      </c>
    </row>
    <row r="4692" spans="1:4" ht="15" x14ac:dyDescent="0.2">
      <c r="A4692" s="74" t="s">
        <v>8668</v>
      </c>
      <c r="B4692" s="74" t="s">
        <v>433</v>
      </c>
      <c r="C4692" s="74" t="s">
        <v>40</v>
      </c>
      <c r="D4692" s="74" t="s">
        <v>8669</v>
      </c>
    </row>
    <row r="4693" spans="1:4" ht="15" x14ac:dyDescent="0.2">
      <c r="A4693" s="74" t="s">
        <v>8670</v>
      </c>
      <c r="B4693" s="74" t="s">
        <v>433</v>
      </c>
      <c r="C4693" s="74" t="s">
        <v>40</v>
      </c>
      <c r="D4693" s="74" t="s">
        <v>8671</v>
      </c>
    </row>
    <row r="4694" spans="1:4" ht="15" x14ac:dyDescent="0.2">
      <c r="A4694" s="74" t="s">
        <v>8672</v>
      </c>
      <c r="B4694" s="74" t="s">
        <v>433</v>
      </c>
      <c r="C4694" s="74" t="s">
        <v>32</v>
      </c>
      <c r="D4694" s="74" t="s">
        <v>8673</v>
      </c>
    </row>
    <row r="4695" spans="1:4" ht="15" x14ac:dyDescent="0.2">
      <c r="A4695" s="74" t="s">
        <v>8674</v>
      </c>
      <c r="B4695" s="74" t="s">
        <v>433</v>
      </c>
      <c r="C4695" s="74" t="s">
        <v>60</v>
      </c>
      <c r="D4695" s="74" t="s">
        <v>8675</v>
      </c>
    </row>
    <row r="4696" spans="1:4" ht="15" x14ac:dyDescent="0.2">
      <c r="A4696" s="74" t="s">
        <v>8676</v>
      </c>
      <c r="B4696" s="74" t="s">
        <v>433</v>
      </c>
      <c r="C4696" s="74" t="s">
        <v>5474</v>
      </c>
      <c r="D4696" s="74" t="s">
        <v>8677</v>
      </c>
    </row>
    <row r="4697" spans="1:4" ht="15" x14ac:dyDescent="0.2">
      <c r="A4697" s="74" t="s">
        <v>8783</v>
      </c>
      <c r="B4697" s="74" t="s">
        <v>433</v>
      </c>
      <c r="C4697" s="74" t="s">
        <v>40</v>
      </c>
      <c r="D4697" s="74" t="s">
        <v>8784</v>
      </c>
    </row>
    <row r="4698" spans="1:4" ht="15" x14ac:dyDescent="0.2">
      <c r="A4698" s="74" t="s">
        <v>8785</v>
      </c>
      <c r="B4698" s="74" t="s">
        <v>433</v>
      </c>
      <c r="C4698" s="74" t="s">
        <v>59</v>
      </c>
      <c r="D4698" s="74" t="s">
        <v>8786</v>
      </c>
    </row>
    <row r="4699" spans="1:4" ht="15" x14ac:dyDescent="0.2">
      <c r="A4699" s="74" t="s">
        <v>8787</v>
      </c>
      <c r="B4699" s="74" t="s">
        <v>433</v>
      </c>
      <c r="C4699" s="74" t="s">
        <v>59</v>
      </c>
      <c r="D4699" s="74" t="s">
        <v>8788</v>
      </c>
    </row>
    <row r="4700" spans="1:4" ht="15" x14ac:dyDescent="0.2">
      <c r="A4700" s="74" t="s">
        <v>8789</v>
      </c>
      <c r="B4700" s="74" t="s">
        <v>433</v>
      </c>
      <c r="C4700" s="74" t="s">
        <v>4719</v>
      </c>
      <c r="D4700" s="74" t="s">
        <v>8790</v>
      </c>
    </row>
    <row r="4701" spans="1:4" ht="15" x14ac:dyDescent="0.2">
      <c r="A4701" s="74" t="s">
        <v>8791</v>
      </c>
      <c r="B4701" s="74" t="s">
        <v>433</v>
      </c>
      <c r="C4701" s="74" t="s">
        <v>32</v>
      </c>
      <c r="D4701" s="74" t="s">
        <v>8792</v>
      </c>
    </row>
    <row r="4702" spans="1:4" ht="15" x14ac:dyDescent="0.2">
      <c r="A4702" s="74" t="s">
        <v>8793</v>
      </c>
      <c r="B4702" s="74" t="s">
        <v>433</v>
      </c>
      <c r="C4702" s="74" t="s">
        <v>222</v>
      </c>
      <c r="D4702" s="74" t="s">
        <v>8794</v>
      </c>
    </row>
    <row r="4703" spans="1:4" ht="15" x14ac:dyDescent="0.2">
      <c r="A4703" s="74" t="s">
        <v>8887</v>
      </c>
      <c r="B4703" s="74" t="s">
        <v>433</v>
      </c>
      <c r="C4703" s="74" t="s">
        <v>40</v>
      </c>
      <c r="D4703" s="74" t="s">
        <v>8823</v>
      </c>
    </row>
    <row r="4704" spans="1:4" ht="15" x14ac:dyDescent="0.2">
      <c r="A4704" s="74" t="s">
        <v>8888</v>
      </c>
      <c r="B4704" s="74" t="s">
        <v>433</v>
      </c>
      <c r="C4704" s="74" t="s">
        <v>1479</v>
      </c>
      <c r="D4704" s="74" t="s">
        <v>6547</v>
      </c>
    </row>
    <row r="4705" spans="1:4" ht="15" x14ac:dyDescent="0.2">
      <c r="A4705" s="74" t="s">
        <v>8889</v>
      </c>
      <c r="B4705" s="74" t="s">
        <v>4975</v>
      </c>
      <c r="C4705" s="74" t="s">
        <v>40</v>
      </c>
      <c r="D4705" s="74" t="s">
        <v>8890</v>
      </c>
    </row>
    <row r="4706" spans="1:4" ht="15" x14ac:dyDescent="0.2">
      <c r="A4706" s="74" t="s">
        <v>8891</v>
      </c>
      <c r="B4706" s="74" t="s">
        <v>433</v>
      </c>
      <c r="C4706" s="74" t="s">
        <v>32</v>
      </c>
      <c r="D4706" s="74" t="s">
        <v>8892</v>
      </c>
    </row>
    <row r="4707" spans="1:4" ht="15" x14ac:dyDescent="0.2">
      <c r="A4707" s="74" t="s">
        <v>8893</v>
      </c>
      <c r="B4707" s="74" t="s">
        <v>433</v>
      </c>
      <c r="C4707" s="74" t="s">
        <v>59</v>
      </c>
      <c r="D4707" s="74" t="s">
        <v>8894</v>
      </c>
    </row>
    <row r="4708" spans="1:4" ht="15" x14ac:dyDescent="0.2">
      <c r="A4708" s="74" t="s">
        <v>8895</v>
      </c>
      <c r="B4708" s="74" t="s">
        <v>433</v>
      </c>
      <c r="C4708" s="74" t="s">
        <v>39</v>
      </c>
      <c r="D4708" s="74" t="s">
        <v>8896</v>
      </c>
    </row>
    <row r="4709" spans="1:4" ht="15" x14ac:dyDescent="0.2">
      <c r="A4709" s="74" t="s">
        <v>8897</v>
      </c>
      <c r="B4709" s="74" t="s">
        <v>433</v>
      </c>
      <c r="C4709" s="74" t="s">
        <v>59</v>
      </c>
      <c r="D4709" s="74" t="s">
        <v>8898</v>
      </c>
    </row>
    <row r="4710" spans="1:4" ht="15" x14ac:dyDescent="0.2">
      <c r="A4710" s="74" t="s">
        <v>8899</v>
      </c>
      <c r="B4710" s="74" t="s">
        <v>433</v>
      </c>
      <c r="C4710" s="74" t="s">
        <v>40</v>
      </c>
      <c r="D4710" s="74" t="s">
        <v>8900</v>
      </c>
    </row>
    <row r="4711" spans="1:4" ht="15" x14ac:dyDescent="0.2">
      <c r="A4711" s="74" t="s">
        <v>8901</v>
      </c>
      <c r="B4711" s="74" t="s">
        <v>433</v>
      </c>
      <c r="C4711" s="74" t="s">
        <v>40</v>
      </c>
      <c r="D4711" s="74" t="s">
        <v>8902</v>
      </c>
    </row>
    <row r="4712" spans="1:4" ht="15" x14ac:dyDescent="0.2">
      <c r="A4712" s="74" t="s">
        <v>8903</v>
      </c>
      <c r="B4712" s="74" t="s">
        <v>433</v>
      </c>
      <c r="C4712" s="74" t="s">
        <v>4719</v>
      </c>
      <c r="D4712" s="74" t="s">
        <v>8904</v>
      </c>
    </row>
    <row r="4713" spans="1:4" ht="15" x14ac:dyDescent="0.2">
      <c r="A4713" s="74" t="s">
        <v>6883</v>
      </c>
      <c r="B4713" s="74" t="s">
        <v>6884</v>
      </c>
      <c r="C4713" s="74" t="s">
        <v>222</v>
      </c>
      <c r="D4713" s="74" t="s">
        <v>35</v>
      </c>
    </row>
    <row r="4714" spans="1:4" ht="15" x14ac:dyDescent="0.2">
      <c r="A4714" s="74" t="s">
        <v>6885</v>
      </c>
      <c r="B4714" s="74" t="s">
        <v>433</v>
      </c>
      <c r="C4714" s="74" t="s">
        <v>222</v>
      </c>
      <c r="D4714" s="74" t="s">
        <v>234</v>
      </c>
    </row>
    <row r="4715" spans="1:4" ht="15" x14ac:dyDescent="0.2">
      <c r="A4715" s="74" t="s">
        <v>6886</v>
      </c>
      <c r="B4715" s="74" t="s">
        <v>6887</v>
      </c>
      <c r="C4715" s="74" t="s">
        <v>222</v>
      </c>
      <c r="D4715" s="74" t="s">
        <v>6888</v>
      </c>
    </row>
    <row r="4716" spans="1:4" ht="15" x14ac:dyDescent="0.2">
      <c r="A4716" s="74" t="s">
        <v>6889</v>
      </c>
      <c r="B4716" s="74" t="s">
        <v>433</v>
      </c>
      <c r="C4716" s="74" t="s">
        <v>222</v>
      </c>
      <c r="D4716" s="74" t="s">
        <v>6890</v>
      </c>
    </row>
    <row r="4717" spans="1:4" ht="15" x14ac:dyDescent="0.2">
      <c r="A4717" s="74" t="s">
        <v>6891</v>
      </c>
      <c r="B4717" s="74" t="s">
        <v>433</v>
      </c>
      <c r="C4717" s="74" t="s">
        <v>222</v>
      </c>
      <c r="D4717" s="74" t="s">
        <v>6892</v>
      </c>
    </row>
    <row r="4718" spans="1:4" ht="15" x14ac:dyDescent="0.2">
      <c r="A4718" s="74" t="s">
        <v>7552</v>
      </c>
      <c r="B4718" s="74" t="s">
        <v>433</v>
      </c>
      <c r="C4718" s="74" t="s">
        <v>222</v>
      </c>
      <c r="D4718" s="74" t="s">
        <v>7553</v>
      </c>
    </row>
    <row r="4719" spans="1:4" ht="15" x14ac:dyDescent="0.2">
      <c r="A4719" s="74" t="s">
        <v>6893</v>
      </c>
      <c r="B4719" s="74" t="s">
        <v>433</v>
      </c>
      <c r="C4719" s="74" t="s">
        <v>222</v>
      </c>
      <c r="D4719" s="74" t="s">
        <v>6894</v>
      </c>
    </row>
    <row r="4720" spans="1:4" ht="15" x14ac:dyDescent="0.2">
      <c r="A4720" s="74" t="s">
        <v>6895</v>
      </c>
      <c r="B4720" s="74" t="s">
        <v>433</v>
      </c>
      <c r="C4720" s="74" t="s">
        <v>222</v>
      </c>
      <c r="D4720" s="74" t="s">
        <v>6888</v>
      </c>
    </row>
    <row r="4721" spans="1:4" ht="15" x14ac:dyDescent="0.2">
      <c r="A4721" s="74" t="s">
        <v>6896</v>
      </c>
      <c r="B4721" s="74" t="s">
        <v>433</v>
      </c>
      <c r="C4721" s="74" t="s">
        <v>222</v>
      </c>
      <c r="D4721" s="74" t="s">
        <v>6897</v>
      </c>
    </row>
    <row r="4722" spans="1:4" ht="15" x14ac:dyDescent="0.2">
      <c r="A4722" s="74" t="s">
        <v>6898</v>
      </c>
      <c r="B4722" s="74" t="s">
        <v>433</v>
      </c>
      <c r="C4722" s="74" t="s">
        <v>222</v>
      </c>
      <c r="D4722" s="74" t="s">
        <v>6899</v>
      </c>
    </row>
    <row r="4723" spans="1:4" ht="15" x14ac:dyDescent="0.2">
      <c r="A4723" s="74" t="s">
        <v>6900</v>
      </c>
      <c r="B4723" s="74" t="s">
        <v>433</v>
      </c>
      <c r="C4723" s="74" t="s">
        <v>222</v>
      </c>
      <c r="D4723" s="74" t="s">
        <v>6901</v>
      </c>
    </row>
    <row r="4724" spans="1:4" ht="15" x14ac:dyDescent="0.2">
      <c r="A4724" s="74" t="s">
        <v>6902</v>
      </c>
      <c r="B4724" s="74" t="s">
        <v>433</v>
      </c>
      <c r="C4724" s="74" t="s">
        <v>60</v>
      </c>
      <c r="D4724" s="74" t="s">
        <v>6903</v>
      </c>
    </row>
    <row r="4725" spans="1:4" ht="15" x14ac:dyDescent="0.2">
      <c r="A4725" s="74" t="s">
        <v>6904</v>
      </c>
      <c r="B4725" s="74" t="s">
        <v>433</v>
      </c>
      <c r="C4725" s="74" t="s">
        <v>222</v>
      </c>
      <c r="D4725" s="74" t="s">
        <v>6905</v>
      </c>
    </row>
    <row r="4726" spans="1:4" ht="15" x14ac:dyDescent="0.2">
      <c r="A4726" s="74" t="s">
        <v>6906</v>
      </c>
      <c r="B4726" s="74" t="s">
        <v>433</v>
      </c>
      <c r="C4726" s="74" t="s">
        <v>222</v>
      </c>
      <c r="D4726" s="74" t="s">
        <v>6907</v>
      </c>
    </row>
    <row r="4727" spans="1:4" ht="15" x14ac:dyDescent="0.2">
      <c r="A4727" s="74" t="s">
        <v>6908</v>
      </c>
      <c r="B4727" s="74" t="s">
        <v>433</v>
      </c>
      <c r="C4727" s="74" t="s">
        <v>222</v>
      </c>
      <c r="D4727" s="74" t="s">
        <v>6909</v>
      </c>
    </row>
    <row r="4728" spans="1:4" ht="15" x14ac:dyDescent="0.2">
      <c r="A4728" s="74" t="s">
        <v>6910</v>
      </c>
      <c r="B4728" s="74" t="s">
        <v>433</v>
      </c>
      <c r="C4728" s="74" t="s">
        <v>222</v>
      </c>
      <c r="D4728" s="74" t="s">
        <v>6911</v>
      </c>
    </row>
    <row r="4729" spans="1:4" ht="15" x14ac:dyDescent="0.2">
      <c r="A4729" s="74" t="s">
        <v>6912</v>
      </c>
      <c r="B4729" s="74" t="s">
        <v>433</v>
      </c>
      <c r="C4729" s="74" t="s">
        <v>222</v>
      </c>
      <c r="D4729" s="74" t="s">
        <v>6913</v>
      </c>
    </row>
    <row r="4730" spans="1:4" ht="15" x14ac:dyDescent="0.2">
      <c r="A4730" s="74" t="s">
        <v>6914</v>
      </c>
      <c r="B4730" s="74" t="s">
        <v>433</v>
      </c>
      <c r="C4730" s="74" t="s">
        <v>222</v>
      </c>
      <c r="D4730" s="74" t="s">
        <v>6915</v>
      </c>
    </row>
    <row r="4731" spans="1:4" ht="15" x14ac:dyDescent="0.2">
      <c r="A4731" s="74" t="s">
        <v>6916</v>
      </c>
      <c r="B4731" s="74" t="s">
        <v>433</v>
      </c>
      <c r="C4731" s="74" t="s">
        <v>222</v>
      </c>
      <c r="D4731" s="74" t="s">
        <v>6917</v>
      </c>
    </row>
    <row r="4732" spans="1:4" ht="15" x14ac:dyDescent="0.2">
      <c r="A4732" s="74" t="s">
        <v>6918</v>
      </c>
      <c r="B4732" s="74" t="s">
        <v>433</v>
      </c>
      <c r="C4732" s="74" t="s">
        <v>222</v>
      </c>
      <c r="D4732" s="74" t="s">
        <v>6919</v>
      </c>
    </row>
    <row r="4733" spans="1:4" ht="15" x14ac:dyDescent="0.2">
      <c r="A4733" s="74" t="s">
        <v>6920</v>
      </c>
      <c r="B4733" s="74" t="s">
        <v>433</v>
      </c>
      <c r="C4733" s="74" t="s">
        <v>222</v>
      </c>
      <c r="D4733" s="74" t="s">
        <v>6921</v>
      </c>
    </row>
    <row r="4734" spans="1:4" ht="15" x14ac:dyDescent="0.2">
      <c r="A4734" s="74" t="s">
        <v>6922</v>
      </c>
      <c r="B4734" s="74" t="s">
        <v>433</v>
      </c>
      <c r="C4734" s="74" t="s">
        <v>32</v>
      </c>
      <c r="D4734" s="74" t="s">
        <v>6923</v>
      </c>
    </row>
    <row r="4735" spans="1:4" ht="15" x14ac:dyDescent="0.2">
      <c r="A4735" s="74" t="s">
        <v>6924</v>
      </c>
      <c r="B4735" s="74" t="s">
        <v>433</v>
      </c>
      <c r="C4735" s="74" t="s">
        <v>222</v>
      </c>
      <c r="D4735" s="74" t="s">
        <v>6925</v>
      </c>
    </row>
    <row r="4736" spans="1:4" ht="15" x14ac:dyDescent="0.2">
      <c r="A4736" s="74" t="s">
        <v>6926</v>
      </c>
      <c r="B4736" s="74" t="s">
        <v>433</v>
      </c>
      <c r="C4736" s="74" t="s">
        <v>222</v>
      </c>
      <c r="D4736" s="74" t="s">
        <v>6927</v>
      </c>
    </row>
    <row r="4737" spans="1:4" ht="15" x14ac:dyDescent="0.2">
      <c r="A4737" s="74" t="s">
        <v>6928</v>
      </c>
      <c r="B4737" s="74" t="s">
        <v>433</v>
      </c>
      <c r="C4737" s="74" t="s">
        <v>222</v>
      </c>
      <c r="D4737" s="74" t="s">
        <v>6929</v>
      </c>
    </row>
    <row r="4738" spans="1:4" ht="15" x14ac:dyDescent="0.2">
      <c r="A4738" s="74" t="s">
        <v>6930</v>
      </c>
      <c r="B4738" s="74" t="s">
        <v>433</v>
      </c>
      <c r="C4738" s="74" t="s">
        <v>222</v>
      </c>
      <c r="D4738" s="74" t="s">
        <v>6931</v>
      </c>
    </row>
    <row r="4739" spans="1:4" ht="15" x14ac:dyDescent="0.2">
      <c r="A4739" s="74" t="s">
        <v>6932</v>
      </c>
      <c r="B4739" s="74" t="s">
        <v>433</v>
      </c>
      <c r="C4739" s="74" t="s">
        <v>222</v>
      </c>
      <c r="D4739" s="74" t="s">
        <v>6933</v>
      </c>
    </row>
    <row r="4740" spans="1:4" ht="15" x14ac:dyDescent="0.2">
      <c r="A4740" s="74" t="s">
        <v>6934</v>
      </c>
      <c r="B4740" s="74" t="s">
        <v>433</v>
      </c>
      <c r="C4740" s="74" t="s">
        <v>222</v>
      </c>
      <c r="D4740" s="74" t="s">
        <v>6935</v>
      </c>
    </row>
    <row r="4741" spans="1:4" ht="15" x14ac:dyDescent="0.2">
      <c r="A4741" s="74" t="s">
        <v>6936</v>
      </c>
      <c r="B4741" s="74" t="s">
        <v>433</v>
      </c>
      <c r="C4741" s="74" t="s">
        <v>222</v>
      </c>
      <c r="D4741" s="74" t="s">
        <v>6937</v>
      </c>
    </row>
    <row r="4742" spans="1:4" ht="15" x14ac:dyDescent="0.2">
      <c r="A4742" s="74" t="s">
        <v>6938</v>
      </c>
      <c r="B4742" s="74" t="s">
        <v>433</v>
      </c>
      <c r="C4742" s="74" t="s">
        <v>222</v>
      </c>
      <c r="D4742" s="74" t="s">
        <v>6939</v>
      </c>
    </row>
    <row r="4743" spans="1:4" ht="15" x14ac:dyDescent="0.2">
      <c r="A4743" s="74" t="s">
        <v>6940</v>
      </c>
      <c r="B4743" s="74" t="s">
        <v>433</v>
      </c>
      <c r="C4743" s="74" t="s">
        <v>222</v>
      </c>
      <c r="D4743" s="74" t="s">
        <v>6941</v>
      </c>
    </row>
    <row r="4744" spans="1:4" ht="15" x14ac:dyDescent="0.2">
      <c r="A4744" s="74" t="s">
        <v>6942</v>
      </c>
      <c r="B4744" s="74" t="s">
        <v>433</v>
      </c>
      <c r="C4744" s="74" t="s">
        <v>222</v>
      </c>
      <c r="D4744" s="74" t="s">
        <v>6943</v>
      </c>
    </row>
    <row r="4745" spans="1:4" ht="15" x14ac:dyDescent="0.2">
      <c r="A4745" s="74" t="s">
        <v>6944</v>
      </c>
      <c r="B4745" s="74" t="s">
        <v>433</v>
      </c>
      <c r="C4745" s="74" t="s">
        <v>222</v>
      </c>
      <c r="D4745" s="74" t="s">
        <v>6945</v>
      </c>
    </row>
    <row r="4746" spans="1:4" ht="15" x14ac:dyDescent="0.2">
      <c r="A4746" s="74" t="s">
        <v>6946</v>
      </c>
      <c r="B4746" s="74" t="s">
        <v>433</v>
      </c>
      <c r="C4746" s="74" t="s">
        <v>222</v>
      </c>
      <c r="D4746" s="74" t="s">
        <v>6947</v>
      </c>
    </row>
    <row r="4747" spans="1:4" ht="15" x14ac:dyDescent="0.2">
      <c r="A4747" s="74" t="s">
        <v>6948</v>
      </c>
      <c r="B4747" s="74" t="s">
        <v>433</v>
      </c>
      <c r="C4747" s="74" t="s">
        <v>222</v>
      </c>
      <c r="D4747" s="74" t="s">
        <v>6949</v>
      </c>
    </row>
    <row r="4748" spans="1:4" ht="15" x14ac:dyDescent="0.2">
      <c r="A4748" s="74" t="s">
        <v>6950</v>
      </c>
      <c r="B4748" s="74" t="s">
        <v>433</v>
      </c>
      <c r="C4748" s="74" t="s">
        <v>222</v>
      </c>
      <c r="D4748" s="74" t="s">
        <v>6951</v>
      </c>
    </row>
    <row r="4749" spans="1:4" ht="15" x14ac:dyDescent="0.2">
      <c r="A4749" s="74" t="s">
        <v>7579</v>
      </c>
      <c r="B4749" s="74" t="s">
        <v>433</v>
      </c>
      <c r="C4749" s="74" t="s">
        <v>222</v>
      </c>
      <c r="D4749" s="74" t="s">
        <v>7580</v>
      </c>
    </row>
    <row r="4750" spans="1:4" ht="15" x14ac:dyDescent="0.2">
      <c r="A4750" s="74" t="s">
        <v>6952</v>
      </c>
      <c r="B4750" s="74" t="s">
        <v>6953</v>
      </c>
      <c r="C4750" s="74" t="s">
        <v>5474</v>
      </c>
      <c r="D4750" s="74" t="s">
        <v>6954</v>
      </c>
    </row>
    <row r="4751" spans="1:4" ht="15" x14ac:dyDescent="0.2">
      <c r="A4751" s="74" t="s">
        <v>6955</v>
      </c>
      <c r="B4751" s="74" t="s">
        <v>6953</v>
      </c>
      <c r="C4751" s="74" t="s">
        <v>5474</v>
      </c>
      <c r="D4751" s="74" t="s">
        <v>6956</v>
      </c>
    </row>
    <row r="4752" spans="1:4" ht="15" x14ac:dyDescent="0.2">
      <c r="A4752" s="74" t="s">
        <v>6957</v>
      </c>
      <c r="B4752" s="74" t="s">
        <v>6953</v>
      </c>
      <c r="C4752" s="74" t="s">
        <v>5474</v>
      </c>
      <c r="D4752" s="74" t="s">
        <v>6958</v>
      </c>
    </row>
    <row r="4753" spans="1:4" ht="15" x14ac:dyDescent="0.2">
      <c r="A4753" s="74" t="s">
        <v>6959</v>
      </c>
      <c r="B4753" s="74" t="s">
        <v>6953</v>
      </c>
      <c r="C4753" s="74" t="s">
        <v>5474</v>
      </c>
      <c r="D4753" s="74" t="s">
        <v>6960</v>
      </c>
    </row>
    <row r="4754" spans="1:4" ht="15" x14ac:dyDescent="0.2">
      <c r="A4754" s="74" t="s">
        <v>6961</v>
      </c>
      <c r="B4754" s="74" t="s">
        <v>6953</v>
      </c>
      <c r="C4754" s="74" t="s">
        <v>5474</v>
      </c>
      <c r="D4754" s="74" t="s">
        <v>6962</v>
      </c>
    </row>
    <row r="4755" spans="1:4" ht="15" x14ac:dyDescent="0.2">
      <c r="A4755" s="74" t="s">
        <v>6963</v>
      </c>
      <c r="B4755" s="74" t="s">
        <v>6953</v>
      </c>
      <c r="C4755" s="74" t="s">
        <v>5474</v>
      </c>
      <c r="D4755" s="74" t="s">
        <v>6964</v>
      </c>
    </row>
    <row r="4756" spans="1:4" ht="15" x14ac:dyDescent="0.2">
      <c r="A4756" s="74" t="s">
        <v>6965</v>
      </c>
      <c r="B4756" s="74" t="s">
        <v>6953</v>
      </c>
      <c r="C4756" s="74" t="s">
        <v>5474</v>
      </c>
      <c r="D4756" s="74" t="s">
        <v>6966</v>
      </c>
    </row>
    <row r="4757" spans="1:4" ht="15" x14ac:dyDescent="0.2">
      <c r="A4757" s="74" t="s">
        <v>6967</v>
      </c>
      <c r="B4757" s="74" t="s">
        <v>6953</v>
      </c>
      <c r="C4757" s="74" t="s">
        <v>5474</v>
      </c>
      <c r="D4757" s="74" t="s">
        <v>6968</v>
      </c>
    </row>
    <row r="4758" spans="1:4" ht="15" x14ac:dyDescent="0.2">
      <c r="A4758" s="74" t="s">
        <v>6969</v>
      </c>
      <c r="B4758" s="74" t="s">
        <v>6953</v>
      </c>
      <c r="C4758" s="74" t="s">
        <v>5474</v>
      </c>
      <c r="D4758" s="74" t="s">
        <v>6970</v>
      </c>
    </row>
    <row r="4759" spans="1:4" ht="15" x14ac:dyDescent="0.2">
      <c r="A4759" s="74" t="s">
        <v>6971</v>
      </c>
      <c r="B4759" s="74" t="s">
        <v>6953</v>
      </c>
      <c r="C4759" s="74" t="s">
        <v>5474</v>
      </c>
      <c r="D4759" s="74" t="s">
        <v>6972</v>
      </c>
    </row>
    <row r="4760" spans="1:4" ht="15" x14ac:dyDescent="0.2">
      <c r="A4760" s="74" t="s">
        <v>6973</v>
      </c>
      <c r="B4760" s="74" t="s">
        <v>6953</v>
      </c>
      <c r="C4760" s="74" t="s">
        <v>5474</v>
      </c>
      <c r="D4760" s="74" t="s">
        <v>6974</v>
      </c>
    </row>
    <row r="4761" spans="1:4" ht="15" x14ac:dyDescent="0.2">
      <c r="A4761" s="74" t="s">
        <v>6975</v>
      </c>
      <c r="B4761" s="74" t="s">
        <v>6953</v>
      </c>
      <c r="C4761" s="74" t="s">
        <v>5474</v>
      </c>
      <c r="D4761" s="74" t="s">
        <v>6976</v>
      </c>
    </row>
    <row r="4762" spans="1:4" ht="15" x14ac:dyDescent="0.2">
      <c r="A4762" s="74" t="s">
        <v>6977</v>
      </c>
      <c r="B4762" s="74" t="s">
        <v>6953</v>
      </c>
      <c r="C4762" s="74" t="s">
        <v>5474</v>
      </c>
      <c r="D4762" s="74" t="s">
        <v>6978</v>
      </c>
    </row>
    <row r="4763" spans="1:4" ht="15" x14ac:dyDescent="0.2">
      <c r="A4763" s="74" t="s">
        <v>6979</v>
      </c>
      <c r="B4763" s="74" t="s">
        <v>6953</v>
      </c>
      <c r="C4763" s="74" t="s">
        <v>5474</v>
      </c>
      <c r="D4763" s="74" t="s">
        <v>6980</v>
      </c>
    </row>
    <row r="4764" spans="1:4" ht="15" x14ac:dyDescent="0.2">
      <c r="A4764" s="74" t="s">
        <v>6981</v>
      </c>
      <c r="B4764" s="74" t="s">
        <v>6953</v>
      </c>
      <c r="C4764" s="74" t="s">
        <v>5474</v>
      </c>
      <c r="D4764" s="74" t="s">
        <v>6982</v>
      </c>
    </row>
    <row r="4765" spans="1:4" ht="15" x14ac:dyDescent="0.2">
      <c r="A4765" s="74" t="s">
        <v>6983</v>
      </c>
      <c r="B4765" s="74" t="s">
        <v>6953</v>
      </c>
      <c r="C4765" s="74" t="s">
        <v>5474</v>
      </c>
      <c r="D4765" s="74" t="s">
        <v>6984</v>
      </c>
    </row>
    <row r="4766" spans="1:4" ht="15" x14ac:dyDescent="0.2">
      <c r="A4766" s="74" t="s">
        <v>6985</v>
      </c>
      <c r="B4766" s="74" t="s">
        <v>6953</v>
      </c>
      <c r="C4766" s="74" t="s">
        <v>5474</v>
      </c>
      <c r="D4766" s="74" t="s">
        <v>6986</v>
      </c>
    </row>
    <row r="4767" spans="1:4" ht="15" x14ac:dyDescent="0.2">
      <c r="A4767" s="74" t="s">
        <v>6987</v>
      </c>
      <c r="B4767" s="74" t="s">
        <v>6953</v>
      </c>
      <c r="C4767" s="74" t="s">
        <v>5474</v>
      </c>
      <c r="D4767" s="74" t="s">
        <v>6988</v>
      </c>
    </row>
    <row r="4768" spans="1:4" ht="15" x14ac:dyDescent="0.2">
      <c r="A4768" s="74" t="s">
        <v>6989</v>
      </c>
      <c r="B4768" s="74" t="s">
        <v>6953</v>
      </c>
      <c r="C4768" s="74" t="s">
        <v>5474</v>
      </c>
      <c r="D4768" s="74" t="s">
        <v>6990</v>
      </c>
    </row>
    <row r="4769" spans="1:4" ht="15" x14ac:dyDescent="0.2">
      <c r="A4769" s="74" t="s">
        <v>6991</v>
      </c>
      <c r="B4769" s="74" t="s">
        <v>6953</v>
      </c>
      <c r="C4769" s="74" t="s">
        <v>5474</v>
      </c>
      <c r="D4769" s="74" t="s">
        <v>6992</v>
      </c>
    </row>
    <row r="4770" spans="1:4" ht="15" x14ac:dyDescent="0.2">
      <c r="A4770" s="74" t="s">
        <v>6993</v>
      </c>
      <c r="B4770" s="74" t="s">
        <v>6953</v>
      </c>
      <c r="C4770" s="74" t="s">
        <v>5474</v>
      </c>
      <c r="D4770" s="74" t="s">
        <v>6994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W1064"/>
  <sheetViews>
    <sheetView showGridLines="0" showZeros="0" tabSelected="1" topLeftCell="A327" zoomScale="85" zoomScaleNormal="85" zoomScaleSheetLayoutView="50" workbookViewId="0">
      <selection activeCell="B343" sqref="B343"/>
    </sheetView>
  </sheetViews>
  <sheetFormatPr defaultColWidth="9.140625" defaultRowHeight="11.25" x14ac:dyDescent="0.2"/>
  <cols>
    <col min="1" max="1" width="7" style="7" customWidth="1"/>
    <col min="2" max="2" width="14.5703125" style="60" customWidth="1"/>
    <col min="3" max="3" width="14.5703125" style="27" customWidth="1"/>
    <col min="4" max="4" width="1.7109375" style="16" customWidth="1"/>
    <col min="5" max="5" width="20.7109375" style="7" customWidth="1"/>
    <col min="6" max="6" width="116.42578125" style="7" customWidth="1"/>
    <col min="7" max="7" width="25.7109375" style="52" customWidth="1"/>
    <col min="8" max="8" width="19.42578125" style="7" bestFit="1" customWidth="1"/>
    <col min="9" max="9" width="14.5703125" style="7" customWidth="1"/>
    <col min="10" max="10" width="1.7109375" style="7" customWidth="1"/>
    <col min="11" max="13" width="14.5703125" style="7" customWidth="1"/>
    <col min="14" max="14" width="12.5703125" style="7" customWidth="1"/>
    <col min="15" max="49" width="14.5703125" style="7" customWidth="1"/>
    <col min="50" max="135" width="9.140625" style="7"/>
    <col min="136" max="16384" width="9.140625" style="1"/>
  </cols>
  <sheetData>
    <row r="1" spans="1:153" s="7" customFormat="1" ht="15" customHeight="1" x14ac:dyDescent="0.2">
      <c r="A1" s="2"/>
      <c r="B1" s="57">
        <v>1</v>
      </c>
      <c r="C1" s="29"/>
      <c r="D1" s="6"/>
      <c r="E1" s="5"/>
      <c r="F1" s="5"/>
      <c r="G1" s="4"/>
      <c r="H1" s="28">
        <v>1</v>
      </c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</row>
    <row r="2" spans="1:153" s="7" customFormat="1" ht="66.75" customHeight="1" x14ac:dyDescent="0.3">
      <c r="A2" s="2"/>
      <c r="B2" s="57"/>
      <c r="C2" s="29"/>
      <c r="D2" s="6"/>
      <c r="E2" s="176" t="s">
        <v>8237</v>
      </c>
      <c r="F2" s="177"/>
      <c r="G2" s="177"/>
      <c r="H2" s="28">
        <v>1</v>
      </c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</row>
    <row r="3" spans="1:153" s="7" customFormat="1" ht="15" customHeight="1" x14ac:dyDescent="0.2">
      <c r="A3" s="2"/>
      <c r="B3" s="58">
        <v>1</v>
      </c>
      <c r="C3" s="30"/>
      <c r="D3" s="12"/>
      <c r="E3" s="8"/>
      <c r="F3" s="8"/>
      <c r="G3" s="9"/>
      <c r="H3" s="38">
        <v>1</v>
      </c>
      <c r="I3" s="8"/>
      <c r="J3" s="10"/>
      <c r="K3" s="10"/>
      <c r="L3" s="10"/>
      <c r="M3" s="10"/>
      <c r="N3" s="10"/>
      <c r="O3" s="10"/>
      <c r="P3" s="17"/>
      <c r="Q3" s="17"/>
      <c r="R3" s="17"/>
      <c r="S3" s="17"/>
      <c r="T3" s="17"/>
      <c r="U3" s="17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</row>
    <row r="4" spans="1:153" s="7" customFormat="1" ht="21" customHeight="1" thickBot="1" x14ac:dyDescent="0.35">
      <c r="A4" s="2"/>
      <c r="B4" s="58">
        <v>1</v>
      </c>
      <c r="C4" s="30"/>
      <c r="D4" s="160" t="s">
        <v>9042</v>
      </c>
      <c r="E4" s="160"/>
      <c r="F4" s="160"/>
      <c r="G4" s="160"/>
      <c r="H4" s="160"/>
      <c r="I4" s="160"/>
      <c r="J4" s="160"/>
      <c r="K4" s="10"/>
      <c r="L4" s="10"/>
      <c r="M4" s="10"/>
      <c r="N4" s="10"/>
      <c r="O4" s="10"/>
      <c r="P4" s="17"/>
      <c r="Q4" s="17"/>
      <c r="R4" s="18"/>
      <c r="S4" s="17"/>
      <c r="T4" s="17"/>
      <c r="U4" s="17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</row>
    <row r="5" spans="1:153" s="7" customFormat="1" ht="20.100000000000001" customHeight="1" x14ac:dyDescent="0.2">
      <c r="A5" s="2"/>
      <c r="B5" s="58">
        <v>1</v>
      </c>
      <c r="C5" s="30"/>
      <c r="D5" s="12"/>
      <c r="E5" s="151" t="s">
        <v>233</v>
      </c>
      <c r="F5" s="154" t="s">
        <v>220</v>
      </c>
      <c r="G5" s="155"/>
      <c r="H5" s="161" t="s">
        <v>33</v>
      </c>
      <c r="I5" s="151" t="s">
        <v>221</v>
      </c>
      <c r="J5" s="19"/>
      <c r="K5" s="20"/>
      <c r="L5" s="20"/>
      <c r="M5" s="20"/>
      <c r="N5" s="20"/>
      <c r="O5" s="20"/>
      <c r="P5" s="21"/>
      <c r="Q5" s="21"/>
      <c r="R5" s="21"/>
      <c r="S5" s="17"/>
      <c r="T5" s="17"/>
      <c r="U5" s="17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</row>
    <row r="6" spans="1:153" s="7" customFormat="1" ht="20.100000000000001" customHeight="1" x14ac:dyDescent="0.2">
      <c r="A6" s="100"/>
      <c r="B6" s="122"/>
      <c r="C6" s="116"/>
      <c r="D6" s="106"/>
      <c r="E6" s="152"/>
      <c r="F6" s="156"/>
      <c r="G6" s="157"/>
      <c r="H6" s="162"/>
      <c r="I6" s="152"/>
      <c r="J6" s="111"/>
      <c r="K6" s="112"/>
      <c r="L6" s="112"/>
      <c r="M6" s="112"/>
      <c r="N6" s="112"/>
      <c r="O6" s="112"/>
      <c r="P6" s="113"/>
      <c r="Q6" s="113"/>
      <c r="R6" s="113"/>
      <c r="S6" s="109"/>
      <c r="T6" s="109"/>
      <c r="U6" s="109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</row>
    <row r="7" spans="1:153" s="7" customFormat="1" ht="20.100000000000001" customHeight="1" thickBot="1" x14ac:dyDescent="0.25">
      <c r="A7" s="63"/>
      <c r="B7" s="58"/>
      <c r="C7" s="30"/>
      <c r="D7" s="65"/>
      <c r="E7" s="153"/>
      <c r="F7" s="158"/>
      <c r="G7" s="159"/>
      <c r="H7" s="163"/>
      <c r="I7" s="153"/>
      <c r="J7" s="67"/>
      <c r="K7" s="68"/>
      <c r="L7" s="68"/>
      <c r="M7" s="68"/>
      <c r="N7" s="68"/>
      <c r="O7" s="68"/>
      <c r="P7" s="69"/>
      <c r="Q7" s="69"/>
      <c r="R7" s="69"/>
      <c r="S7" s="66"/>
      <c r="T7" s="66"/>
      <c r="U7" s="66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</row>
    <row r="8" spans="1:153" s="7" customFormat="1" ht="15" customHeight="1" x14ac:dyDescent="0.2">
      <c r="A8" s="2"/>
      <c r="B8" s="11" t="s">
        <v>191</v>
      </c>
      <c r="C8" s="31" t="s">
        <v>30</v>
      </c>
      <c r="D8" s="56"/>
      <c r="E8" s="86" t="str">
        <f>IF(B8="","",VLOOKUP(B8,ITEM_LIST!$A$2:'ITEM_LIST'!$D$62035,2,FALSE))</f>
        <v>201</v>
      </c>
      <c r="F8" s="87" t="str">
        <f>IF(B8="","",VLOOKUP(B8,ITEM_LIST!$A$2:'ITEM_LIST'!$D$62035,4,FALSE))</f>
        <v>CLEARING</v>
      </c>
      <c r="G8" s="88"/>
      <c r="H8" s="49">
        <v>96</v>
      </c>
      <c r="I8" s="126" t="str">
        <f>IF(B8="","",VLOOKUP(B8,ITEM_LIST!$A$2:'ITEM_LIST'!$D$62035,3,FALSE))</f>
        <v>STATION</v>
      </c>
      <c r="J8" s="127"/>
      <c r="K8" s="20"/>
      <c r="L8" s="20"/>
      <c r="M8" s="20"/>
      <c r="N8" s="20"/>
      <c r="O8" s="20"/>
      <c r="P8" s="21"/>
      <c r="Q8" s="21"/>
      <c r="R8" s="21"/>
      <c r="S8" s="17"/>
      <c r="T8" s="17"/>
      <c r="U8" s="17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</row>
    <row r="9" spans="1:153" s="7" customFormat="1" ht="15" customHeight="1" x14ac:dyDescent="0.2">
      <c r="A9" s="2"/>
      <c r="B9" s="11" t="s">
        <v>192</v>
      </c>
      <c r="C9" s="31" t="s">
        <v>30</v>
      </c>
      <c r="D9" s="56"/>
      <c r="E9" s="78" t="str">
        <f>IF(B9="","",VLOOKUP(B9,ITEM_LIST!$A$2:'ITEM_LIST'!$D$62035,2,FALSE))</f>
        <v>201</v>
      </c>
      <c r="F9" s="79" t="str">
        <f>IF(B9="","",VLOOKUP(B9,ITEM_LIST!$A$2:'ITEM_LIST'!$D$62035,4,FALSE))</f>
        <v>GRUBBING</v>
      </c>
      <c r="G9" s="121"/>
      <c r="H9" s="118">
        <v>96</v>
      </c>
      <c r="I9" s="82" t="str">
        <f>IF(B9="","",VLOOKUP(B9,ITEM_LIST!$A$2:'ITEM_LIST'!$D$62035,3,FALSE))</f>
        <v>STATION</v>
      </c>
      <c r="J9" s="127"/>
      <c r="K9" s="20"/>
      <c r="L9" s="20"/>
      <c r="M9" s="20"/>
      <c r="N9" s="20"/>
      <c r="O9" s="20"/>
      <c r="P9" s="21"/>
      <c r="Q9" s="21"/>
      <c r="R9" s="21"/>
      <c r="S9" s="17"/>
      <c r="T9" s="17"/>
      <c r="U9" s="1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</row>
    <row r="10" spans="1:153" s="7" customFormat="1" ht="15" customHeight="1" x14ac:dyDescent="0.2">
      <c r="A10" s="2"/>
      <c r="B10" s="11" t="s">
        <v>193</v>
      </c>
      <c r="C10" s="31" t="s">
        <v>30</v>
      </c>
      <c r="D10" s="56"/>
      <c r="E10" s="78" t="str">
        <f>IF(B10="","",VLOOKUP(B10,ITEM_LIST!$A$2:'ITEM_LIST'!$D$62035,2,FALSE))</f>
        <v>202</v>
      </c>
      <c r="F10" s="79" t="str">
        <f>IF(B10="","",VLOOKUP(B10,ITEM_LIST!$A$2:'ITEM_LIST'!$D$62035,4,FALSE))</f>
        <v>REMOVAL AND DISPOSAL OF CURB</v>
      </c>
      <c r="G10" s="121"/>
      <c r="H10" s="118">
        <v>15416</v>
      </c>
      <c r="I10" s="82" t="str">
        <f>IF(B10="","",VLOOKUP(B10,ITEM_LIST!$A$2:'ITEM_LIST'!$D$62035,3,FALSE))</f>
        <v>LIN. FT.</v>
      </c>
      <c r="J10" s="127"/>
      <c r="K10" s="20"/>
      <c r="L10" s="20"/>
      <c r="M10" s="20"/>
      <c r="N10" s="20"/>
      <c r="O10" s="20"/>
      <c r="P10" s="21"/>
      <c r="Q10" s="21"/>
      <c r="R10" s="21"/>
      <c r="S10" s="17"/>
      <c r="T10" s="17"/>
      <c r="U10" s="17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</row>
    <row r="11" spans="1:153" s="7" customFormat="1" ht="15" customHeight="1" x14ac:dyDescent="0.2">
      <c r="A11" s="2"/>
      <c r="B11" s="11" t="s">
        <v>194</v>
      </c>
      <c r="C11" s="31" t="s">
        <v>30</v>
      </c>
      <c r="D11" s="56"/>
      <c r="E11" s="78" t="str">
        <f>IF(B11="","",VLOOKUP(B11,ITEM_LIST!$A$2:'ITEM_LIST'!$D$62035,2,FALSE))</f>
        <v>202</v>
      </c>
      <c r="F11" s="79" t="str">
        <f>IF(B11="","",VLOOKUP(B11,ITEM_LIST!$A$2:'ITEM_LIST'!$D$62035,4,FALSE))</f>
        <v>REMOVAL AND DISPOSAL OF CURB AND GUTTER</v>
      </c>
      <c r="G11" s="121"/>
      <c r="H11" s="118">
        <v>11312</v>
      </c>
      <c r="I11" s="82" t="str">
        <f>IF(B11="","",VLOOKUP(B11,ITEM_LIST!$A$2:'ITEM_LIST'!$D$62035,3,FALSE))</f>
        <v>LIN. FT.</v>
      </c>
      <c r="J11" s="127"/>
      <c r="K11" s="20"/>
      <c r="L11" s="20"/>
      <c r="M11" s="20"/>
      <c r="N11" s="20"/>
      <c r="O11" s="20"/>
      <c r="P11" s="21"/>
      <c r="Q11" s="21"/>
      <c r="R11" s="21"/>
      <c r="S11" s="17"/>
      <c r="T11" s="17"/>
      <c r="U11" s="17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</row>
    <row r="12" spans="1:153" s="7" customFormat="1" ht="15" customHeight="1" x14ac:dyDescent="0.2">
      <c r="A12" s="2"/>
      <c r="B12" s="11" t="s">
        <v>195</v>
      </c>
      <c r="C12" s="31" t="s">
        <v>30</v>
      </c>
      <c r="D12" s="56"/>
      <c r="E12" s="78" t="str">
        <f>IF(B12="","",VLOOKUP(B12,ITEM_LIST!$A$2:'ITEM_LIST'!$D$62035,2,FALSE))</f>
        <v>202</v>
      </c>
      <c r="F12" s="79" t="str">
        <f>IF(B12="","",VLOOKUP(B12,ITEM_LIST!$A$2:'ITEM_LIST'!$D$62035,4,FALSE))</f>
        <v>REMOVAL AND DISPOSAL OF FENCE</v>
      </c>
      <c r="G12" s="121"/>
      <c r="H12" s="118">
        <v>4134</v>
      </c>
      <c r="I12" s="82" t="str">
        <f>IF(B12="","",VLOOKUP(B12,ITEM_LIST!$A$2:'ITEM_LIST'!$D$62035,3,FALSE))</f>
        <v>LIN. FT.</v>
      </c>
      <c r="J12" s="127"/>
      <c r="K12" s="20"/>
      <c r="L12" s="20"/>
      <c r="M12" s="20"/>
      <c r="N12" s="20"/>
      <c r="O12" s="20"/>
      <c r="P12" s="21"/>
      <c r="Q12" s="21"/>
      <c r="R12" s="21"/>
      <c r="S12" s="17"/>
      <c r="T12" s="17"/>
      <c r="U12" s="1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</row>
    <row r="13" spans="1:153" s="7" customFormat="1" ht="15" customHeight="1" x14ac:dyDescent="0.2">
      <c r="A13" s="2"/>
      <c r="B13" s="11" t="s">
        <v>342</v>
      </c>
      <c r="C13" s="31" t="s">
        <v>30</v>
      </c>
      <c r="D13" s="56"/>
      <c r="E13" s="78" t="str">
        <f>IF(B13="","",VLOOKUP(B13,ITEM_LIST!$A$2:'ITEM_LIST'!$D$62035,2,FALSE))</f>
        <v>202</v>
      </c>
      <c r="F13" s="79" t="str">
        <f>IF(B13="","",VLOOKUP(B13,ITEM_LIST!$A$2:'ITEM_LIST'!$D$62035,4,FALSE))</f>
        <v>REMOVAL AND DISPOSAL OF RETAINING WALLS</v>
      </c>
      <c r="G13" s="121"/>
      <c r="H13" s="118">
        <v>1354</v>
      </c>
      <c r="I13" s="82" t="str">
        <f>IF(B13="","",VLOOKUP(B13,ITEM_LIST!$A$2:'ITEM_LIST'!$D$62035,3,FALSE))</f>
        <v>LIN. FT.</v>
      </c>
      <c r="J13" s="127"/>
      <c r="K13" s="20"/>
      <c r="L13" s="20"/>
      <c r="M13" s="20"/>
      <c r="N13" s="20"/>
      <c r="O13" s="20"/>
      <c r="P13" s="21"/>
      <c r="Q13" s="21"/>
      <c r="R13" s="21"/>
      <c r="S13" s="17"/>
      <c r="T13" s="17"/>
      <c r="U13" s="17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</row>
    <row r="14" spans="1:153" s="7" customFormat="1" ht="15" customHeight="1" x14ac:dyDescent="0.2">
      <c r="A14" s="63"/>
      <c r="B14" s="64" t="s">
        <v>507</v>
      </c>
      <c r="C14" s="70" t="s">
        <v>30</v>
      </c>
      <c r="D14" s="56"/>
      <c r="E14" s="78" t="str">
        <f>IF(B14="","",VLOOKUP(B14,ITEM_LIST!$A$2:'ITEM_LIST'!$D$62035,2,FALSE))</f>
        <v>202</v>
      </c>
      <c r="F14" s="79" t="str">
        <f>IF(B14="","",VLOOKUP(B14,ITEM_LIST!$A$2:'ITEM_LIST'!$D$62035,4,FALSE))</f>
        <v>REMOVAL AND DISPOSAL OF BARRIER WALL</v>
      </c>
      <c r="G14" s="121"/>
      <c r="H14" s="118">
        <v>14299</v>
      </c>
      <c r="I14" s="82" t="str">
        <f>IF(B14="","",VLOOKUP(B14,ITEM_LIST!$A$2:'ITEM_LIST'!$D$62035,3,FALSE))</f>
        <v>LIN. FT.</v>
      </c>
      <c r="J14" s="127"/>
      <c r="K14" s="68"/>
      <c r="L14" s="68"/>
      <c r="M14" s="68"/>
      <c r="N14" s="68"/>
      <c r="O14" s="68"/>
      <c r="P14" s="69"/>
      <c r="Q14" s="69"/>
      <c r="R14" s="69"/>
      <c r="S14" s="66"/>
      <c r="T14" s="66"/>
      <c r="U14" s="66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</row>
    <row r="15" spans="1:153" s="7" customFormat="1" ht="15" customHeight="1" x14ac:dyDescent="0.2">
      <c r="A15" s="2"/>
      <c r="B15" s="11" t="s">
        <v>521</v>
      </c>
      <c r="C15" s="31" t="s">
        <v>30</v>
      </c>
      <c r="D15" s="56"/>
      <c r="E15" s="78" t="str">
        <f>IF(B15="","",VLOOKUP(B15,ITEM_LIST!$A$2:'ITEM_LIST'!$D$62035,2,FALSE))</f>
        <v>SP &amp; 202</v>
      </c>
      <c r="F15" s="79" t="str">
        <f>IF(B15="","",VLOOKUP(B15,ITEM_LIST!$A$2:'ITEM_LIST'!$D$62035,4,FALSE))</f>
        <v>REMOVAL OF EXISTING PORTLAND CEMENT CONCRETE PAVEMENT</v>
      </c>
      <c r="G15" s="121"/>
      <c r="H15" s="118">
        <v>131501</v>
      </c>
      <c r="I15" s="82" t="str">
        <f>IF(B15="","",VLOOKUP(B15,ITEM_LIST!$A$2:'ITEM_LIST'!$D$62035,3,FALSE))</f>
        <v>SQ. YD.</v>
      </c>
      <c r="J15" s="127"/>
      <c r="K15" s="20"/>
      <c r="L15" s="20"/>
      <c r="M15" s="20"/>
      <c r="N15" s="20"/>
      <c r="O15" s="20"/>
      <c r="P15" s="21"/>
      <c r="Q15" s="21"/>
      <c r="R15" s="21"/>
      <c r="S15" s="17"/>
      <c r="T15" s="17"/>
      <c r="U15" s="17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</row>
    <row r="16" spans="1:153" s="7" customFormat="1" ht="15" customHeight="1" x14ac:dyDescent="0.2">
      <c r="A16" s="2"/>
      <c r="B16" s="11" t="s">
        <v>197</v>
      </c>
      <c r="C16" s="31" t="s">
        <v>30</v>
      </c>
      <c r="D16" s="56"/>
      <c r="E16" s="78" t="str">
        <f>IF(B16="","",VLOOKUP(B16,ITEM_LIST!$A$2:'ITEM_LIST'!$D$62035,2,FALSE))</f>
        <v>202</v>
      </c>
      <c r="F16" s="79" t="str">
        <f>IF(B16="","",VLOOKUP(B16,ITEM_LIST!$A$2:'ITEM_LIST'!$D$62035,4,FALSE))</f>
        <v>REMOVAL AND DISPOSAL OF CONCRETE ISLANDS</v>
      </c>
      <c r="G16" s="121"/>
      <c r="H16" s="118">
        <v>1942</v>
      </c>
      <c r="I16" s="82" t="str">
        <f>IF(B16="","",VLOOKUP(B16,ITEM_LIST!$A$2:'ITEM_LIST'!$D$62035,3,FALSE))</f>
        <v>SQ. YD.</v>
      </c>
      <c r="J16" s="127"/>
      <c r="K16" s="20"/>
      <c r="L16" s="20"/>
      <c r="M16" s="20"/>
      <c r="N16" s="20"/>
      <c r="O16" s="20"/>
      <c r="P16" s="21"/>
      <c r="Q16" s="21"/>
      <c r="R16" s="21"/>
      <c r="S16" s="17"/>
      <c r="T16" s="17"/>
      <c r="U16" s="17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</row>
    <row r="17" spans="1:153" s="7" customFormat="1" ht="15" customHeight="1" x14ac:dyDescent="0.2">
      <c r="A17" s="63"/>
      <c r="B17" s="64" t="s">
        <v>535</v>
      </c>
      <c r="C17" s="70" t="s">
        <v>30</v>
      </c>
      <c r="D17" s="56"/>
      <c r="E17" s="78" t="str">
        <f>IF(B17="","",VLOOKUP(B17,ITEM_LIST!$A$2:'ITEM_LIST'!$D$62035,2,FALSE))</f>
        <v>202</v>
      </c>
      <c r="F17" s="79" t="str">
        <f>IF(B17="","",VLOOKUP(B17,ITEM_LIST!$A$2:'ITEM_LIST'!$D$62035,4,FALSE))</f>
        <v>REMOVAL AND DISPOSAL OF APPROACH SLAB AND GUTTERS</v>
      </c>
      <c r="G17" s="121"/>
      <c r="H17" s="118">
        <v>6</v>
      </c>
      <c r="I17" s="82" t="str">
        <f>IF(B17="","",VLOOKUP(B17,ITEM_LIST!$A$2:'ITEM_LIST'!$D$62035,3,FALSE))</f>
        <v>EACH</v>
      </c>
      <c r="J17" s="127"/>
      <c r="K17" s="68"/>
      <c r="L17" s="68"/>
      <c r="M17" s="68"/>
      <c r="N17" s="68"/>
      <c r="O17" s="68"/>
      <c r="P17" s="69"/>
      <c r="Q17" s="69"/>
      <c r="R17" s="69"/>
      <c r="S17" s="66"/>
      <c r="T17" s="66"/>
      <c r="U17" s="66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</row>
    <row r="18" spans="1:153" s="7" customFormat="1" ht="15" customHeight="1" x14ac:dyDescent="0.2">
      <c r="A18" s="2"/>
      <c r="B18" s="11" t="s">
        <v>198</v>
      </c>
      <c r="C18" s="31" t="s">
        <v>30</v>
      </c>
      <c r="D18" s="56"/>
      <c r="E18" s="78" t="str">
        <f>IF(B18="","",VLOOKUP(B18,ITEM_LIST!$A$2:'ITEM_LIST'!$D$62035,2,FALSE))</f>
        <v>202</v>
      </c>
      <c r="F18" s="79" t="str">
        <f>IF(B18="","",VLOOKUP(B18,ITEM_LIST!$A$2:'ITEM_LIST'!$D$62035,4,FALSE))</f>
        <v>REMOVAL AND DISPOSAL OF CONCRETE DRIVEWAYS</v>
      </c>
      <c r="G18" s="121"/>
      <c r="H18" s="118">
        <v>7476</v>
      </c>
      <c r="I18" s="82" t="str">
        <f>IF(B18="","",VLOOKUP(B18,ITEM_LIST!$A$2:'ITEM_LIST'!$D$62035,3,FALSE))</f>
        <v>SQ. YD.</v>
      </c>
      <c r="J18" s="127"/>
      <c r="K18" s="20"/>
      <c r="L18" s="20"/>
      <c r="M18" s="20"/>
      <c r="N18" s="20"/>
      <c r="O18" s="20"/>
      <c r="P18" s="21"/>
      <c r="Q18" s="21"/>
      <c r="R18" s="21"/>
      <c r="S18" s="17"/>
      <c r="T18" s="17"/>
      <c r="U18" s="17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</row>
    <row r="19" spans="1:153" s="7" customFormat="1" ht="15" customHeight="1" x14ac:dyDescent="0.2">
      <c r="A19" s="2"/>
      <c r="B19" s="11" t="s">
        <v>199</v>
      </c>
      <c r="C19" s="31" t="s">
        <v>30</v>
      </c>
      <c r="D19" s="56"/>
      <c r="E19" s="78" t="str">
        <f>IF(B19="","",VLOOKUP(B19,ITEM_LIST!$A$2:'ITEM_LIST'!$D$62035,2,FALSE))</f>
        <v>202</v>
      </c>
      <c r="F19" s="79" t="str">
        <f>IF(B19="","",VLOOKUP(B19,ITEM_LIST!$A$2:'ITEM_LIST'!$D$62035,4,FALSE))</f>
        <v>REMOVAL AND DISPOSAL OF WALKS</v>
      </c>
      <c r="G19" s="121"/>
      <c r="H19" s="118">
        <v>2672</v>
      </c>
      <c r="I19" s="82" t="str">
        <f>IF(B19="","",VLOOKUP(B19,ITEM_LIST!$A$2:'ITEM_LIST'!$D$62035,3,FALSE))</f>
        <v>SQ. YD.</v>
      </c>
      <c r="J19" s="127"/>
      <c r="K19" s="20"/>
      <c r="L19" s="20"/>
      <c r="M19" s="20"/>
      <c r="N19" s="20"/>
      <c r="O19" s="20"/>
      <c r="P19" s="21"/>
      <c r="Q19" s="21"/>
      <c r="R19" s="21"/>
      <c r="S19" s="17"/>
      <c r="T19" s="17"/>
      <c r="U19" s="17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</row>
    <row r="20" spans="1:153" s="7" customFormat="1" ht="15" customHeight="1" x14ac:dyDescent="0.2">
      <c r="A20" s="2"/>
      <c r="B20" s="11" t="s">
        <v>201</v>
      </c>
      <c r="C20" s="31" t="s">
        <v>30</v>
      </c>
      <c r="D20" s="56"/>
      <c r="E20" s="78" t="str">
        <f>IF(B20="","",VLOOKUP(B20,ITEM_LIST!$A$2:'ITEM_LIST'!$D$62035,2,FALSE))</f>
        <v>202</v>
      </c>
      <c r="F20" s="79" t="str">
        <f>IF(B20="","",VLOOKUP(B20,ITEM_LIST!$A$2:'ITEM_LIST'!$D$62035,4,FALSE))</f>
        <v>REMOVAL AND DISPOSAL OF SIGN FOUNDATIONS</v>
      </c>
      <c r="G20" s="121"/>
      <c r="H20" s="118">
        <v>62</v>
      </c>
      <c r="I20" s="82" t="str">
        <f>IF(B20="","",VLOOKUP(B20,ITEM_LIST!$A$2:'ITEM_LIST'!$D$62035,3,FALSE))</f>
        <v>EACH</v>
      </c>
      <c r="J20" s="127"/>
      <c r="K20" s="20"/>
      <c r="L20" s="20"/>
      <c r="M20" s="20"/>
      <c r="N20" s="40"/>
      <c r="O20" s="20"/>
      <c r="P20" s="21"/>
      <c r="Q20" s="21"/>
      <c r="R20" s="21"/>
      <c r="S20" s="17"/>
      <c r="T20" s="17"/>
      <c r="U20" s="17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</row>
    <row r="21" spans="1:153" s="7" customFormat="1" ht="15" customHeight="1" x14ac:dyDescent="0.2">
      <c r="A21" s="2"/>
      <c r="B21" s="11" t="s">
        <v>187</v>
      </c>
      <c r="C21" s="31" t="s">
        <v>30</v>
      </c>
      <c r="D21" s="56"/>
      <c r="E21" s="78" t="str">
        <f>IF(B21="","",VLOOKUP(B21,ITEM_LIST!$A$2:'ITEM_LIST'!$D$62035,2,FALSE))</f>
        <v>202</v>
      </c>
      <c r="F21" s="79" t="str">
        <f>IF(B21="","",VLOOKUP(B21,ITEM_LIST!$A$2:'ITEM_LIST'!$D$62035,4,FALSE))</f>
        <v>REMOVAL AND DISPOSAL OF JUNCTION BOXES</v>
      </c>
      <c r="G21" s="121"/>
      <c r="H21" s="118">
        <v>7</v>
      </c>
      <c r="I21" s="82" t="str">
        <f>IF(B21="","",VLOOKUP(B21,ITEM_LIST!$A$2:'ITEM_LIST'!$D$62035,3,FALSE))</f>
        <v>EACH</v>
      </c>
      <c r="J21" s="127"/>
      <c r="K21" s="20"/>
      <c r="L21" s="20"/>
      <c r="M21" s="20"/>
      <c r="N21" s="40"/>
      <c r="O21" s="20"/>
      <c r="P21" s="21"/>
      <c r="Q21" s="21"/>
      <c r="R21" s="21"/>
      <c r="S21" s="17"/>
      <c r="T21" s="17"/>
      <c r="U21" s="17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</row>
    <row r="22" spans="1:153" s="7" customFormat="1" ht="15" customHeight="1" x14ac:dyDescent="0.2">
      <c r="A22" s="2"/>
      <c r="B22" s="11" t="s">
        <v>188</v>
      </c>
      <c r="C22" s="31" t="s">
        <v>30</v>
      </c>
      <c r="D22" s="56"/>
      <c r="E22" s="78" t="str">
        <f>IF(B22="","",VLOOKUP(B22,ITEM_LIST!$A$2:'ITEM_LIST'!$D$62035,2,FALSE))</f>
        <v>202</v>
      </c>
      <c r="F22" s="79" t="str">
        <f>IF(B22="","",VLOOKUP(B22,ITEM_LIST!$A$2:'ITEM_LIST'!$D$62035,4,FALSE))</f>
        <v>REMOVAL AND DISPOSAL OF DROP INLETS</v>
      </c>
      <c r="G22" s="121"/>
      <c r="H22" s="118">
        <v>101</v>
      </c>
      <c r="I22" s="82" t="str">
        <f>IF(B22="","",VLOOKUP(B22,ITEM_LIST!$A$2:'ITEM_LIST'!$D$62035,3,FALSE))</f>
        <v>EACH</v>
      </c>
      <c r="J22" s="127"/>
      <c r="K22" s="20"/>
      <c r="L22" s="20"/>
      <c r="M22" s="20"/>
      <c r="N22" s="40"/>
      <c r="O22" s="20"/>
      <c r="P22" s="21"/>
      <c r="Q22" s="21"/>
      <c r="R22" s="21"/>
      <c r="S22" s="17"/>
      <c r="T22" s="17"/>
      <c r="U22" s="17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</row>
    <row r="23" spans="1:153" s="7" customFormat="1" ht="15" customHeight="1" x14ac:dyDescent="0.2">
      <c r="A23" s="2"/>
      <c r="B23" s="11" t="s">
        <v>202</v>
      </c>
      <c r="C23" s="31" t="s">
        <v>30</v>
      </c>
      <c r="D23" s="56"/>
      <c r="E23" s="78" t="str">
        <f>IF(B23="","",VLOOKUP(B23,ITEM_LIST!$A$2:'ITEM_LIST'!$D$62035,2,FALSE))</f>
        <v>202</v>
      </c>
      <c r="F23" s="79" t="str">
        <f>IF(B23="","",VLOOKUP(B23,ITEM_LIST!$A$2:'ITEM_LIST'!$D$62035,4,FALSE))</f>
        <v>REMOVAL AND DISPOSAL OF PIPE CULVERTS</v>
      </c>
      <c r="G23" s="121"/>
      <c r="H23" s="118">
        <v>164</v>
      </c>
      <c r="I23" s="82" t="str">
        <f>IF(B23="","",VLOOKUP(B23,ITEM_LIST!$A$2:'ITEM_LIST'!$D$62035,3,FALSE))</f>
        <v>EACH</v>
      </c>
      <c r="J23" s="127"/>
      <c r="K23" s="20"/>
      <c r="L23" s="20"/>
      <c r="M23" s="20"/>
      <c r="N23" s="20"/>
      <c r="O23" s="20"/>
      <c r="P23" s="21"/>
      <c r="Q23" s="21"/>
      <c r="R23" s="21"/>
      <c r="S23" s="17"/>
      <c r="T23" s="17"/>
      <c r="U23" s="17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</row>
    <row r="24" spans="1:153" s="7" customFormat="1" ht="15" customHeight="1" x14ac:dyDescent="0.2">
      <c r="A24" s="2"/>
      <c r="B24" s="11" t="s">
        <v>203</v>
      </c>
      <c r="C24" s="31" t="s">
        <v>30</v>
      </c>
      <c r="D24" s="56"/>
      <c r="E24" s="78" t="str">
        <f>IF(B24="","",VLOOKUP(B24,ITEM_LIST!$A$2:'ITEM_LIST'!$D$62035,2,FALSE))</f>
        <v>202</v>
      </c>
      <c r="F24" s="79" t="str">
        <f>IF(B24="","",VLOOKUP(B24,ITEM_LIST!$A$2:'ITEM_LIST'!$D$62035,4,FALSE))</f>
        <v>REMOVAL AND DISPOSAL OF BOX CULVERTS</v>
      </c>
      <c r="G24" s="121"/>
      <c r="H24" s="118">
        <v>1</v>
      </c>
      <c r="I24" s="82" t="str">
        <f>IF(B24="","",VLOOKUP(B24,ITEM_LIST!$A$2:'ITEM_LIST'!$D$62035,3,FALSE))</f>
        <v>EACH</v>
      </c>
      <c r="J24" s="127"/>
      <c r="K24" s="20"/>
      <c r="L24" s="20"/>
      <c r="M24" s="20"/>
      <c r="N24" s="20"/>
      <c r="O24" s="20"/>
      <c r="P24" s="21"/>
      <c r="Q24" s="21"/>
      <c r="R24" s="21"/>
      <c r="S24" s="17"/>
      <c r="T24" s="17"/>
      <c r="U24" s="17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</row>
    <row r="25" spans="1:153" s="7" customFormat="1" ht="15" customHeight="1" x14ac:dyDescent="0.2">
      <c r="A25" s="63"/>
      <c r="B25" s="64" t="s">
        <v>605</v>
      </c>
      <c r="C25" s="70" t="s">
        <v>30</v>
      </c>
      <c r="D25" s="56"/>
      <c r="E25" s="78" t="str">
        <f>IF(B25="","",VLOOKUP(B25,ITEM_LIST!$A$2:'ITEM_LIST'!$D$62035,2,FALSE))</f>
        <v>202</v>
      </c>
      <c r="F25" s="79" t="str">
        <f>IF(B25="","",VLOOKUP(B25,ITEM_LIST!$A$2:'ITEM_LIST'!$D$62035,4,FALSE))</f>
        <v>REMOVAL AND DISPOSAL OF FLARED END SECTIONS</v>
      </c>
      <c r="G25" s="121"/>
      <c r="H25" s="118">
        <v>2</v>
      </c>
      <c r="I25" s="82" t="str">
        <f>IF(B25="","",VLOOKUP(B25,ITEM_LIST!$A$2:'ITEM_LIST'!$D$62035,3,FALSE))</f>
        <v>EACH</v>
      </c>
      <c r="J25" s="127"/>
      <c r="K25" s="68"/>
      <c r="L25" s="68"/>
      <c r="M25" s="68"/>
      <c r="N25" s="68"/>
      <c r="O25" s="68"/>
      <c r="P25" s="69"/>
      <c r="Q25" s="69"/>
      <c r="R25" s="69"/>
      <c r="S25" s="66"/>
      <c r="T25" s="66"/>
      <c r="U25" s="66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</row>
    <row r="26" spans="1:153" s="7" customFormat="1" ht="15" customHeight="1" x14ac:dyDescent="0.2">
      <c r="A26" s="63"/>
      <c r="B26" s="64" t="s">
        <v>610</v>
      </c>
      <c r="C26" s="70" t="s">
        <v>30</v>
      </c>
      <c r="D26" s="56"/>
      <c r="E26" s="78" t="str">
        <f>IF(B26="","",VLOOKUP(B26,ITEM_LIST!$A$2:'ITEM_LIST'!$D$62035,2,FALSE))</f>
        <v>202</v>
      </c>
      <c r="F26" s="79" t="str">
        <f>IF(B26="","",VLOOKUP(B26,ITEM_LIST!$A$2:'ITEM_LIST'!$D$62035,4,FALSE))</f>
        <v>REMOVAL AND DISPOSAL OF SAFETY END SECTIONS</v>
      </c>
      <c r="G26" s="121"/>
      <c r="H26" s="118">
        <v>5</v>
      </c>
      <c r="I26" s="82" t="str">
        <f>IF(B26="","",VLOOKUP(B26,ITEM_LIST!$A$2:'ITEM_LIST'!$D$62035,3,FALSE))</f>
        <v>EACH</v>
      </c>
      <c r="J26" s="127"/>
      <c r="K26" s="68"/>
      <c r="L26" s="68"/>
      <c r="M26" s="68"/>
      <c r="N26" s="68"/>
      <c r="O26" s="68"/>
      <c r="P26" s="69"/>
      <c r="Q26" s="69"/>
      <c r="R26" s="69"/>
      <c r="S26" s="66"/>
      <c r="T26" s="66"/>
      <c r="U26" s="66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</row>
    <row r="27" spans="1:153" s="7" customFormat="1" ht="15" customHeight="1" x14ac:dyDescent="0.2">
      <c r="A27" s="63"/>
      <c r="B27" s="64" t="s">
        <v>626</v>
      </c>
      <c r="C27" s="70" t="s">
        <v>30</v>
      </c>
      <c r="D27" s="56"/>
      <c r="E27" s="78" t="str">
        <f>IF(B27="","",VLOOKUP(B27,ITEM_LIST!$A$2:'ITEM_LIST'!$D$62035,2,FALSE))</f>
        <v>202</v>
      </c>
      <c r="F27" s="79" t="str">
        <f>IF(B27="","",VLOOKUP(B27,ITEM_LIST!$A$2:'ITEM_LIST'!$D$62035,4,FALSE))</f>
        <v>REMOVAL AND DISPOSAL OF PRECAST CONCRETE BARRIER WALL LEFT IN PLACE</v>
      </c>
      <c r="G27" s="121"/>
      <c r="H27" s="118">
        <v>5460</v>
      </c>
      <c r="I27" s="82" t="str">
        <f>IF(B27="","",VLOOKUP(B27,ITEM_LIST!$A$2:'ITEM_LIST'!$D$62035,3,FALSE))</f>
        <v>LIN. FT.</v>
      </c>
      <c r="J27" s="127"/>
      <c r="K27" s="68"/>
      <c r="L27" s="68"/>
      <c r="M27" s="68"/>
      <c r="N27" s="68"/>
      <c r="O27" s="68"/>
      <c r="P27" s="69"/>
      <c r="Q27" s="69"/>
      <c r="R27" s="69"/>
      <c r="S27" s="66"/>
      <c r="T27" s="66"/>
      <c r="U27" s="66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</row>
    <row r="28" spans="1:153" s="7" customFormat="1" ht="15" customHeight="1" x14ac:dyDescent="0.2">
      <c r="A28" s="63"/>
      <c r="B28" s="64" t="s">
        <v>650</v>
      </c>
      <c r="C28" s="70" t="s">
        <v>30</v>
      </c>
      <c r="D28" s="56"/>
      <c r="E28" s="78" t="str">
        <f>IF(B28="","",VLOOKUP(B28,ITEM_LIST!$A$2:'ITEM_LIST'!$D$62035,2,FALSE))</f>
        <v>202</v>
      </c>
      <c r="F28" s="79" t="str">
        <f>IF(B28="","",VLOOKUP(B28,ITEM_LIST!$A$2:'ITEM_LIST'!$D$62035,4,FALSE))</f>
        <v>REMOVAL AND DISPOSAL OF DITCH PAVING</v>
      </c>
      <c r="G28" s="121"/>
      <c r="H28" s="118">
        <v>592</v>
      </c>
      <c r="I28" s="82" t="str">
        <f>IF(B28="","",VLOOKUP(B28,ITEM_LIST!$A$2:'ITEM_LIST'!$D$62035,3,FALSE))</f>
        <v>SQ. YD.</v>
      </c>
      <c r="J28" s="127"/>
      <c r="K28" s="68"/>
      <c r="L28" s="68"/>
      <c r="M28" s="68"/>
      <c r="N28" s="68"/>
      <c r="O28" s="68"/>
      <c r="P28" s="69"/>
      <c r="Q28" s="69"/>
      <c r="R28" s="69"/>
      <c r="S28" s="66"/>
      <c r="T28" s="66"/>
      <c r="U28" s="66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</row>
    <row r="29" spans="1:153" s="7" customFormat="1" ht="15" customHeight="1" x14ac:dyDescent="0.2">
      <c r="A29" s="2"/>
      <c r="B29" s="11" t="s">
        <v>205</v>
      </c>
      <c r="C29" s="31" t="s">
        <v>30</v>
      </c>
      <c r="D29" s="56"/>
      <c r="E29" s="78" t="str">
        <f>IF(B29="","",VLOOKUP(B29,ITEM_LIST!$A$2:'ITEM_LIST'!$D$62035,2,FALSE))</f>
        <v>202</v>
      </c>
      <c r="F29" s="79" t="str">
        <f>IF(B29="","",VLOOKUP(B29,ITEM_LIST!$A$2:'ITEM_LIST'!$D$62035,4,FALSE))</f>
        <v>REMOVAL AND DISPOSAL OF GUARDRAIL</v>
      </c>
      <c r="G29" s="121"/>
      <c r="H29" s="118">
        <f>2240+63</f>
        <v>2303</v>
      </c>
      <c r="I29" s="82" t="str">
        <f>IF(B29="","",VLOOKUP(B29,ITEM_LIST!$A$2:'ITEM_LIST'!$D$62035,3,FALSE))</f>
        <v>LIN. FT.</v>
      </c>
      <c r="J29" s="127"/>
      <c r="K29" s="20"/>
      <c r="L29" s="20"/>
      <c r="M29" s="20"/>
      <c r="N29" s="20"/>
      <c r="O29" s="20"/>
      <c r="P29" s="21"/>
      <c r="Q29" s="21"/>
      <c r="R29" s="21"/>
      <c r="S29" s="17"/>
      <c r="T29" s="17"/>
      <c r="U29" s="17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</row>
    <row r="30" spans="1:153" s="7" customFormat="1" ht="15" customHeight="1" x14ac:dyDescent="0.2">
      <c r="A30" s="63"/>
      <c r="B30" s="64" t="s">
        <v>681</v>
      </c>
      <c r="C30" s="70" t="s">
        <v>30</v>
      </c>
      <c r="D30" s="56"/>
      <c r="E30" s="78" t="str">
        <f>IF(B30="","",VLOOKUP(B30,ITEM_LIST!$A$2:'ITEM_LIST'!$D$62035,2,FALSE))</f>
        <v>202</v>
      </c>
      <c r="F30" s="79" t="str">
        <f>IF(B30="","",VLOOKUP(B30,ITEM_LIST!$A$2:'ITEM_LIST'!$D$62035,4,FALSE))</f>
        <v>REMOVAL AND DISPOSAL OF IMPACT ATTENUATION BARRIER</v>
      </c>
      <c r="G30" s="121"/>
      <c r="H30" s="118">
        <v>3</v>
      </c>
      <c r="I30" s="82" t="str">
        <f>IF(B30="","",VLOOKUP(B30,ITEM_LIST!$A$2:'ITEM_LIST'!$D$62035,3,FALSE))</f>
        <v>EACH</v>
      </c>
      <c r="J30" s="127"/>
      <c r="K30" s="68"/>
      <c r="L30" s="68"/>
      <c r="M30" s="68"/>
      <c r="N30" s="68"/>
      <c r="O30" s="68"/>
      <c r="P30" s="69"/>
      <c r="Q30" s="69"/>
      <c r="R30" s="69"/>
      <c r="S30" s="66"/>
      <c r="T30" s="66"/>
      <c r="U30" s="66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</row>
    <row r="31" spans="1:153" s="7" customFormat="1" ht="15" customHeight="1" x14ac:dyDescent="0.2">
      <c r="A31" s="63"/>
      <c r="B31" s="64" t="s">
        <v>701</v>
      </c>
      <c r="C31" s="70" t="s">
        <v>30</v>
      </c>
      <c r="D31" s="56"/>
      <c r="E31" s="78" t="str">
        <f>IF(B31="","",VLOOKUP(B31,ITEM_LIST!$A$2:'ITEM_LIST'!$D$62035,2,FALSE))</f>
        <v>202</v>
      </c>
      <c r="F31" s="79" t="str">
        <f>IF(B31="","",VLOOKUP(B31,ITEM_LIST!$A$2:'ITEM_LIST'!$D$62035,4,FALSE))</f>
        <v>REMOVAL AND DISPOSAL OF LUMINAIRE POLE AND FOUNDATION</v>
      </c>
      <c r="G31" s="121"/>
      <c r="H31" s="118">
        <v>15</v>
      </c>
      <c r="I31" s="82" t="str">
        <f>IF(B31="","",VLOOKUP(B31,ITEM_LIST!$A$2:'ITEM_LIST'!$D$62035,3,FALSE))</f>
        <v>EACH</v>
      </c>
      <c r="J31" s="127"/>
      <c r="K31" s="68"/>
      <c r="L31" s="68"/>
      <c r="M31" s="68"/>
      <c r="N31" s="68"/>
      <c r="O31" s="68"/>
      <c r="P31" s="69"/>
      <c r="Q31" s="69"/>
      <c r="R31" s="69"/>
      <c r="S31" s="66"/>
      <c r="T31" s="66"/>
      <c r="U31" s="66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</row>
    <row r="32" spans="1:153" s="7" customFormat="1" ht="15" customHeight="1" x14ac:dyDescent="0.2">
      <c r="A32" s="2"/>
      <c r="B32" s="11" t="s">
        <v>206</v>
      </c>
      <c r="C32" s="31" t="s">
        <v>30</v>
      </c>
      <c r="D32" s="56"/>
      <c r="E32" s="78" t="str">
        <f>IF(B32="","",VLOOKUP(B32,ITEM_LIST!$A$2:'ITEM_LIST'!$D$62035,2,FALSE))</f>
        <v>202</v>
      </c>
      <c r="F32" s="79" t="str">
        <f>IF(B32="","",VLOOKUP(B32,ITEM_LIST!$A$2:'ITEM_LIST'!$D$62035,4,FALSE))</f>
        <v>REMOVAL AND DISPOSAL OF BUILDINGS</v>
      </c>
      <c r="G32" s="121"/>
      <c r="H32" s="118">
        <v>12</v>
      </c>
      <c r="I32" s="82" t="str">
        <f>IF(B32="","",VLOOKUP(B32,ITEM_LIST!$A$2:'ITEM_LIST'!$D$62035,3,FALSE))</f>
        <v>EACH</v>
      </c>
      <c r="J32" s="127"/>
      <c r="K32" s="20"/>
      <c r="L32" s="20"/>
      <c r="M32" s="20"/>
      <c r="N32" s="20"/>
      <c r="O32" s="20"/>
      <c r="P32" s="21"/>
      <c r="Q32" s="21"/>
      <c r="R32" s="21"/>
      <c r="S32" s="17"/>
      <c r="T32" s="17"/>
      <c r="U32" s="17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</row>
    <row r="33" spans="1:153" s="7" customFormat="1" ht="15" customHeight="1" x14ac:dyDescent="0.2">
      <c r="A33" s="2"/>
      <c r="B33" s="11" t="s">
        <v>208</v>
      </c>
      <c r="C33" s="31" t="s">
        <v>30</v>
      </c>
      <c r="D33" s="56"/>
      <c r="E33" s="78" t="str">
        <f>IF(B33="","",VLOOKUP(B33,ITEM_LIST!$A$2:'ITEM_LIST'!$D$62035,2,FALSE))</f>
        <v>202</v>
      </c>
      <c r="F33" s="79" t="str">
        <f>IF(B33="","",VLOOKUP(B33,ITEM_LIST!$A$2:'ITEM_LIST'!$D$62035,4,FALSE))</f>
        <v>REMOVAL AND DISPOSAL OF SIGNS</v>
      </c>
      <c r="G33" s="121"/>
      <c r="H33" s="118">
        <v>1</v>
      </c>
      <c r="I33" s="82" t="str">
        <f>IF(B33="","",VLOOKUP(B33,ITEM_LIST!$A$2:'ITEM_LIST'!$D$62035,3,FALSE))</f>
        <v>EACH</v>
      </c>
      <c r="J33" s="127"/>
      <c r="K33" s="20"/>
      <c r="L33" s="20"/>
      <c r="M33" s="20"/>
      <c r="N33" s="20"/>
      <c r="O33" s="20"/>
      <c r="P33" s="21"/>
      <c r="Q33" s="21"/>
      <c r="R33" s="21"/>
      <c r="S33" s="17"/>
      <c r="T33" s="17"/>
      <c r="U33" s="17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</row>
    <row r="34" spans="1:153" s="7" customFormat="1" ht="15" customHeight="1" x14ac:dyDescent="0.2">
      <c r="A34" s="2"/>
      <c r="B34" s="11" t="s">
        <v>209</v>
      </c>
      <c r="C34" s="31" t="s">
        <v>30</v>
      </c>
      <c r="D34" s="56"/>
      <c r="E34" s="78" t="str">
        <f>IF(B34="","",VLOOKUP(B34,ITEM_LIST!$A$2:'ITEM_LIST'!$D$62035,2,FALSE))</f>
        <v>202</v>
      </c>
      <c r="F34" s="79" t="str">
        <f>IF(B34="","",VLOOKUP(B34,ITEM_LIST!$A$2:'ITEM_LIST'!$D$62035,4,FALSE))</f>
        <v>REMOVAL AND DISPOSAL OF PLANTERS</v>
      </c>
      <c r="G34" s="121"/>
      <c r="H34" s="118">
        <v>5</v>
      </c>
      <c r="I34" s="82" t="str">
        <f>IF(B34="","",VLOOKUP(B34,ITEM_LIST!$A$2:'ITEM_LIST'!$D$62035,3,FALSE))</f>
        <v>EACH</v>
      </c>
      <c r="J34" s="127"/>
      <c r="K34" s="20"/>
      <c r="L34" s="20"/>
      <c r="M34" s="20"/>
      <c r="N34" s="20"/>
      <c r="O34" s="20"/>
      <c r="P34" s="21"/>
      <c r="Q34" s="21"/>
      <c r="R34" s="21"/>
      <c r="S34" s="17"/>
      <c r="T34" s="17"/>
      <c r="U34" s="17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</row>
    <row r="35" spans="1:153" s="7" customFormat="1" ht="15" customHeight="1" x14ac:dyDescent="0.2">
      <c r="A35" s="63"/>
      <c r="B35" s="64" t="s">
        <v>802</v>
      </c>
      <c r="C35" s="70" t="s">
        <v>30</v>
      </c>
      <c r="D35" s="56"/>
      <c r="E35" s="78" t="str">
        <f>IF(B35="","",VLOOKUP(B35,ITEM_LIST!$A$2:'ITEM_LIST'!$D$62035,2,FALSE))</f>
        <v>202</v>
      </c>
      <c r="F35" s="79" t="str">
        <f>IF(B35="","",VLOOKUP(B35,ITEM_LIST!$A$2:'ITEM_LIST'!$D$62035,4,FALSE))</f>
        <v>REMOVAL AND DISPOSAL OF FLAG POLE</v>
      </c>
      <c r="G35" s="121"/>
      <c r="H35" s="118">
        <v>4</v>
      </c>
      <c r="I35" s="82" t="str">
        <f>IF(B35="","",VLOOKUP(B35,ITEM_LIST!$A$2:'ITEM_LIST'!$D$62035,3,FALSE))</f>
        <v>EACH</v>
      </c>
      <c r="J35" s="127"/>
      <c r="K35" s="68"/>
      <c r="L35" s="68"/>
      <c r="M35" s="68"/>
      <c r="N35" s="68"/>
      <c r="O35" s="68"/>
      <c r="P35" s="69"/>
      <c r="Q35" s="69"/>
      <c r="R35" s="69"/>
      <c r="S35" s="66"/>
      <c r="T35" s="66"/>
      <c r="U35" s="66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</row>
    <row r="36" spans="1:153" s="7" customFormat="1" ht="15" customHeight="1" x14ac:dyDescent="0.2">
      <c r="A36" s="2"/>
      <c r="B36" s="11" t="s">
        <v>8958</v>
      </c>
      <c r="C36" s="31" t="s">
        <v>30</v>
      </c>
      <c r="D36" s="56"/>
      <c r="E36" s="78" t="str">
        <f>IF(B36="","",VLOOKUP(B36,ITEM_LIST!$A$2:'ITEM_LIST'!$D$62035,2,FALSE))</f>
        <v>SS &amp; 206</v>
      </c>
      <c r="F36" s="79" t="str">
        <f>IF(B36="","",VLOOKUP(B36,ITEM_LIST!$A$2:'ITEM_LIST'!$D$62035,4,FALSE))</f>
        <v>FLOWABLE SELECT MATERIAL</v>
      </c>
      <c r="G36" s="121"/>
      <c r="H36" s="118">
        <v>116</v>
      </c>
      <c r="I36" s="82" t="str">
        <f>IF(B36="","",VLOOKUP(B36,ITEM_LIST!$A$2:'ITEM_LIST'!$D$62035,3,FALSE))</f>
        <v>CU. YD.</v>
      </c>
      <c r="J36" s="127"/>
      <c r="K36" s="20"/>
      <c r="L36" s="20"/>
      <c r="M36" s="20"/>
      <c r="N36" s="20"/>
      <c r="O36" s="20"/>
      <c r="P36" s="21"/>
      <c r="Q36" s="21"/>
      <c r="R36" s="21"/>
      <c r="S36" s="17"/>
      <c r="T36" s="17"/>
      <c r="U36" s="17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</row>
    <row r="37" spans="1:153" s="7" customFormat="1" ht="15" customHeight="1" x14ac:dyDescent="0.2">
      <c r="A37" s="100"/>
      <c r="B37" s="105" t="s">
        <v>964</v>
      </c>
      <c r="C37" s="117"/>
      <c r="D37" s="56"/>
      <c r="E37" s="78" t="str">
        <f>IF(B37="","",VLOOKUP(B37,ITEM_LIST!$A$2:'ITEM_LIST'!$D$62035,2,FALSE))</f>
        <v>207</v>
      </c>
      <c r="F37" s="79" t="str">
        <f>IF(B37="","",VLOOKUP(B37,ITEM_LIST!$A$2:'ITEM_LIST'!$D$62035,4,FALSE))</f>
        <v>STONE BACKFILL</v>
      </c>
      <c r="G37" s="121"/>
      <c r="H37" s="118">
        <f>1734+197</f>
        <v>1931</v>
      </c>
      <c r="I37" s="82" t="str">
        <f>IF(B37="","",VLOOKUP(B37,ITEM_LIST!$A$2:'ITEM_LIST'!$D$62035,3,FALSE))</f>
        <v>TON</v>
      </c>
      <c r="J37" s="127"/>
      <c r="K37" s="112"/>
      <c r="L37" s="112"/>
      <c r="M37" s="112"/>
      <c r="N37" s="112"/>
      <c r="O37" s="112"/>
      <c r="P37" s="113"/>
      <c r="Q37" s="113"/>
      <c r="R37" s="113"/>
      <c r="S37" s="109"/>
      <c r="T37" s="109"/>
      <c r="U37" s="109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</row>
    <row r="38" spans="1:153" s="7" customFormat="1" ht="15" customHeight="1" x14ac:dyDescent="0.2">
      <c r="A38" s="2"/>
      <c r="B38" s="11" t="s">
        <v>8378</v>
      </c>
      <c r="C38" s="31" t="s">
        <v>30</v>
      </c>
      <c r="D38" s="56"/>
      <c r="E38" s="78" t="str">
        <f>IF(B38="","",VLOOKUP(B38,ITEM_LIST!$A$2:'ITEM_LIST'!$D$62035,2,FALSE))</f>
        <v>SS &amp; 210</v>
      </c>
      <c r="F38" s="79" t="str">
        <f>IF(B38="","",VLOOKUP(B38,ITEM_LIST!$A$2:'ITEM_LIST'!$D$62035,4,FALSE))</f>
        <v>UNCLASSIFIED EXCAVATION</v>
      </c>
      <c r="G38" s="121"/>
      <c r="H38" s="118">
        <f>155387+26419+314</f>
        <v>182120</v>
      </c>
      <c r="I38" s="82" t="str">
        <f>IF(B38="","",VLOOKUP(B38,ITEM_LIST!$A$2:'ITEM_LIST'!$D$62035,3,FALSE))</f>
        <v>CU. YD.</v>
      </c>
      <c r="J38" s="127"/>
      <c r="K38" s="20"/>
      <c r="L38" s="20"/>
      <c r="M38" s="20"/>
      <c r="N38" s="20"/>
      <c r="O38" s="20"/>
      <c r="P38" s="21"/>
      <c r="Q38" s="21"/>
      <c r="R38" s="21"/>
      <c r="S38" s="17"/>
      <c r="T38" s="17"/>
      <c r="U38" s="17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</row>
    <row r="39" spans="1:153" s="7" customFormat="1" ht="15" customHeight="1" x14ac:dyDescent="0.2">
      <c r="A39" s="63"/>
      <c r="B39" s="64" t="s">
        <v>995</v>
      </c>
      <c r="C39" s="70" t="s">
        <v>30</v>
      </c>
      <c r="D39" s="56"/>
      <c r="E39" s="78" t="str">
        <f>IF(B39="","",VLOOKUP(B39,ITEM_LIST!$A$2:'ITEM_LIST'!$D$62035,2,FALSE))</f>
        <v>SP</v>
      </c>
      <c r="F39" s="79" t="str">
        <f>IF(B39="","",VLOOKUP(B39,ITEM_LIST!$A$2:'ITEM_LIST'!$D$62035,4,FALSE))</f>
        <v>SELECT GRANULAR BACKFILL</v>
      </c>
      <c r="G39" s="121"/>
      <c r="H39" s="118">
        <f>76821+625</f>
        <v>77446</v>
      </c>
      <c r="I39" s="82" t="str">
        <f>IF(B39="","",VLOOKUP(B39,ITEM_LIST!$A$2:'ITEM_LIST'!$D$62035,3,FALSE))</f>
        <v>CU. YD.</v>
      </c>
      <c r="J39" s="127"/>
      <c r="K39" s="68"/>
      <c r="L39" s="68"/>
      <c r="M39" s="68"/>
      <c r="N39" s="68"/>
      <c r="O39" s="68"/>
      <c r="P39" s="69"/>
      <c r="Q39" s="69"/>
      <c r="R39" s="69"/>
      <c r="S39" s="66"/>
      <c r="T39" s="66"/>
      <c r="U39" s="66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</row>
    <row r="40" spans="1:153" s="7" customFormat="1" ht="15" customHeight="1" x14ac:dyDescent="0.2">
      <c r="A40" s="63"/>
      <c r="B40" s="64" t="s">
        <v>214</v>
      </c>
      <c r="C40" s="70"/>
      <c r="D40" s="56"/>
      <c r="E40" s="78" t="str">
        <f>IF(B40="","",VLOOKUP(B40,ITEM_LIST!$A$2:'ITEM_LIST'!$D$62035,2,FALSE))</f>
        <v>SP &amp; 210</v>
      </c>
      <c r="F40" s="79" t="str">
        <f>IF(B40="","",VLOOKUP(B40,ITEM_LIST!$A$2:'ITEM_LIST'!$D$62035,4,FALSE))</f>
        <v>COMPACTED EMBANKMENT</v>
      </c>
      <c r="G40" s="121"/>
      <c r="H40" s="118">
        <f>247609+151</f>
        <v>247760</v>
      </c>
      <c r="I40" s="82" t="str">
        <f>IF(B40="","",VLOOKUP(B40,ITEM_LIST!$A$2:'ITEM_LIST'!$D$62035,3,FALSE))</f>
        <v>CU. YD.</v>
      </c>
      <c r="J40" s="127"/>
      <c r="K40" s="68"/>
      <c r="L40" s="68"/>
      <c r="M40" s="68"/>
      <c r="N40" s="68"/>
      <c r="O40" s="68"/>
      <c r="P40" s="69"/>
      <c r="Q40" s="69"/>
      <c r="R40" s="69"/>
      <c r="S40" s="66"/>
      <c r="T40" s="66"/>
      <c r="U40" s="66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</row>
    <row r="41" spans="1:153" s="7" customFormat="1" ht="15" customHeight="1" x14ac:dyDescent="0.2">
      <c r="A41" s="2"/>
      <c r="B41" s="11" t="s">
        <v>215</v>
      </c>
      <c r="C41" s="31" t="s">
        <v>30</v>
      </c>
      <c r="D41" s="56"/>
      <c r="E41" s="78" t="str">
        <f>IF(B41="","",VLOOKUP(B41,ITEM_LIST!$A$2:'ITEM_LIST'!$D$62035,2,FALSE))</f>
        <v>SP &amp; 210</v>
      </c>
      <c r="F41" s="79" t="str">
        <f>IF(B41="","",VLOOKUP(B41,ITEM_LIST!$A$2:'ITEM_LIST'!$D$62035,4,FALSE))</f>
        <v>SOIL STABILIZATION</v>
      </c>
      <c r="G41" s="121"/>
      <c r="H41" s="118">
        <v>8000</v>
      </c>
      <c r="I41" s="82" t="str">
        <f>IF(B41="","",VLOOKUP(B41,ITEM_LIST!$A$2:'ITEM_LIST'!$D$62035,3,FALSE))</f>
        <v>TON</v>
      </c>
      <c r="J41" s="127"/>
      <c r="K41" s="20"/>
      <c r="L41" s="20"/>
      <c r="M41" s="20"/>
      <c r="N41" s="20"/>
      <c r="O41" s="20"/>
      <c r="P41" s="21"/>
      <c r="Q41" s="21"/>
      <c r="R41" s="21"/>
      <c r="S41" s="17"/>
      <c r="T41" s="17"/>
      <c r="U41" s="17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</row>
    <row r="42" spans="1:153" s="7" customFormat="1" ht="15" customHeight="1" x14ac:dyDescent="0.2">
      <c r="A42" s="100"/>
      <c r="B42" s="105" t="s">
        <v>1042</v>
      </c>
      <c r="C42" s="117"/>
      <c r="D42" s="56"/>
      <c r="E42" s="78" t="str">
        <f>IF(B42="","",VLOOKUP(B42,ITEM_LIST!$A$2:'ITEM_LIST'!$D$62035,2,FALSE))</f>
        <v>SP &amp; 215</v>
      </c>
      <c r="F42" s="79" t="str">
        <f>IF(B42="","",VLOOKUP(B42,ITEM_LIST!$A$2:'ITEM_LIST'!$D$62035,4,FALSE))</f>
        <v>TRENCHING AND SHOULDER PREPARATION</v>
      </c>
      <c r="G42" s="121"/>
      <c r="H42" s="118">
        <v>210</v>
      </c>
      <c r="I42" s="82" t="str">
        <f>IF(B42="","",VLOOKUP(B42,ITEM_LIST!$A$2:'ITEM_LIST'!$D$62035,3,FALSE))</f>
        <v>STATION</v>
      </c>
      <c r="J42" s="127"/>
      <c r="K42" s="112"/>
      <c r="L42" s="112"/>
      <c r="M42" s="112"/>
      <c r="N42" s="112"/>
      <c r="O42" s="112"/>
      <c r="P42" s="113"/>
      <c r="Q42" s="113"/>
      <c r="R42" s="113"/>
      <c r="S42" s="109"/>
      <c r="T42" s="109"/>
      <c r="U42" s="109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</row>
    <row r="43" spans="1:153" s="7" customFormat="1" ht="15" customHeight="1" x14ac:dyDescent="0.2">
      <c r="A43" s="2"/>
      <c r="B43" s="11" t="s">
        <v>189</v>
      </c>
      <c r="C43" s="31" t="s">
        <v>30</v>
      </c>
      <c r="D43" s="56"/>
      <c r="E43" s="78" t="str">
        <f>IF(B43="","",VLOOKUP(B43,ITEM_LIST!$A$2:'ITEM_LIST'!$D$62035,2,FALSE))</f>
        <v>SS &amp; 303</v>
      </c>
      <c r="F43" s="79" t="str">
        <f>IF(B43="","",VLOOKUP(B43,ITEM_LIST!$A$2:'ITEM_LIST'!$D$62035,4,FALSE))</f>
        <v>AGGREGATE BASE COURSE (CLASS 7)</v>
      </c>
      <c r="G43" s="121"/>
      <c r="H43" s="118">
        <f>719.32+267+847+52+5000+5969.97+5457.12+75.83</f>
        <v>18388</v>
      </c>
      <c r="I43" s="82" t="str">
        <f>IF(B43="","",VLOOKUP(B43,ITEM_LIST!$A$2:'ITEM_LIST'!$D$62035,3,FALSE))</f>
        <v>TON</v>
      </c>
      <c r="J43" s="127"/>
      <c r="K43" s="20"/>
      <c r="L43" s="20"/>
      <c r="M43" s="20"/>
      <c r="N43" s="20"/>
      <c r="O43" s="20"/>
      <c r="P43" s="21"/>
      <c r="Q43" s="21"/>
      <c r="R43" s="21"/>
      <c r="S43" s="17"/>
      <c r="T43" s="17"/>
      <c r="U43" s="17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</row>
    <row r="44" spans="1:153" s="7" customFormat="1" ht="15" customHeight="1" x14ac:dyDescent="0.2">
      <c r="A44" s="2"/>
      <c r="B44" s="11" t="s">
        <v>8959</v>
      </c>
      <c r="C44" s="31" t="s">
        <v>30</v>
      </c>
      <c r="D44" s="56"/>
      <c r="E44" s="78" t="str">
        <f>IF(B44="","",VLOOKUP(B44,ITEM_LIST!$A$2:'ITEM_LIST'!$D$62035,2,FALSE))</f>
        <v>SS &amp; 308</v>
      </c>
      <c r="F44" s="79" t="str">
        <f>IF(B44="","",VLOOKUP(B44,ITEM_LIST!$A$2:'ITEM_LIST'!$D$62035,4,FALSE))</f>
        <v>AGGREGATE IN CEMENT STABILIZED CRUSHED STONE BASE COURSE</v>
      </c>
      <c r="G44" s="121"/>
      <c r="H44" s="118">
        <v>48071</v>
      </c>
      <c r="I44" s="82" t="str">
        <f>IF(B44="","",VLOOKUP(B44,ITEM_LIST!$A$2:'ITEM_LIST'!$D$62035,3,FALSE))</f>
        <v>TON</v>
      </c>
      <c r="J44" s="127"/>
      <c r="K44" s="20"/>
      <c r="L44" s="20"/>
      <c r="M44" s="20"/>
      <c r="N44" s="20"/>
      <c r="O44" s="20"/>
      <c r="P44" s="21"/>
      <c r="Q44" s="21"/>
      <c r="R44" s="21"/>
      <c r="S44" s="17"/>
      <c r="T44" s="17"/>
      <c r="U44" s="17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</row>
    <row r="45" spans="1:153" s="7" customFormat="1" ht="15" customHeight="1" x14ac:dyDescent="0.2">
      <c r="A45" s="2"/>
      <c r="B45" s="11" t="s">
        <v>8960</v>
      </c>
      <c r="C45" s="31" t="s">
        <v>30</v>
      </c>
      <c r="D45" s="56"/>
      <c r="E45" s="78" t="str">
        <f>IF(B45="","",VLOOKUP(B45,ITEM_LIST!$A$2:'ITEM_LIST'!$D$62035,2,FALSE))</f>
        <v>SS &amp; 308</v>
      </c>
      <c r="F45" s="79" t="str">
        <f>IF(B45="","",VLOOKUP(B45,ITEM_LIST!$A$2:'ITEM_LIST'!$D$62035,4,FALSE))</f>
        <v>CEMENT IN CEMENT STABILIZED CRUSHED STONE BASE COURSE</v>
      </c>
      <c r="G45" s="121"/>
      <c r="H45" s="118">
        <v>3068</v>
      </c>
      <c r="I45" s="82" t="str">
        <f>IF(B45="","",VLOOKUP(B45,ITEM_LIST!$A$2:'ITEM_LIST'!$D$62035,3,FALSE))</f>
        <v>TON</v>
      </c>
      <c r="J45" s="127"/>
      <c r="K45" s="20"/>
      <c r="L45" s="20"/>
      <c r="M45" s="20"/>
      <c r="N45" s="20"/>
      <c r="O45" s="20"/>
      <c r="P45" s="21"/>
      <c r="Q45" s="21"/>
      <c r="R45" s="21"/>
      <c r="S45" s="17"/>
      <c r="T45" s="17"/>
      <c r="U45" s="17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</row>
    <row r="46" spans="1:153" s="7" customFormat="1" ht="15" customHeight="1" x14ac:dyDescent="0.2">
      <c r="A46" s="2"/>
      <c r="B46" s="11" t="s">
        <v>8961</v>
      </c>
      <c r="C46" s="31" t="s">
        <v>30</v>
      </c>
      <c r="D46" s="56"/>
      <c r="E46" s="78" t="str">
        <f>IF(B46="","",VLOOKUP(B46,ITEM_LIST!$A$2:'ITEM_LIST'!$D$62035,2,FALSE))</f>
        <v>SS &amp; 308</v>
      </c>
      <c r="F46" s="79" t="str">
        <f>IF(B46="","",VLOOKUP(B46,ITEM_LIST!$A$2:'ITEM_LIST'!$D$62035,4,FALSE))</f>
        <v>PROCESSING CEMENT STABILIZED CRUSHED STONE BASE COURSE</v>
      </c>
      <c r="G46" s="121"/>
      <c r="H46" s="118">
        <v>146114</v>
      </c>
      <c r="I46" s="82" t="str">
        <f>IF(B46="","",VLOOKUP(B46,ITEM_LIST!$A$2:'ITEM_LIST'!$D$62035,3,FALSE))</f>
        <v>SQ. YD.</v>
      </c>
      <c r="J46" s="127"/>
      <c r="K46" s="20"/>
      <c r="L46" s="20"/>
      <c r="M46" s="20"/>
      <c r="N46" s="20"/>
      <c r="O46" s="20"/>
      <c r="P46" s="21"/>
      <c r="Q46" s="21"/>
      <c r="R46" s="21"/>
      <c r="S46" s="17"/>
      <c r="T46" s="17"/>
      <c r="U46" s="17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</row>
    <row r="47" spans="1:153" s="7" customFormat="1" ht="15" customHeight="1" x14ac:dyDescent="0.2">
      <c r="A47" s="2"/>
      <c r="B47" s="11" t="s">
        <v>8697</v>
      </c>
      <c r="C47" s="31" t="s">
        <v>30</v>
      </c>
      <c r="D47" s="56"/>
      <c r="E47" s="78" t="str">
        <f>IF(B47="","",VLOOKUP(B47,ITEM_LIST!$A$2:'ITEM_LIST'!$D$62035,2,FALSE))</f>
        <v>SS &amp; 309</v>
      </c>
      <c r="F47" s="79" t="str">
        <f>IF(B47="","",VLOOKUP(B47,ITEM_LIST!$A$2:'ITEM_LIST'!$D$62035,4,FALSE))</f>
        <v>PORTLAND CEMENT CONCRETE BASE (5" UNIFORM THICKNESS)</v>
      </c>
      <c r="G47" s="121"/>
      <c r="H47" s="118">
        <v>845</v>
      </c>
      <c r="I47" s="82" t="str">
        <f>IF(B47="","",VLOOKUP(B47,ITEM_LIST!$A$2:'ITEM_LIST'!$D$62035,3,FALSE))</f>
        <v>SQ. YD.</v>
      </c>
      <c r="J47" s="127"/>
      <c r="K47" s="20"/>
      <c r="L47" s="20"/>
      <c r="M47" s="20"/>
      <c r="N47" s="20"/>
      <c r="O47" s="20"/>
      <c r="P47" s="21"/>
      <c r="Q47" s="21"/>
      <c r="R47" s="21"/>
      <c r="S47" s="17"/>
      <c r="T47" s="17"/>
      <c r="U47" s="17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</row>
    <row r="48" spans="1:153" s="7" customFormat="1" ht="15" customHeight="1" x14ac:dyDescent="0.2">
      <c r="A48" s="63"/>
      <c r="B48" s="64" t="s">
        <v>8709</v>
      </c>
      <c r="C48" s="70" t="s">
        <v>30</v>
      </c>
      <c r="D48" s="56"/>
      <c r="E48" s="78" t="str">
        <f>IF(B48="","",VLOOKUP(B48,ITEM_LIST!$A$2:'ITEM_LIST'!$D$62035,2,FALSE))</f>
        <v>SS &amp; 309</v>
      </c>
      <c r="F48" s="79" t="str">
        <f>IF(B48="","",VLOOKUP(B48,ITEM_LIST!$A$2:'ITEM_LIST'!$D$62035,4,FALSE))</f>
        <v>PORTLAND CEMENT CONCRETE BASE (6 1/2" UNIFORM THICKNESS)</v>
      </c>
      <c r="G48" s="121"/>
      <c r="H48" s="118">
        <v>545</v>
      </c>
      <c r="I48" s="82" t="str">
        <f>IF(B48="","",VLOOKUP(B48,ITEM_LIST!$A$2:'ITEM_LIST'!$D$62035,3,FALSE))</f>
        <v>SQ. YD.</v>
      </c>
      <c r="J48" s="127"/>
      <c r="K48" s="68"/>
      <c r="L48" s="68"/>
      <c r="M48" s="68"/>
      <c r="N48" s="68"/>
      <c r="O48" s="68"/>
      <c r="P48" s="69"/>
      <c r="Q48" s="69"/>
      <c r="R48" s="69"/>
      <c r="S48" s="66"/>
      <c r="T48" s="66"/>
      <c r="U48" s="66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</row>
    <row r="49" spans="1:153" s="7" customFormat="1" ht="15" customHeight="1" x14ac:dyDescent="0.25">
      <c r="A49" s="2"/>
      <c r="B49" s="11" t="s">
        <v>70</v>
      </c>
      <c r="C49" s="31" t="s">
        <v>30</v>
      </c>
      <c r="D49" s="56"/>
      <c r="E49" s="78" t="str">
        <f>IF(B49="","",VLOOKUP(B49,ITEM_LIST!$A$2:'ITEM_LIST'!$D$62035,2,FALSE))</f>
        <v>SS &amp; 401</v>
      </c>
      <c r="F49" s="79" t="str">
        <f>IF(B49="","",VLOOKUP(B49,ITEM_LIST!$A$2:'ITEM_LIST'!$D$62035,4,FALSE))</f>
        <v>TACK COAT</v>
      </c>
      <c r="G49" s="121"/>
      <c r="H49" s="118">
        <f>1000+4287+7305.67+19572.61</f>
        <v>32165</v>
      </c>
      <c r="I49" s="82" t="str">
        <f>IF(B49="","",VLOOKUP(B49,ITEM_LIST!$A$2:'ITEM_LIST'!$D$62035,3,FALSE))</f>
        <v>GAL.</v>
      </c>
      <c r="J49" s="127"/>
      <c r="K49" s="20"/>
      <c r="L49" s="20"/>
      <c r="M49" s="20"/>
      <c r="N49" s="20"/>
      <c r="O49" s="20"/>
      <c r="P49" s="75"/>
      <c r="Q49" s="77"/>
      <c r="R49" s="22"/>
      <c r="S49" s="22"/>
      <c r="T49" s="22"/>
      <c r="U49" s="2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</row>
    <row r="50" spans="1:153" s="7" customFormat="1" ht="15" customHeight="1" x14ac:dyDescent="0.2">
      <c r="A50" s="2"/>
      <c r="B50" s="11" t="s">
        <v>255</v>
      </c>
      <c r="C50" s="31" t="s">
        <v>30</v>
      </c>
      <c r="D50" s="56"/>
      <c r="E50" s="78" t="str">
        <f>IF(B50="","",VLOOKUP(B50,ITEM_LIST!$A$2:'ITEM_LIST'!$D$62035,2,FALSE))</f>
        <v>SP, SS, &amp; 405</v>
      </c>
      <c r="F50" s="79" t="str">
        <f>IF(B50="","",VLOOKUP(B50,ITEM_LIST!$A$2:'ITEM_LIST'!$D$62035,4,FALSE))</f>
        <v>MINERAL AGGREGATE IN ACHM BASE COURSE (1 1/2")</v>
      </c>
      <c r="G50" s="121"/>
      <c r="H50" s="118">
        <v>47860</v>
      </c>
      <c r="I50" s="82" t="str">
        <f>IF(B50="","",VLOOKUP(B50,ITEM_LIST!$A$2:'ITEM_LIST'!$D$62035,3,FALSE))</f>
        <v>TON</v>
      </c>
      <c r="J50" s="127"/>
      <c r="K50" s="20"/>
      <c r="L50" s="20"/>
      <c r="M50" s="20"/>
      <c r="N50" s="20"/>
      <c r="O50" s="20"/>
      <c r="P50" s="22"/>
      <c r="Q50" s="23"/>
      <c r="R50" s="22"/>
      <c r="S50" s="22"/>
      <c r="T50" s="22"/>
      <c r="U50" s="2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</row>
    <row r="51" spans="1:153" s="7" customFormat="1" ht="15" customHeight="1" x14ac:dyDescent="0.2">
      <c r="A51" s="2"/>
      <c r="B51" s="11" t="s">
        <v>256</v>
      </c>
      <c r="C51" s="31" t="s">
        <v>30</v>
      </c>
      <c r="D51" s="56"/>
      <c r="E51" s="78" t="str">
        <f>IF(B51="","",VLOOKUP(B51,ITEM_LIST!$A$2:'ITEM_LIST'!$D$62035,2,FALSE))</f>
        <v>SP, SS, &amp; 405</v>
      </c>
      <c r="F51" s="79" t="str">
        <f>IF(B51="","",VLOOKUP(B51,ITEM_LIST!$A$2:'ITEM_LIST'!$D$62035,4,FALSE))</f>
        <v>ASPHALT BINDER (PG 64-22) IN ACHM BASE COURSE (1 1/2")</v>
      </c>
      <c r="G51" s="121"/>
      <c r="H51" s="118">
        <v>2203</v>
      </c>
      <c r="I51" s="82" t="str">
        <f>IF(B51="","",VLOOKUP(B51,ITEM_LIST!$A$2:'ITEM_LIST'!$D$62035,3,FALSE))</f>
        <v>TON</v>
      </c>
      <c r="J51" s="127"/>
      <c r="K51" s="20"/>
      <c r="L51" s="20"/>
      <c r="M51" s="20"/>
      <c r="N51" s="20"/>
      <c r="O51" s="20"/>
      <c r="P51" s="22"/>
      <c r="Q51" s="23"/>
      <c r="R51" s="22"/>
      <c r="S51" s="22"/>
      <c r="T51" s="22"/>
      <c r="U51" s="2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</row>
    <row r="52" spans="1:153" s="7" customFormat="1" ht="15" customHeight="1" x14ac:dyDescent="0.2">
      <c r="A52" s="2"/>
      <c r="B52" s="11" t="s">
        <v>71</v>
      </c>
      <c r="C52" s="31" t="s">
        <v>30</v>
      </c>
      <c r="D52" s="56"/>
      <c r="E52" s="78" t="str">
        <f>IF(B52="","",VLOOKUP(B52,ITEM_LIST!$A$2:'ITEM_LIST'!$D$62035,2,FALSE))</f>
        <v>SP, SS, &amp; 406</v>
      </c>
      <c r="F52" s="79" t="str">
        <f>IF(B52="","",VLOOKUP(B52,ITEM_LIST!$A$2:'ITEM_LIST'!$D$62035,4,FALSE))</f>
        <v>MINERAL AGGREGATE IN ACHM BINDER COURSE (1")</v>
      </c>
      <c r="G52" s="121"/>
      <c r="H52" s="118">
        <v>35023</v>
      </c>
      <c r="I52" s="82" t="str">
        <f>IF(B52="","",VLOOKUP(B52,ITEM_LIST!$A$2:'ITEM_LIST'!$D$62035,3,FALSE))</f>
        <v>TON</v>
      </c>
      <c r="J52" s="127"/>
      <c r="K52" s="20"/>
      <c r="L52" s="20"/>
      <c r="M52" s="20"/>
      <c r="N52" s="20"/>
      <c r="O52" s="20"/>
      <c r="P52" s="61"/>
      <c r="Q52" s="23"/>
      <c r="R52" s="22"/>
      <c r="S52" s="22"/>
      <c r="T52" s="22"/>
      <c r="U52" s="2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</row>
    <row r="53" spans="1:153" s="7" customFormat="1" ht="15" customHeight="1" x14ac:dyDescent="0.2">
      <c r="A53" s="2"/>
      <c r="B53" s="11" t="s">
        <v>72</v>
      </c>
      <c r="C53" s="31" t="s">
        <v>30</v>
      </c>
      <c r="D53" s="56"/>
      <c r="E53" s="78" t="str">
        <f>IF(B53="","",VLOOKUP(B53,ITEM_LIST!$A$2:'ITEM_LIST'!$D$62035,2,FALSE))</f>
        <v>SP, SS, &amp; 406</v>
      </c>
      <c r="F53" s="79" t="str">
        <f>IF(B53="","",VLOOKUP(B53,ITEM_LIST!$A$2:'ITEM_LIST'!$D$62035,4,FALSE))</f>
        <v>ASPHALT BINDER (PG 64-22) IN ACHM BINDER COURSE (1")</v>
      </c>
      <c r="G53" s="121"/>
      <c r="H53" s="118">
        <v>1535</v>
      </c>
      <c r="I53" s="82" t="str">
        <f>IF(B53="","",VLOOKUP(B53,ITEM_LIST!$A$2:'ITEM_LIST'!$D$62035,3,FALSE))</f>
        <v>TON</v>
      </c>
      <c r="J53" s="127"/>
      <c r="K53" s="20"/>
      <c r="L53" s="20"/>
      <c r="M53" s="20"/>
      <c r="N53" s="20"/>
      <c r="O53" s="20"/>
      <c r="P53" s="61"/>
      <c r="Q53" s="23"/>
      <c r="R53" s="61"/>
      <c r="S53" s="22"/>
      <c r="T53" s="22"/>
      <c r="U53" s="2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</row>
    <row r="54" spans="1:153" s="7" customFormat="1" ht="15" customHeight="1" x14ac:dyDescent="0.2">
      <c r="A54" s="2"/>
      <c r="B54" s="11" t="s">
        <v>253</v>
      </c>
      <c r="C54" s="31" t="s">
        <v>30</v>
      </c>
      <c r="D54" s="56"/>
      <c r="E54" s="78" t="str">
        <f>IF(B54="","",VLOOKUP(B54,ITEM_LIST!$A$2:'ITEM_LIST'!$D$62035,2,FALSE))</f>
        <v>SP, SS, &amp; 407</v>
      </c>
      <c r="F54" s="79" t="str">
        <f>IF(B54="","",VLOOKUP(B54,ITEM_LIST!$A$2:'ITEM_LIST'!$D$62035,4,FALSE))</f>
        <v>MINERAL AGGREGATE IN ACHM SURFACE COURSE (3/8")</v>
      </c>
      <c r="G54" s="121"/>
      <c r="H54" s="118">
        <v>7626</v>
      </c>
      <c r="I54" s="82" t="str">
        <f>IF(B54="","",VLOOKUP(B54,ITEM_LIST!$A$2:'ITEM_LIST'!$D$62035,3,FALSE))</f>
        <v>TON</v>
      </c>
      <c r="J54" s="127"/>
      <c r="K54" s="20"/>
      <c r="L54" s="20"/>
      <c r="M54" s="20"/>
      <c r="N54" s="20"/>
      <c r="O54" s="20"/>
      <c r="P54" s="22"/>
      <c r="Q54" s="23"/>
      <c r="R54" s="61"/>
      <c r="S54" s="22"/>
      <c r="T54" s="22"/>
      <c r="U54" s="2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</row>
    <row r="55" spans="1:153" s="7" customFormat="1" ht="15" customHeight="1" x14ac:dyDescent="0.2">
      <c r="A55" s="2"/>
      <c r="B55" s="11" t="s">
        <v>75</v>
      </c>
      <c r="C55" s="31" t="s">
        <v>30</v>
      </c>
      <c r="D55" s="56"/>
      <c r="E55" s="78" t="str">
        <f>IF(B55="","",VLOOKUP(B55,ITEM_LIST!$A$2:'ITEM_LIST'!$D$62035,2,FALSE))</f>
        <v>SP, SS, &amp; 407</v>
      </c>
      <c r="F55" s="79" t="str">
        <f>IF(B55="","",VLOOKUP(B55,ITEM_LIST!$A$2:'ITEM_LIST'!$D$62035,4,FALSE))</f>
        <v>MINERAL AGGREGATE IN ACHM SURFACE COURSE (1/2")</v>
      </c>
      <c r="G55" s="121"/>
      <c r="H55" s="118">
        <v>32392</v>
      </c>
      <c r="I55" s="82" t="str">
        <f>IF(B55="","",VLOOKUP(B55,ITEM_LIST!$A$2:'ITEM_LIST'!$D$62035,3,FALSE))</f>
        <v>TON</v>
      </c>
      <c r="J55" s="127"/>
      <c r="K55" s="20"/>
      <c r="L55" s="20"/>
      <c r="M55" s="20"/>
      <c r="N55" s="20"/>
      <c r="O55" s="20"/>
      <c r="P55" s="22"/>
      <c r="Q55" s="23"/>
      <c r="R55" s="61"/>
      <c r="S55" s="22"/>
      <c r="T55" s="22"/>
      <c r="U55" s="2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</row>
    <row r="56" spans="1:153" s="7" customFormat="1" ht="15" customHeight="1" x14ac:dyDescent="0.2">
      <c r="A56" s="2"/>
      <c r="B56" s="11" t="s">
        <v>254</v>
      </c>
      <c r="C56" s="31" t="s">
        <v>30</v>
      </c>
      <c r="D56" s="56"/>
      <c r="E56" s="78" t="str">
        <f>IF(B56="","",VLOOKUP(B56,ITEM_LIST!$A$2:'ITEM_LIST'!$D$62035,2,FALSE))</f>
        <v>SP, SS, &amp; 407</v>
      </c>
      <c r="F56" s="79" t="str">
        <f>IF(B56="","",VLOOKUP(B56,ITEM_LIST!$A$2:'ITEM_LIST'!$D$62035,4,FALSE))</f>
        <v>ASPHALT BINDER (PG 64-22) IN ACHM SURFACE COURSE (3/8")</v>
      </c>
      <c r="G56" s="121"/>
      <c r="H56" s="118">
        <v>410</v>
      </c>
      <c r="I56" s="82" t="str">
        <f>IF(B56="","",VLOOKUP(B56,ITEM_LIST!$A$2:'ITEM_LIST'!$D$62035,3,FALSE))</f>
        <v>TON</v>
      </c>
      <c r="J56" s="127"/>
      <c r="K56" s="20"/>
      <c r="L56" s="20"/>
      <c r="M56" s="20"/>
      <c r="N56" s="20"/>
      <c r="O56" s="20"/>
      <c r="P56" s="22"/>
      <c r="Q56" s="23"/>
      <c r="R56" s="61"/>
      <c r="S56" s="22"/>
      <c r="T56" s="22"/>
      <c r="U56" s="2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</row>
    <row r="57" spans="1:153" s="7" customFormat="1" ht="15" customHeight="1" x14ac:dyDescent="0.2">
      <c r="A57" s="2"/>
      <c r="B57" s="11" t="s">
        <v>76</v>
      </c>
      <c r="C57" s="31" t="s">
        <v>30</v>
      </c>
      <c r="D57" s="56"/>
      <c r="E57" s="78" t="str">
        <f>IF(B57="","",VLOOKUP(B57,ITEM_LIST!$A$2:'ITEM_LIST'!$D$62035,2,FALSE))</f>
        <v>SP, SS, &amp; 407</v>
      </c>
      <c r="F57" s="79" t="str">
        <f>IF(B57="","",VLOOKUP(B57,ITEM_LIST!$A$2:'ITEM_LIST'!$D$62035,4,FALSE))</f>
        <v>ASPHALT BINDER (PG 64-22) IN ACHM SURFACE COURSE (1/2")</v>
      </c>
      <c r="G57" s="121"/>
      <c r="H57" s="118">
        <v>270</v>
      </c>
      <c r="I57" s="82" t="str">
        <f>IF(B57="","",VLOOKUP(B57,ITEM_LIST!$A$2:'ITEM_LIST'!$D$62035,3,FALSE))</f>
        <v>TON</v>
      </c>
      <c r="J57" s="127"/>
      <c r="K57" s="20"/>
      <c r="L57" s="20"/>
      <c r="M57" s="20"/>
      <c r="N57" s="20"/>
      <c r="O57" s="20"/>
      <c r="P57" s="22"/>
      <c r="Q57" s="23"/>
      <c r="R57" s="22"/>
      <c r="S57" s="22"/>
      <c r="T57" s="22"/>
      <c r="U57" s="2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</row>
    <row r="58" spans="1:153" s="7" customFormat="1" ht="15" customHeight="1" x14ac:dyDescent="0.2">
      <c r="A58" s="2"/>
      <c r="B58" s="11" t="s">
        <v>77</v>
      </c>
      <c r="C58" s="31" t="s">
        <v>30</v>
      </c>
      <c r="D58" s="56"/>
      <c r="E58" s="78" t="str">
        <f>IF(B58="","",VLOOKUP(B58,ITEM_LIST!$A$2:'ITEM_LIST'!$D$62035,2,FALSE))</f>
        <v>SP, SS, &amp; 407</v>
      </c>
      <c r="F58" s="79" t="str">
        <f>IF(B58="","",VLOOKUP(B58,ITEM_LIST!$A$2:'ITEM_LIST'!$D$62035,4,FALSE))</f>
        <v>ASPHALT BINDER (PG 70-22) IN ACHM SURFACE COURSE (1/2")</v>
      </c>
      <c r="G58" s="121"/>
      <c r="H58" s="118">
        <v>1470</v>
      </c>
      <c r="I58" s="82" t="str">
        <f>IF(B58="","",VLOOKUP(B58,ITEM_LIST!$A$2:'ITEM_LIST'!$D$62035,3,FALSE))</f>
        <v>TON</v>
      </c>
      <c r="J58" s="127"/>
      <c r="K58" s="20"/>
      <c r="L58" s="20"/>
      <c r="M58" s="20"/>
      <c r="N58" s="20"/>
      <c r="O58" s="20"/>
      <c r="P58" s="22"/>
      <c r="Q58" s="23"/>
      <c r="R58" s="22"/>
      <c r="S58" s="22"/>
      <c r="T58" s="22"/>
      <c r="U58" s="2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</row>
    <row r="59" spans="1:153" s="7" customFormat="1" ht="15" customHeight="1" x14ac:dyDescent="0.2">
      <c r="A59" s="2"/>
      <c r="B59" s="11" t="s">
        <v>1305</v>
      </c>
      <c r="C59" s="31" t="s">
        <v>30</v>
      </c>
      <c r="D59" s="56"/>
      <c r="E59" s="78" t="str">
        <f>IF(B59="","",VLOOKUP(B59,ITEM_LIST!$A$2:'ITEM_LIST'!$D$62035,2,FALSE))</f>
        <v>SP &amp; 412</v>
      </c>
      <c r="F59" s="79" t="str">
        <f>IF(B59="","",VLOOKUP(B59,ITEM_LIST!$A$2:'ITEM_LIST'!$D$62035,4,FALSE))</f>
        <v>COLD MILLING ASPHALT PAVEMENT</v>
      </c>
      <c r="G59" s="121"/>
      <c r="H59" s="118">
        <v>4376</v>
      </c>
      <c r="I59" s="82" t="str">
        <f>IF(B59="","",VLOOKUP(B59,ITEM_LIST!$A$2:'ITEM_LIST'!$D$62035,3,FALSE))</f>
        <v>SQ. YD.</v>
      </c>
      <c r="J59" s="127"/>
      <c r="K59" s="20"/>
      <c r="L59" s="20"/>
      <c r="M59" s="20"/>
      <c r="N59" s="20"/>
      <c r="O59" s="20"/>
      <c r="P59" s="69"/>
      <c r="Q59" s="22"/>
      <c r="R59" s="69"/>
      <c r="S59" s="69"/>
      <c r="T59" s="69"/>
      <c r="U59" s="69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</row>
    <row r="60" spans="1:153" s="7" customFormat="1" ht="15" customHeight="1" x14ac:dyDescent="0.2">
      <c r="A60" s="2"/>
      <c r="B60" s="11" t="s">
        <v>259</v>
      </c>
      <c r="C60" s="31" t="s">
        <v>30</v>
      </c>
      <c r="D60" s="56"/>
      <c r="E60" s="78" t="str">
        <f>IF(B60="","",VLOOKUP(B60,ITEM_LIST!$A$2:'ITEM_LIST'!$D$62035,2,FALSE))</f>
        <v>SP, SS, &amp; 414</v>
      </c>
      <c r="F60" s="79" t="str">
        <f>IF(B60="","",VLOOKUP(B60,ITEM_LIST!$A$2:'ITEM_LIST'!$D$62035,4,FALSE))</f>
        <v>ASPHALT CONCRETE PATCHING FOR MAINTENANCE OF TRAFFIC</v>
      </c>
      <c r="G60" s="121"/>
      <c r="H60" s="118">
        <v>500</v>
      </c>
      <c r="I60" s="82" t="str">
        <f>IF(B60="","",VLOOKUP(B60,ITEM_LIST!$A$2:'ITEM_LIST'!$D$62035,3,FALSE))</f>
        <v>TON</v>
      </c>
      <c r="J60" s="127"/>
      <c r="K60" s="20"/>
      <c r="L60" s="20"/>
      <c r="M60" s="20"/>
      <c r="N60" s="20"/>
      <c r="O60" s="20"/>
      <c r="P60" s="69"/>
      <c r="Q60" s="69"/>
      <c r="R60" s="69"/>
      <c r="S60" s="69"/>
      <c r="T60" s="69"/>
      <c r="U60" s="69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</row>
    <row r="61" spans="1:153" s="7" customFormat="1" ht="15" customHeight="1" x14ac:dyDescent="0.2">
      <c r="A61" s="2"/>
      <c r="B61" s="11" t="s">
        <v>260</v>
      </c>
      <c r="C61" s="31" t="s">
        <v>30</v>
      </c>
      <c r="D61" s="56"/>
      <c r="E61" s="78" t="str">
        <f>IF(B61="","",VLOOKUP(B61,ITEM_LIST!$A$2:'ITEM_LIST'!$D$62035,2,FALSE))</f>
        <v>SP, SS, &amp; 415</v>
      </c>
      <c r="F61" s="79" t="str">
        <f>IF(B61="","",VLOOKUP(B61,ITEM_LIST!$A$2:'ITEM_LIST'!$D$62035,4,FALSE))</f>
        <v>ACHM PATCHING OF EXISTING ROADWAY</v>
      </c>
      <c r="G61" s="121"/>
      <c r="H61" s="118">
        <v>250</v>
      </c>
      <c r="I61" s="82" t="str">
        <f>IF(B61="","",VLOOKUP(B61,ITEM_LIST!$A$2:'ITEM_LIST'!$D$62035,3,FALSE))</f>
        <v>TON</v>
      </c>
      <c r="J61" s="127"/>
      <c r="K61" s="20"/>
      <c r="L61" s="20"/>
      <c r="M61" s="20"/>
      <c r="N61" s="20"/>
      <c r="O61" s="20"/>
      <c r="P61" s="69"/>
      <c r="Q61" s="69"/>
      <c r="R61" s="69"/>
      <c r="S61" s="69"/>
      <c r="T61" s="69"/>
      <c r="U61" s="69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</row>
    <row r="62" spans="1:153" s="7" customFormat="1" ht="15" customHeight="1" x14ac:dyDescent="0.2">
      <c r="A62" s="63"/>
      <c r="B62" s="64" t="s">
        <v>8962</v>
      </c>
      <c r="C62" s="70" t="s">
        <v>30</v>
      </c>
      <c r="D62" s="56"/>
      <c r="E62" s="78" t="str">
        <f>IF(B62="","",VLOOKUP(B62,ITEM_LIST!$A$2:'ITEM_LIST'!$D$62035,2,FALSE))</f>
        <v>SP, SS, &amp; 501</v>
      </c>
      <c r="F62" s="79" t="str">
        <f>IF(B62="","",VLOOKUP(B62,ITEM_LIST!$A$2:'ITEM_LIST'!$D$62035,4,FALSE))</f>
        <v>PORTLAND CEMENT CONCRETE PAVEMENT (12" UNIFORM THICKNESS)</v>
      </c>
      <c r="G62" s="121"/>
      <c r="H62" s="118">
        <v>144249</v>
      </c>
      <c r="I62" s="82" t="str">
        <f>IF(B62="","",VLOOKUP(B62,ITEM_LIST!$A$2:'ITEM_LIST'!$D$62035,3,FALSE))</f>
        <v>SQ. YD.</v>
      </c>
      <c r="J62" s="127"/>
      <c r="K62" s="68"/>
      <c r="L62" s="68"/>
      <c r="M62" s="68"/>
      <c r="N62" s="68"/>
      <c r="O62" s="68"/>
      <c r="P62" s="69"/>
      <c r="Q62" s="69"/>
      <c r="R62" s="69"/>
      <c r="S62" s="69"/>
      <c r="T62" s="69"/>
      <c r="U62" s="69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</row>
    <row r="63" spans="1:153" s="7" customFormat="1" ht="15" customHeight="1" x14ac:dyDescent="0.2">
      <c r="A63" s="2"/>
      <c r="B63" s="11" t="s">
        <v>8963</v>
      </c>
      <c r="C63" s="31" t="s">
        <v>30</v>
      </c>
      <c r="D63" s="56"/>
      <c r="E63" s="78" t="str">
        <f>IF(B63="","",VLOOKUP(B63,ITEM_LIST!$A$2:'ITEM_LIST'!$D$62035,2,FALSE))</f>
        <v>SS &amp; 504</v>
      </c>
      <c r="F63" s="79" t="str">
        <f>IF(B63="","",VLOOKUP(B63,ITEM_LIST!$A$2:'ITEM_LIST'!$D$62035,4,FALSE))</f>
        <v>APPROACH SLABS</v>
      </c>
      <c r="G63" s="121"/>
      <c r="H63" s="119">
        <v>837.2</v>
      </c>
      <c r="I63" s="82" t="str">
        <f>IF(B63="","",VLOOKUP(B63,ITEM_LIST!$A$2:'ITEM_LIST'!$D$62035,3,FALSE))</f>
        <v>CU. YD.</v>
      </c>
      <c r="J63" s="127"/>
      <c r="K63" s="20"/>
      <c r="L63" s="20"/>
      <c r="M63" s="20"/>
      <c r="N63" s="20"/>
      <c r="O63" s="20"/>
      <c r="P63" s="69"/>
      <c r="Q63" s="69"/>
      <c r="R63" s="69"/>
      <c r="S63" s="69"/>
      <c r="T63" s="69"/>
      <c r="U63" s="69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</row>
    <row r="64" spans="1:153" s="7" customFormat="1" ht="15" customHeight="1" x14ac:dyDescent="0.2">
      <c r="A64" s="2"/>
      <c r="B64" s="11" t="s">
        <v>8964</v>
      </c>
      <c r="C64" s="31" t="s">
        <v>30</v>
      </c>
      <c r="D64" s="56"/>
      <c r="E64" s="78" t="str">
        <f>IF(B64="","",VLOOKUP(B64,ITEM_LIST!$A$2:'ITEM_LIST'!$D$62035,2,FALSE))</f>
        <v>SS &amp; 504</v>
      </c>
      <c r="F64" s="79" t="str">
        <f>IF(B64="","",VLOOKUP(B64,ITEM_LIST!$A$2:'ITEM_LIST'!$D$62035,4,FALSE))</f>
        <v>APPROACH GUTTERS</v>
      </c>
      <c r="G64" s="121"/>
      <c r="H64" s="119">
        <v>103.6</v>
      </c>
      <c r="I64" s="82" t="str">
        <f>IF(B64="","",VLOOKUP(B64,ITEM_LIST!$A$2:'ITEM_LIST'!$D$62035,3,FALSE))</f>
        <v>CU. YD.</v>
      </c>
      <c r="J64" s="127"/>
      <c r="K64" s="20"/>
      <c r="L64" s="20"/>
      <c r="M64" s="20"/>
      <c r="N64" s="20"/>
      <c r="O64" s="20"/>
      <c r="P64" s="21"/>
      <c r="Q64" s="21"/>
      <c r="R64" s="21"/>
      <c r="S64" s="17"/>
      <c r="T64" s="17"/>
      <c r="U64" s="17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</row>
    <row r="65" spans="1:153" s="7" customFormat="1" ht="15" customHeight="1" x14ac:dyDescent="0.2">
      <c r="A65" s="2"/>
      <c r="B65" s="11" t="s">
        <v>81</v>
      </c>
      <c r="C65" s="31" t="s">
        <v>30</v>
      </c>
      <c r="D65" s="56"/>
      <c r="E65" s="78" t="str">
        <f>IF(B65="","",VLOOKUP(B65,ITEM_LIST!$A$2:'ITEM_LIST'!$D$62035,2,FALSE))</f>
        <v>SS &amp; 505</v>
      </c>
      <c r="F65" s="79" t="str">
        <f>IF(B65="","",VLOOKUP(B65,ITEM_LIST!$A$2:'ITEM_LIST'!$D$62035,4,FALSE))</f>
        <v>PORTLAND CEMENT CONCRETE DRIVEWAY</v>
      </c>
      <c r="G65" s="121"/>
      <c r="H65" s="119">
        <v>5144.2</v>
      </c>
      <c r="I65" s="82" t="str">
        <f>IF(B65="","",VLOOKUP(B65,ITEM_LIST!$A$2:'ITEM_LIST'!$D$62035,3,FALSE))</f>
        <v>SQ. YD.</v>
      </c>
      <c r="J65" s="127"/>
      <c r="K65" s="20"/>
      <c r="L65" s="20"/>
      <c r="M65" s="20"/>
      <c r="N65" s="20"/>
      <c r="O65" s="20"/>
      <c r="P65" s="21"/>
      <c r="Q65" s="21"/>
      <c r="R65" s="21"/>
      <c r="S65" s="17"/>
      <c r="T65" s="17"/>
      <c r="U65" s="17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</row>
    <row r="66" spans="1:153" s="7" customFormat="1" ht="15" customHeight="1" x14ac:dyDescent="0.2">
      <c r="A66" s="100"/>
      <c r="B66" s="105" t="s">
        <v>1395</v>
      </c>
      <c r="C66" s="117"/>
      <c r="D66" s="56"/>
      <c r="E66" s="78" t="str">
        <f>IF(B66="","",VLOOKUP(B66,ITEM_LIST!$A$2:'ITEM_LIST'!$D$62035,2,FALSE))</f>
        <v>507</v>
      </c>
      <c r="F66" s="79" t="str">
        <f>IF(B66="","",VLOOKUP(B66,ITEM_LIST!$A$2:'ITEM_LIST'!$D$62035,4,FALSE))</f>
        <v>REMOVAL AND DISPOSAL OF CONCRETE PAVEMENT FOR PATCHING</v>
      </c>
      <c r="G66" s="121"/>
      <c r="H66" s="118">
        <v>1000</v>
      </c>
      <c r="I66" s="82" t="str">
        <f>IF(B66="","",VLOOKUP(B66,ITEM_LIST!$A$2:'ITEM_LIST'!$D$62035,3,FALSE))</f>
        <v>SQ. YD.</v>
      </c>
      <c r="J66" s="127"/>
      <c r="K66" s="112"/>
      <c r="L66" s="112"/>
      <c r="M66" s="112"/>
      <c r="N66" s="112"/>
      <c r="O66" s="112"/>
      <c r="P66" s="113"/>
      <c r="Q66" s="113"/>
      <c r="R66" s="113"/>
      <c r="S66" s="109"/>
      <c r="T66" s="109"/>
      <c r="U66" s="109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</row>
    <row r="67" spans="1:153" s="7" customFormat="1" ht="15" customHeight="1" x14ac:dyDescent="0.2">
      <c r="A67" s="100"/>
      <c r="B67" s="105" t="s">
        <v>8965</v>
      </c>
      <c r="C67" s="117"/>
      <c r="D67" s="56"/>
      <c r="E67" s="78" t="str">
        <f>IF(B67="","",VLOOKUP(B67,ITEM_LIST!$A$2:'ITEM_LIST'!$D$62035,2,FALSE))</f>
        <v>SP, SS, &amp; 507</v>
      </c>
      <c r="F67" s="79" t="str">
        <f>IF(B67="","",VLOOKUP(B67,ITEM_LIST!$A$2:'ITEM_LIST'!$D$62035,4,FALSE))</f>
        <v>PORTLAND CEMENT CONCRETE PAVEMENT PATCHING (9" UNIFORM THICKNESS)</v>
      </c>
      <c r="G67" s="121"/>
      <c r="H67" s="118">
        <v>1000</v>
      </c>
      <c r="I67" s="82" t="str">
        <f>IF(B67="","",VLOOKUP(B67,ITEM_LIST!$A$2:'ITEM_LIST'!$D$62035,3,FALSE))</f>
        <v>SQ. YD.</v>
      </c>
      <c r="J67" s="127"/>
      <c r="K67" s="112"/>
      <c r="L67" s="112"/>
      <c r="M67" s="112"/>
      <c r="N67" s="112"/>
      <c r="O67" s="112"/>
      <c r="P67" s="113"/>
      <c r="Q67" s="113"/>
      <c r="R67" s="113"/>
      <c r="S67" s="109"/>
      <c r="T67" s="109"/>
      <c r="U67" s="109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</row>
    <row r="68" spans="1:153" s="7" customFormat="1" ht="15" customHeight="1" x14ac:dyDescent="0.2">
      <c r="A68" s="2"/>
      <c r="B68" s="11" t="s">
        <v>82</v>
      </c>
      <c r="C68" s="31" t="s">
        <v>30</v>
      </c>
      <c r="D68" s="56"/>
      <c r="E68" s="78" t="str">
        <f>IF(B68="","",VLOOKUP(B68,ITEM_LIST!$A$2:'ITEM_LIST'!$D$62035,2,FALSE))</f>
        <v>601</v>
      </c>
      <c r="F68" s="79" t="str">
        <f>IF(B68="","",VLOOKUP(B68,ITEM_LIST!$A$2:'ITEM_LIST'!$D$62035,4,FALSE))</f>
        <v>MOBILIZATION</v>
      </c>
      <c r="G68" s="121"/>
      <c r="H68" s="119">
        <v>1</v>
      </c>
      <c r="I68" s="82" t="str">
        <f>IF(B68="","",VLOOKUP(B68,ITEM_LIST!$A$2:'ITEM_LIST'!$D$62035,3,FALSE))</f>
        <v>LUMP SUM</v>
      </c>
      <c r="J68" s="127"/>
      <c r="K68" s="20"/>
      <c r="L68" s="20"/>
      <c r="M68" s="20"/>
      <c r="N68" s="20"/>
      <c r="O68" s="20"/>
      <c r="P68" s="21"/>
      <c r="Q68" s="21"/>
      <c r="R68" s="21"/>
      <c r="S68" s="17"/>
      <c r="T68" s="17"/>
      <c r="U68" s="17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</row>
    <row r="69" spans="1:153" s="7" customFormat="1" ht="15" customHeight="1" x14ac:dyDescent="0.2">
      <c r="A69" s="2"/>
      <c r="B69" s="11" t="s">
        <v>1464</v>
      </c>
      <c r="C69" s="31" t="s">
        <v>30</v>
      </c>
      <c r="D69" s="56"/>
      <c r="E69" s="78" t="str">
        <f>IF(B69="","",VLOOKUP(B69,ITEM_LIST!$A$2:'ITEM_LIST'!$D$62035,2,FALSE))</f>
        <v>SP &amp; 602</v>
      </c>
      <c r="F69" s="79" t="str">
        <f>IF(B69="","",VLOOKUP(B69,ITEM_LIST!$A$2:'ITEM_LIST'!$D$62035,4,FALSE))</f>
        <v>FURNISHING FIELD OFFICE</v>
      </c>
      <c r="G69" s="121"/>
      <c r="H69" s="118">
        <v>1</v>
      </c>
      <c r="I69" s="82" t="str">
        <f>IF(B69="","",VLOOKUP(B69,ITEM_LIST!$A$2:'ITEM_LIST'!$D$62035,3,FALSE))</f>
        <v>EACH</v>
      </c>
      <c r="J69" s="127"/>
      <c r="K69" s="20"/>
      <c r="L69" s="20"/>
      <c r="M69" s="20"/>
      <c r="N69" s="20"/>
      <c r="O69" s="20"/>
      <c r="P69" s="21"/>
      <c r="Q69" s="21"/>
      <c r="R69" s="21"/>
      <c r="S69" s="17"/>
      <c r="T69" s="17"/>
      <c r="U69" s="17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</row>
    <row r="70" spans="1:153" s="7" customFormat="1" ht="15" customHeight="1" x14ac:dyDescent="0.2">
      <c r="A70" s="2"/>
      <c r="B70" s="11" t="s">
        <v>84</v>
      </c>
      <c r="C70" s="31" t="s">
        <v>30</v>
      </c>
      <c r="D70" s="56"/>
      <c r="E70" s="78" t="str">
        <f>IF(B70="","",VLOOKUP(B70,ITEM_LIST!$A$2:'ITEM_LIST'!$D$62035,2,FALSE))</f>
        <v>602</v>
      </c>
      <c r="F70" s="79" t="str">
        <f>IF(B70="","",VLOOKUP(B70,ITEM_LIST!$A$2:'ITEM_LIST'!$D$62035,4,FALSE))</f>
        <v>FURNISHING FIELD LABORATORY</v>
      </c>
      <c r="G70" s="121"/>
      <c r="H70" s="118">
        <v>1</v>
      </c>
      <c r="I70" s="82" t="str">
        <f>IF(B70="","",VLOOKUP(B70,ITEM_LIST!$A$2:'ITEM_LIST'!$D$62035,3,FALSE))</f>
        <v>EACH</v>
      </c>
      <c r="J70" s="127"/>
      <c r="K70" s="20"/>
      <c r="L70" s="20"/>
      <c r="M70" s="20"/>
      <c r="N70" s="20"/>
      <c r="O70" s="20"/>
      <c r="P70" s="17"/>
      <c r="Q70" s="21"/>
      <c r="R70" s="21"/>
      <c r="S70" s="17"/>
      <c r="T70" s="17"/>
      <c r="U70" s="17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</row>
    <row r="71" spans="1:153" s="7" customFormat="1" ht="15" customHeight="1" x14ac:dyDescent="0.2">
      <c r="A71" s="2"/>
      <c r="B71" s="11" t="s">
        <v>8305</v>
      </c>
      <c r="C71" s="31" t="s">
        <v>30</v>
      </c>
      <c r="D71" s="56"/>
      <c r="E71" s="78" t="str">
        <f>IF(B71="","",VLOOKUP(B71,ITEM_LIST!$A$2:'ITEM_LIST'!$D$62035,2,FALSE))</f>
        <v>SP, SS, &amp; 603</v>
      </c>
      <c r="F71" s="79" t="str">
        <f>IF(B71="","",VLOOKUP(B71,ITEM_LIST!$A$2:'ITEM_LIST'!$D$62035,4,FALSE))</f>
        <v>MAINTENANCE OF TRAFFIC</v>
      </c>
      <c r="G71" s="121"/>
      <c r="H71" s="119">
        <v>1</v>
      </c>
      <c r="I71" s="82" t="str">
        <f>IF(B71="","",VLOOKUP(B71,ITEM_LIST!$A$2:'ITEM_LIST'!$D$62035,3,FALSE))</f>
        <v>LUMP SUM</v>
      </c>
      <c r="J71" s="127"/>
      <c r="K71" s="20"/>
      <c r="L71" s="20"/>
      <c r="M71" s="20"/>
      <c r="N71" s="20"/>
      <c r="O71" s="20"/>
      <c r="P71" s="17"/>
      <c r="Q71" s="21"/>
      <c r="R71" s="21"/>
      <c r="S71" s="17"/>
      <c r="T71" s="17"/>
      <c r="U71" s="17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</row>
    <row r="72" spans="1:153" s="7" customFormat="1" ht="15" customHeight="1" x14ac:dyDescent="0.2">
      <c r="A72" s="63"/>
      <c r="B72" s="64" t="s">
        <v>1472</v>
      </c>
      <c r="C72" s="70" t="s">
        <v>30</v>
      </c>
      <c r="D72" s="56"/>
      <c r="E72" s="78" t="str">
        <f>IF(B72="","",VLOOKUP(B72,ITEM_LIST!$A$2:'ITEM_LIST'!$D$62035,2,FALSE))</f>
        <v>SP &amp; 603</v>
      </c>
      <c r="F72" s="79" t="str">
        <f>IF(B72="","",VLOOKUP(B72,ITEM_LIST!$A$2:'ITEM_LIST'!$D$62035,4,FALSE))</f>
        <v>TRAFFIC CONTROL SUPERVISOR</v>
      </c>
      <c r="G72" s="121"/>
      <c r="H72" s="119">
        <v>1</v>
      </c>
      <c r="I72" s="82" t="str">
        <f>IF(B72="","",VLOOKUP(B72,ITEM_LIST!$A$2:'ITEM_LIST'!$D$62035,3,FALSE))</f>
        <v>LUMP SUM</v>
      </c>
      <c r="J72" s="127"/>
      <c r="K72" s="68"/>
      <c r="L72" s="68"/>
      <c r="M72" s="68"/>
      <c r="N72" s="68"/>
      <c r="O72" s="68"/>
      <c r="P72" s="66"/>
      <c r="Q72" s="69"/>
      <c r="R72" s="69"/>
      <c r="S72" s="66"/>
      <c r="T72" s="66"/>
      <c r="U72" s="66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</row>
    <row r="73" spans="1:153" s="7" customFormat="1" ht="15" customHeight="1" x14ac:dyDescent="0.2">
      <c r="A73" s="2"/>
      <c r="B73" s="11" t="s">
        <v>86</v>
      </c>
      <c r="C73" s="31" t="s">
        <v>30</v>
      </c>
      <c r="D73" s="56"/>
      <c r="E73" s="78" t="str">
        <f>IF(B73="","",VLOOKUP(B73,ITEM_LIST!$A$2:'ITEM_LIST'!$D$62035,2,FALSE))</f>
        <v>603</v>
      </c>
      <c r="F73" s="79" t="str">
        <f>IF(B73="","",VLOOKUP(B73,ITEM_LIST!$A$2:'ITEM_LIST'!$D$62035,4,FALSE))</f>
        <v>18" TEMPORARY CULVERT</v>
      </c>
      <c r="G73" s="121"/>
      <c r="H73" s="118">
        <v>250</v>
      </c>
      <c r="I73" s="82" t="str">
        <f>IF(B73="","",VLOOKUP(B73,ITEM_LIST!$A$2:'ITEM_LIST'!$D$62035,3,FALSE))</f>
        <v>LIN. FT.</v>
      </c>
      <c r="J73" s="127"/>
      <c r="K73" s="20"/>
      <c r="L73" s="20"/>
      <c r="M73" s="20"/>
      <c r="N73" s="20"/>
      <c r="O73" s="20"/>
      <c r="P73" s="17"/>
      <c r="Q73" s="21"/>
      <c r="R73" s="21"/>
      <c r="S73" s="17"/>
      <c r="T73" s="17"/>
      <c r="U73" s="17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</row>
    <row r="74" spans="1:153" s="7" customFormat="1" ht="15" customHeight="1" x14ac:dyDescent="0.2">
      <c r="A74" s="2"/>
      <c r="B74" s="11" t="s">
        <v>87</v>
      </c>
      <c r="C74" s="31" t="s">
        <v>30</v>
      </c>
      <c r="D74" s="56"/>
      <c r="E74" s="78" t="str">
        <f>IF(B74="","",VLOOKUP(B74,ITEM_LIST!$A$2:'ITEM_LIST'!$D$62035,2,FALSE))</f>
        <v>603</v>
      </c>
      <c r="F74" s="79" t="str">
        <f>IF(B74="","",VLOOKUP(B74,ITEM_LIST!$A$2:'ITEM_LIST'!$D$62035,4,FALSE))</f>
        <v>24" TEMPORARY CULVERT</v>
      </c>
      <c r="G74" s="121"/>
      <c r="H74" s="118">
        <v>300</v>
      </c>
      <c r="I74" s="82" t="str">
        <f>IF(B74="","",VLOOKUP(B74,ITEM_LIST!$A$2:'ITEM_LIST'!$D$62035,3,FALSE))</f>
        <v>LIN. FT.</v>
      </c>
      <c r="J74" s="127"/>
      <c r="K74" s="20"/>
      <c r="L74" s="20"/>
      <c r="M74" s="20"/>
      <c r="N74" s="20"/>
      <c r="O74" s="20"/>
      <c r="P74" s="17"/>
      <c r="Q74" s="21"/>
      <c r="R74" s="21"/>
      <c r="S74" s="17"/>
      <c r="T74" s="17"/>
      <c r="U74" s="17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</row>
    <row r="75" spans="1:153" s="7" customFormat="1" ht="15" customHeight="1" x14ac:dyDescent="0.2">
      <c r="A75" s="2"/>
      <c r="B75" s="11" t="s">
        <v>89</v>
      </c>
      <c r="C75" s="31" t="s">
        <v>30</v>
      </c>
      <c r="D75" s="56"/>
      <c r="E75" s="78" t="str">
        <f>IF(B75="","",VLOOKUP(B75,ITEM_LIST!$A$2:'ITEM_LIST'!$D$62035,2,FALSE))</f>
        <v>603</v>
      </c>
      <c r="F75" s="79" t="str">
        <f>IF(B75="","",VLOOKUP(B75,ITEM_LIST!$A$2:'ITEM_LIST'!$D$62035,4,FALSE))</f>
        <v>36" TEMPORARY CULVERT</v>
      </c>
      <c r="G75" s="121"/>
      <c r="H75" s="118">
        <v>100</v>
      </c>
      <c r="I75" s="82" t="str">
        <f>IF(B75="","",VLOOKUP(B75,ITEM_LIST!$A$2:'ITEM_LIST'!$D$62035,3,FALSE))</f>
        <v>LIN. FT.</v>
      </c>
      <c r="J75" s="127"/>
      <c r="K75" s="20"/>
      <c r="L75" s="20"/>
      <c r="M75" s="20"/>
      <c r="N75" s="20"/>
      <c r="O75" s="20"/>
      <c r="P75" s="17"/>
      <c r="Q75" s="21"/>
      <c r="R75" s="21"/>
      <c r="S75" s="17"/>
      <c r="T75" s="17"/>
      <c r="U75" s="17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</row>
    <row r="76" spans="1:153" s="7" customFormat="1" ht="15" customHeight="1" x14ac:dyDescent="0.2">
      <c r="A76" s="2"/>
      <c r="B76" s="11" t="s">
        <v>337</v>
      </c>
      <c r="C76" s="31" t="s">
        <v>30</v>
      </c>
      <c r="D76" s="56"/>
      <c r="E76" s="78" t="str">
        <f>IF(B76="","",VLOOKUP(B76,ITEM_LIST!$A$2:'ITEM_LIST'!$D$62035,2,FALSE))</f>
        <v>SS &amp; 604</v>
      </c>
      <c r="F76" s="79" t="str">
        <f>IF(B76="","",VLOOKUP(B76,ITEM_LIST!$A$2:'ITEM_LIST'!$D$62035,4,FALSE))</f>
        <v>SIGNS</v>
      </c>
      <c r="G76" s="121"/>
      <c r="H76" s="118">
        <f>3505+105</f>
        <v>3610</v>
      </c>
      <c r="I76" s="82" t="str">
        <f>IF(B76="","",VLOOKUP(B76,ITEM_LIST!$A$2:'ITEM_LIST'!$D$62035,3,FALSE))</f>
        <v>SQ. FT.</v>
      </c>
      <c r="J76" s="127"/>
      <c r="K76" s="20"/>
      <c r="L76" s="20"/>
      <c r="M76" s="20"/>
      <c r="N76" s="20"/>
      <c r="O76" s="20"/>
      <c r="P76" s="17"/>
      <c r="Q76" s="21"/>
      <c r="R76" s="21"/>
      <c r="S76" s="17"/>
      <c r="T76" s="17"/>
      <c r="U76" s="17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</row>
    <row r="77" spans="1:153" s="7" customFormat="1" ht="15" customHeight="1" x14ac:dyDescent="0.2">
      <c r="A77" s="63"/>
      <c r="B77" s="64" t="s">
        <v>7445</v>
      </c>
      <c r="C77" s="70" t="s">
        <v>30</v>
      </c>
      <c r="D77" s="56"/>
      <c r="E77" s="78" t="str">
        <f>IF(B77="","",VLOOKUP(B77,ITEM_LIST!$A$2:'ITEM_LIST'!$D$62035,2,FALSE))</f>
        <v>SP, SS, &amp; 604</v>
      </c>
      <c r="F77" s="79" t="str">
        <f>IF(B77="","",VLOOKUP(B77,ITEM_LIST!$A$2:'ITEM_LIST'!$D$62035,4,FALSE))</f>
        <v>CONSTRUCTION PROJECT INFORMATION SIGN UPDATE</v>
      </c>
      <c r="G77" s="121"/>
      <c r="H77" s="118">
        <v>5</v>
      </c>
      <c r="I77" s="82" t="str">
        <f>IF(B77="","",VLOOKUP(B77,ITEM_LIST!$A$2:'ITEM_LIST'!$D$62035,3,FALSE))</f>
        <v>EACH</v>
      </c>
      <c r="J77" s="127"/>
      <c r="K77" s="68"/>
      <c r="L77" s="68"/>
      <c r="M77" s="68"/>
      <c r="N77" s="68"/>
      <c r="O77" s="68"/>
      <c r="P77" s="66"/>
      <c r="Q77" s="69"/>
      <c r="R77" s="69"/>
      <c r="S77" s="66"/>
      <c r="T77" s="66"/>
      <c r="U77" s="66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</row>
    <row r="78" spans="1:153" s="7" customFormat="1" ht="15" customHeight="1" x14ac:dyDescent="0.2">
      <c r="A78" s="2"/>
      <c r="B78" s="11" t="s">
        <v>338</v>
      </c>
      <c r="C78" s="31" t="s">
        <v>30</v>
      </c>
      <c r="D78" s="56"/>
      <c r="E78" s="78" t="str">
        <f>IF(B78="","",VLOOKUP(B78,ITEM_LIST!$A$2:'ITEM_LIST'!$D$62035,2,FALSE))</f>
        <v>SS &amp; 604</v>
      </c>
      <c r="F78" s="79" t="str">
        <f>IF(B78="","",VLOOKUP(B78,ITEM_LIST!$A$2:'ITEM_LIST'!$D$62035,4,FALSE))</f>
        <v>BARRICADES</v>
      </c>
      <c r="G78" s="121"/>
      <c r="H78" s="118">
        <v>464</v>
      </c>
      <c r="I78" s="82" t="str">
        <f>IF(B78="","",VLOOKUP(B78,ITEM_LIST!$A$2:'ITEM_LIST'!$D$62035,3,FALSE))</f>
        <v>LIN. FT.</v>
      </c>
      <c r="J78" s="127"/>
      <c r="K78" s="20"/>
      <c r="L78" s="20"/>
      <c r="M78" s="20"/>
      <c r="N78" s="20"/>
      <c r="O78" s="20"/>
      <c r="P78" s="24" t="s">
        <v>41</v>
      </c>
      <c r="Q78" s="21"/>
      <c r="R78" s="21"/>
      <c r="S78" s="17"/>
      <c r="T78" s="17"/>
      <c r="U78" s="17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</row>
    <row r="79" spans="1:153" s="7" customFormat="1" ht="15" customHeight="1" x14ac:dyDescent="0.2">
      <c r="A79" s="2"/>
      <c r="B79" s="11" t="s">
        <v>339</v>
      </c>
      <c r="C79" s="31" t="s">
        <v>30</v>
      </c>
      <c r="D79" s="56"/>
      <c r="E79" s="78" t="str">
        <f>IF(B79="","",VLOOKUP(B79,ITEM_LIST!$A$2:'ITEM_LIST'!$D$62035,2,FALSE))</f>
        <v>SS &amp; 604</v>
      </c>
      <c r="F79" s="79" t="str">
        <f>IF(B79="","",VLOOKUP(B79,ITEM_LIST!$A$2:'ITEM_LIST'!$D$62035,4,FALSE))</f>
        <v>TRAFFIC DRUMS</v>
      </c>
      <c r="G79" s="121"/>
      <c r="H79" s="118">
        <v>1099</v>
      </c>
      <c r="I79" s="82" t="str">
        <f>IF(B79="","",VLOOKUP(B79,ITEM_LIST!$A$2:'ITEM_LIST'!$D$62035,3,FALSE))</f>
        <v>EACH</v>
      </c>
      <c r="J79" s="127"/>
      <c r="K79" s="20"/>
      <c r="L79" s="20"/>
      <c r="M79" s="20"/>
      <c r="N79" s="20"/>
      <c r="O79" s="20"/>
      <c r="P79" s="24"/>
      <c r="Q79" s="21"/>
      <c r="R79" s="21"/>
      <c r="S79" s="17"/>
      <c r="T79" s="17"/>
      <c r="U79" s="17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</row>
    <row r="80" spans="1:153" s="7" customFormat="1" ht="15" customHeight="1" x14ac:dyDescent="0.2">
      <c r="A80" s="2"/>
      <c r="B80" s="11" t="s">
        <v>95</v>
      </c>
      <c r="C80" s="31" t="s">
        <v>30</v>
      </c>
      <c r="D80" s="56"/>
      <c r="E80" s="78" t="str">
        <f>IF(B80="","",VLOOKUP(B80,ITEM_LIST!$A$2:'ITEM_LIST'!$D$62035,2,FALSE))</f>
        <v>SS &amp; 604</v>
      </c>
      <c r="F80" s="79" t="str">
        <f>IF(B80="","",VLOOKUP(B80,ITEM_LIST!$A$2:'ITEM_LIST'!$D$62035,4,FALSE))</f>
        <v>FURNISHING AND INSTALLING PRECAST CONCRETE BARRIER</v>
      </c>
      <c r="G80" s="121"/>
      <c r="H80" s="118">
        <f>67667+1660</f>
        <v>69327</v>
      </c>
      <c r="I80" s="82" t="str">
        <f>IF(B80="","",VLOOKUP(B80,ITEM_LIST!$A$2:'ITEM_LIST'!$D$62035,3,FALSE))</f>
        <v>LIN. FT.</v>
      </c>
      <c r="J80" s="127"/>
      <c r="K80" s="20"/>
      <c r="L80" s="20"/>
      <c r="M80" s="20"/>
      <c r="N80" s="20"/>
      <c r="O80" s="20"/>
      <c r="P80" s="24" t="s">
        <v>41</v>
      </c>
      <c r="Q80" s="21"/>
      <c r="R80" s="21"/>
      <c r="S80" s="17"/>
      <c r="T80" s="17"/>
      <c r="U80" s="17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</row>
    <row r="81" spans="1:153" s="7" customFormat="1" ht="15" customHeight="1" x14ac:dyDescent="0.2">
      <c r="A81" s="100"/>
      <c r="B81" s="105" t="s">
        <v>1550</v>
      </c>
      <c r="C81" s="117"/>
      <c r="D81" s="56"/>
      <c r="E81" s="78" t="str">
        <f>IF(B81="","",VLOOKUP(B81,ITEM_LIST!$A$2:'ITEM_LIST'!$D$62035,2,FALSE))</f>
        <v>SP</v>
      </c>
      <c r="F81" s="79" t="str">
        <f>IF(B81="","",VLOOKUP(B81,ITEM_LIST!$A$2:'ITEM_LIST'!$D$62035,4,FALSE))</f>
        <v>MOBILE SPEED NOTIFICATION SYSTEM</v>
      </c>
      <c r="G81" s="121"/>
      <c r="H81" s="118">
        <v>2</v>
      </c>
      <c r="I81" s="82" t="str">
        <f>IF(B81="","",VLOOKUP(B81,ITEM_LIST!$A$2:'ITEM_LIST'!$D$62035,3,FALSE))</f>
        <v>EACH</v>
      </c>
      <c r="J81" s="127"/>
      <c r="K81" s="112"/>
      <c r="L81" s="112"/>
      <c r="M81" s="112"/>
      <c r="N81" s="112"/>
      <c r="O81" s="112"/>
      <c r="P81" s="24"/>
      <c r="Q81" s="113"/>
      <c r="R81" s="113"/>
      <c r="S81" s="109"/>
      <c r="T81" s="109"/>
      <c r="U81" s="109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100"/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</row>
    <row r="82" spans="1:153" s="7" customFormat="1" ht="15" customHeight="1" x14ac:dyDescent="0.2">
      <c r="A82" s="2"/>
      <c r="B82" s="11" t="s">
        <v>96</v>
      </c>
      <c r="C82" s="31" t="s">
        <v>30</v>
      </c>
      <c r="D82" s="56"/>
      <c r="E82" s="78" t="str">
        <f>IF(B82="","",VLOOKUP(B82,ITEM_LIST!$A$2:'ITEM_LIST'!$D$62035,2,FALSE))</f>
        <v>SS &amp; 604</v>
      </c>
      <c r="F82" s="79" t="str">
        <f>IF(B82="","",VLOOKUP(B82,ITEM_LIST!$A$2:'ITEM_LIST'!$D$62035,4,FALSE))</f>
        <v>RELOCATING PRECAST CONCRETE BARRIER</v>
      </c>
      <c r="G82" s="121"/>
      <c r="H82" s="118">
        <v>64955</v>
      </c>
      <c r="I82" s="82" t="str">
        <f>IF(B82="","",VLOOKUP(B82,ITEM_LIST!$A$2:'ITEM_LIST'!$D$62035,3,FALSE))</f>
        <v>LIN. FT.</v>
      </c>
      <c r="J82" s="127"/>
      <c r="K82" s="20"/>
      <c r="L82" s="20"/>
      <c r="M82" s="20"/>
      <c r="N82" s="20"/>
      <c r="O82" s="20"/>
      <c r="P82" s="24" t="s">
        <v>41</v>
      </c>
      <c r="Q82" s="21"/>
      <c r="R82" s="21"/>
      <c r="S82" s="17"/>
      <c r="T82" s="17"/>
      <c r="U82" s="17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</row>
    <row r="83" spans="1:153" s="7" customFormat="1" ht="15" customHeight="1" x14ac:dyDescent="0.2">
      <c r="A83" s="2"/>
      <c r="B83" s="11" t="s">
        <v>97</v>
      </c>
      <c r="C83" s="31" t="s">
        <v>30</v>
      </c>
      <c r="D83" s="56"/>
      <c r="E83" s="93" t="str">
        <f>IF(B83="","",VLOOKUP(B83,ITEM_LIST!$A$2:'ITEM_LIST'!$D$62035,2,FALSE))</f>
        <v>604</v>
      </c>
      <c r="F83" s="94" t="str">
        <f>IF(B83="","",VLOOKUP(B83,ITEM_LIST!$A$2:'ITEM_LIST'!$D$62035,4,FALSE))</f>
        <v>CONSTRUCTION PAVEMENT MARKINGS</v>
      </c>
      <c r="G83" s="95"/>
      <c r="H83" s="96">
        <v>229822</v>
      </c>
      <c r="I83" s="128" t="str">
        <f>IF(B83="","",VLOOKUP(B83,ITEM_LIST!$A$2:'ITEM_LIST'!$D$62035,3,FALSE))</f>
        <v>LIN. FT.</v>
      </c>
      <c r="J83" s="127"/>
      <c r="K83" s="20"/>
      <c r="L83" s="20"/>
      <c r="M83" s="20"/>
      <c r="N83" s="20"/>
      <c r="O83" s="20"/>
      <c r="P83" s="24" t="s">
        <v>41</v>
      </c>
      <c r="Q83" s="21"/>
      <c r="R83" s="21"/>
      <c r="S83" s="17"/>
      <c r="T83" s="17"/>
      <c r="U83" s="17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</row>
    <row r="84" spans="1:153" s="7" customFormat="1" ht="15" customHeight="1" x14ac:dyDescent="0.2">
      <c r="A84" s="2"/>
      <c r="B84" s="11" t="s">
        <v>98</v>
      </c>
      <c r="C84" s="31" t="s">
        <v>30</v>
      </c>
      <c r="D84" s="56"/>
      <c r="E84" s="78" t="str">
        <f>IF(B84="","",VLOOKUP(B84,ITEM_LIST!$A$2:'ITEM_LIST'!$D$62035,2,FALSE))</f>
        <v>604</v>
      </c>
      <c r="F84" s="79" t="str">
        <f>IF(B84="","",VLOOKUP(B84,ITEM_LIST!$A$2:'ITEM_LIST'!$D$62035,4,FALSE))</f>
        <v>CONSTRUCTION PAVEMENT MARKINGS (WORDS)</v>
      </c>
      <c r="G84" s="121"/>
      <c r="H84" s="118">
        <v>10</v>
      </c>
      <c r="I84" s="82" t="str">
        <f>IF(B84="","",VLOOKUP(B84,ITEM_LIST!$A$2:'ITEM_LIST'!$D$62035,3,FALSE))</f>
        <v>EACH</v>
      </c>
      <c r="J84" s="127"/>
      <c r="K84" s="20"/>
      <c r="L84" s="20"/>
      <c r="M84" s="20"/>
      <c r="N84" s="20"/>
      <c r="O84" s="20"/>
      <c r="P84" s="21"/>
      <c r="Q84" s="21"/>
      <c r="R84" s="21"/>
      <c r="S84" s="17"/>
      <c r="T84" s="17"/>
      <c r="U84" s="17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</row>
    <row r="85" spans="1:153" s="7" customFormat="1" ht="15" customHeight="1" x14ac:dyDescent="0.2">
      <c r="A85" s="2"/>
      <c r="B85" s="11" t="s">
        <v>99</v>
      </c>
      <c r="C85" s="31" t="s">
        <v>30</v>
      </c>
      <c r="D85" s="56"/>
      <c r="E85" s="78" t="str">
        <f>IF(B85="","",VLOOKUP(B85,ITEM_LIST!$A$2:'ITEM_LIST'!$D$62035,2,FALSE))</f>
        <v>604</v>
      </c>
      <c r="F85" s="79" t="str">
        <f>IF(B85="","",VLOOKUP(B85,ITEM_LIST!$A$2:'ITEM_LIST'!$D$62035,4,FALSE))</f>
        <v>CONSTRUCTION PAVEMENT MARKINGS (ARROWS)</v>
      </c>
      <c r="G85" s="121"/>
      <c r="H85" s="118">
        <v>10</v>
      </c>
      <c r="I85" s="82" t="str">
        <f>IF(B85="","",VLOOKUP(B85,ITEM_LIST!$A$2:'ITEM_LIST'!$D$62035,3,FALSE))</f>
        <v>EACH</v>
      </c>
      <c r="J85" s="127"/>
      <c r="K85" s="20"/>
      <c r="L85" s="20"/>
      <c r="M85" s="20"/>
      <c r="N85" s="20"/>
      <c r="O85" s="20"/>
      <c r="P85" s="21"/>
      <c r="Q85" s="21"/>
      <c r="R85" s="21"/>
      <c r="S85" s="17"/>
      <c r="T85" s="17"/>
      <c r="U85" s="17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</row>
    <row r="86" spans="1:153" s="7" customFormat="1" ht="15" customHeight="1" x14ac:dyDescent="0.2">
      <c r="A86" s="2"/>
      <c r="B86" s="11" t="s">
        <v>100</v>
      </c>
      <c r="C86" s="31" t="s">
        <v>30</v>
      </c>
      <c r="D86" s="56"/>
      <c r="E86" s="78" t="str">
        <f>IF(B86="","",VLOOKUP(B86,ITEM_LIST!$A$2:'ITEM_LIST'!$D$62035,2,FALSE))</f>
        <v>604</v>
      </c>
      <c r="F86" s="79" t="str">
        <f>IF(B86="","",VLOOKUP(B86,ITEM_LIST!$A$2:'ITEM_LIST'!$D$62035,4,FALSE))</f>
        <v>REMOVABLE CONSTRUCTION PAVEMENT MARKINGS</v>
      </c>
      <c r="G86" s="121"/>
      <c r="H86" s="118">
        <v>377192</v>
      </c>
      <c r="I86" s="82" t="str">
        <f>IF(B86="","",VLOOKUP(B86,ITEM_LIST!$A$2:'ITEM_LIST'!$D$62035,3,FALSE))</f>
        <v>LIN. FT.</v>
      </c>
      <c r="J86" s="127"/>
      <c r="K86" s="20"/>
      <c r="L86" s="20"/>
      <c r="M86" s="20"/>
      <c r="N86" s="20"/>
      <c r="O86" s="20"/>
      <c r="P86" s="21"/>
      <c r="Q86" s="21"/>
      <c r="R86" s="21"/>
      <c r="S86" s="17"/>
      <c r="T86" s="17"/>
      <c r="U86" s="17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</row>
    <row r="87" spans="1:153" s="7" customFormat="1" ht="15" customHeight="1" x14ac:dyDescent="0.2">
      <c r="A87" s="2"/>
      <c r="B87" s="11" t="s">
        <v>101</v>
      </c>
      <c r="C87" s="31" t="s">
        <v>30</v>
      </c>
      <c r="D87" s="56"/>
      <c r="E87" s="78" t="str">
        <f>IF(B87="","",VLOOKUP(B87,ITEM_LIST!$A$2:'ITEM_LIST'!$D$62035,2,FALSE))</f>
        <v>604</v>
      </c>
      <c r="F87" s="79" t="str">
        <f>IF(B87="","",VLOOKUP(B87,ITEM_LIST!$A$2:'ITEM_LIST'!$D$62035,4,FALSE))</f>
        <v>REMOVAL OF CONSTRUCTION PAVEMENT MARKINGS</v>
      </c>
      <c r="G87" s="121"/>
      <c r="H87" s="118">
        <v>229822</v>
      </c>
      <c r="I87" s="82" t="str">
        <f>IF(B87="","",VLOOKUP(B87,ITEM_LIST!$A$2:'ITEM_LIST'!$D$62035,3,FALSE))</f>
        <v>LIN. FT.</v>
      </c>
      <c r="J87" s="127"/>
      <c r="K87" s="20"/>
      <c r="L87" s="20"/>
      <c r="M87" s="20"/>
      <c r="N87" s="20"/>
      <c r="O87" s="20"/>
      <c r="P87" s="21"/>
      <c r="Q87" s="21"/>
      <c r="R87" s="21"/>
      <c r="S87" s="17"/>
      <c r="T87" s="17"/>
      <c r="U87" s="17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</row>
    <row r="88" spans="1:153" s="7" customFormat="1" ht="15" customHeight="1" x14ac:dyDescent="0.2">
      <c r="A88" s="63"/>
      <c r="B88" s="64" t="s">
        <v>102</v>
      </c>
      <c r="C88" s="70" t="s">
        <v>30</v>
      </c>
      <c r="D88" s="56"/>
      <c r="E88" s="78" t="str">
        <f>IF(B88="","",VLOOKUP(B88,ITEM_LIST!$A$2:'ITEM_LIST'!$D$62035,2,FALSE))</f>
        <v>604</v>
      </c>
      <c r="F88" s="79" t="str">
        <f>IF(B88="","",VLOOKUP(B88,ITEM_LIST!$A$2:'ITEM_LIST'!$D$62035,4,FALSE))</f>
        <v>REMOVAL OF PERMANENT PAVEMENT MARKINGS</v>
      </c>
      <c r="G88" s="121"/>
      <c r="H88" s="118">
        <v>57546</v>
      </c>
      <c r="I88" s="82" t="str">
        <f>IF(B88="","",VLOOKUP(B88,ITEM_LIST!$A$2:'ITEM_LIST'!$D$62035,3,FALSE))</f>
        <v>LIN. FT.</v>
      </c>
      <c r="J88" s="127"/>
      <c r="K88" s="68"/>
      <c r="L88" s="68"/>
      <c r="M88" s="68"/>
      <c r="N88" s="68"/>
      <c r="O88" s="68"/>
      <c r="P88" s="69"/>
      <c r="Q88" s="69"/>
      <c r="R88" s="69"/>
      <c r="S88" s="66"/>
      <c r="T88" s="66"/>
      <c r="U88" s="66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  <c r="EU88" s="63"/>
      <c r="EV88" s="63"/>
      <c r="EW88" s="63"/>
    </row>
    <row r="89" spans="1:153" s="7" customFormat="1" ht="15" customHeight="1" x14ac:dyDescent="0.2">
      <c r="A89" s="63"/>
      <c r="B89" s="64" t="s">
        <v>1589</v>
      </c>
      <c r="C89" s="70" t="s">
        <v>30</v>
      </c>
      <c r="D89" s="56"/>
      <c r="E89" s="78" t="str">
        <f>IF(B89="","",VLOOKUP(B89,ITEM_LIST!$A$2:'ITEM_LIST'!$D$62035,2,FALSE))</f>
        <v>SS &amp; 604</v>
      </c>
      <c r="F89" s="79" t="str">
        <f>IF(B89="","",VLOOKUP(B89,ITEM_LIST!$A$2:'ITEM_LIST'!$D$62035,4,FALSE))</f>
        <v>ADVANCE WARNING ARROW PANEL</v>
      </c>
      <c r="G89" s="121"/>
      <c r="H89" s="118">
        <v>1461</v>
      </c>
      <c r="I89" s="82" t="str">
        <f>IF(B89="","",VLOOKUP(B89,ITEM_LIST!$A$2:'ITEM_LIST'!$D$62035,3,FALSE))</f>
        <v>DAY</v>
      </c>
      <c r="J89" s="127"/>
      <c r="K89" s="68"/>
      <c r="L89" s="68"/>
      <c r="M89" s="68"/>
      <c r="N89" s="68"/>
      <c r="O89" s="68"/>
      <c r="P89" s="69"/>
      <c r="Q89" s="69"/>
      <c r="R89" s="69"/>
      <c r="S89" s="66"/>
      <c r="T89" s="66"/>
      <c r="U89" s="66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</row>
    <row r="90" spans="1:153" s="7" customFormat="1" ht="15" customHeight="1" x14ac:dyDescent="0.2">
      <c r="A90" s="2"/>
      <c r="B90" s="11" t="s">
        <v>1600</v>
      </c>
      <c r="C90" s="31" t="s">
        <v>30</v>
      </c>
      <c r="D90" s="56"/>
      <c r="E90" s="78" t="str">
        <f>IF(B90="","",VLOOKUP(B90,ITEM_LIST!$A$2:'ITEM_LIST'!$D$62035,2,FALSE))</f>
        <v>SP, SS, &amp; 604</v>
      </c>
      <c r="F90" s="79" t="str">
        <f>IF(B90="","",VLOOKUP(B90,ITEM_LIST!$A$2:'ITEM_LIST'!$D$62035,4,FALSE))</f>
        <v>PORTABLE CHANGEABLE MESSAGE SIGN</v>
      </c>
      <c r="G90" s="121"/>
      <c r="H90" s="118">
        <v>214</v>
      </c>
      <c r="I90" s="82" t="str">
        <f>IF(B90="","",VLOOKUP(B90,ITEM_LIST!$A$2:'ITEM_LIST'!$D$62035,3,FALSE))</f>
        <v>WEEK</v>
      </c>
      <c r="J90" s="127"/>
      <c r="K90" s="20"/>
      <c r="L90" s="20"/>
      <c r="M90" s="20"/>
      <c r="N90" s="20"/>
      <c r="O90" s="20"/>
      <c r="P90" s="21"/>
      <c r="Q90" s="21"/>
      <c r="R90" s="21"/>
      <c r="S90" s="17"/>
      <c r="T90" s="17"/>
      <c r="U90" s="17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</row>
    <row r="91" spans="1:153" s="7" customFormat="1" ht="15" customHeight="1" thickBot="1" x14ac:dyDescent="0.25">
      <c r="A91" s="63"/>
      <c r="B91" s="64" t="s">
        <v>340</v>
      </c>
      <c r="C91" s="70"/>
      <c r="D91" s="56"/>
      <c r="E91" s="140" t="str">
        <f>IF(B91="","",VLOOKUP(B91,ITEM_LIST!$A$2:'ITEM_LIST'!$D$62035,2,FALSE))</f>
        <v>SS &amp; 604</v>
      </c>
      <c r="F91" s="141" t="str">
        <f>IF(B91="","",VLOOKUP(B91,ITEM_LIST!$A$2:'ITEM_LIST'!$D$62035,4,FALSE))</f>
        <v>VERTICAL PANELS</v>
      </c>
      <c r="G91" s="91"/>
      <c r="H91" s="92">
        <v>1026</v>
      </c>
      <c r="I91" s="142" t="str">
        <f>IF(B91="","",VLOOKUP(B91,ITEM_LIST!$A$2:'ITEM_LIST'!$D$62035,3,FALSE))</f>
        <v>EACH</v>
      </c>
      <c r="J91" s="130"/>
      <c r="K91" s="68"/>
      <c r="L91" s="68"/>
      <c r="M91" s="68"/>
      <c r="N91" s="68"/>
      <c r="O91" s="68"/>
      <c r="P91" s="69"/>
      <c r="Q91" s="69"/>
      <c r="R91" s="69"/>
      <c r="S91" s="66"/>
      <c r="T91" s="66"/>
      <c r="U91" s="66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/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3"/>
      <c r="EG91" s="63"/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3"/>
      <c r="ET91" s="63"/>
      <c r="EU91" s="63"/>
      <c r="EV91" s="63"/>
      <c r="EW91" s="63"/>
    </row>
    <row r="92" spans="1:153" s="7" customFormat="1" ht="15" customHeight="1" x14ac:dyDescent="0.2">
      <c r="A92" s="63"/>
      <c r="B92" s="64"/>
      <c r="C92" s="70"/>
      <c r="D92" s="56"/>
      <c r="E92" s="102"/>
      <c r="F92" s="103"/>
      <c r="G92" s="102"/>
      <c r="H92" s="101"/>
      <c r="I92" s="102"/>
      <c r="J92" s="130"/>
      <c r="K92" s="68"/>
      <c r="L92" s="68"/>
      <c r="M92" s="68"/>
      <c r="N92" s="68"/>
      <c r="O92" s="68"/>
      <c r="P92" s="69"/>
      <c r="Q92" s="69"/>
      <c r="R92" s="69"/>
      <c r="S92" s="66"/>
      <c r="T92" s="66"/>
      <c r="U92" s="66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</row>
    <row r="93" spans="1:153" s="7" customFormat="1" ht="15" customHeight="1" x14ac:dyDescent="0.2">
      <c r="A93" s="63"/>
      <c r="B93" s="64"/>
      <c r="C93" s="70"/>
      <c r="D93" s="56"/>
      <c r="E93" s="102"/>
      <c r="F93" s="103"/>
      <c r="G93" s="102"/>
      <c r="H93" s="101"/>
      <c r="I93" s="102"/>
      <c r="J93" s="130"/>
      <c r="K93" s="68"/>
      <c r="L93" s="68"/>
      <c r="M93" s="68"/>
      <c r="N93" s="68"/>
      <c r="O93" s="68"/>
      <c r="P93" s="69"/>
      <c r="Q93" s="69"/>
      <c r="R93" s="69"/>
      <c r="S93" s="66"/>
      <c r="T93" s="66"/>
      <c r="U93" s="66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</row>
    <row r="94" spans="1:153" s="7" customFormat="1" ht="21" customHeight="1" thickBot="1" x14ac:dyDescent="0.35">
      <c r="A94" s="63"/>
      <c r="B94" s="58">
        <v>1</v>
      </c>
      <c r="C94" s="30"/>
      <c r="D94" s="160" t="s">
        <v>9043</v>
      </c>
      <c r="E94" s="160"/>
      <c r="F94" s="160"/>
      <c r="G94" s="160"/>
      <c r="H94" s="160"/>
      <c r="I94" s="160"/>
      <c r="J94" s="160"/>
      <c r="K94" s="10"/>
      <c r="L94" s="10"/>
      <c r="M94" s="10"/>
      <c r="N94" s="10"/>
      <c r="O94" s="10"/>
      <c r="P94" s="66"/>
      <c r="Q94" s="66"/>
      <c r="R94" s="18"/>
      <c r="S94" s="66"/>
      <c r="T94" s="66"/>
      <c r="U94" s="66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</row>
    <row r="95" spans="1:153" s="7" customFormat="1" ht="20.100000000000001" customHeight="1" x14ac:dyDescent="0.2">
      <c r="A95" s="63"/>
      <c r="B95" s="58">
        <v>1</v>
      </c>
      <c r="C95" s="30"/>
      <c r="D95" s="56"/>
      <c r="E95" s="151" t="s">
        <v>233</v>
      </c>
      <c r="F95" s="154" t="s">
        <v>220</v>
      </c>
      <c r="G95" s="155"/>
      <c r="H95" s="161" t="s">
        <v>33</v>
      </c>
      <c r="I95" s="151" t="s">
        <v>221</v>
      </c>
      <c r="J95" s="127"/>
      <c r="K95" s="68"/>
      <c r="L95" s="68"/>
      <c r="M95" s="68"/>
      <c r="N95" s="68"/>
      <c r="O95" s="68"/>
      <c r="P95" s="69"/>
      <c r="Q95" s="69"/>
      <c r="R95" s="69"/>
      <c r="S95" s="66"/>
      <c r="T95" s="66"/>
      <c r="U95" s="66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</row>
    <row r="96" spans="1:153" s="7" customFormat="1" ht="20.100000000000001" customHeight="1" x14ac:dyDescent="0.2">
      <c r="A96" s="100"/>
      <c r="B96" s="122"/>
      <c r="C96" s="116"/>
      <c r="D96" s="56"/>
      <c r="E96" s="152"/>
      <c r="F96" s="156"/>
      <c r="G96" s="157"/>
      <c r="H96" s="162"/>
      <c r="I96" s="152"/>
      <c r="J96" s="127"/>
      <c r="K96" s="112"/>
      <c r="L96" s="112"/>
      <c r="M96" s="112"/>
      <c r="N96" s="112"/>
      <c r="O96" s="112"/>
      <c r="P96" s="113"/>
      <c r="Q96" s="113"/>
      <c r="R96" s="113"/>
      <c r="S96" s="109"/>
      <c r="T96" s="109"/>
      <c r="U96" s="109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</row>
    <row r="97" spans="1:153" s="7" customFormat="1" ht="20.100000000000001" customHeight="1" thickBot="1" x14ac:dyDescent="0.25">
      <c r="A97" s="63"/>
      <c r="B97" s="58"/>
      <c r="C97" s="30"/>
      <c r="D97" s="56"/>
      <c r="E97" s="153"/>
      <c r="F97" s="158"/>
      <c r="G97" s="159"/>
      <c r="H97" s="163"/>
      <c r="I97" s="153"/>
      <c r="J97" s="127"/>
      <c r="K97" s="68"/>
      <c r="L97" s="68"/>
      <c r="M97" s="68"/>
      <c r="N97" s="68"/>
      <c r="O97" s="68"/>
      <c r="P97" s="69"/>
      <c r="Q97" s="69"/>
      <c r="R97" s="69"/>
      <c r="S97" s="66"/>
      <c r="T97" s="66"/>
      <c r="U97" s="66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</row>
    <row r="98" spans="1:153" s="7" customFormat="1" ht="15" customHeight="1" x14ac:dyDescent="0.2">
      <c r="A98" s="63"/>
      <c r="B98" s="64" t="s">
        <v>1620</v>
      </c>
      <c r="C98" s="70" t="s">
        <v>30</v>
      </c>
      <c r="D98" s="56"/>
      <c r="E98" s="93" t="str">
        <f>IF(B98="","",VLOOKUP(B98,ITEM_LIST!$A$2:'ITEM_LIST'!$D$62035,2,FALSE))</f>
        <v>SP</v>
      </c>
      <c r="F98" s="94" t="str">
        <f>IF(B98="","",VLOOKUP(B98,ITEM_LIST!$A$2:'ITEM_LIST'!$D$62035,4,FALSE))</f>
        <v>AWIS MOBILIZATION</v>
      </c>
      <c r="G98" s="95"/>
      <c r="H98" s="125">
        <v>1</v>
      </c>
      <c r="I98" s="128" t="str">
        <f>IF(B98="","",VLOOKUP(B98,ITEM_LIST!$A$2:'ITEM_LIST'!$D$62035,3,FALSE))</f>
        <v>LUMP SUM</v>
      </c>
      <c r="J98" s="127"/>
      <c r="K98" s="68"/>
      <c r="L98" s="68"/>
      <c r="M98" s="68"/>
      <c r="N98" s="68"/>
      <c r="O98" s="68"/>
      <c r="P98" s="69"/>
      <c r="Q98" s="69"/>
      <c r="R98" s="69"/>
      <c r="S98" s="66"/>
      <c r="T98" s="66"/>
      <c r="U98" s="66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</row>
    <row r="99" spans="1:153" s="7" customFormat="1" ht="15" customHeight="1" x14ac:dyDescent="0.2">
      <c r="A99" s="63"/>
      <c r="B99" s="64" t="s">
        <v>1622</v>
      </c>
      <c r="C99" s="70" t="s">
        <v>30</v>
      </c>
      <c r="D99" s="56"/>
      <c r="E99" s="78" t="str">
        <f>IF(B99="","",VLOOKUP(B99,ITEM_LIST!$A$2:'ITEM_LIST'!$D$62035,2,FALSE))</f>
        <v>SP</v>
      </c>
      <c r="F99" s="79" t="str">
        <f>IF(B99="","",VLOOKUP(B99,ITEM_LIST!$A$2:'ITEM_LIST'!$D$62035,4,FALSE))</f>
        <v>AWIS OPERATION</v>
      </c>
      <c r="G99" s="121"/>
      <c r="H99" s="118">
        <v>36</v>
      </c>
      <c r="I99" s="82" t="str">
        <f>IF(B99="","",VLOOKUP(B99,ITEM_LIST!$A$2:'ITEM_LIST'!$D$62035,3,FALSE))</f>
        <v>MONTH</v>
      </c>
      <c r="J99" s="127"/>
      <c r="K99" s="68"/>
      <c r="L99" s="68"/>
      <c r="M99" s="68"/>
      <c r="N99" s="68"/>
      <c r="O99" s="68"/>
      <c r="P99" s="69"/>
      <c r="Q99" s="69"/>
      <c r="R99" s="69"/>
      <c r="S99" s="66"/>
      <c r="T99" s="66"/>
      <c r="U99" s="66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</row>
    <row r="100" spans="1:153" s="7" customFormat="1" ht="15" customHeight="1" x14ac:dyDescent="0.2">
      <c r="A100" s="63"/>
      <c r="B100" s="64" t="s">
        <v>1624</v>
      </c>
      <c r="C100" s="70" t="s">
        <v>30</v>
      </c>
      <c r="D100" s="56"/>
      <c r="E100" s="78" t="str">
        <f>IF(B100="","",VLOOKUP(B100,ITEM_LIST!$A$2:'ITEM_LIST'!$D$62035,2,FALSE))</f>
        <v>SP</v>
      </c>
      <c r="F100" s="79" t="str">
        <f>IF(B100="","",VLOOKUP(B100,ITEM_LIST!$A$2:'ITEM_LIST'!$D$62035,4,FALSE))</f>
        <v>DEVICE RELOCATION</v>
      </c>
      <c r="G100" s="121"/>
      <c r="H100" s="118">
        <v>115</v>
      </c>
      <c r="I100" s="82" t="str">
        <f>IF(B100="","",VLOOKUP(B100,ITEM_LIST!$A$2:'ITEM_LIST'!$D$62035,3,FALSE))</f>
        <v>EACH</v>
      </c>
      <c r="J100" s="127"/>
      <c r="K100" s="68"/>
      <c r="L100" s="68"/>
      <c r="M100" s="68"/>
      <c r="N100" s="68"/>
      <c r="O100" s="68"/>
      <c r="P100" s="69"/>
      <c r="Q100" s="69"/>
      <c r="R100" s="69"/>
      <c r="S100" s="66"/>
      <c r="T100" s="66"/>
      <c r="U100" s="66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</row>
    <row r="101" spans="1:153" s="7" customFormat="1" ht="15" customHeight="1" x14ac:dyDescent="0.2">
      <c r="A101" s="63"/>
      <c r="B101" s="64" t="s">
        <v>1626</v>
      </c>
      <c r="C101" s="70" t="s">
        <v>30</v>
      </c>
      <c r="D101" s="56"/>
      <c r="E101" s="78" t="str">
        <f>IF(B101="","",VLOOKUP(B101,ITEM_LIST!$A$2:'ITEM_LIST'!$D$62035,2,FALSE))</f>
        <v>SP</v>
      </c>
      <c r="F101" s="79" t="str">
        <f>IF(B101="","",VLOOKUP(B101,ITEM_LIST!$A$2:'ITEM_LIST'!$D$62035,4,FALSE))</f>
        <v>FURNISH AND INSTALL CLOSED CIRCUIT TELEVISION SYSTEM</v>
      </c>
      <c r="G101" s="121"/>
      <c r="H101" s="118">
        <v>5</v>
      </c>
      <c r="I101" s="82" t="str">
        <f>IF(B101="","",VLOOKUP(B101,ITEM_LIST!$A$2:'ITEM_LIST'!$D$62035,3,FALSE))</f>
        <v>EACH</v>
      </c>
      <c r="J101" s="127"/>
      <c r="K101" s="68"/>
      <c r="L101" s="68"/>
      <c r="M101" s="68"/>
      <c r="N101" s="68"/>
      <c r="O101" s="68"/>
      <c r="P101" s="69"/>
      <c r="Q101" s="69"/>
      <c r="R101" s="69"/>
      <c r="S101" s="66"/>
      <c r="T101" s="66"/>
      <c r="U101" s="66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</row>
    <row r="102" spans="1:153" s="7" customFormat="1" ht="15" customHeight="1" x14ac:dyDescent="0.2">
      <c r="A102" s="63"/>
      <c r="B102" s="64" t="s">
        <v>1630</v>
      </c>
      <c r="C102" s="70" t="s">
        <v>30</v>
      </c>
      <c r="D102" s="56"/>
      <c r="E102" s="78" t="str">
        <f>IF(B102="","",VLOOKUP(B102,ITEM_LIST!$A$2:'ITEM_LIST'!$D$62035,2,FALSE))</f>
        <v>SP</v>
      </c>
      <c r="F102" s="79" t="str">
        <f>IF(B102="","",VLOOKUP(B102,ITEM_LIST!$A$2:'ITEM_LIST'!$D$62035,4,FALSE))</f>
        <v>FURNISH AND INSTALL VARIABLE MESSAGE SIGN</v>
      </c>
      <c r="G102" s="121"/>
      <c r="H102" s="118">
        <v>9</v>
      </c>
      <c r="I102" s="82" t="str">
        <f>IF(B102="","",VLOOKUP(B102,ITEM_LIST!$A$2:'ITEM_LIST'!$D$62035,3,FALSE))</f>
        <v>EACH</v>
      </c>
      <c r="J102" s="127"/>
      <c r="K102" s="68"/>
      <c r="L102" s="68"/>
      <c r="M102" s="68"/>
      <c r="N102" s="68"/>
      <c r="O102" s="68"/>
      <c r="P102" s="69"/>
      <c r="Q102" s="69"/>
      <c r="R102" s="69"/>
      <c r="S102" s="66"/>
      <c r="T102" s="66"/>
      <c r="U102" s="66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</row>
    <row r="103" spans="1:153" s="7" customFormat="1" ht="15" customHeight="1" x14ac:dyDescent="0.2">
      <c r="A103" s="63"/>
      <c r="B103" s="64" t="s">
        <v>1632</v>
      </c>
      <c r="C103" s="70" t="s">
        <v>30</v>
      </c>
      <c r="D103" s="56"/>
      <c r="E103" s="78" t="str">
        <f>IF(B103="","",VLOOKUP(B103,ITEM_LIST!$A$2:'ITEM_LIST'!$D$62035,2,FALSE))</f>
        <v>SP</v>
      </c>
      <c r="F103" s="79" t="str">
        <f>IF(B103="","",VLOOKUP(B103,ITEM_LIST!$A$2:'ITEM_LIST'!$D$62035,4,FALSE))</f>
        <v>FURNISH AND INSTALL VEHICLE DETECTION SYSTEM</v>
      </c>
      <c r="G103" s="121"/>
      <c r="H103" s="118">
        <v>31</v>
      </c>
      <c r="I103" s="82" t="str">
        <f>IF(B103="","",VLOOKUP(B103,ITEM_LIST!$A$2:'ITEM_LIST'!$D$62035,3,FALSE))</f>
        <v>EACH</v>
      </c>
      <c r="J103" s="127"/>
      <c r="K103" s="68"/>
      <c r="L103" s="68"/>
      <c r="M103" s="68"/>
      <c r="N103" s="68"/>
      <c r="O103" s="68"/>
      <c r="P103" s="69"/>
      <c r="Q103" s="69"/>
      <c r="R103" s="69"/>
      <c r="S103" s="66"/>
      <c r="T103" s="66"/>
      <c r="U103" s="66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</row>
    <row r="104" spans="1:153" s="7" customFormat="1" ht="15" customHeight="1" x14ac:dyDescent="0.2">
      <c r="A104" s="2"/>
      <c r="B104" s="11" t="s">
        <v>104</v>
      </c>
      <c r="C104" s="31" t="s">
        <v>30</v>
      </c>
      <c r="D104" s="56"/>
      <c r="E104" s="78" t="str">
        <f>IF(B104="","",VLOOKUP(B104,ITEM_LIST!$A$2:'ITEM_LIST'!$D$62035,2,FALSE))</f>
        <v>SS &amp; 605</v>
      </c>
      <c r="F104" s="79" t="str">
        <f>IF(B104="","",VLOOKUP(B104,ITEM_LIST!$A$2:'ITEM_LIST'!$D$62035,4,FALSE))</f>
        <v>CONCRETE DITCH PAVING (TYPE B)</v>
      </c>
      <c r="G104" s="121"/>
      <c r="H104" s="118">
        <f>498+3483.74+35</f>
        <v>4017</v>
      </c>
      <c r="I104" s="82" t="str">
        <f>IF(B104="","",VLOOKUP(B104,ITEM_LIST!$A$2:'ITEM_LIST'!$D$62035,3,FALSE))</f>
        <v>SQ. YD.</v>
      </c>
      <c r="J104" s="127"/>
      <c r="K104" s="20"/>
      <c r="L104" s="20"/>
      <c r="M104" s="20"/>
      <c r="N104" s="20"/>
      <c r="O104" s="20"/>
      <c r="P104" s="21"/>
      <c r="Q104" s="21"/>
      <c r="R104" s="21"/>
      <c r="S104" s="17"/>
      <c r="T104" s="17"/>
      <c r="U104" s="17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</row>
    <row r="105" spans="1:153" s="7" customFormat="1" ht="15" customHeight="1" x14ac:dyDescent="0.2">
      <c r="A105" s="2"/>
      <c r="B105" s="11" t="s">
        <v>8966</v>
      </c>
      <c r="C105" s="31" t="s">
        <v>30</v>
      </c>
      <c r="D105" s="56"/>
      <c r="E105" s="78" t="str">
        <f>IF(B105="","",VLOOKUP(B105,ITEM_LIST!$A$2:'ITEM_LIST'!$D$62035,2,FALSE))</f>
        <v>SS &amp; 606</v>
      </c>
      <c r="F105" s="79" t="str">
        <f>IF(B105="","",VLOOKUP(B105,ITEM_LIST!$A$2:'ITEM_LIST'!$D$62035,4,FALSE))</f>
        <v>18" REINFORCED CONCRETE PIPE CULVERTS (CLASS III)</v>
      </c>
      <c r="G105" s="121"/>
      <c r="H105" s="118">
        <v>19815</v>
      </c>
      <c r="I105" s="82" t="str">
        <f>IF(B105="","",VLOOKUP(B105,ITEM_LIST!$A$2:'ITEM_LIST'!$D$62035,3,FALSE))</f>
        <v>LIN. FT.</v>
      </c>
      <c r="J105" s="127"/>
      <c r="K105" s="20"/>
      <c r="L105" s="20"/>
      <c r="M105" s="20"/>
      <c r="N105" s="20"/>
      <c r="O105" s="20"/>
      <c r="P105" s="21"/>
      <c r="Q105" s="21"/>
      <c r="R105" s="21"/>
      <c r="S105" s="17"/>
      <c r="T105" s="17"/>
      <c r="U105" s="17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</row>
    <row r="106" spans="1:153" s="7" customFormat="1" ht="15" customHeight="1" x14ac:dyDescent="0.2">
      <c r="A106" s="63"/>
      <c r="B106" s="64" t="s">
        <v>8967</v>
      </c>
      <c r="C106" s="70" t="s">
        <v>30</v>
      </c>
      <c r="D106" s="56"/>
      <c r="E106" s="78" t="str">
        <f>IF(B106="","",VLOOKUP(B106,ITEM_LIST!$A$2:'ITEM_LIST'!$D$62035,2,FALSE))</f>
        <v>SS &amp; 606</v>
      </c>
      <c r="F106" s="79" t="str">
        <f>IF(B106="","",VLOOKUP(B106,ITEM_LIST!$A$2:'ITEM_LIST'!$D$62035,4,FALSE))</f>
        <v>18" REINFORCED CONCRETE PIPE CULVERTS (CLASS IV)</v>
      </c>
      <c r="G106" s="121"/>
      <c r="H106" s="118">
        <v>2239</v>
      </c>
      <c r="I106" s="82" t="str">
        <f>IF(B106="","",VLOOKUP(B106,ITEM_LIST!$A$2:'ITEM_LIST'!$D$62035,3,FALSE))</f>
        <v>LIN. FT.</v>
      </c>
      <c r="J106" s="127"/>
      <c r="K106" s="68"/>
      <c r="L106" s="68"/>
      <c r="M106" s="68"/>
      <c r="N106" s="68"/>
      <c r="O106" s="68"/>
      <c r="P106" s="69"/>
      <c r="Q106" s="69"/>
      <c r="R106" s="69"/>
      <c r="S106" s="66"/>
      <c r="T106" s="66"/>
      <c r="U106" s="66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/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</row>
    <row r="107" spans="1:153" s="7" customFormat="1" ht="15" customHeight="1" x14ac:dyDescent="0.2">
      <c r="A107" s="63"/>
      <c r="B107" s="105" t="s">
        <v>8968</v>
      </c>
      <c r="C107" s="70" t="s">
        <v>30</v>
      </c>
      <c r="D107" s="56"/>
      <c r="E107" s="78" t="str">
        <f>IF(B107="","",VLOOKUP(B107,ITEM_LIST!$A$2:'ITEM_LIST'!$D$62035,2,FALSE))</f>
        <v>SS &amp; 606</v>
      </c>
      <c r="F107" s="79" t="str">
        <f>IF(B107="","",VLOOKUP(B107,ITEM_LIST!$A$2:'ITEM_LIST'!$D$62035,4,FALSE))</f>
        <v>18" REINFORCED CONCRETE PIPE CULVERTS (CLASS V)</v>
      </c>
      <c r="G107" s="121"/>
      <c r="H107" s="118">
        <v>655</v>
      </c>
      <c r="I107" s="82" t="str">
        <f>IF(B107="","",VLOOKUP(B107,ITEM_LIST!$A$2:'ITEM_LIST'!$D$62035,3,FALSE))</f>
        <v>LIN. FT.</v>
      </c>
      <c r="J107" s="127"/>
      <c r="K107" s="68"/>
      <c r="L107" s="68"/>
      <c r="M107" s="68"/>
      <c r="N107" s="68"/>
      <c r="O107" s="68"/>
      <c r="P107" s="69"/>
      <c r="Q107" s="69"/>
      <c r="R107" s="69"/>
      <c r="S107" s="66"/>
      <c r="T107" s="66"/>
      <c r="U107" s="66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/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</row>
    <row r="108" spans="1:153" s="7" customFormat="1" ht="15" customHeight="1" x14ac:dyDescent="0.2">
      <c r="A108" s="2"/>
      <c r="B108" s="11" t="s">
        <v>8969</v>
      </c>
      <c r="C108" s="31" t="s">
        <v>30</v>
      </c>
      <c r="D108" s="56"/>
      <c r="E108" s="78" t="str">
        <f>IF(B108="","",VLOOKUP(B108,ITEM_LIST!$A$2:'ITEM_LIST'!$D$62035,2,FALSE))</f>
        <v>SS &amp; 606</v>
      </c>
      <c r="F108" s="79" t="str">
        <f>IF(B108="","",VLOOKUP(B108,ITEM_LIST!$A$2:'ITEM_LIST'!$D$62035,4,FALSE))</f>
        <v>24" REINFORCED CONCRETE PIPE CULVERTS (CLASS III)</v>
      </c>
      <c r="G108" s="121"/>
      <c r="H108" s="118">
        <f>7134+32</f>
        <v>7166</v>
      </c>
      <c r="I108" s="82" t="str">
        <f>IF(B108="","",VLOOKUP(B108,ITEM_LIST!$A$2:'ITEM_LIST'!$D$62035,3,FALSE))</f>
        <v>LIN. FT.</v>
      </c>
      <c r="J108" s="127"/>
      <c r="K108" s="20"/>
      <c r="L108" s="20"/>
      <c r="M108" s="20"/>
      <c r="N108" s="20"/>
      <c r="O108" s="20"/>
      <c r="P108" s="21"/>
      <c r="Q108" s="21"/>
      <c r="R108" s="21"/>
      <c r="S108" s="17"/>
      <c r="T108" s="17"/>
      <c r="U108" s="17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</row>
    <row r="109" spans="1:153" s="7" customFormat="1" ht="15" customHeight="1" x14ac:dyDescent="0.2">
      <c r="A109" s="2"/>
      <c r="B109" s="11" t="s">
        <v>8970</v>
      </c>
      <c r="C109" s="31" t="s">
        <v>30</v>
      </c>
      <c r="D109" s="56"/>
      <c r="E109" s="78" t="str">
        <f>IF(B109="","",VLOOKUP(B109,ITEM_LIST!$A$2:'ITEM_LIST'!$D$62035,2,FALSE))</f>
        <v>SS &amp; 606</v>
      </c>
      <c r="F109" s="79" t="str">
        <f>IF(B109="","",VLOOKUP(B109,ITEM_LIST!$A$2:'ITEM_LIST'!$D$62035,4,FALSE))</f>
        <v>24" REINFORCED CONCRETE PIPE CULVERTS (CLASS IV)</v>
      </c>
      <c r="G109" s="121"/>
      <c r="H109" s="118">
        <v>1022</v>
      </c>
      <c r="I109" s="82" t="str">
        <f>IF(B109="","",VLOOKUP(B109,ITEM_LIST!$A$2:'ITEM_LIST'!$D$62035,3,FALSE))</f>
        <v>LIN. FT.</v>
      </c>
      <c r="J109" s="127"/>
      <c r="K109" s="20"/>
      <c r="L109" s="20"/>
      <c r="M109" s="20"/>
      <c r="N109" s="20"/>
      <c r="O109" s="20"/>
      <c r="P109" s="21"/>
      <c r="Q109" s="21"/>
      <c r="R109" s="21"/>
      <c r="S109" s="17"/>
      <c r="T109" s="17"/>
      <c r="U109" s="17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</row>
    <row r="110" spans="1:153" s="7" customFormat="1" ht="15" customHeight="1" x14ac:dyDescent="0.2">
      <c r="A110" s="2"/>
      <c r="B110" s="105" t="s">
        <v>8971</v>
      </c>
      <c r="C110" s="31" t="s">
        <v>30</v>
      </c>
      <c r="D110" s="56"/>
      <c r="E110" s="78" t="str">
        <f>IF(B110="","",VLOOKUP(B110,ITEM_LIST!$A$2:'ITEM_LIST'!$D$62035,2,FALSE))</f>
        <v>SS &amp; 606</v>
      </c>
      <c r="F110" s="79" t="str">
        <f>IF(B110="","",VLOOKUP(B110,ITEM_LIST!$A$2:'ITEM_LIST'!$D$62035,4,FALSE))</f>
        <v>24" REINFORCED CONCRETE PIPE CULVERTS (CLASS V)</v>
      </c>
      <c r="G110" s="121"/>
      <c r="H110" s="118">
        <v>162</v>
      </c>
      <c r="I110" s="82" t="str">
        <f>IF(B110="","",VLOOKUP(B110,ITEM_LIST!$A$2:'ITEM_LIST'!$D$62035,3,FALSE))</f>
        <v>LIN. FT.</v>
      </c>
      <c r="J110" s="127"/>
      <c r="K110" s="20"/>
      <c r="L110" s="20"/>
      <c r="M110" s="20"/>
      <c r="N110" s="20"/>
      <c r="O110" s="20"/>
      <c r="P110" s="21"/>
      <c r="Q110" s="21"/>
      <c r="R110" s="21"/>
      <c r="S110" s="17"/>
      <c r="T110" s="17"/>
      <c r="U110" s="17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</row>
    <row r="111" spans="1:153" s="7" customFormat="1" ht="15" customHeight="1" x14ac:dyDescent="0.2">
      <c r="A111" s="2"/>
      <c r="B111" s="105" t="s">
        <v>8973</v>
      </c>
      <c r="C111" s="31" t="s">
        <v>30</v>
      </c>
      <c r="D111" s="56"/>
      <c r="E111" s="78" t="str">
        <f>IF(B111="","",VLOOKUP(B111,ITEM_LIST!$A$2:'ITEM_LIST'!$D$62035,2,FALSE))</f>
        <v>SS &amp; 606</v>
      </c>
      <c r="F111" s="79" t="str">
        <f>IF(B111="","",VLOOKUP(B111,ITEM_LIST!$A$2:'ITEM_LIST'!$D$62035,4,FALSE))</f>
        <v>30" REINFORCED CONCRETE PIPE CULVERTS (CLASS III)</v>
      </c>
      <c r="G111" s="121"/>
      <c r="H111" s="118">
        <v>3199</v>
      </c>
      <c r="I111" s="82" t="str">
        <f>IF(B111="","",VLOOKUP(B111,ITEM_LIST!$A$2:'ITEM_LIST'!$D$62035,3,FALSE))</f>
        <v>LIN. FT.</v>
      </c>
      <c r="J111" s="127"/>
      <c r="K111" s="20"/>
      <c r="L111" s="20"/>
      <c r="M111" s="20"/>
      <c r="N111" s="20"/>
      <c r="O111" s="20"/>
      <c r="P111" s="21"/>
      <c r="Q111" s="21"/>
      <c r="R111" s="21"/>
      <c r="S111" s="17"/>
      <c r="T111" s="17"/>
      <c r="U111" s="17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</row>
    <row r="112" spans="1:153" s="7" customFormat="1" ht="15" customHeight="1" x14ac:dyDescent="0.2">
      <c r="A112" s="2"/>
      <c r="B112" s="11" t="s">
        <v>8974</v>
      </c>
      <c r="C112" s="31" t="s">
        <v>30</v>
      </c>
      <c r="D112" s="56"/>
      <c r="E112" s="78" t="str">
        <f>IF(B112="","",VLOOKUP(B112,ITEM_LIST!$A$2:'ITEM_LIST'!$D$62035,2,FALSE))</f>
        <v>SS &amp; 606</v>
      </c>
      <c r="F112" s="79" t="str">
        <f>IF(B112="","",VLOOKUP(B112,ITEM_LIST!$A$2:'ITEM_LIST'!$D$62035,4,FALSE))</f>
        <v>30" REINFORCED CONCRETE PIPE CULVERTS (CLASS IV)</v>
      </c>
      <c r="G112" s="121"/>
      <c r="H112" s="118">
        <v>2387</v>
      </c>
      <c r="I112" s="82" t="str">
        <f>IF(B112="","",VLOOKUP(B112,ITEM_LIST!$A$2:'ITEM_LIST'!$D$62035,3,FALSE))</f>
        <v>LIN. FT.</v>
      </c>
      <c r="J112" s="127"/>
      <c r="K112" s="20"/>
      <c r="L112" s="20"/>
      <c r="M112" s="20"/>
      <c r="N112" s="20"/>
      <c r="O112" s="20"/>
      <c r="P112" s="21"/>
      <c r="Q112" s="21"/>
      <c r="R112" s="21"/>
      <c r="S112" s="17"/>
      <c r="T112" s="17"/>
      <c r="U112" s="17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</row>
    <row r="113" spans="1:153" s="7" customFormat="1" ht="15" customHeight="1" x14ac:dyDescent="0.2">
      <c r="A113" s="2"/>
      <c r="B113" s="105" t="s">
        <v>8975</v>
      </c>
      <c r="C113" s="31" t="s">
        <v>30</v>
      </c>
      <c r="D113" s="56"/>
      <c r="E113" s="78" t="str">
        <f>IF(B113="","",VLOOKUP(B113,ITEM_LIST!$A$2:'ITEM_LIST'!$D$62035,2,FALSE))</f>
        <v>SS &amp; 606</v>
      </c>
      <c r="F113" s="79" t="str">
        <f>IF(B113="","",VLOOKUP(B113,ITEM_LIST!$A$2:'ITEM_LIST'!$D$62035,4,FALSE))</f>
        <v>30" REINFORCED CONCRETE PIPE CULVERTS (CLASS V)</v>
      </c>
      <c r="G113" s="121"/>
      <c r="H113" s="118">
        <v>155</v>
      </c>
      <c r="I113" s="82" t="str">
        <f>IF(B113="","",VLOOKUP(B113,ITEM_LIST!$A$2:'ITEM_LIST'!$D$62035,3,FALSE))</f>
        <v>LIN. FT.</v>
      </c>
      <c r="J113" s="127"/>
      <c r="K113" s="20"/>
      <c r="L113" s="20"/>
      <c r="M113" s="20"/>
      <c r="N113" s="20"/>
      <c r="O113" s="20"/>
      <c r="P113" s="21"/>
      <c r="Q113" s="21"/>
      <c r="R113" s="21"/>
      <c r="S113" s="17"/>
      <c r="T113" s="17"/>
      <c r="U113" s="17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</row>
    <row r="114" spans="1:153" s="7" customFormat="1" ht="15" customHeight="1" x14ac:dyDescent="0.2">
      <c r="A114" s="2"/>
      <c r="B114" s="11" t="s">
        <v>8976</v>
      </c>
      <c r="C114" s="31" t="s">
        <v>30</v>
      </c>
      <c r="D114" s="56"/>
      <c r="E114" s="78" t="str">
        <f>IF(B114="","",VLOOKUP(B114,ITEM_LIST!$A$2:'ITEM_LIST'!$D$62035,2,FALSE))</f>
        <v>SS &amp; 606</v>
      </c>
      <c r="F114" s="79" t="str">
        <f>IF(B114="","",VLOOKUP(B114,ITEM_LIST!$A$2:'ITEM_LIST'!$D$62035,4,FALSE))</f>
        <v>36" REINFORCED CONCRETE PIPE CULVERTS (CLASS III)</v>
      </c>
      <c r="G114" s="121"/>
      <c r="H114" s="118">
        <v>2371</v>
      </c>
      <c r="I114" s="82" t="str">
        <f>IF(B114="","",VLOOKUP(B114,ITEM_LIST!$A$2:'ITEM_LIST'!$D$62035,3,FALSE))</f>
        <v>LIN. FT.</v>
      </c>
      <c r="J114" s="127"/>
      <c r="K114" s="20"/>
      <c r="L114" s="20"/>
      <c r="M114" s="20"/>
      <c r="N114" s="20"/>
      <c r="O114" s="20"/>
      <c r="P114" s="21"/>
      <c r="Q114" s="21"/>
      <c r="R114" s="21"/>
      <c r="S114" s="17"/>
      <c r="T114" s="17"/>
      <c r="U114" s="17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</row>
    <row r="115" spans="1:153" s="7" customFormat="1" ht="15" customHeight="1" x14ac:dyDescent="0.2">
      <c r="A115" s="2"/>
      <c r="B115" s="11" t="s">
        <v>8977</v>
      </c>
      <c r="C115" s="31" t="s">
        <v>30</v>
      </c>
      <c r="D115" s="56"/>
      <c r="E115" s="78" t="str">
        <f>IF(B115="","",VLOOKUP(B115,ITEM_LIST!$A$2:'ITEM_LIST'!$D$62035,2,FALSE))</f>
        <v>SS &amp; 606</v>
      </c>
      <c r="F115" s="79" t="str">
        <f>IF(B115="","",VLOOKUP(B115,ITEM_LIST!$A$2:'ITEM_LIST'!$D$62035,4,FALSE))</f>
        <v>36" REINFORCED CONCRETE PIPE CULVERTS (CLASS IV)</v>
      </c>
      <c r="G115" s="121"/>
      <c r="H115" s="118">
        <v>739</v>
      </c>
      <c r="I115" s="82" t="str">
        <f>IF(B115="","",VLOOKUP(B115,ITEM_LIST!$A$2:'ITEM_LIST'!$D$62035,3,FALSE))</f>
        <v>LIN. FT.</v>
      </c>
      <c r="J115" s="127"/>
      <c r="K115" s="20"/>
      <c r="L115" s="20"/>
      <c r="M115" s="20"/>
      <c r="N115" s="20"/>
      <c r="O115" s="20"/>
      <c r="P115" s="21"/>
      <c r="Q115" s="21"/>
      <c r="R115" s="21"/>
      <c r="S115" s="17"/>
      <c r="T115" s="17"/>
      <c r="U115" s="17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</row>
    <row r="116" spans="1:153" s="7" customFormat="1" ht="15" customHeight="1" x14ac:dyDescent="0.2">
      <c r="A116" s="2"/>
      <c r="B116" s="105" t="s">
        <v>8978</v>
      </c>
      <c r="C116" s="31" t="s">
        <v>30</v>
      </c>
      <c r="D116" s="56"/>
      <c r="E116" s="78" t="str">
        <f>IF(B116="","",VLOOKUP(B116,ITEM_LIST!$A$2:'ITEM_LIST'!$D$62035,2,FALSE))</f>
        <v>SS &amp; 606</v>
      </c>
      <c r="F116" s="79" t="str">
        <f>IF(B116="","",VLOOKUP(B116,ITEM_LIST!$A$2:'ITEM_LIST'!$D$62035,4,FALSE))</f>
        <v>36" REINFORCED CONCRETE PIPE CULVERTS (CLASS V)</v>
      </c>
      <c r="G116" s="121"/>
      <c r="H116" s="118">
        <v>62</v>
      </c>
      <c r="I116" s="82" t="str">
        <f>IF(B116="","",VLOOKUP(B116,ITEM_LIST!$A$2:'ITEM_LIST'!$D$62035,3,FALSE))</f>
        <v>LIN. FT.</v>
      </c>
      <c r="J116" s="127"/>
      <c r="K116" s="20"/>
      <c r="L116" s="20"/>
      <c r="M116" s="20"/>
      <c r="N116" s="20"/>
      <c r="O116" s="20"/>
      <c r="P116" s="21"/>
      <c r="Q116" s="21"/>
      <c r="R116" s="21"/>
      <c r="S116" s="17"/>
      <c r="T116" s="17"/>
      <c r="U116" s="17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</row>
    <row r="117" spans="1:153" s="7" customFormat="1" ht="15" customHeight="1" x14ac:dyDescent="0.2">
      <c r="A117" s="2"/>
      <c r="B117" s="11" t="s">
        <v>8979</v>
      </c>
      <c r="C117" s="31" t="s">
        <v>30</v>
      </c>
      <c r="D117" s="56"/>
      <c r="E117" s="78" t="str">
        <f>IF(B117="","",VLOOKUP(B117,ITEM_LIST!$A$2:'ITEM_LIST'!$D$62035,2,FALSE))</f>
        <v>SS &amp; 606</v>
      </c>
      <c r="F117" s="79" t="str">
        <f>IF(B117="","",VLOOKUP(B117,ITEM_LIST!$A$2:'ITEM_LIST'!$D$62035,4,FALSE))</f>
        <v>42" REINFORCED CONCRETE PIPE CULVERTS (CLASS III)</v>
      </c>
      <c r="G117" s="121"/>
      <c r="H117" s="118">
        <v>1097</v>
      </c>
      <c r="I117" s="82" t="str">
        <f>IF(B117="","",VLOOKUP(B117,ITEM_LIST!$A$2:'ITEM_LIST'!$D$62035,3,FALSE))</f>
        <v>LIN. FT.</v>
      </c>
      <c r="J117" s="127"/>
      <c r="K117" s="20"/>
      <c r="L117" s="20"/>
      <c r="M117" s="20"/>
      <c r="N117" s="20"/>
      <c r="O117" s="20"/>
      <c r="P117" s="21"/>
      <c r="Q117" s="21"/>
      <c r="R117" s="21"/>
      <c r="S117" s="17"/>
      <c r="T117" s="17"/>
      <c r="U117" s="17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</row>
    <row r="118" spans="1:153" s="7" customFormat="1" ht="15" customHeight="1" x14ac:dyDescent="0.2">
      <c r="A118" s="2"/>
      <c r="B118" s="11" t="s">
        <v>8980</v>
      </c>
      <c r="C118" s="31" t="s">
        <v>30</v>
      </c>
      <c r="D118" s="56"/>
      <c r="E118" s="78" t="str">
        <f>IF(B118="","",VLOOKUP(B118,ITEM_LIST!$A$2:'ITEM_LIST'!$D$62035,2,FALSE))</f>
        <v>SS &amp; 606</v>
      </c>
      <c r="F118" s="79" t="str">
        <f>IF(B118="","",VLOOKUP(B118,ITEM_LIST!$A$2:'ITEM_LIST'!$D$62035,4,FALSE))</f>
        <v>42" REINFORCED CONCRETE PIPE CULVERTS (CLASS IV)</v>
      </c>
      <c r="G118" s="121"/>
      <c r="H118" s="118">
        <v>1057</v>
      </c>
      <c r="I118" s="82" t="str">
        <f>IF(B118="","",VLOOKUP(B118,ITEM_LIST!$A$2:'ITEM_LIST'!$D$62035,3,FALSE))</f>
        <v>LIN. FT.</v>
      </c>
      <c r="J118" s="127"/>
      <c r="K118" s="20"/>
      <c r="L118" s="20"/>
      <c r="M118" s="20"/>
      <c r="N118" s="20"/>
      <c r="O118" s="20"/>
      <c r="P118" s="21"/>
      <c r="Q118" s="21"/>
      <c r="R118" s="21"/>
      <c r="S118" s="17"/>
      <c r="T118" s="17"/>
      <c r="U118" s="17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</row>
    <row r="119" spans="1:153" s="7" customFormat="1" ht="15" customHeight="1" x14ac:dyDescent="0.2">
      <c r="A119" s="2"/>
      <c r="B119" s="11" t="s">
        <v>8981</v>
      </c>
      <c r="C119" s="31" t="s">
        <v>30</v>
      </c>
      <c r="D119" s="56"/>
      <c r="E119" s="78" t="str">
        <f>IF(B119="","",VLOOKUP(B119,ITEM_LIST!$A$2:'ITEM_LIST'!$D$62035,2,FALSE))</f>
        <v>SS &amp; 606</v>
      </c>
      <c r="F119" s="79" t="str">
        <f>IF(B119="","",VLOOKUP(B119,ITEM_LIST!$A$2:'ITEM_LIST'!$D$62035,4,FALSE))</f>
        <v>48" REINFORCED CONCRETE PIPE CULVERTS (CLASS III)</v>
      </c>
      <c r="G119" s="121"/>
      <c r="H119" s="118">
        <v>1215</v>
      </c>
      <c r="I119" s="82" t="str">
        <f>IF(B119="","",VLOOKUP(B119,ITEM_LIST!$A$2:'ITEM_LIST'!$D$62035,3,FALSE))</f>
        <v>LIN. FT.</v>
      </c>
      <c r="J119" s="127"/>
      <c r="K119" s="20"/>
      <c r="L119" s="20"/>
      <c r="M119" s="20"/>
      <c r="N119" s="20"/>
      <c r="O119" s="20"/>
      <c r="P119" s="21"/>
      <c r="Q119" s="21"/>
      <c r="R119" s="21"/>
      <c r="S119" s="17"/>
      <c r="T119" s="17"/>
      <c r="U119" s="17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</row>
    <row r="120" spans="1:153" s="7" customFormat="1" ht="15" customHeight="1" x14ac:dyDescent="0.2">
      <c r="A120" s="2"/>
      <c r="B120" s="11" t="s">
        <v>8982</v>
      </c>
      <c r="C120" s="31" t="s">
        <v>30</v>
      </c>
      <c r="D120" s="56"/>
      <c r="E120" s="78" t="str">
        <f>IF(B120="","",VLOOKUP(B120,ITEM_LIST!$A$2:'ITEM_LIST'!$D$62035,2,FALSE))</f>
        <v>SS &amp; 606</v>
      </c>
      <c r="F120" s="79" t="str">
        <f>IF(B120="","",VLOOKUP(B120,ITEM_LIST!$A$2:'ITEM_LIST'!$D$62035,4,FALSE))</f>
        <v>48" REINFORCED CONCRETE PIPE CULVERTS (CLASS IV)</v>
      </c>
      <c r="G120" s="121"/>
      <c r="H120" s="118">
        <v>773</v>
      </c>
      <c r="I120" s="82" t="str">
        <f>IF(B120="","",VLOOKUP(B120,ITEM_LIST!$A$2:'ITEM_LIST'!$D$62035,3,FALSE))</f>
        <v>LIN. FT.</v>
      </c>
      <c r="J120" s="127"/>
      <c r="K120" s="20"/>
      <c r="L120" s="20"/>
      <c r="M120" s="20"/>
      <c r="N120" s="20"/>
      <c r="O120" s="20"/>
      <c r="P120" s="21"/>
      <c r="Q120" s="21"/>
      <c r="R120" s="21"/>
      <c r="S120" s="17"/>
      <c r="T120" s="17"/>
      <c r="U120" s="17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</row>
    <row r="121" spans="1:153" s="7" customFormat="1" ht="15" customHeight="1" x14ac:dyDescent="0.2">
      <c r="A121" s="100"/>
      <c r="B121" s="105" t="s">
        <v>9047</v>
      </c>
      <c r="C121" s="117"/>
      <c r="D121" s="56"/>
      <c r="E121" s="78" t="str">
        <f>IF(B121="","",VLOOKUP(B121,ITEM_LIST!$A$2:'ITEM_LIST'!$D$62035,2,FALSE))</f>
        <v>SS &amp; 606</v>
      </c>
      <c r="F121" s="79" t="str">
        <f>IF(B121="","",VLOOKUP(B121,ITEM_LIST!$A$2:'ITEM_LIST'!$D$62035,4,FALSE))</f>
        <v>54" REINFORCED CONCRETE PIPE CULVERTS (CLASS IV)</v>
      </c>
      <c r="G121" s="121"/>
      <c r="H121" s="118">
        <v>494</v>
      </c>
      <c r="I121" s="82" t="str">
        <f>IF(B121="","",VLOOKUP(B121,ITEM_LIST!$A$2:'ITEM_LIST'!$D$62035,3,FALSE))</f>
        <v>LIN. FT.</v>
      </c>
      <c r="J121" s="127"/>
      <c r="K121" s="112"/>
      <c r="L121" s="112"/>
      <c r="M121" s="112"/>
      <c r="N121" s="112"/>
      <c r="O121" s="112"/>
      <c r="P121" s="113"/>
      <c r="Q121" s="113"/>
      <c r="R121" s="113"/>
      <c r="S121" s="109"/>
      <c r="T121" s="109"/>
      <c r="U121" s="109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100"/>
      <c r="BN121" s="100"/>
      <c r="BO121" s="100"/>
      <c r="BP121" s="100"/>
      <c r="BQ121" s="100"/>
      <c r="BR121" s="100"/>
      <c r="BS121" s="100"/>
      <c r="BT121" s="100"/>
      <c r="BU121" s="100"/>
      <c r="BV121" s="100"/>
      <c r="BW121" s="100"/>
      <c r="BX121" s="100"/>
      <c r="BY121" s="100"/>
      <c r="BZ121" s="100"/>
      <c r="CA121" s="100"/>
      <c r="CB121" s="100"/>
      <c r="CC121" s="100"/>
      <c r="CD121" s="100"/>
      <c r="CE121" s="100"/>
      <c r="CF121" s="100"/>
      <c r="CG121" s="100"/>
      <c r="CH121" s="100"/>
      <c r="CI121" s="100"/>
      <c r="CJ121" s="100"/>
      <c r="CK121" s="100"/>
      <c r="CL121" s="100"/>
      <c r="CM121" s="100"/>
      <c r="CN121" s="100"/>
      <c r="CO121" s="100"/>
      <c r="CP121" s="100"/>
      <c r="CQ121" s="100"/>
      <c r="CR121" s="100"/>
      <c r="CS121" s="100"/>
      <c r="CT121" s="100"/>
      <c r="CU121" s="100"/>
      <c r="CV121" s="100"/>
      <c r="CW121" s="100"/>
      <c r="CX121" s="100"/>
      <c r="CY121" s="100"/>
      <c r="CZ121" s="100"/>
      <c r="DA121" s="100"/>
      <c r="DB121" s="100"/>
      <c r="DC121" s="100"/>
      <c r="DD121" s="100"/>
      <c r="DE121" s="100"/>
      <c r="DF121" s="100"/>
      <c r="DG121" s="100"/>
      <c r="DH121" s="100"/>
      <c r="DI121" s="100"/>
      <c r="DJ121" s="100"/>
      <c r="DK121" s="100"/>
      <c r="DL121" s="100"/>
      <c r="DM121" s="100"/>
      <c r="DN121" s="100"/>
      <c r="DO121" s="100"/>
      <c r="DP121" s="100"/>
      <c r="DQ121" s="100"/>
      <c r="DR121" s="100"/>
      <c r="DS121" s="100"/>
      <c r="DT121" s="100"/>
      <c r="DU121" s="100"/>
      <c r="DV121" s="100"/>
      <c r="DW121" s="100"/>
      <c r="DX121" s="100"/>
      <c r="DY121" s="100"/>
      <c r="DZ121" s="100"/>
      <c r="EA121" s="100"/>
      <c r="EB121" s="100"/>
      <c r="EC121" s="100"/>
      <c r="ED121" s="100"/>
      <c r="EE121" s="100"/>
      <c r="EF121" s="100"/>
      <c r="EG121" s="100"/>
      <c r="EH121" s="100"/>
      <c r="EI121" s="100"/>
      <c r="EJ121" s="100"/>
      <c r="EK121" s="100"/>
      <c r="EL121" s="100"/>
      <c r="EM121" s="100"/>
      <c r="EN121" s="100"/>
      <c r="EO121" s="100"/>
      <c r="EP121" s="100"/>
      <c r="EQ121" s="100"/>
      <c r="ER121" s="100"/>
      <c r="ES121" s="100"/>
      <c r="ET121" s="100"/>
      <c r="EU121" s="100"/>
      <c r="EV121" s="100"/>
      <c r="EW121" s="100"/>
    </row>
    <row r="122" spans="1:153" s="7" customFormat="1" ht="15" customHeight="1" x14ac:dyDescent="0.2">
      <c r="A122" s="2"/>
      <c r="B122" s="11" t="s">
        <v>8984</v>
      </c>
      <c r="C122" s="31" t="s">
        <v>30</v>
      </c>
      <c r="D122" s="56"/>
      <c r="E122" s="78" t="str">
        <f>IF(B122="","",VLOOKUP(B122,ITEM_LIST!$A$2:'ITEM_LIST'!$D$62035,2,FALSE))</f>
        <v>SS &amp; 606</v>
      </c>
      <c r="F122" s="79" t="str">
        <f>IF(B122="","",VLOOKUP(B122,ITEM_LIST!$A$2:'ITEM_LIST'!$D$62035,4,FALSE))</f>
        <v>54" REINFORCED CONCRETE PIPE CULVERTS (CLASS V)</v>
      </c>
      <c r="G122" s="121"/>
      <c r="H122" s="118">
        <v>111</v>
      </c>
      <c r="I122" s="82" t="str">
        <f>IF(B122="","",VLOOKUP(B122,ITEM_LIST!$A$2:'ITEM_LIST'!$D$62035,3,FALSE))</f>
        <v>LIN. FT.</v>
      </c>
      <c r="J122" s="127"/>
      <c r="K122" s="20"/>
      <c r="L122" s="20"/>
      <c r="M122" s="20"/>
      <c r="N122" s="20"/>
      <c r="O122" s="20"/>
      <c r="P122" s="21"/>
      <c r="Q122" s="21"/>
      <c r="R122" s="21"/>
      <c r="S122" s="17"/>
      <c r="T122" s="17"/>
      <c r="U122" s="17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</row>
    <row r="123" spans="1:153" s="7" customFormat="1" ht="15" customHeight="1" x14ac:dyDescent="0.2">
      <c r="A123" s="2"/>
      <c r="B123" s="11" t="s">
        <v>8985</v>
      </c>
      <c r="C123" s="31" t="s">
        <v>30</v>
      </c>
      <c r="D123" s="56"/>
      <c r="E123" s="78" t="str">
        <f>IF(B123="","",VLOOKUP(B123,ITEM_LIST!$A$2:'ITEM_LIST'!$D$62035,2,FALSE))</f>
        <v>SS &amp; 606</v>
      </c>
      <c r="F123" s="79" t="str">
        <f>IF(B123="","",VLOOKUP(B123,ITEM_LIST!$A$2:'ITEM_LIST'!$D$62035,4,FALSE))</f>
        <v>36" X 23" REINFORCED CONCRETE ARCH PIPE CULVERTS (CLASS III)</v>
      </c>
      <c r="G123" s="121"/>
      <c r="H123" s="118">
        <v>65</v>
      </c>
      <c r="I123" s="82" t="str">
        <f>IF(B123="","",VLOOKUP(B123,ITEM_LIST!$A$2:'ITEM_LIST'!$D$62035,3,FALSE))</f>
        <v>LIN. FT.</v>
      </c>
      <c r="J123" s="127"/>
      <c r="K123" s="20"/>
      <c r="L123" s="20"/>
      <c r="M123" s="20"/>
      <c r="N123" s="20"/>
      <c r="O123" s="20"/>
      <c r="P123" s="21"/>
      <c r="Q123" s="21"/>
      <c r="R123" s="21"/>
      <c r="S123" s="9"/>
      <c r="T123" s="9"/>
      <c r="U123" s="9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</row>
    <row r="124" spans="1:153" s="7" customFormat="1" ht="15" customHeight="1" x14ac:dyDescent="0.2">
      <c r="A124" s="63"/>
      <c r="B124" s="64" t="s">
        <v>8986</v>
      </c>
      <c r="C124" s="70" t="s">
        <v>30</v>
      </c>
      <c r="D124" s="56"/>
      <c r="E124" s="78" t="str">
        <f>IF(B124="","",VLOOKUP(B124,ITEM_LIST!$A$2:'ITEM_LIST'!$D$62035,2,FALSE))</f>
        <v>SS &amp; 606</v>
      </c>
      <c r="F124" s="79" t="str">
        <f>IF(B124="","",VLOOKUP(B124,ITEM_LIST!$A$2:'ITEM_LIST'!$D$62035,4,FALSE))</f>
        <v>59" X 36" REINFORCED CONCRETE ARCH PIPE CULVERTS (CLASS III)</v>
      </c>
      <c r="G124" s="121"/>
      <c r="H124" s="118">
        <v>60</v>
      </c>
      <c r="I124" s="82" t="str">
        <f>IF(B124="","",VLOOKUP(B124,ITEM_LIST!$A$2:'ITEM_LIST'!$D$62035,3,FALSE))</f>
        <v>LIN. FT.</v>
      </c>
      <c r="J124" s="127"/>
      <c r="K124" s="68"/>
      <c r="L124" s="68"/>
      <c r="M124" s="68"/>
      <c r="N124" s="68"/>
      <c r="O124" s="68"/>
      <c r="P124" s="69"/>
      <c r="Q124" s="69"/>
      <c r="R124" s="69"/>
      <c r="S124" s="9"/>
      <c r="T124" s="9"/>
      <c r="U124" s="9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</row>
    <row r="125" spans="1:153" s="7" customFormat="1" ht="15" customHeight="1" x14ac:dyDescent="0.2">
      <c r="A125" s="2"/>
      <c r="B125" s="11" t="s">
        <v>304</v>
      </c>
      <c r="C125" s="31" t="s">
        <v>30</v>
      </c>
      <c r="D125" s="56"/>
      <c r="E125" s="78" t="str">
        <f>IF(B125="","",VLOOKUP(B125,ITEM_LIST!$A$2:'ITEM_LIST'!$D$62035,2,FALSE))</f>
        <v>SP, SS, &amp; 606</v>
      </c>
      <c r="F125" s="79" t="str">
        <f>IF(B125="","",VLOOKUP(B125,ITEM_LIST!$A$2:'ITEM_LIST'!$D$62035,4,FALSE))</f>
        <v>18" SIDE DRAIN</v>
      </c>
      <c r="G125" s="121"/>
      <c r="H125" s="118">
        <v>80</v>
      </c>
      <c r="I125" s="82" t="str">
        <f>IF(B125="","",VLOOKUP(B125,ITEM_LIST!$A$2:'ITEM_LIST'!$D$62035,3,FALSE))</f>
        <v>LIN. FT.</v>
      </c>
      <c r="J125" s="127"/>
      <c r="K125" s="20"/>
      <c r="L125" s="20"/>
      <c r="M125" s="20"/>
      <c r="N125" s="20"/>
      <c r="O125" s="20"/>
      <c r="P125" s="21"/>
      <c r="Q125" s="21"/>
      <c r="R125" s="21"/>
      <c r="S125" s="9"/>
      <c r="T125" s="9"/>
      <c r="U125" s="9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</row>
    <row r="126" spans="1:153" s="7" customFormat="1" ht="15" customHeight="1" x14ac:dyDescent="0.2">
      <c r="A126" s="2"/>
      <c r="B126" s="11" t="s">
        <v>314</v>
      </c>
      <c r="C126" s="31" t="s">
        <v>30</v>
      </c>
      <c r="D126" s="56"/>
      <c r="E126" s="78" t="str">
        <f>IF(B126="","",VLOOKUP(B126,ITEM_LIST!$A$2:'ITEM_LIST'!$D$62035,2,FALSE))</f>
        <v>SS &amp; 606</v>
      </c>
      <c r="F126" s="79" t="str">
        <f>IF(B126="","",VLOOKUP(B126,ITEM_LIST!$A$2:'ITEM_LIST'!$D$62035,4,FALSE))</f>
        <v>28" X 20" SIDE DRAIN</v>
      </c>
      <c r="G126" s="121"/>
      <c r="H126" s="118">
        <v>26</v>
      </c>
      <c r="I126" s="82" t="str">
        <f>IF(B126="","",VLOOKUP(B126,ITEM_LIST!$A$2:'ITEM_LIST'!$D$62035,3,FALSE))</f>
        <v>LIN. FT.</v>
      </c>
      <c r="J126" s="127"/>
      <c r="K126" s="20"/>
      <c r="L126" s="20"/>
      <c r="M126" s="20"/>
      <c r="N126" s="20"/>
      <c r="O126" s="20"/>
      <c r="P126" s="21"/>
      <c r="Q126" s="21"/>
      <c r="R126" s="21"/>
      <c r="S126" s="17"/>
      <c r="T126" s="17"/>
      <c r="U126" s="17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</row>
    <row r="127" spans="1:153" s="7" customFormat="1" ht="15" customHeight="1" x14ac:dyDescent="0.2">
      <c r="A127" s="2"/>
      <c r="B127" s="11" t="s">
        <v>8996</v>
      </c>
      <c r="C127" s="31" t="s">
        <v>30</v>
      </c>
      <c r="D127" s="56"/>
      <c r="E127" s="78" t="str">
        <f>IF(B127="","",VLOOKUP(B127,ITEM_LIST!$A$2:'ITEM_LIST'!$D$62035,2,FALSE))</f>
        <v>SS &amp; 606</v>
      </c>
      <c r="F127" s="79" t="str">
        <f>IF(B127="","",VLOOKUP(B127,ITEM_LIST!$A$2:'ITEM_LIST'!$D$62035,4,FALSE))</f>
        <v>18" FLARED END SECTIONS FOR REINFORCED CONCRETE PIPE CULVERTS</v>
      </c>
      <c r="G127" s="121"/>
      <c r="H127" s="118">
        <v>11</v>
      </c>
      <c r="I127" s="82" t="str">
        <f>IF(B127="","",VLOOKUP(B127,ITEM_LIST!$A$2:'ITEM_LIST'!$D$62035,3,FALSE))</f>
        <v>EACH</v>
      </c>
      <c r="J127" s="127"/>
      <c r="K127" s="20"/>
      <c r="L127" s="20"/>
      <c r="M127" s="20"/>
      <c r="N127" s="20"/>
      <c r="O127" s="20"/>
      <c r="P127" s="21"/>
      <c r="Q127" s="21"/>
      <c r="R127" s="21"/>
      <c r="S127" s="17"/>
      <c r="T127" s="17"/>
      <c r="U127" s="17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</row>
    <row r="128" spans="1:153" s="7" customFormat="1" ht="15" customHeight="1" x14ac:dyDescent="0.2">
      <c r="A128" s="2"/>
      <c r="B128" s="11" t="s">
        <v>8997</v>
      </c>
      <c r="C128" s="31" t="s">
        <v>30</v>
      </c>
      <c r="D128" s="56"/>
      <c r="E128" s="78" t="str">
        <f>IF(B128="","",VLOOKUP(B128,ITEM_LIST!$A$2:'ITEM_LIST'!$D$62035,2,FALSE))</f>
        <v>SS &amp; 606</v>
      </c>
      <c r="F128" s="79" t="str">
        <f>IF(B128="","",VLOOKUP(B128,ITEM_LIST!$A$2:'ITEM_LIST'!$D$62035,4,FALSE))</f>
        <v>24" FLARED END SECTIONS FOR REINFORCED CONCRETE PIPE CULVERTS</v>
      </c>
      <c r="G128" s="121"/>
      <c r="H128" s="118">
        <f>7+2</f>
        <v>9</v>
      </c>
      <c r="I128" s="82" t="str">
        <f>IF(B128="","",VLOOKUP(B128,ITEM_LIST!$A$2:'ITEM_LIST'!$D$62035,3,FALSE))</f>
        <v>EACH</v>
      </c>
      <c r="J128" s="127"/>
      <c r="K128" s="20"/>
      <c r="L128" s="20"/>
      <c r="M128" s="20"/>
      <c r="N128" s="20"/>
      <c r="O128" s="20"/>
      <c r="P128" s="21"/>
      <c r="Q128" s="21"/>
      <c r="R128" s="21"/>
      <c r="S128" s="17"/>
      <c r="T128" s="17"/>
      <c r="U128" s="17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</row>
    <row r="129" spans="1:153" s="7" customFormat="1" ht="15" customHeight="1" x14ac:dyDescent="0.2">
      <c r="A129" s="2"/>
      <c r="B129" s="11" t="s">
        <v>8999</v>
      </c>
      <c r="C129" s="31" t="s">
        <v>30</v>
      </c>
      <c r="D129" s="56"/>
      <c r="E129" s="78" t="str">
        <f>IF(B129="","",VLOOKUP(B129,ITEM_LIST!$A$2:'ITEM_LIST'!$D$62035,2,FALSE))</f>
        <v>SS &amp; 606</v>
      </c>
      <c r="F129" s="79" t="str">
        <f>IF(B129="","",VLOOKUP(B129,ITEM_LIST!$A$2:'ITEM_LIST'!$D$62035,4,FALSE))</f>
        <v>36" FLARED END SECTIONS FOR REINFORCED CONCRETE PIPE CULVERTS</v>
      </c>
      <c r="G129" s="121"/>
      <c r="H129" s="118">
        <v>2</v>
      </c>
      <c r="I129" s="82" t="str">
        <f>IF(B129="","",VLOOKUP(B129,ITEM_LIST!$A$2:'ITEM_LIST'!$D$62035,3,FALSE))</f>
        <v>EACH</v>
      </c>
      <c r="J129" s="127"/>
      <c r="K129" s="20"/>
      <c r="L129" s="20"/>
      <c r="M129" s="20"/>
      <c r="N129" s="20"/>
      <c r="O129" s="20"/>
      <c r="P129" s="21"/>
      <c r="Q129" s="21"/>
      <c r="R129" s="21"/>
      <c r="S129" s="17"/>
      <c r="T129" s="17"/>
      <c r="U129" s="17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</row>
    <row r="130" spans="1:153" s="7" customFormat="1" ht="15" customHeight="1" x14ac:dyDescent="0.2">
      <c r="A130" s="2"/>
      <c r="B130" s="11" t="s">
        <v>9000</v>
      </c>
      <c r="C130" s="31" t="s">
        <v>30</v>
      </c>
      <c r="D130" s="56"/>
      <c r="E130" s="78" t="str">
        <f>IF(B130="","",VLOOKUP(B130,ITEM_LIST!$A$2:'ITEM_LIST'!$D$62035,2,FALSE))</f>
        <v>SS &amp; 606</v>
      </c>
      <c r="F130" s="79" t="str">
        <f>IF(B130="","",VLOOKUP(B130,ITEM_LIST!$A$2:'ITEM_LIST'!$D$62035,4,FALSE))</f>
        <v>42" FLARED END SECTIONS FOR REINFORCED CONCRETE PIPE CULVERTS</v>
      </c>
      <c r="G130" s="121"/>
      <c r="H130" s="118">
        <v>1</v>
      </c>
      <c r="I130" s="82" t="str">
        <f>IF(B130="","",VLOOKUP(B130,ITEM_LIST!$A$2:'ITEM_LIST'!$D$62035,3,FALSE))</f>
        <v>EACH</v>
      </c>
      <c r="J130" s="127"/>
      <c r="K130" s="20"/>
      <c r="L130" s="20"/>
      <c r="M130" s="20"/>
      <c r="N130" s="20"/>
      <c r="O130" s="20"/>
      <c r="P130" s="21"/>
      <c r="Q130" s="21"/>
      <c r="R130" s="21"/>
      <c r="S130" s="17"/>
      <c r="T130" s="17"/>
      <c r="U130" s="17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</row>
    <row r="131" spans="1:153" s="7" customFormat="1" ht="15" customHeight="1" x14ac:dyDescent="0.2">
      <c r="A131" s="2"/>
      <c r="B131" s="11" t="s">
        <v>9001</v>
      </c>
      <c r="C131" s="31" t="s">
        <v>30</v>
      </c>
      <c r="D131" s="56"/>
      <c r="E131" s="78" t="str">
        <f>IF(B131="","",VLOOKUP(B131,ITEM_LIST!$A$2:'ITEM_LIST'!$D$62035,2,FALSE))</f>
        <v>SS &amp; 606</v>
      </c>
      <c r="F131" s="79" t="str">
        <f>IF(B131="","",VLOOKUP(B131,ITEM_LIST!$A$2:'ITEM_LIST'!$D$62035,4,FALSE))</f>
        <v>48" FLARED END SECTIONS FOR REINFORCED CONCRETE PIPE CULVERTS</v>
      </c>
      <c r="G131" s="121"/>
      <c r="H131" s="118">
        <v>4</v>
      </c>
      <c r="I131" s="82" t="str">
        <f>IF(B131="","",VLOOKUP(B131,ITEM_LIST!$A$2:'ITEM_LIST'!$D$62035,3,FALSE))</f>
        <v>EACH</v>
      </c>
      <c r="J131" s="127"/>
      <c r="K131" s="20"/>
      <c r="L131" s="20"/>
      <c r="M131" s="20"/>
      <c r="N131" s="20"/>
      <c r="O131" s="20"/>
      <c r="P131" s="21"/>
      <c r="Q131" s="21"/>
      <c r="R131" s="21"/>
      <c r="S131" s="17"/>
      <c r="T131" s="17"/>
      <c r="U131" s="17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</row>
    <row r="132" spans="1:153" s="7" customFormat="1" ht="15" customHeight="1" x14ac:dyDescent="0.2">
      <c r="A132" s="2"/>
      <c r="B132" s="11" t="s">
        <v>9002</v>
      </c>
      <c r="C132" s="31" t="s">
        <v>30</v>
      </c>
      <c r="D132" s="56"/>
      <c r="E132" s="78" t="str">
        <f>IF(B132="","",VLOOKUP(B132,ITEM_LIST!$A$2:'ITEM_LIST'!$D$62035,2,FALSE))</f>
        <v>SS &amp; 606</v>
      </c>
      <c r="F132" s="79" t="str">
        <f>IF(B132="","",VLOOKUP(B132,ITEM_LIST!$A$2:'ITEM_LIST'!$D$62035,4,FALSE))</f>
        <v>54" FLARED END SECTIONS FOR REINFORCED CONCRETE PIPE CULVERTS</v>
      </c>
      <c r="G132" s="121"/>
      <c r="H132" s="118">
        <v>1</v>
      </c>
      <c r="I132" s="82" t="str">
        <f>IF(B132="","",VLOOKUP(B132,ITEM_LIST!$A$2:'ITEM_LIST'!$D$62035,3,FALSE))</f>
        <v>EACH</v>
      </c>
      <c r="J132" s="127"/>
      <c r="K132" s="20"/>
      <c r="L132" s="20"/>
      <c r="M132" s="20"/>
      <c r="N132" s="20"/>
      <c r="O132" s="20"/>
      <c r="P132" s="21"/>
      <c r="Q132" s="21"/>
      <c r="R132" s="21"/>
      <c r="S132" s="17"/>
      <c r="T132" s="17"/>
      <c r="U132" s="17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</row>
    <row r="133" spans="1:153" s="7" customFormat="1" ht="15" customHeight="1" x14ac:dyDescent="0.2">
      <c r="A133" s="2"/>
      <c r="B133" s="11" t="s">
        <v>9003</v>
      </c>
      <c r="C133" s="31" t="s">
        <v>30</v>
      </c>
      <c r="D133" s="56"/>
      <c r="E133" s="78" t="str">
        <f>IF(B133="","",VLOOKUP(B133,ITEM_LIST!$A$2:'ITEM_LIST'!$D$62035,2,FALSE))</f>
        <v>SS &amp; 606</v>
      </c>
      <c r="F133" s="79" t="str">
        <f>IF(B133="","",VLOOKUP(B133,ITEM_LIST!$A$2:'ITEM_LIST'!$D$62035,4,FALSE))</f>
        <v>SELECTED PIPE BEDDING</v>
      </c>
      <c r="G133" s="121"/>
      <c r="H133" s="118">
        <v>1000</v>
      </c>
      <c r="I133" s="82" t="str">
        <f>IF(B133="","",VLOOKUP(B133,ITEM_LIST!$A$2:'ITEM_LIST'!$D$62035,3,FALSE))</f>
        <v>CU. YD.</v>
      </c>
      <c r="J133" s="127"/>
      <c r="K133" s="20"/>
      <c r="L133" s="20"/>
      <c r="M133" s="20"/>
      <c r="N133" s="20"/>
      <c r="O133" s="20"/>
      <c r="P133" s="21"/>
      <c r="Q133" s="21"/>
      <c r="R133" s="21"/>
      <c r="S133" s="17"/>
      <c r="T133" s="17"/>
      <c r="U133" s="17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</row>
    <row r="134" spans="1:153" s="7" customFormat="1" ht="15" customHeight="1" x14ac:dyDescent="0.2">
      <c r="A134" s="2"/>
      <c r="B134" s="11" t="s">
        <v>7723</v>
      </c>
      <c r="C134" s="31" t="s">
        <v>30</v>
      </c>
      <c r="D134" s="56"/>
      <c r="E134" s="78" t="str">
        <f>IF(B134="","",VLOOKUP(B134,ITEM_LIST!$A$2:'ITEM_LIST'!$D$62035,2,FALSE))</f>
        <v>SS &amp; 609</v>
      </c>
      <c r="F134" s="79" t="str">
        <f>IF(B134="","",VLOOKUP(B134,ITEM_LIST!$A$2:'ITEM_LIST'!$D$62035,4,FALSE))</f>
        <v>DROP INLETS (TYPE C)</v>
      </c>
      <c r="G134" s="121"/>
      <c r="H134" s="118">
        <v>35</v>
      </c>
      <c r="I134" s="82" t="str">
        <f>IF(B134="","",VLOOKUP(B134,ITEM_LIST!$A$2:'ITEM_LIST'!$D$62035,3,FALSE))</f>
        <v>EACH</v>
      </c>
      <c r="J134" s="127"/>
      <c r="K134" s="20"/>
      <c r="L134" s="20"/>
      <c r="M134" s="20"/>
      <c r="N134" s="20"/>
      <c r="O134" s="20"/>
      <c r="P134" s="21"/>
      <c r="Q134" s="21"/>
      <c r="R134" s="21"/>
      <c r="S134" s="17"/>
      <c r="T134" s="17"/>
      <c r="U134" s="17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</row>
    <row r="135" spans="1:153" s="7" customFormat="1" ht="15" customHeight="1" x14ac:dyDescent="0.2">
      <c r="A135" s="2"/>
      <c r="B135" s="11" t="s">
        <v>7726</v>
      </c>
      <c r="C135" s="31" t="s">
        <v>30</v>
      </c>
      <c r="D135" s="56"/>
      <c r="E135" s="78" t="str">
        <f>IF(B135="","",VLOOKUP(B135,ITEM_LIST!$A$2:'ITEM_LIST'!$D$62035,2,FALSE))</f>
        <v>SS &amp; 609</v>
      </c>
      <c r="F135" s="79" t="str">
        <f>IF(B135="","",VLOOKUP(B135,ITEM_LIST!$A$2:'ITEM_LIST'!$D$62035,4,FALSE))</f>
        <v>DROP INLETS (TYPE E)</v>
      </c>
      <c r="G135" s="121"/>
      <c r="H135" s="118">
        <v>57</v>
      </c>
      <c r="I135" s="82" t="str">
        <f>IF(B135="","",VLOOKUP(B135,ITEM_LIST!$A$2:'ITEM_LIST'!$D$62035,3,FALSE))</f>
        <v>EACH</v>
      </c>
      <c r="J135" s="127"/>
      <c r="K135" s="20"/>
      <c r="L135" s="20"/>
      <c r="M135" s="20"/>
      <c r="N135" s="20"/>
      <c r="O135" s="20"/>
      <c r="P135" s="21"/>
      <c r="Q135" s="21"/>
      <c r="R135" s="21"/>
      <c r="S135" s="17"/>
      <c r="T135" s="17"/>
      <c r="U135" s="17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</row>
    <row r="136" spans="1:153" s="7" customFormat="1" ht="15" customHeight="1" x14ac:dyDescent="0.2">
      <c r="A136" s="2"/>
      <c r="B136" s="11" t="s">
        <v>7731</v>
      </c>
      <c r="C136" s="31" t="s">
        <v>30</v>
      </c>
      <c r="D136" s="56"/>
      <c r="E136" s="78" t="str">
        <f>IF(B136="","",VLOOKUP(B136,ITEM_LIST!$A$2:'ITEM_LIST'!$D$62035,2,FALSE))</f>
        <v>SS &amp; 609</v>
      </c>
      <c r="F136" s="79" t="str">
        <f>IF(B136="","",VLOOKUP(B136,ITEM_LIST!$A$2:'ITEM_LIST'!$D$62035,4,FALSE))</f>
        <v>DROP INLETS (TYPE MO)</v>
      </c>
      <c r="G136" s="121"/>
      <c r="H136" s="118">
        <v>249</v>
      </c>
      <c r="I136" s="82" t="str">
        <f>IF(B136="","",VLOOKUP(B136,ITEM_LIST!$A$2:'ITEM_LIST'!$D$62035,3,FALSE))</f>
        <v>EACH</v>
      </c>
      <c r="J136" s="127"/>
      <c r="K136" s="20"/>
      <c r="L136" s="20"/>
      <c r="M136" s="20"/>
      <c r="N136" s="20"/>
      <c r="O136" s="20"/>
      <c r="P136" s="21"/>
      <c r="Q136" s="21"/>
      <c r="R136" s="21"/>
      <c r="S136" s="17"/>
      <c r="T136" s="17"/>
      <c r="U136" s="17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</row>
    <row r="137" spans="1:153" s="7" customFormat="1" ht="15" customHeight="1" x14ac:dyDescent="0.2">
      <c r="A137" s="2"/>
      <c r="B137" s="11" t="s">
        <v>7732</v>
      </c>
      <c r="C137" s="31" t="s">
        <v>30</v>
      </c>
      <c r="D137" s="56"/>
      <c r="E137" s="78" t="str">
        <f>IF(B137="","",VLOOKUP(B137,ITEM_LIST!$A$2:'ITEM_LIST'!$D$62035,2,FALSE))</f>
        <v>SS &amp; 609</v>
      </c>
      <c r="F137" s="79" t="str">
        <f>IF(B137="","",VLOOKUP(B137,ITEM_LIST!$A$2:'ITEM_LIST'!$D$62035,4,FALSE))</f>
        <v>DROP INLETS (TYPE RM)</v>
      </c>
      <c r="G137" s="121"/>
      <c r="H137" s="118">
        <v>42</v>
      </c>
      <c r="I137" s="82" t="str">
        <f>IF(B137="","",VLOOKUP(B137,ITEM_LIST!$A$2:'ITEM_LIST'!$D$62035,3,FALSE))</f>
        <v>EACH</v>
      </c>
      <c r="J137" s="127"/>
      <c r="K137" s="20"/>
      <c r="L137" s="20"/>
      <c r="M137" s="20"/>
      <c r="N137" s="20"/>
      <c r="O137" s="20"/>
      <c r="P137" s="21"/>
      <c r="Q137" s="21"/>
      <c r="R137" s="21"/>
      <c r="S137" s="17"/>
      <c r="T137" s="17"/>
      <c r="U137" s="17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</row>
    <row r="138" spans="1:153" s="7" customFormat="1" ht="15" customHeight="1" x14ac:dyDescent="0.2">
      <c r="A138" s="2"/>
      <c r="B138" s="11" t="s">
        <v>7734</v>
      </c>
      <c r="C138" s="31" t="s">
        <v>30</v>
      </c>
      <c r="D138" s="56"/>
      <c r="E138" s="78" t="str">
        <f>IF(B138="","",VLOOKUP(B138,ITEM_LIST!$A$2:'ITEM_LIST'!$D$62035,2,FALSE))</f>
        <v>SS &amp; 609</v>
      </c>
      <c r="F138" s="79" t="str">
        <f>IF(B138="","",VLOOKUP(B138,ITEM_LIST!$A$2:'ITEM_LIST'!$D$62035,4,FALSE))</f>
        <v>DROP INLETS (TYPE ST)</v>
      </c>
      <c r="G138" s="121"/>
      <c r="H138" s="118">
        <f>128+2</f>
        <v>130</v>
      </c>
      <c r="I138" s="82" t="str">
        <f>IF(B138="","",VLOOKUP(B138,ITEM_LIST!$A$2:'ITEM_LIST'!$D$62035,3,FALSE))</f>
        <v>EACH</v>
      </c>
      <c r="J138" s="127"/>
      <c r="K138" s="20"/>
      <c r="L138" s="20"/>
      <c r="M138" s="20"/>
      <c r="N138" s="20"/>
      <c r="O138" s="20"/>
      <c r="P138" s="21"/>
      <c r="Q138" s="21"/>
      <c r="R138" s="21"/>
      <c r="S138" s="17"/>
      <c r="T138" s="17"/>
      <c r="U138" s="17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</row>
    <row r="139" spans="1:153" s="7" customFormat="1" ht="15" customHeight="1" x14ac:dyDescent="0.2">
      <c r="A139" s="2"/>
      <c r="B139" s="11" t="s">
        <v>7740</v>
      </c>
      <c r="C139" s="31" t="s">
        <v>30</v>
      </c>
      <c r="D139" s="56"/>
      <c r="E139" s="78" t="str">
        <f>IF(B139="","",VLOOKUP(B139,ITEM_LIST!$A$2:'ITEM_LIST'!$D$62035,2,FALSE))</f>
        <v>SS &amp; 609</v>
      </c>
      <c r="F139" s="79" t="str">
        <f>IF(B139="","",VLOOKUP(B139,ITEM_LIST!$A$2:'ITEM_LIST'!$D$62035,4,FALSE))</f>
        <v>DROP INLETS (TYPE SPECIAL)</v>
      </c>
      <c r="G139" s="121"/>
      <c r="H139" s="118">
        <v>2</v>
      </c>
      <c r="I139" s="82" t="str">
        <f>IF(B139="","",VLOOKUP(B139,ITEM_LIST!$A$2:'ITEM_LIST'!$D$62035,3,FALSE))</f>
        <v>EACH</v>
      </c>
      <c r="J139" s="127"/>
      <c r="K139" s="20"/>
      <c r="L139" s="20"/>
      <c r="M139" s="20"/>
      <c r="N139" s="20"/>
      <c r="O139" s="20"/>
      <c r="P139" s="21"/>
      <c r="Q139" s="21"/>
      <c r="R139" s="21"/>
      <c r="S139" s="17"/>
      <c r="T139" s="17"/>
      <c r="U139" s="17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</row>
    <row r="140" spans="1:153" s="7" customFormat="1" ht="15" customHeight="1" x14ac:dyDescent="0.2">
      <c r="A140" s="2"/>
      <c r="B140" s="11" t="s">
        <v>7749</v>
      </c>
      <c r="C140" s="31" t="s">
        <v>30</v>
      </c>
      <c r="D140" s="56"/>
      <c r="E140" s="78" t="str">
        <f>IF(B140="","",VLOOKUP(B140,ITEM_LIST!$A$2:'ITEM_LIST'!$D$62035,2,FALSE))</f>
        <v>SS &amp; 609</v>
      </c>
      <c r="F140" s="79" t="str">
        <f>IF(B140="","",VLOOKUP(B140,ITEM_LIST!$A$2:'ITEM_LIST'!$D$62035,4,FALSE))</f>
        <v>JUNCTION BOXES (TYPE E)</v>
      </c>
      <c r="G140" s="121"/>
      <c r="H140" s="118">
        <v>15</v>
      </c>
      <c r="I140" s="82" t="str">
        <f>IF(B140="","",VLOOKUP(B140,ITEM_LIST!$A$2:'ITEM_LIST'!$D$62035,3,FALSE))</f>
        <v>EACH</v>
      </c>
      <c r="J140" s="127"/>
      <c r="K140" s="20"/>
      <c r="L140" s="20"/>
      <c r="M140" s="20"/>
      <c r="N140" s="20"/>
      <c r="O140" s="20"/>
      <c r="P140" s="21"/>
      <c r="Q140" s="21"/>
      <c r="R140" s="21"/>
      <c r="S140" s="17"/>
      <c r="T140" s="17"/>
      <c r="U140" s="17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</row>
    <row r="141" spans="1:153" s="7" customFormat="1" ht="15" customHeight="1" x14ac:dyDescent="0.2">
      <c r="A141" s="2"/>
      <c r="B141" s="11" t="s">
        <v>7751</v>
      </c>
      <c r="C141" s="31" t="s">
        <v>30</v>
      </c>
      <c r="D141" s="56"/>
      <c r="E141" s="78" t="str">
        <f>IF(B141="","",VLOOKUP(B141,ITEM_LIST!$A$2:'ITEM_LIST'!$D$62035,2,FALSE))</f>
        <v>SS &amp; 609</v>
      </c>
      <c r="F141" s="79" t="str">
        <f>IF(B141="","",VLOOKUP(B141,ITEM_LIST!$A$2:'ITEM_LIST'!$D$62035,4,FALSE))</f>
        <v>DROP INLET EXTENSIONS (4')</v>
      </c>
      <c r="G141" s="121"/>
      <c r="H141" s="118">
        <v>222</v>
      </c>
      <c r="I141" s="82" t="str">
        <f>IF(B141="","",VLOOKUP(B141,ITEM_LIST!$A$2:'ITEM_LIST'!$D$62035,3,FALSE))</f>
        <v>EACH</v>
      </c>
      <c r="J141" s="127"/>
      <c r="K141" s="20"/>
      <c r="L141" s="20"/>
      <c r="M141" s="20"/>
      <c r="N141" s="20"/>
      <c r="O141" s="20"/>
      <c r="P141" s="21"/>
      <c r="Q141" s="21"/>
      <c r="R141" s="21"/>
      <c r="S141" s="17"/>
      <c r="T141" s="17"/>
      <c r="U141" s="17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</row>
    <row r="142" spans="1:153" s="7" customFormat="1" ht="15" customHeight="1" x14ac:dyDescent="0.2">
      <c r="A142" s="2"/>
      <c r="B142" s="11" t="s">
        <v>7755</v>
      </c>
      <c r="C142" s="31" t="s">
        <v>30</v>
      </c>
      <c r="D142" s="56"/>
      <c r="E142" s="78" t="str">
        <f>IF(B142="","",VLOOKUP(B142,ITEM_LIST!$A$2:'ITEM_LIST'!$D$62035,2,FALSE))</f>
        <v>SS &amp; 611</v>
      </c>
      <c r="F142" s="79" t="str">
        <f>IF(B142="","",VLOOKUP(B142,ITEM_LIST!$A$2:'ITEM_LIST'!$D$62035,4,FALSE))</f>
        <v>4" PIPE UNDERDRAINS</v>
      </c>
      <c r="G142" s="121"/>
      <c r="H142" s="118">
        <v>1000</v>
      </c>
      <c r="I142" s="82" t="str">
        <f>IF(B142="","",VLOOKUP(B142,ITEM_LIST!$A$2:'ITEM_LIST'!$D$62035,3,FALSE))</f>
        <v>LIN. FT.</v>
      </c>
      <c r="J142" s="127"/>
      <c r="K142" s="20"/>
      <c r="L142" s="20"/>
      <c r="M142" s="20"/>
      <c r="N142" s="20"/>
      <c r="O142" s="20"/>
      <c r="P142" s="21"/>
      <c r="Q142" s="21"/>
      <c r="R142" s="21"/>
      <c r="S142" s="17"/>
      <c r="T142" s="17"/>
      <c r="U142" s="17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</row>
    <row r="143" spans="1:153" s="7" customFormat="1" ht="15" customHeight="1" x14ac:dyDescent="0.2">
      <c r="A143" s="2"/>
      <c r="B143" s="11" t="s">
        <v>7760</v>
      </c>
      <c r="C143" s="31" t="s">
        <v>30</v>
      </c>
      <c r="D143" s="56"/>
      <c r="E143" s="78" t="str">
        <f>IF(B143="","",VLOOKUP(B143,ITEM_LIST!$A$2:'ITEM_LIST'!$D$62035,2,FALSE))</f>
        <v>SS &amp; 611</v>
      </c>
      <c r="F143" s="79" t="str">
        <f>IF(B143="","",VLOOKUP(B143,ITEM_LIST!$A$2:'ITEM_LIST'!$D$62035,4,FALSE))</f>
        <v>UNDERDRAIN OUTLET PROTECTORS</v>
      </c>
      <c r="G143" s="121"/>
      <c r="H143" s="118">
        <v>10</v>
      </c>
      <c r="I143" s="82" t="str">
        <f>IF(B143="","",VLOOKUP(B143,ITEM_LIST!$A$2:'ITEM_LIST'!$D$62035,3,FALSE))</f>
        <v>EACH</v>
      </c>
      <c r="J143" s="127"/>
      <c r="K143" s="20"/>
      <c r="L143" s="20"/>
      <c r="M143" s="20"/>
      <c r="N143" s="20"/>
      <c r="O143" s="20"/>
      <c r="P143" s="21"/>
      <c r="Q143" s="21"/>
      <c r="R143" s="21"/>
      <c r="S143" s="17"/>
      <c r="T143" s="17"/>
      <c r="U143" s="17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</row>
    <row r="144" spans="1:153" s="7" customFormat="1" ht="15" customHeight="1" x14ac:dyDescent="0.2">
      <c r="A144" s="2"/>
      <c r="B144" s="11" t="s">
        <v>136</v>
      </c>
      <c r="C144" s="31" t="s">
        <v>30</v>
      </c>
      <c r="D144" s="56"/>
      <c r="E144" s="78" t="str">
        <f>IF(B144="","",VLOOKUP(B144,ITEM_LIST!$A$2:'ITEM_LIST'!$D$62035,2,FALSE))</f>
        <v>620</v>
      </c>
      <c r="F144" s="79" t="str">
        <f>IF(B144="","",VLOOKUP(B144,ITEM_LIST!$A$2:'ITEM_LIST'!$D$62035,4,FALSE))</f>
        <v>LIME</v>
      </c>
      <c r="G144" s="121"/>
      <c r="H144" s="118">
        <v>60</v>
      </c>
      <c r="I144" s="82" t="str">
        <f>IF(B144="","",VLOOKUP(B144,ITEM_LIST!$A$2:'ITEM_LIST'!$D$62035,3,FALSE))</f>
        <v>TON</v>
      </c>
      <c r="J144" s="127"/>
      <c r="K144" s="20"/>
      <c r="L144" s="20"/>
      <c r="M144" s="20"/>
      <c r="N144" s="20"/>
      <c r="O144" s="20"/>
      <c r="P144" s="21"/>
      <c r="Q144" s="21"/>
      <c r="R144" s="21"/>
      <c r="S144" s="17"/>
      <c r="T144" s="17"/>
      <c r="U144" s="17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</row>
    <row r="145" spans="1:153" s="7" customFormat="1" ht="15" customHeight="1" x14ac:dyDescent="0.2">
      <c r="A145" s="2"/>
      <c r="B145" s="11" t="s">
        <v>137</v>
      </c>
      <c r="C145" s="31" t="s">
        <v>30</v>
      </c>
      <c r="D145" s="56"/>
      <c r="E145" s="78" t="str">
        <f>IF(B145="","",VLOOKUP(B145,ITEM_LIST!$A$2:'ITEM_LIST'!$D$62035,2,FALSE))</f>
        <v>620</v>
      </c>
      <c r="F145" s="79" t="str">
        <f>IF(B145="","",VLOOKUP(B145,ITEM_LIST!$A$2:'ITEM_LIST'!$D$62035,4,FALSE))</f>
        <v>SEEDING</v>
      </c>
      <c r="G145" s="121"/>
      <c r="H145" s="119">
        <f>29.71+0.21</f>
        <v>29.92</v>
      </c>
      <c r="I145" s="82" t="str">
        <f>IF(B145="","",VLOOKUP(B145,ITEM_LIST!$A$2:'ITEM_LIST'!$D$62035,3,FALSE))</f>
        <v>ACRE</v>
      </c>
      <c r="J145" s="127"/>
      <c r="K145" s="20"/>
      <c r="L145" s="20"/>
      <c r="M145" s="20"/>
      <c r="N145" s="20"/>
      <c r="O145" s="20"/>
      <c r="P145" s="21"/>
      <c r="Q145" s="21"/>
      <c r="R145" s="21"/>
      <c r="S145" s="17"/>
      <c r="T145" s="17"/>
      <c r="U145" s="17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</row>
    <row r="146" spans="1:153" s="7" customFormat="1" ht="15" customHeight="1" x14ac:dyDescent="0.2">
      <c r="A146" s="2"/>
      <c r="B146" s="11" t="s">
        <v>347</v>
      </c>
      <c r="C146" s="31" t="s">
        <v>30</v>
      </c>
      <c r="D146" s="56"/>
      <c r="E146" s="78" t="str">
        <f>IF(B146="","",VLOOKUP(B146,ITEM_LIST!$A$2:'ITEM_LIST'!$D$62035,2,FALSE))</f>
        <v>SS &amp; 620</v>
      </c>
      <c r="F146" s="79" t="str">
        <f>IF(B146="","",VLOOKUP(B146,ITEM_LIST!$A$2:'ITEM_LIST'!$D$62035,4,FALSE))</f>
        <v>MULCH COVER</v>
      </c>
      <c r="G146" s="121"/>
      <c r="H146" s="119">
        <f>59.42+0.21+0.21</f>
        <v>59.84</v>
      </c>
      <c r="I146" s="82" t="str">
        <f>IF(B146="","",VLOOKUP(B146,ITEM_LIST!$A$2:'ITEM_LIST'!$D$62035,3,FALSE))</f>
        <v>ACRE</v>
      </c>
      <c r="J146" s="127"/>
      <c r="K146" s="20"/>
      <c r="L146" s="20"/>
      <c r="M146" s="20"/>
      <c r="N146" s="20"/>
      <c r="O146" s="20"/>
      <c r="P146" s="21"/>
      <c r="Q146" s="21"/>
      <c r="R146" s="21"/>
      <c r="S146" s="17"/>
      <c r="T146" s="17"/>
      <c r="U146" s="17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</row>
    <row r="147" spans="1:153" s="7" customFormat="1" ht="15" customHeight="1" x14ac:dyDescent="0.2">
      <c r="A147" s="2"/>
      <c r="B147" s="11" t="s">
        <v>138</v>
      </c>
      <c r="C147" s="31" t="s">
        <v>30</v>
      </c>
      <c r="D147" s="56"/>
      <c r="E147" s="78" t="str">
        <f>IF(B147="","",VLOOKUP(B147,ITEM_LIST!$A$2:'ITEM_LIST'!$D$62035,2,FALSE))</f>
        <v>620</v>
      </c>
      <c r="F147" s="79" t="str">
        <f>IF(B147="","",VLOOKUP(B147,ITEM_LIST!$A$2:'ITEM_LIST'!$D$62035,4,FALSE))</f>
        <v>WATER</v>
      </c>
      <c r="G147" s="121"/>
      <c r="H147" s="120">
        <v>3675.9</v>
      </c>
      <c r="I147" s="82" t="str">
        <f>IF(B147="","",VLOOKUP(B147,ITEM_LIST!$A$2:'ITEM_LIST'!$D$62035,3,FALSE))</f>
        <v>M. GAL.</v>
      </c>
      <c r="J147" s="131"/>
      <c r="K147" s="25"/>
      <c r="L147" s="25"/>
      <c r="M147" s="25"/>
      <c r="N147" s="25"/>
      <c r="O147" s="25"/>
      <c r="P147" s="21"/>
      <c r="Q147" s="21"/>
      <c r="R147" s="21"/>
      <c r="S147" s="17"/>
      <c r="T147" s="17"/>
      <c r="U147" s="17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</row>
    <row r="148" spans="1:153" s="7" customFormat="1" ht="15" customHeight="1" x14ac:dyDescent="0.2">
      <c r="A148" s="2"/>
      <c r="B148" s="11" t="s">
        <v>139</v>
      </c>
      <c r="C148" s="31" t="s">
        <v>30</v>
      </c>
      <c r="D148" s="56"/>
      <c r="E148" s="78" t="str">
        <f>IF(B148="","",VLOOKUP(B148,ITEM_LIST!$A$2:'ITEM_LIST'!$D$62035,2,FALSE))</f>
        <v>621</v>
      </c>
      <c r="F148" s="79" t="str">
        <f>IF(B148="","",VLOOKUP(B148,ITEM_LIST!$A$2:'ITEM_LIST'!$D$62035,4,FALSE))</f>
        <v>TEMPORARY SEEDING</v>
      </c>
      <c r="G148" s="121"/>
      <c r="H148" s="119">
        <f>29.71+0.21</f>
        <v>29.92</v>
      </c>
      <c r="I148" s="82" t="str">
        <f>IF(B148="","",VLOOKUP(B148,ITEM_LIST!$A$2:'ITEM_LIST'!$D$62035,3,FALSE))</f>
        <v>ACRE</v>
      </c>
      <c r="J148" s="127"/>
      <c r="K148" s="20"/>
      <c r="L148" s="20"/>
      <c r="M148" s="20"/>
      <c r="N148" s="20"/>
      <c r="O148" s="20"/>
      <c r="P148" s="21"/>
      <c r="Q148" s="21"/>
      <c r="R148" s="21"/>
      <c r="S148" s="17"/>
      <c r="T148" s="17"/>
      <c r="U148" s="17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</row>
    <row r="149" spans="1:153" s="7" customFormat="1" ht="15" customHeight="1" x14ac:dyDescent="0.2">
      <c r="A149" s="2"/>
      <c r="B149" s="11" t="s">
        <v>140</v>
      </c>
      <c r="C149" s="31" t="s">
        <v>30</v>
      </c>
      <c r="D149" s="56"/>
      <c r="E149" s="78" t="str">
        <f>IF(B149="","",VLOOKUP(B149,ITEM_LIST!$A$2:'ITEM_LIST'!$D$62035,2,FALSE))</f>
        <v>621</v>
      </c>
      <c r="F149" s="79" t="str">
        <f>IF(B149="","",VLOOKUP(B149,ITEM_LIST!$A$2:'ITEM_LIST'!$D$62035,4,FALSE))</f>
        <v>SILT FENCE</v>
      </c>
      <c r="G149" s="121"/>
      <c r="H149" s="118">
        <f>40679+1050</f>
        <v>41729</v>
      </c>
      <c r="I149" s="82" t="str">
        <f>IF(B149="","",VLOOKUP(B149,ITEM_LIST!$A$2:'ITEM_LIST'!$D$62035,3,FALSE))</f>
        <v>LIN. FT.</v>
      </c>
      <c r="J149" s="127"/>
      <c r="K149" s="20"/>
      <c r="L149" s="20"/>
      <c r="M149" s="20"/>
      <c r="N149" s="20"/>
      <c r="O149" s="20"/>
      <c r="P149" s="21"/>
      <c r="Q149" s="21"/>
      <c r="R149" s="21"/>
      <c r="S149" s="17"/>
      <c r="T149" s="17"/>
      <c r="U149" s="17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</row>
    <row r="150" spans="1:153" s="7" customFormat="1" ht="15" customHeight="1" x14ac:dyDescent="0.2">
      <c r="A150" s="2"/>
      <c r="B150" s="11" t="s">
        <v>141</v>
      </c>
      <c r="C150" s="31" t="s">
        <v>30</v>
      </c>
      <c r="D150" s="56"/>
      <c r="E150" s="78" t="str">
        <f>IF(B150="","",VLOOKUP(B150,ITEM_LIST!$A$2:'ITEM_LIST'!$D$62035,2,FALSE))</f>
        <v>621</v>
      </c>
      <c r="F150" s="79" t="str">
        <f>IF(B150="","",VLOOKUP(B150,ITEM_LIST!$A$2:'ITEM_LIST'!$D$62035,4,FALSE))</f>
        <v>SAND BAG DITCH CHECKS</v>
      </c>
      <c r="G150" s="121"/>
      <c r="H150" s="118">
        <f>1968+40</f>
        <v>2008</v>
      </c>
      <c r="I150" s="82" t="str">
        <f>IF(B150="","",VLOOKUP(B150,ITEM_LIST!$A$2:'ITEM_LIST'!$D$62035,3,FALSE))</f>
        <v>BAG</v>
      </c>
      <c r="J150" s="127"/>
      <c r="K150" s="20"/>
      <c r="L150" s="20"/>
      <c r="M150" s="20"/>
      <c r="N150" s="20"/>
      <c r="O150" s="20"/>
      <c r="P150" s="21"/>
      <c r="Q150" s="21"/>
      <c r="R150" s="21"/>
      <c r="S150" s="17"/>
      <c r="T150" s="17"/>
      <c r="U150" s="17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</row>
    <row r="151" spans="1:153" s="7" customFormat="1" ht="15" customHeight="1" x14ac:dyDescent="0.2">
      <c r="A151" s="2"/>
      <c r="B151" s="11" t="s">
        <v>143</v>
      </c>
      <c r="C151" s="31" t="s">
        <v>30</v>
      </c>
      <c r="D151" s="56"/>
      <c r="E151" s="78" t="str">
        <f>IF(B151="","",VLOOKUP(B151,ITEM_LIST!$A$2:'ITEM_LIST'!$D$62035,2,FALSE))</f>
        <v>621</v>
      </c>
      <c r="F151" s="79" t="str">
        <f>IF(B151="","",VLOOKUP(B151,ITEM_LIST!$A$2:'ITEM_LIST'!$D$62035,4,FALSE))</f>
        <v>DROP INLET SILT FENCE</v>
      </c>
      <c r="G151" s="121"/>
      <c r="H151" s="118">
        <v>10060</v>
      </c>
      <c r="I151" s="82" t="str">
        <f>IF(B151="","",VLOOKUP(B151,ITEM_LIST!$A$2:'ITEM_LIST'!$D$62035,3,FALSE))</f>
        <v>LIN. FT.</v>
      </c>
      <c r="J151" s="127"/>
      <c r="K151" s="20"/>
      <c r="L151" s="20"/>
      <c r="M151" s="20"/>
      <c r="N151" s="20"/>
      <c r="O151" s="20"/>
      <c r="P151" s="21"/>
      <c r="Q151" s="21"/>
      <c r="R151" s="21"/>
      <c r="S151" s="17"/>
      <c r="T151" s="17"/>
      <c r="U151" s="17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</row>
    <row r="152" spans="1:153" s="7" customFormat="1" ht="15" customHeight="1" x14ac:dyDescent="0.2">
      <c r="A152" s="2"/>
      <c r="B152" s="11" t="s">
        <v>144</v>
      </c>
      <c r="C152" s="31" t="s">
        <v>30</v>
      </c>
      <c r="D152" s="56"/>
      <c r="E152" s="78" t="str">
        <f>IF(B152="","",VLOOKUP(B152,ITEM_LIST!$A$2:'ITEM_LIST'!$D$62035,2,FALSE))</f>
        <v>621</v>
      </c>
      <c r="F152" s="79" t="str">
        <f>IF(B152="","",VLOOKUP(B152,ITEM_LIST!$A$2:'ITEM_LIST'!$D$62035,4,FALSE))</f>
        <v>SEDIMENT BASIN</v>
      </c>
      <c r="G152" s="121"/>
      <c r="H152" s="118">
        <v>100</v>
      </c>
      <c r="I152" s="82" t="str">
        <f>IF(B152="","",VLOOKUP(B152,ITEM_LIST!$A$2:'ITEM_LIST'!$D$62035,3,FALSE))</f>
        <v>CU. YD.</v>
      </c>
      <c r="J152" s="127"/>
      <c r="K152" s="20"/>
      <c r="L152" s="20"/>
      <c r="M152" s="20"/>
      <c r="N152" s="20"/>
      <c r="O152" s="20"/>
      <c r="P152" s="21"/>
      <c r="Q152" s="21"/>
      <c r="R152" s="21"/>
      <c r="S152" s="17"/>
      <c r="T152" s="17"/>
      <c r="U152" s="17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</row>
    <row r="153" spans="1:153" s="7" customFormat="1" ht="15" customHeight="1" x14ac:dyDescent="0.2">
      <c r="A153" s="2"/>
      <c r="B153" s="11" t="s">
        <v>145</v>
      </c>
      <c r="C153" s="31" t="s">
        <v>30</v>
      </c>
      <c r="D153" s="56"/>
      <c r="E153" s="78" t="str">
        <f>IF(B153="","",VLOOKUP(B153,ITEM_LIST!$A$2:'ITEM_LIST'!$D$62035,2,FALSE))</f>
        <v>621</v>
      </c>
      <c r="F153" s="79" t="str">
        <f>IF(B153="","",VLOOKUP(B153,ITEM_LIST!$A$2:'ITEM_LIST'!$D$62035,4,FALSE))</f>
        <v>OBLITERATION OF SEDIMENT BASIN</v>
      </c>
      <c r="G153" s="121"/>
      <c r="H153" s="118">
        <v>100</v>
      </c>
      <c r="I153" s="82" t="str">
        <f>IF(B153="","",VLOOKUP(B153,ITEM_LIST!$A$2:'ITEM_LIST'!$D$62035,3,FALSE))</f>
        <v>CU. YD.</v>
      </c>
      <c r="J153" s="127"/>
      <c r="K153" s="20"/>
      <c r="L153" s="20"/>
      <c r="M153" s="20"/>
      <c r="N153" s="20"/>
      <c r="O153" s="20"/>
      <c r="P153" s="21"/>
      <c r="Q153" s="21"/>
      <c r="R153" s="21"/>
      <c r="S153" s="17"/>
      <c r="T153" s="17"/>
      <c r="U153" s="17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</row>
    <row r="154" spans="1:153" s="7" customFormat="1" ht="15" customHeight="1" x14ac:dyDescent="0.2">
      <c r="A154" s="2"/>
      <c r="B154" s="11" t="s">
        <v>146</v>
      </c>
      <c r="C154" s="31" t="s">
        <v>30</v>
      </c>
      <c r="D154" s="56"/>
      <c r="E154" s="78" t="str">
        <f>IF(B154="","",VLOOKUP(B154,ITEM_LIST!$A$2:'ITEM_LIST'!$D$62035,2,FALSE))</f>
        <v>621</v>
      </c>
      <c r="F154" s="79" t="str">
        <f>IF(B154="","",VLOOKUP(B154,ITEM_LIST!$A$2:'ITEM_LIST'!$D$62035,4,FALSE))</f>
        <v>SEDIMENT REMOVAL AND DISPOSAL</v>
      </c>
      <c r="G154" s="121"/>
      <c r="H154" s="118">
        <f>2023+25</f>
        <v>2048</v>
      </c>
      <c r="I154" s="82" t="str">
        <f>IF(B154="","",VLOOKUP(B154,ITEM_LIST!$A$2:'ITEM_LIST'!$D$62035,3,FALSE))</f>
        <v>CU. YD.</v>
      </c>
      <c r="J154" s="127"/>
      <c r="K154" s="20"/>
      <c r="L154" s="20"/>
      <c r="M154" s="20"/>
      <c r="N154" s="20"/>
      <c r="O154" s="20"/>
      <c r="P154" s="21"/>
      <c r="Q154" s="21"/>
      <c r="R154" s="21"/>
      <c r="S154" s="17"/>
      <c r="T154" s="17"/>
      <c r="U154" s="17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</row>
    <row r="155" spans="1:153" s="7" customFormat="1" ht="15" customHeight="1" x14ac:dyDescent="0.2">
      <c r="A155" s="2"/>
      <c r="B155" s="11" t="s">
        <v>148</v>
      </c>
      <c r="C155" s="31" t="s">
        <v>30</v>
      </c>
      <c r="D155" s="56"/>
      <c r="E155" s="78" t="str">
        <f>IF(B155="","",VLOOKUP(B155,ITEM_LIST!$A$2:'ITEM_LIST'!$D$62035,2,FALSE))</f>
        <v>621</v>
      </c>
      <c r="F155" s="79" t="str">
        <f>IF(B155="","",VLOOKUP(B155,ITEM_LIST!$A$2:'ITEM_LIST'!$D$62035,4,FALSE))</f>
        <v>ROCK DITCH CHECKS</v>
      </c>
      <c r="G155" s="121"/>
      <c r="H155" s="118">
        <v>503</v>
      </c>
      <c r="I155" s="82" t="str">
        <f>IF(B155="","",VLOOKUP(B155,ITEM_LIST!$A$2:'ITEM_LIST'!$D$62035,3,FALSE))</f>
        <v>CU. YD.</v>
      </c>
      <c r="J155" s="127"/>
      <c r="K155" s="20"/>
      <c r="L155" s="20"/>
      <c r="M155" s="20"/>
      <c r="N155" s="20"/>
      <c r="O155" s="20"/>
      <c r="P155" s="21"/>
      <c r="Q155" s="21"/>
      <c r="R155" s="21"/>
      <c r="S155" s="17"/>
      <c r="T155" s="17"/>
      <c r="U155" s="17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</row>
    <row r="156" spans="1:153" s="7" customFormat="1" ht="15" customHeight="1" x14ac:dyDescent="0.2">
      <c r="A156" s="63"/>
      <c r="B156" s="64" t="s">
        <v>2647</v>
      </c>
      <c r="C156" s="70" t="s">
        <v>30</v>
      </c>
      <c r="D156" s="56"/>
      <c r="E156" s="78" t="str">
        <f>IF(B156="","",VLOOKUP(B156,ITEM_LIST!$A$2:'ITEM_LIST'!$D$62035,2,FALSE))</f>
        <v>SS &amp; 621</v>
      </c>
      <c r="F156" s="79" t="str">
        <f>IF(B156="","",VLOOKUP(B156,ITEM_LIST!$A$2:'ITEM_LIST'!$D$62035,4,FALSE))</f>
        <v>FILTER SOCK (18")</v>
      </c>
      <c r="G156" s="121"/>
      <c r="H156" s="118">
        <v>1000</v>
      </c>
      <c r="I156" s="82" t="str">
        <f>IF(B156="","",VLOOKUP(B156,ITEM_LIST!$A$2:'ITEM_LIST'!$D$62035,3,FALSE))</f>
        <v>LIN. FT.</v>
      </c>
      <c r="J156" s="127"/>
      <c r="K156" s="68"/>
      <c r="L156" s="68"/>
      <c r="M156" s="68"/>
      <c r="N156" s="68"/>
      <c r="O156" s="68"/>
      <c r="P156" s="69"/>
      <c r="Q156" s="69"/>
      <c r="R156" s="69"/>
      <c r="S156" s="66"/>
      <c r="T156" s="66"/>
      <c r="U156" s="66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3"/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/>
      <c r="DI156" s="63"/>
      <c r="DJ156" s="63"/>
      <c r="DK156" s="63"/>
      <c r="DL156" s="63"/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3"/>
      <c r="DZ156" s="63"/>
      <c r="EA156" s="63"/>
      <c r="EB156" s="63"/>
      <c r="EC156" s="63"/>
      <c r="ED156" s="63"/>
      <c r="EE156" s="63"/>
      <c r="EF156" s="63"/>
      <c r="EG156" s="63"/>
      <c r="EH156" s="63"/>
      <c r="EI156" s="63"/>
      <c r="EJ156" s="63"/>
      <c r="EK156" s="63"/>
      <c r="EL156" s="63"/>
      <c r="EM156" s="63"/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</row>
    <row r="157" spans="1:153" s="7" customFormat="1" ht="15" customHeight="1" x14ac:dyDescent="0.2">
      <c r="A157" s="63"/>
      <c r="B157" s="105" t="s">
        <v>149</v>
      </c>
      <c r="C157" s="70"/>
      <c r="D157" s="56"/>
      <c r="E157" s="78" t="str">
        <f>IF(B157="","",VLOOKUP(B157,ITEM_LIST!$A$2:'ITEM_LIST'!$D$62035,2,FALSE))</f>
        <v>623</v>
      </c>
      <c r="F157" s="79" t="str">
        <f>IF(B157="","",VLOOKUP(B157,ITEM_LIST!$A$2:'ITEM_LIST'!$D$62035,4,FALSE))</f>
        <v>SECOND SEEDING APPLICATION</v>
      </c>
      <c r="G157" s="121"/>
      <c r="H157" s="125">
        <f>29.71+0.21</f>
        <v>29.92</v>
      </c>
      <c r="I157" s="82" t="str">
        <f>IF(B157="","",VLOOKUP(B157,ITEM_LIST!$A$2:'ITEM_LIST'!$D$62035,3,FALSE))</f>
        <v>ACRE</v>
      </c>
      <c r="J157" s="130"/>
      <c r="K157" s="68"/>
      <c r="L157" s="68"/>
      <c r="M157" s="68"/>
      <c r="N157" s="68"/>
      <c r="O157" s="68"/>
      <c r="P157" s="69"/>
      <c r="Q157" s="69"/>
      <c r="R157" s="69"/>
      <c r="S157" s="66"/>
      <c r="T157" s="66"/>
      <c r="U157" s="66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</row>
    <row r="158" spans="1:153" s="7" customFormat="1" ht="15" customHeight="1" x14ac:dyDescent="0.2">
      <c r="A158" s="100"/>
      <c r="B158" s="105" t="s">
        <v>2707</v>
      </c>
      <c r="C158" s="117"/>
      <c r="D158" s="56"/>
      <c r="E158" s="78" t="str">
        <f>IF(B158="","",VLOOKUP(B158,ITEM_LIST!$A$2:'ITEM_LIST'!$D$62035,2,FALSE))</f>
        <v>SP</v>
      </c>
      <c r="F158" s="79" t="str">
        <f>IF(B158="","",VLOOKUP(B158,ITEM_LIST!$A$2:'ITEM_LIST'!$D$62035,4,FALSE))</f>
        <v>WOVEN GEOTEXTILE FABRIC</v>
      </c>
      <c r="G158" s="121"/>
      <c r="H158" s="96">
        <v>1652</v>
      </c>
      <c r="I158" s="82" t="str">
        <f>IF(B158="","",VLOOKUP(B158,ITEM_LIST!$A$2:'ITEM_LIST'!$D$62035,3,FALSE))</f>
        <v>SQ. YD.</v>
      </c>
      <c r="J158" s="130"/>
      <c r="K158" s="112"/>
      <c r="L158" s="112"/>
      <c r="M158" s="112"/>
      <c r="N158" s="112"/>
      <c r="O158" s="112"/>
      <c r="P158" s="113"/>
      <c r="Q158" s="113"/>
      <c r="R158" s="113"/>
      <c r="S158" s="109"/>
      <c r="T158" s="109"/>
      <c r="U158" s="109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0"/>
      <c r="BH158" s="100"/>
      <c r="BI158" s="100"/>
      <c r="BJ158" s="100"/>
      <c r="BK158" s="100"/>
      <c r="BL158" s="100"/>
      <c r="BM158" s="100"/>
      <c r="BN158" s="100"/>
      <c r="BO158" s="100"/>
      <c r="BP158" s="100"/>
      <c r="BQ158" s="100"/>
      <c r="BR158" s="100"/>
      <c r="BS158" s="100"/>
      <c r="BT158" s="100"/>
      <c r="BU158" s="100"/>
      <c r="BV158" s="100"/>
      <c r="BW158" s="100"/>
      <c r="BX158" s="100"/>
      <c r="BY158" s="100"/>
      <c r="BZ158" s="100"/>
      <c r="CA158" s="100"/>
      <c r="CB158" s="100"/>
      <c r="CC158" s="100"/>
      <c r="CD158" s="100"/>
      <c r="CE158" s="100"/>
      <c r="CF158" s="100"/>
      <c r="CG158" s="100"/>
      <c r="CH158" s="100"/>
      <c r="CI158" s="100"/>
      <c r="CJ158" s="100"/>
      <c r="CK158" s="100"/>
      <c r="CL158" s="100"/>
      <c r="CM158" s="100"/>
      <c r="CN158" s="100"/>
      <c r="CO158" s="100"/>
      <c r="CP158" s="100"/>
      <c r="CQ158" s="100"/>
      <c r="CR158" s="100"/>
      <c r="CS158" s="100"/>
      <c r="CT158" s="100"/>
      <c r="CU158" s="100"/>
      <c r="CV158" s="100"/>
      <c r="CW158" s="100"/>
      <c r="CX158" s="100"/>
      <c r="CY158" s="100"/>
      <c r="CZ158" s="100"/>
      <c r="DA158" s="100"/>
      <c r="DB158" s="100"/>
      <c r="DC158" s="100"/>
      <c r="DD158" s="100"/>
      <c r="DE158" s="100"/>
      <c r="DF158" s="100"/>
      <c r="DG158" s="100"/>
      <c r="DH158" s="100"/>
      <c r="DI158" s="100"/>
      <c r="DJ158" s="100"/>
      <c r="DK158" s="100"/>
      <c r="DL158" s="100"/>
      <c r="DM158" s="100"/>
      <c r="DN158" s="100"/>
      <c r="DO158" s="100"/>
      <c r="DP158" s="100"/>
      <c r="DQ158" s="100"/>
      <c r="DR158" s="100"/>
      <c r="DS158" s="100"/>
      <c r="DT158" s="100"/>
      <c r="DU158" s="100"/>
      <c r="DV158" s="100"/>
      <c r="DW158" s="100"/>
      <c r="DX158" s="100"/>
      <c r="DY158" s="100"/>
      <c r="DZ158" s="100"/>
      <c r="EA158" s="100"/>
      <c r="EB158" s="100"/>
      <c r="EC158" s="100"/>
      <c r="ED158" s="100"/>
      <c r="EE158" s="100"/>
      <c r="EF158" s="100"/>
      <c r="EG158" s="100"/>
      <c r="EH158" s="100"/>
      <c r="EI158" s="100"/>
      <c r="EJ158" s="100"/>
      <c r="EK158" s="100"/>
      <c r="EL158" s="100"/>
      <c r="EM158" s="100"/>
      <c r="EN158" s="100"/>
      <c r="EO158" s="100"/>
      <c r="EP158" s="100"/>
      <c r="EQ158" s="100"/>
      <c r="ER158" s="100"/>
      <c r="ES158" s="100"/>
      <c r="ET158" s="100"/>
      <c r="EU158" s="100"/>
      <c r="EV158" s="100"/>
      <c r="EW158" s="100"/>
    </row>
    <row r="159" spans="1:153" s="7" customFormat="1" ht="15" customHeight="1" x14ac:dyDescent="0.2">
      <c r="A159" s="100"/>
      <c r="B159" s="105" t="s">
        <v>150</v>
      </c>
      <c r="C159" s="117"/>
      <c r="D159" s="56"/>
      <c r="E159" s="78" t="str">
        <f>IF(B159="","",VLOOKUP(B159,ITEM_LIST!$A$2:'ITEM_LIST'!$D$62035,2,FALSE))</f>
        <v>624</v>
      </c>
      <c r="F159" s="79" t="str">
        <f>IF(B159="","",VLOOKUP(B159,ITEM_LIST!$A$2:'ITEM_LIST'!$D$62035,4,FALSE))</f>
        <v>SOLID SODDING</v>
      </c>
      <c r="G159" s="121"/>
      <c r="H159" s="96">
        <v>1076</v>
      </c>
      <c r="I159" s="82" t="str">
        <f>IF(B159="","",VLOOKUP(B159,ITEM_LIST!$A$2:'ITEM_LIST'!$D$62035,3,FALSE))</f>
        <v>SQ. YD.</v>
      </c>
      <c r="J159" s="130"/>
      <c r="K159" s="112"/>
      <c r="L159" s="112"/>
      <c r="M159" s="112"/>
      <c r="N159" s="112"/>
      <c r="O159" s="112"/>
      <c r="P159" s="113"/>
      <c r="Q159" s="113"/>
      <c r="R159" s="113"/>
      <c r="S159" s="109"/>
      <c r="T159" s="109"/>
      <c r="U159" s="109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0"/>
      <c r="AT159" s="100"/>
      <c r="AU159" s="100"/>
      <c r="AV159" s="100"/>
      <c r="AW159" s="100"/>
      <c r="AX159" s="100"/>
      <c r="AY159" s="100"/>
      <c r="AZ159" s="100"/>
      <c r="BA159" s="100"/>
      <c r="BB159" s="100"/>
      <c r="BC159" s="100"/>
      <c r="BD159" s="100"/>
      <c r="BE159" s="100"/>
      <c r="BF159" s="100"/>
      <c r="BG159" s="100"/>
      <c r="BH159" s="100"/>
      <c r="BI159" s="100"/>
      <c r="BJ159" s="100"/>
      <c r="BK159" s="100"/>
      <c r="BL159" s="100"/>
      <c r="BM159" s="100"/>
      <c r="BN159" s="100"/>
      <c r="BO159" s="100"/>
      <c r="BP159" s="100"/>
      <c r="BQ159" s="100"/>
      <c r="BR159" s="100"/>
      <c r="BS159" s="100"/>
      <c r="BT159" s="100"/>
      <c r="BU159" s="100"/>
      <c r="BV159" s="100"/>
      <c r="BW159" s="100"/>
      <c r="BX159" s="100"/>
      <c r="BY159" s="100"/>
      <c r="BZ159" s="100"/>
      <c r="CA159" s="100"/>
      <c r="CB159" s="100"/>
      <c r="CC159" s="100"/>
      <c r="CD159" s="100"/>
      <c r="CE159" s="100"/>
      <c r="CF159" s="100"/>
      <c r="CG159" s="100"/>
      <c r="CH159" s="100"/>
      <c r="CI159" s="100"/>
      <c r="CJ159" s="100"/>
      <c r="CK159" s="100"/>
      <c r="CL159" s="100"/>
      <c r="CM159" s="100"/>
      <c r="CN159" s="100"/>
      <c r="CO159" s="100"/>
      <c r="CP159" s="100"/>
      <c r="CQ159" s="100"/>
      <c r="CR159" s="100"/>
      <c r="CS159" s="100"/>
      <c r="CT159" s="100"/>
      <c r="CU159" s="100"/>
      <c r="CV159" s="100"/>
      <c r="CW159" s="100"/>
      <c r="CX159" s="100"/>
      <c r="CY159" s="100"/>
      <c r="CZ159" s="100"/>
      <c r="DA159" s="100"/>
      <c r="DB159" s="100"/>
      <c r="DC159" s="100"/>
      <c r="DD159" s="100"/>
      <c r="DE159" s="100"/>
      <c r="DF159" s="100"/>
      <c r="DG159" s="100"/>
      <c r="DH159" s="100"/>
      <c r="DI159" s="100"/>
      <c r="DJ159" s="100"/>
      <c r="DK159" s="100"/>
      <c r="DL159" s="100"/>
      <c r="DM159" s="100"/>
      <c r="DN159" s="100"/>
      <c r="DO159" s="100"/>
      <c r="DP159" s="100"/>
      <c r="DQ159" s="100"/>
      <c r="DR159" s="100"/>
      <c r="DS159" s="100"/>
      <c r="DT159" s="100"/>
      <c r="DU159" s="100"/>
      <c r="DV159" s="100"/>
      <c r="DW159" s="100"/>
      <c r="DX159" s="100"/>
      <c r="DY159" s="100"/>
      <c r="DZ159" s="100"/>
      <c r="EA159" s="100"/>
      <c r="EB159" s="100"/>
      <c r="EC159" s="100"/>
      <c r="ED159" s="100"/>
      <c r="EE159" s="100"/>
      <c r="EF159" s="100"/>
      <c r="EG159" s="100"/>
      <c r="EH159" s="100"/>
      <c r="EI159" s="100"/>
      <c r="EJ159" s="100"/>
      <c r="EK159" s="100"/>
      <c r="EL159" s="100"/>
      <c r="EM159" s="100"/>
      <c r="EN159" s="100"/>
      <c r="EO159" s="100"/>
      <c r="EP159" s="100"/>
      <c r="EQ159" s="100"/>
      <c r="ER159" s="100"/>
      <c r="ES159" s="100"/>
      <c r="ET159" s="100"/>
      <c r="EU159" s="100"/>
      <c r="EV159" s="100"/>
      <c r="EW159" s="100"/>
    </row>
    <row r="160" spans="1:153" s="7" customFormat="1" ht="15" customHeight="1" thickBot="1" x14ac:dyDescent="0.25">
      <c r="A160" s="100"/>
      <c r="B160" s="105" t="s">
        <v>151</v>
      </c>
      <c r="C160" s="117"/>
      <c r="D160" s="56"/>
      <c r="E160" s="89" t="str">
        <f>IF(B160="","",VLOOKUP(B160,ITEM_LIST!$A$2:'ITEM_LIST'!$D$62035,2,FALSE))</f>
        <v>626</v>
      </c>
      <c r="F160" s="90" t="str">
        <f>IF(B160="","",VLOOKUP(B160,ITEM_LIST!$A$2:'ITEM_LIST'!$D$62035,4,FALSE))</f>
        <v>EROSION CONTROL MATTING (CLASS 3)</v>
      </c>
      <c r="G160" s="91"/>
      <c r="H160" s="92">
        <f>6633</f>
        <v>6633</v>
      </c>
      <c r="I160" s="129" t="str">
        <f>IF(B160="","",VLOOKUP(B160,ITEM_LIST!$A$2:'ITEM_LIST'!$D$62035,3,FALSE))</f>
        <v>SQ. YD.</v>
      </c>
      <c r="J160" s="130"/>
      <c r="K160" s="112"/>
      <c r="L160" s="112"/>
      <c r="M160" s="112"/>
      <c r="N160" s="112"/>
      <c r="O160" s="112"/>
      <c r="P160" s="113"/>
      <c r="Q160" s="113"/>
      <c r="R160" s="113"/>
      <c r="S160" s="109"/>
      <c r="T160" s="109"/>
      <c r="U160" s="109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0"/>
      <c r="AT160" s="100"/>
      <c r="AU160" s="100"/>
      <c r="AV160" s="100"/>
      <c r="AW160" s="100"/>
      <c r="AX160" s="100"/>
      <c r="AY160" s="100"/>
      <c r="AZ160" s="100"/>
      <c r="BA160" s="100"/>
      <c r="BB160" s="100"/>
      <c r="BC160" s="100"/>
      <c r="BD160" s="100"/>
      <c r="BE160" s="100"/>
      <c r="BF160" s="100"/>
      <c r="BG160" s="100"/>
      <c r="BH160" s="100"/>
      <c r="BI160" s="100"/>
      <c r="BJ160" s="100"/>
      <c r="BK160" s="100"/>
      <c r="BL160" s="100"/>
      <c r="BM160" s="100"/>
      <c r="BN160" s="100"/>
      <c r="BO160" s="100"/>
      <c r="BP160" s="100"/>
      <c r="BQ160" s="100"/>
      <c r="BR160" s="100"/>
      <c r="BS160" s="100"/>
      <c r="BT160" s="100"/>
      <c r="BU160" s="100"/>
      <c r="BV160" s="100"/>
      <c r="BW160" s="100"/>
      <c r="BX160" s="100"/>
      <c r="BY160" s="100"/>
      <c r="BZ160" s="100"/>
      <c r="CA160" s="100"/>
      <c r="CB160" s="100"/>
      <c r="CC160" s="100"/>
      <c r="CD160" s="100"/>
      <c r="CE160" s="100"/>
      <c r="CF160" s="100"/>
      <c r="CG160" s="100"/>
      <c r="CH160" s="100"/>
      <c r="CI160" s="100"/>
      <c r="CJ160" s="100"/>
      <c r="CK160" s="100"/>
      <c r="CL160" s="100"/>
      <c r="CM160" s="100"/>
      <c r="CN160" s="100"/>
      <c r="CO160" s="100"/>
      <c r="CP160" s="100"/>
      <c r="CQ160" s="100"/>
      <c r="CR160" s="100"/>
      <c r="CS160" s="100"/>
      <c r="CT160" s="100"/>
      <c r="CU160" s="100"/>
      <c r="CV160" s="100"/>
      <c r="CW160" s="100"/>
      <c r="CX160" s="100"/>
      <c r="CY160" s="100"/>
      <c r="CZ160" s="100"/>
      <c r="DA160" s="100"/>
      <c r="DB160" s="100"/>
      <c r="DC160" s="100"/>
      <c r="DD160" s="100"/>
      <c r="DE160" s="100"/>
      <c r="DF160" s="100"/>
      <c r="DG160" s="100"/>
      <c r="DH160" s="100"/>
      <c r="DI160" s="100"/>
      <c r="DJ160" s="100"/>
      <c r="DK160" s="100"/>
      <c r="DL160" s="100"/>
      <c r="DM160" s="100"/>
      <c r="DN160" s="100"/>
      <c r="DO160" s="100"/>
      <c r="DP160" s="100"/>
      <c r="DQ160" s="100"/>
      <c r="DR160" s="100"/>
      <c r="DS160" s="100"/>
      <c r="DT160" s="100"/>
      <c r="DU160" s="100"/>
      <c r="DV160" s="100"/>
      <c r="DW160" s="100"/>
      <c r="DX160" s="100"/>
      <c r="DY160" s="100"/>
      <c r="DZ160" s="100"/>
      <c r="EA160" s="100"/>
      <c r="EB160" s="100"/>
      <c r="EC160" s="100"/>
      <c r="ED160" s="100"/>
      <c r="EE160" s="100"/>
      <c r="EF160" s="100"/>
      <c r="EG160" s="100"/>
      <c r="EH160" s="100"/>
      <c r="EI160" s="100"/>
      <c r="EJ160" s="100"/>
      <c r="EK160" s="100"/>
      <c r="EL160" s="100"/>
      <c r="EM160" s="100"/>
      <c r="EN160" s="100"/>
      <c r="EO160" s="100"/>
      <c r="EP160" s="100"/>
      <c r="EQ160" s="100"/>
      <c r="ER160" s="100"/>
      <c r="ES160" s="100"/>
      <c r="ET160" s="100"/>
      <c r="EU160" s="100"/>
      <c r="EV160" s="100"/>
      <c r="EW160" s="100"/>
    </row>
    <row r="161" spans="1:153" s="7" customFormat="1" ht="15" customHeight="1" x14ac:dyDescent="0.2">
      <c r="A161" s="63"/>
      <c r="B161" s="64"/>
      <c r="C161" s="70"/>
      <c r="D161" s="56"/>
      <c r="E161" s="102"/>
      <c r="F161" s="103"/>
      <c r="G161" s="102"/>
      <c r="H161" s="97"/>
      <c r="I161" s="102"/>
      <c r="J161" s="130"/>
      <c r="K161" s="68"/>
      <c r="L161" s="68"/>
      <c r="M161" s="68"/>
      <c r="N161" s="68"/>
      <c r="O161" s="68"/>
      <c r="P161" s="69"/>
      <c r="Q161" s="69"/>
      <c r="R161" s="69"/>
      <c r="S161" s="66"/>
      <c r="T161" s="66"/>
      <c r="U161" s="66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63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63"/>
      <c r="CW161" s="63"/>
      <c r="CX161" s="63"/>
      <c r="CY161" s="63"/>
      <c r="CZ161" s="63"/>
      <c r="DA161" s="63"/>
      <c r="DB161" s="63"/>
      <c r="DC161" s="63"/>
      <c r="DD161" s="63"/>
      <c r="DE161" s="63"/>
      <c r="DF161" s="63"/>
      <c r="DG161" s="63"/>
      <c r="DH161" s="63"/>
      <c r="DI161" s="63"/>
      <c r="DJ161" s="63"/>
      <c r="DK161" s="63"/>
      <c r="DL161" s="63"/>
      <c r="DM161" s="63"/>
      <c r="DN161" s="63"/>
      <c r="DO161" s="63"/>
      <c r="DP161" s="63"/>
      <c r="DQ161" s="63"/>
      <c r="DR161" s="63"/>
      <c r="DS161" s="63"/>
      <c r="DT161" s="63"/>
      <c r="DU161" s="63"/>
      <c r="DV161" s="63"/>
      <c r="DW161" s="63"/>
      <c r="DX161" s="63"/>
      <c r="DY161" s="63"/>
      <c r="DZ161" s="63"/>
      <c r="EA161" s="63"/>
      <c r="EB161" s="63"/>
      <c r="EC161" s="63"/>
      <c r="ED161" s="63"/>
      <c r="EE161" s="63"/>
      <c r="EF161" s="63"/>
      <c r="EG161" s="63"/>
      <c r="EH161" s="63"/>
      <c r="EI161" s="63"/>
      <c r="EJ161" s="63"/>
      <c r="EK161" s="63"/>
      <c r="EL161" s="63"/>
      <c r="EM161" s="63"/>
      <c r="EN161" s="63"/>
      <c r="EO161" s="63"/>
      <c r="EP161" s="63"/>
      <c r="EQ161" s="63"/>
      <c r="ER161" s="63"/>
      <c r="ES161" s="63"/>
      <c r="ET161" s="63"/>
      <c r="EU161" s="63"/>
      <c r="EV161" s="63"/>
      <c r="EW161" s="63"/>
    </row>
    <row r="162" spans="1:153" s="7" customFormat="1" ht="15" customHeight="1" x14ac:dyDescent="0.2">
      <c r="A162" s="63"/>
      <c r="B162" s="64"/>
      <c r="C162" s="70"/>
      <c r="D162" s="56"/>
      <c r="E162" s="102"/>
      <c r="F162" s="103"/>
      <c r="G162" s="102"/>
      <c r="H162" s="97"/>
      <c r="I162" s="102"/>
      <c r="J162" s="130"/>
      <c r="K162" s="68"/>
      <c r="L162" s="68"/>
      <c r="M162" s="68"/>
      <c r="N162" s="68"/>
      <c r="O162" s="68"/>
      <c r="P162" s="69"/>
      <c r="Q162" s="69"/>
      <c r="R162" s="69"/>
      <c r="S162" s="66"/>
      <c r="T162" s="66"/>
      <c r="U162" s="66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63"/>
      <c r="CW162" s="63"/>
      <c r="CX162" s="63"/>
      <c r="CY162" s="63"/>
      <c r="CZ162" s="63"/>
      <c r="DA162" s="63"/>
      <c r="DB162" s="63"/>
      <c r="DC162" s="63"/>
      <c r="DD162" s="63"/>
      <c r="DE162" s="63"/>
      <c r="DF162" s="63"/>
      <c r="DG162" s="63"/>
      <c r="DH162" s="63"/>
      <c r="DI162" s="63"/>
      <c r="DJ162" s="63"/>
      <c r="DK162" s="63"/>
      <c r="DL162" s="63"/>
      <c r="DM162" s="63"/>
      <c r="DN162" s="63"/>
      <c r="DO162" s="63"/>
      <c r="DP162" s="63"/>
      <c r="DQ162" s="63"/>
      <c r="DR162" s="63"/>
      <c r="DS162" s="63"/>
      <c r="DT162" s="63"/>
      <c r="DU162" s="63"/>
      <c r="DV162" s="63"/>
      <c r="DW162" s="63"/>
      <c r="DX162" s="63"/>
      <c r="DY162" s="63"/>
      <c r="DZ162" s="63"/>
      <c r="EA162" s="63"/>
      <c r="EB162" s="63"/>
      <c r="EC162" s="63"/>
      <c r="ED162" s="63"/>
      <c r="EE162" s="63"/>
      <c r="EF162" s="63"/>
      <c r="EG162" s="63"/>
      <c r="EH162" s="63"/>
      <c r="EI162" s="63"/>
      <c r="EJ162" s="63"/>
      <c r="EK162" s="63"/>
      <c r="EL162" s="63"/>
      <c r="EM162" s="63"/>
      <c r="EN162" s="63"/>
      <c r="EO162" s="63"/>
      <c r="EP162" s="63"/>
      <c r="EQ162" s="63"/>
      <c r="ER162" s="63"/>
      <c r="ES162" s="63"/>
      <c r="ET162" s="63"/>
      <c r="EU162" s="63"/>
      <c r="EV162" s="63"/>
      <c r="EW162" s="63"/>
    </row>
    <row r="163" spans="1:153" s="7" customFormat="1" ht="21" customHeight="1" thickBot="1" x14ac:dyDescent="0.35">
      <c r="A163" s="63"/>
      <c r="B163" s="58">
        <v>1</v>
      </c>
      <c r="C163" s="30"/>
      <c r="D163" s="160" t="s">
        <v>9044</v>
      </c>
      <c r="E163" s="160"/>
      <c r="F163" s="160"/>
      <c r="G163" s="160"/>
      <c r="H163" s="160"/>
      <c r="I163" s="160"/>
      <c r="J163" s="160"/>
      <c r="K163" s="10"/>
      <c r="L163" s="10"/>
      <c r="M163" s="10"/>
      <c r="N163" s="10"/>
      <c r="O163" s="10"/>
      <c r="P163" s="66"/>
      <c r="Q163" s="66"/>
      <c r="R163" s="18"/>
      <c r="S163" s="66"/>
      <c r="T163" s="66"/>
      <c r="U163" s="66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3"/>
      <c r="CW163" s="63"/>
      <c r="CX163" s="63"/>
      <c r="CY163" s="63"/>
      <c r="CZ163" s="63"/>
      <c r="DA163" s="63"/>
      <c r="DB163" s="63"/>
      <c r="DC163" s="63"/>
      <c r="DD163" s="63"/>
      <c r="DE163" s="63"/>
      <c r="DF163" s="63"/>
      <c r="DG163" s="63"/>
      <c r="DH163" s="63"/>
      <c r="DI163" s="63"/>
      <c r="DJ163" s="63"/>
      <c r="DK163" s="63"/>
      <c r="DL163" s="63"/>
      <c r="DM163" s="63"/>
      <c r="DN163" s="63"/>
      <c r="DO163" s="63"/>
      <c r="DP163" s="63"/>
      <c r="DQ163" s="63"/>
      <c r="DR163" s="63"/>
      <c r="DS163" s="63"/>
      <c r="DT163" s="63"/>
      <c r="DU163" s="63"/>
      <c r="DV163" s="63"/>
      <c r="DW163" s="63"/>
      <c r="DX163" s="63"/>
      <c r="DY163" s="63"/>
      <c r="DZ163" s="63"/>
      <c r="EA163" s="63"/>
      <c r="EB163" s="63"/>
      <c r="EC163" s="63"/>
      <c r="ED163" s="63"/>
      <c r="EE163" s="63"/>
      <c r="EF163" s="63"/>
      <c r="EG163" s="63"/>
      <c r="EH163" s="63"/>
      <c r="EI163" s="63"/>
      <c r="EJ163" s="63"/>
      <c r="EK163" s="63"/>
      <c r="EL163" s="63"/>
      <c r="EM163" s="63"/>
      <c r="EN163" s="63"/>
      <c r="EO163" s="63"/>
      <c r="EP163" s="63"/>
      <c r="EQ163" s="63"/>
      <c r="ER163" s="63"/>
      <c r="ES163" s="63"/>
      <c r="ET163" s="63"/>
      <c r="EU163" s="63"/>
      <c r="EV163" s="63"/>
      <c r="EW163" s="63"/>
    </row>
    <row r="164" spans="1:153" s="7" customFormat="1" ht="20.100000000000001" customHeight="1" x14ac:dyDescent="0.2">
      <c r="A164" s="63"/>
      <c r="B164" s="58">
        <v>1</v>
      </c>
      <c r="C164" s="30"/>
      <c r="D164" s="56"/>
      <c r="E164" s="151" t="s">
        <v>233</v>
      </c>
      <c r="F164" s="154" t="s">
        <v>220</v>
      </c>
      <c r="G164" s="155"/>
      <c r="H164" s="161" t="s">
        <v>33</v>
      </c>
      <c r="I164" s="151" t="s">
        <v>221</v>
      </c>
      <c r="J164" s="127"/>
      <c r="K164" s="68"/>
      <c r="L164" s="68"/>
      <c r="M164" s="68"/>
      <c r="N164" s="68"/>
      <c r="O164" s="68"/>
      <c r="P164" s="69"/>
      <c r="Q164" s="69"/>
      <c r="R164" s="69"/>
      <c r="S164" s="66"/>
      <c r="T164" s="66"/>
      <c r="U164" s="66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</row>
    <row r="165" spans="1:153" s="7" customFormat="1" ht="20.100000000000001" customHeight="1" x14ac:dyDescent="0.2">
      <c r="A165" s="100"/>
      <c r="B165" s="122"/>
      <c r="C165" s="116"/>
      <c r="D165" s="56"/>
      <c r="E165" s="152"/>
      <c r="F165" s="156"/>
      <c r="G165" s="157"/>
      <c r="H165" s="162"/>
      <c r="I165" s="152"/>
      <c r="J165" s="127"/>
      <c r="K165" s="112"/>
      <c r="L165" s="112"/>
      <c r="M165" s="112"/>
      <c r="N165" s="112"/>
      <c r="O165" s="112"/>
      <c r="P165" s="113"/>
      <c r="Q165" s="113"/>
      <c r="R165" s="113"/>
      <c r="S165" s="109"/>
      <c r="T165" s="109"/>
      <c r="U165" s="109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0"/>
      <c r="BK165" s="100"/>
      <c r="BL165" s="100"/>
      <c r="BM165" s="100"/>
      <c r="BN165" s="100"/>
      <c r="BO165" s="100"/>
      <c r="BP165" s="100"/>
      <c r="BQ165" s="100"/>
      <c r="BR165" s="100"/>
      <c r="BS165" s="100"/>
      <c r="BT165" s="100"/>
      <c r="BU165" s="100"/>
      <c r="BV165" s="100"/>
      <c r="BW165" s="100"/>
      <c r="BX165" s="100"/>
      <c r="BY165" s="100"/>
      <c r="BZ165" s="100"/>
      <c r="CA165" s="100"/>
      <c r="CB165" s="100"/>
      <c r="CC165" s="100"/>
      <c r="CD165" s="100"/>
      <c r="CE165" s="100"/>
      <c r="CF165" s="100"/>
      <c r="CG165" s="100"/>
      <c r="CH165" s="100"/>
      <c r="CI165" s="100"/>
      <c r="CJ165" s="100"/>
      <c r="CK165" s="100"/>
      <c r="CL165" s="100"/>
      <c r="CM165" s="100"/>
      <c r="CN165" s="100"/>
      <c r="CO165" s="100"/>
      <c r="CP165" s="100"/>
      <c r="CQ165" s="100"/>
      <c r="CR165" s="100"/>
      <c r="CS165" s="100"/>
      <c r="CT165" s="100"/>
      <c r="CU165" s="100"/>
      <c r="CV165" s="100"/>
      <c r="CW165" s="100"/>
      <c r="CX165" s="100"/>
      <c r="CY165" s="100"/>
      <c r="CZ165" s="100"/>
      <c r="DA165" s="100"/>
      <c r="DB165" s="100"/>
      <c r="DC165" s="100"/>
      <c r="DD165" s="100"/>
      <c r="DE165" s="100"/>
      <c r="DF165" s="100"/>
      <c r="DG165" s="100"/>
      <c r="DH165" s="100"/>
      <c r="DI165" s="100"/>
      <c r="DJ165" s="100"/>
      <c r="DK165" s="100"/>
      <c r="DL165" s="100"/>
      <c r="DM165" s="100"/>
      <c r="DN165" s="100"/>
      <c r="DO165" s="100"/>
      <c r="DP165" s="100"/>
      <c r="DQ165" s="100"/>
      <c r="DR165" s="100"/>
      <c r="DS165" s="100"/>
      <c r="DT165" s="100"/>
      <c r="DU165" s="100"/>
      <c r="DV165" s="100"/>
      <c r="DW165" s="100"/>
      <c r="DX165" s="100"/>
      <c r="DY165" s="100"/>
      <c r="DZ165" s="100"/>
      <c r="EA165" s="100"/>
      <c r="EB165" s="100"/>
      <c r="EC165" s="100"/>
      <c r="ED165" s="100"/>
      <c r="EE165" s="100"/>
      <c r="EF165" s="100"/>
      <c r="EG165" s="100"/>
      <c r="EH165" s="100"/>
      <c r="EI165" s="100"/>
      <c r="EJ165" s="100"/>
      <c r="EK165" s="100"/>
      <c r="EL165" s="100"/>
      <c r="EM165" s="100"/>
      <c r="EN165" s="100"/>
      <c r="EO165" s="100"/>
      <c r="EP165" s="100"/>
      <c r="EQ165" s="100"/>
      <c r="ER165" s="100"/>
      <c r="ES165" s="100"/>
      <c r="ET165" s="100"/>
      <c r="EU165" s="100"/>
      <c r="EV165" s="100"/>
      <c r="EW165" s="100"/>
    </row>
    <row r="166" spans="1:153" s="7" customFormat="1" ht="20.100000000000001" customHeight="1" thickBot="1" x14ac:dyDescent="0.25">
      <c r="A166" s="63"/>
      <c r="B166" s="58"/>
      <c r="C166" s="30"/>
      <c r="D166" s="56"/>
      <c r="E166" s="153"/>
      <c r="F166" s="158"/>
      <c r="G166" s="159"/>
      <c r="H166" s="163"/>
      <c r="I166" s="153"/>
      <c r="J166" s="127"/>
      <c r="K166" s="68"/>
      <c r="L166" s="68"/>
      <c r="M166" s="68"/>
      <c r="N166" s="68"/>
      <c r="O166" s="68"/>
      <c r="P166" s="69"/>
      <c r="Q166" s="69"/>
      <c r="R166" s="69"/>
      <c r="S166" s="66"/>
      <c r="T166" s="66"/>
      <c r="U166" s="66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/>
      <c r="DI166" s="63"/>
      <c r="DJ166" s="63"/>
      <c r="DK166" s="63"/>
      <c r="DL166" s="63"/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3"/>
      <c r="DZ166" s="63"/>
      <c r="EA166" s="63"/>
      <c r="EB166" s="63"/>
      <c r="EC166" s="63"/>
      <c r="ED166" s="63"/>
      <c r="EE166" s="63"/>
      <c r="EF166" s="63"/>
      <c r="EG166" s="63"/>
      <c r="EH166" s="63"/>
      <c r="EI166" s="63"/>
      <c r="EJ166" s="63"/>
      <c r="EK166" s="63"/>
      <c r="EL166" s="63"/>
      <c r="EM166" s="63"/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</row>
    <row r="167" spans="1:153" s="7" customFormat="1" ht="15" customHeight="1" x14ac:dyDescent="0.2">
      <c r="A167" s="63"/>
      <c r="B167" s="64" t="s">
        <v>6998</v>
      </c>
      <c r="C167" s="70" t="s">
        <v>30</v>
      </c>
      <c r="D167" s="56"/>
      <c r="E167" s="78" t="str">
        <f>IF(B167="","",VLOOKUP(B167,ITEM_LIST!$A$2:'ITEM_LIST'!$D$62035,2,FALSE))</f>
        <v>SP</v>
      </c>
      <c r="F167" s="79" t="str">
        <f>IF(B167="","",VLOOKUP(B167,ITEM_LIST!$A$2:'ITEM_LIST'!$D$62035,4,FALSE))</f>
        <v>NOISE BARRIER WALL WITH LIGHTWEIGHT PANELS</v>
      </c>
      <c r="G167" s="121"/>
      <c r="H167" s="118">
        <v>17054</v>
      </c>
      <c r="I167" s="82" t="str">
        <f>IF(B167="","",VLOOKUP(B167,ITEM_LIST!$A$2:'ITEM_LIST'!$D$62035,3,FALSE))</f>
        <v>SQ. FT.</v>
      </c>
      <c r="J167" s="127"/>
      <c r="K167" s="68"/>
      <c r="L167" s="68"/>
      <c r="M167" s="68"/>
      <c r="N167" s="68"/>
      <c r="O167" s="68"/>
      <c r="P167" s="69"/>
      <c r="Q167" s="69"/>
      <c r="R167" s="69"/>
      <c r="S167" s="66"/>
      <c r="T167" s="66"/>
      <c r="U167" s="66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/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/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</row>
    <row r="168" spans="1:153" s="7" customFormat="1" ht="15" customHeight="1" x14ac:dyDescent="0.2">
      <c r="A168" s="100"/>
      <c r="B168" s="105" t="s">
        <v>9032</v>
      </c>
      <c r="C168" s="117"/>
      <c r="D168" s="56"/>
      <c r="E168" s="78" t="str">
        <f>IF(B168="","",VLOOKUP(B168,ITEM_LIST!$A$2:'ITEM_LIST'!$D$62035,2,FALSE))</f>
        <v>SS &amp; 631</v>
      </c>
      <c r="F168" s="79" t="str">
        <f>IF(B168="","",VLOOKUP(B168,ITEM_LIST!$A$2:'ITEM_LIST'!$D$62035,4,FALSE))</f>
        <v>CONCRETE BARRIER WALL (MEDIAN TYPE A; MASH TL-4)</v>
      </c>
      <c r="G168" s="121"/>
      <c r="H168" s="118">
        <v>4702</v>
      </c>
      <c r="I168" s="82" t="str">
        <f>IF(B168="","",VLOOKUP(B168,ITEM_LIST!$A$2:'ITEM_LIST'!$D$62035,3,FALSE))</f>
        <v>LIN. FT.</v>
      </c>
      <c r="J168" s="127"/>
      <c r="K168" s="112"/>
      <c r="L168" s="112"/>
      <c r="M168" s="112"/>
      <c r="N168" s="112"/>
      <c r="O168" s="112"/>
      <c r="P168" s="113"/>
      <c r="Q168" s="113"/>
      <c r="R168" s="113"/>
      <c r="S168" s="109"/>
      <c r="T168" s="109"/>
      <c r="U168" s="109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  <c r="AX168" s="100"/>
      <c r="AY168" s="100"/>
      <c r="AZ168" s="100"/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0"/>
      <c r="BP168" s="100"/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0"/>
      <c r="CF168" s="100"/>
      <c r="CG168" s="100"/>
      <c r="CH168" s="100"/>
      <c r="CI168" s="100"/>
      <c r="CJ168" s="100"/>
      <c r="CK168" s="100"/>
      <c r="CL168" s="100"/>
      <c r="CM168" s="100"/>
      <c r="CN168" s="100"/>
      <c r="CO168" s="100"/>
      <c r="CP168" s="100"/>
      <c r="CQ168" s="100"/>
      <c r="CR168" s="100"/>
      <c r="CS168" s="100"/>
      <c r="CT168" s="100"/>
      <c r="CU168" s="100"/>
      <c r="CV168" s="100"/>
      <c r="CW168" s="100"/>
      <c r="CX168" s="100"/>
      <c r="CY168" s="100"/>
      <c r="CZ168" s="100"/>
      <c r="DA168" s="100"/>
      <c r="DB168" s="100"/>
      <c r="DC168" s="100"/>
      <c r="DD168" s="100"/>
      <c r="DE168" s="100"/>
      <c r="DF168" s="100"/>
      <c r="DG168" s="100"/>
      <c r="DH168" s="100"/>
      <c r="DI168" s="100"/>
      <c r="DJ168" s="100"/>
      <c r="DK168" s="100"/>
      <c r="DL168" s="100"/>
      <c r="DM168" s="100"/>
      <c r="DN168" s="100"/>
      <c r="DO168" s="100"/>
      <c r="DP168" s="100"/>
      <c r="DQ168" s="100"/>
      <c r="DR168" s="100"/>
      <c r="DS168" s="100"/>
      <c r="DT168" s="100"/>
      <c r="DU168" s="100"/>
      <c r="DV168" s="100"/>
      <c r="DW168" s="100"/>
      <c r="DX168" s="100"/>
      <c r="DY168" s="100"/>
      <c r="DZ168" s="100"/>
      <c r="EA168" s="100"/>
      <c r="EB168" s="100"/>
      <c r="EC168" s="100"/>
      <c r="ED168" s="100"/>
      <c r="EE168" s="100"/>
      <c r="EF168" s="100"/>
      <c r="EG168" s="100"/>
      <c r="EH168" s="100"/>
      <c r="EI168" s="100"/>
      <c r="EJ168" s="100"/>
      <c r="EK168" s="100"/>
      <c r="EL168" s="100"/>
      <c r="EM168" s="100"/>
      <c r="EN168" s="100"/>
      <c r="EO168" s="100"/>
      <c r="EP168" s="100"/>
      <c r="EQ168" s="100"/>
      <c r="ER168" s="100"/>
      <c r="ES168" s="100"/>
      <c r="ET168" s="100"/>
      <c r="EU168" s="100"/>
      <c r="EV168" s="100"/>
      <c r="EW168" s="100"/>
    </row>
    <row r="169" spans="1:153" s="7" customFormat="1" ht="15" customHeight="1" x14ac:dyDescent="0.2">
      <c r="A169" s="100"/>
      <c r="B169" s="105" t="s">
        <v>9033</v>
      </c>
      <c r="C169" s="117"/>
      <c r="D169" s="56"/>
      <c r="E169" s="78" t="str">
        <f>IF(B169="","",VLOOKUP(B169,ITEM_LIST!$A$2:'ITEM_LIST'!$D$62035,2,FALSE))</f>
        <v>SS &amp; 631</v>
      </c>
      <c r="F169" s="79" t="str">
        <f>IF(B169="","",VLOOKUP(B169,ITEM_LIST!$A$2:'ITEM_LIST'!$D$62035,4,FALSE))</f>
        <v>CONCRETE BARRIER WALL (MEDIAN TYPE A-1; MASH TL-4)</v>
      </c>
      <c r="G169" s="121"/>
      <c r="H169" s="118">
        <v>505</v>
      </c>
      <c r="I169" s="82" t="str">
        <f>IF(B169="","",VLOOKUP(B169,ITEM_LIST!$A$2:'ITEM_LIST'!$D$62035,3,FALSE))</f>
        <v>LIN. FT.</v>
      </c>
      <c r="J169" s="127"/>
      <c r="K169" s="112"/>
      <c r="L169" s="112"/>
      <c r="M169" s="112"/>
      <c r="N169" s="112"/>
      <c r="O169" s="112"/>
      <c r="P169" s="113"/>
      <c r="Q169" s="113"/>
      <c r="R169" s="113"/>
      <c r="S169" s="109"/>
      <c r="T169" s="109"/>
      <c r="U169" s="109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  <c r="AX169" s="100"/>
      <c r="AY169" s="100"/>
      <c r="AZ169" s="100"/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0"/>
      <c r="BP169" s="100"/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0"/>
      <c r="CF169" s="100"/>
      <c r="CG169" s="100"/>
      <c r="CH169" s="100"/>
      <c r="CI169" s="100"/>
      <c r="CJ169" s="100"/>
      <c r="CK169" s="100"/>
      <c r="CL169" s="100"/>
      <c r="CM169" s="100"/>
      <c r="CN169" s="100"/>
      <c r="CO169" s="100"/>
      <c r="CP169" s="100"/>
      <c r="CQ169" s="100"/>
      <c r="CR169" s="100"/>
      <c r="CS169" s="100"/>
      <c r="CT169" s="100"/>
      <c r="CU169" s="100"/>
      <c r="CV169" s="100"/>
      <c r="CW169" s="100"/>
      <c r="CX169" s="100"/>
      <c r="CY169" s="100"/>
      <c r="CZ169" s="100"/>
      <c r="DA169" s="100"/>
      <c r="DB169" s="100"/>
      <c r="DC169" s="100"/>
      <c r="DD169" s="100"/>
      <c r="DE169" s="100"/>
      <c r="DF169" s="100"/>
      <c r="DG169" s="100"/>
      <c r="DH169" s="100"/>
      <c r="DI169" s="100"/>
      <c r="DJ169" s="100"/>
      <c r="DK169" s="100"/>
      <c r="DL169" s="100"/>
      <c r="DM169" s="100"/>
      <c r="DN169" s="100"/>
      <c r="DO169" s="100"/>
      <c r="DP169" s="100"/>
      <c r="DQ169" s="100"/>
      <c r="DR169" s="100"/>
      <c r="DS169" s="100"/>
      <c r="DT169" s="100"/>
      <c r="DU169" s="100"/>
      <c r="DV169" s="100"/>
      <c r="DW169" s="100"/>
      <c r="DX169" s="100"/>
      <c r="DY169" s="100"/>
      <c r="DZ169" s="100"/>
      <c r="EA169" s="100"/>
      <c r="EB169" s="100"/>
      <c r="EC169" s="100"/>
      <c r="ED169" s="100"/>
      <c r="EE169" s="100"/>
      <c r="EF169" s="100"/>
      <c r="EG169" s="100"/>
      <c r="EH169" s="100"/>
      <c r="EI169" s="100"/>
      <c r="EJ169" s="100"/>
      <c r="EK169" s="100"/>
      <c r="EL169" s="100"/>
      <c r="EM169" s="100"/>
      <c r="EN169" s="100"/>
      <c r="EO169" s="100"/>
      <c r="EP169" s="100"/>
      <c r="EQ169" s="100"/>
      <c r="ER169" s="100"/>
      <c r="ES169" s="100"/>
      <c r="ET169" s="100"/>
      <c r="EU169" s="100"/>
      <c r="EV169" s="100"/>
      <c r="EW169" s="100"/>
    </row>
    <row r="170" spans="1:153" s="7" customFormat="1" ht="15" customHeight="1" x14ac:dyDescent="0.2">
      <c r="A170" s="100"/>
      <c r="B170" s="105" t="s">
        <v>9034</v>
      </c>
      <c r="C170" s="117"/>
      <c r="D170" s="56"/>
      <c r="E170" s="78" t="str">
        <f>IF(B170="","",VLOOKUP(B170,ITEM_LIST!$A$2:'ITEM_LIST'!$D$62035,2,FALSE))</f>
        <v>SS &amp; 631</v>
      </c>
      <c r="F170" s="79" t="str">
        <f>IF(B170="","",VLOOKUP(B170,ITEM_LIST!$A$2:'ITEM_LIST'!$D$62035,4,FALSE))</f>
        <v>CONCRETE BARRIER WALL (MEDIAN TYPE B; MASH TL-4)</v>
      </c>
      <c r="G170" s="121"/>
      <c r="H170" s="118">
        <v>3828</v>
      </c>
      <c r="I170" s="82" t="str">
        <f>IF(B170="","",VLOOKUP(B170,ITEM_LIST!$A$2:'ITEM_LIST'!$D$62035,3,FALSE))</f>
        <v>LIN. FT.</v>
      </c>
      <c r="J170" s="127"/>
      <c r="K170" s="112"/>
      <c r="L170" s="112"/>
      <c r="M170" s="112"/>
      <c r="N170" s="112"/>
      <c r="O170" s="112"/>
      <c r="P170" s="113"/>
      <c r="Q170" s="113"/>
      <c r="R170" s="113"/>
      <c r="S170" s="109"/>
      <c r="T170" s="109"/>
      <c r="U170" s="109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  <c r="AX170" s="100"/>
      <c r="AY170" s="100"/>
      <c r="AZ170" s="100"/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0"/>
      <c r="BP170" s="100"/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  <c r="CV170" s="100"/>
      <c r="CW170" s="100"/>
      <c r="CX170" s="100"/>
      <c r="CY170" s="100"/>
      <c r="CZ170" s="100"/>
      <c r="DA170" s="100"/>
      <c r="DB170" s="100"/>
      <c r="DC170" s="100"/>
      <c r="DD170" s="100"/>
      <c r="DE170" s="100"/>
      <c r="DF170" s="100"/>
      <c r="DG170" s="100"/>
      <c r="DH170" s="100"/>
      <c r="DI170" s="100"/>
      <c r="DJ170" s="100"/>
      <c r="DK170" s="100"/>
      <c r="DL170" s="100"/>
      <c r="DM170" s="100"/>
      <c r="DN170" s="100"/>
      <c r="DO170" s="100"/>
      <c r="DP170" s="100"/>
      <c r="DQ170" s="100"/>
      <c r="DR170" s="100"/>
      <c r="DS170" s="100"/>
      <c r="DT170" s="100"/>
      <c r="DU170" s="100"/>
      <c r="DV170" s="100"/>
      <c r="DW170" s="100"/>
      <c r="DX170" s="100"/>
      <c r="DY170" s="100"/>
      <c r="DZ170" s="100"/>
      <c r="EA170" s="100"/>
      <c r="EB170" s="100"/>
      <c r="EC170" s="100"/>
      <c r="ED170" s="100"/>
      <c r="EE170" s="100"/>
      <c r="EF170" s="100"/>
      <c r="EG170" s="100"/>
      <c r="EH170" s="100"/>
      <c r="EI170" s="100"/>
      <c r="EJ170" s="100"/>
      <c r="EK170" s="100"/>
      <c r="EL170" s="100"/>
      <c r="EM170" s="100"/>
      <c r="EN170" s="100"/>
      <c r="EO170" s="100"/>
      <c r="EP170" s="100"/>
      <c r="EQ170" s="100"/>
      <c r="ER170" s="100"/>
      <c r="ES170" s="100"/>
      <c r="ET170" s="100"/>
      <c r="EU170" s="100"/>
      <c r="EV170" s="100"/>
      <c r="EW170" s="100"/>
    </row>
    <row r="171" spans="1:153" s="7" customFormat="1" ht="15" customHeight="1" x14ac:dyDescent="0.2">
      <c r="A171" s="100"/>
      <c r="B171" s="105"/>
      <c r="C171" s="117"/>
      <c r="D171" s="56"/>
      <c r="E171" s="78" t="s">
        <v>8947</v>
      </c>
      <c r="F171" s="79" t="s">
        <v>9035</v>
      </c>
      <c r="G171" s="121"/>
      <c r="H171" s="118">
        <v>76</v>
      </c>
      <c r="I171" s="82" t="s">
        <v>59</v>
      </c>
      <c r="J171" s="127"/>
      <c r="K171" s="112"/>
      <c r="L171" s="112"/>
      <c r="M171" s="112"/>
      <c r="N171" s="112"/>
      <c r="O171" s="112"/>
      <c r="P171" s="113"/>
      <c r="Q171" s="113"/>
      <c r="R171" s="113"/>
      <c r="S171" s="109"/>
      <c r="T171" s="109"/>
      <c r="U171" s="109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  <c r="AX171" s="100"/>
      <c r="AY171" s="100"/>
      <c r="AZ171" s="100"/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0"/>
      <c r="BP171" s="100"/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0"/>
      <c r="CF171" s="100"/>
      <c r="CG171" s="100"/>
      <c r="CH171" s="100"/>
      <c r="CI171" s="100"/>
      <c r="CJ171" s="100"/>
      <c r="CK171" s="100"/>
      <c r="CL171" s="100"/>
      <c r="CM171" s="100"/>
      <c r="CN171" s="100"/>
      <c r="CO171" s="100"/>
      <c r="CP171" s="100"/>
      <c r="CQ171" s="100"/>
      <c r="CR171" s="100"/>
      <c r="CS171" s="100"/>
      <c r="CT171" s="100"/>
      <c r="CU171" s="100"/>
      <c r="CV171" s="100"/>
      <c r="CW171" s="100"/>
      <c r="CX171" s="100"/>
      <c r="CY171" s="100"/>
      <c r="CZ171" s="100"/>
      <c r="DA171" s="100"/>
      <c r="DB171" s="100"/>
      <c r="DC171" s="100"/>
      <c r="DD171" s="100"/>
      <c r="DE171" s="100"/>
      <c r="DF171" s="100"/>
      <c r="DG171" s="100"/>
      <c r="DH171" s="100"/>
      <c r="DI171" s="100"/>
      <c r="DJ171" s="100"/>
      <c r="DK171" s="100"/>
      <c r="DL171" s="100"/>
      <c r="DM171" s="100"/>
      <c r="DN171" s="100"/>
      <c r="DO171" s="100"/>
      <c r="DP171" s="100"/>
      <c r="DQ171" s="100"/>
      <c r="DR171" s="100"/>
      <c r="DS171" s="100"/>
      <c r="DT171" s="100"/>
      <c r="DU171" s="100"/>
      <c r="DV171" s="100"/>
      <c r="DW171" s="100"/>
      <c r="DX171" s="100"/>
      <c r="DY171" s="100"/>
      <c r="DZ171" s="100"/>
      <c r="EA171" s="100"/>
      <c r="EB171" s="100"/>
      <c r="EC171" s="100"/>
      <c r="ED171" s="100"/>
      <c r="EE171" s="100"/>
      <c r="EF171" s="100"/>
      <c r="EG171" s="100"/>
      <c r="EH171" s="100"/>
      <c r="EI171" s="100"/>
      <c r="EJ171" s="100"/>
      <c r="EK171" s="100"/>
      <c r="EL171" s="100"/>
      <c r="EM171" s="100"/>
      <c r="EN171" s="100"/>
      <c r="EO171" s="100"/>
      <c r="EP171" s="100"/>
      <c r="EQ171" s="100"/>
      <c r="ER171" s="100"/>
      <c r="ES171" s="100"/>
      <c r="ET171" s="100"/>
      <c r="EU171" s="100"/>
      <c r="EV171" s="100"/>
      <c r="EW171" s="100"/>
    </row>
    <row r="172" spans="1:153" s="7" customFormat="1" ht="15" customHeight="1" x14ac:dyDescent="0.2">
      <c r="A172" s="100"/>
      <c r="B172" s="105"/>
      <c r="C172" s="117"/>
      <c r="D172" s="56"/>
      <c r="E172" s="78" t="s">
        <v>8947</v>
      </c>
      <c r="F172" s="79" t="s">
        <v>9036</v>
      </c>
      <c r="G172" s="121"/>
      <c r="H172" s="118">
        <v>1346</v>
      </c>
      <c r="I172" s="82" t="s">
        <v>59</v>
      </c>
      <c r="J172" s="127"/>
      <c r="K172" s="112"/>
      <c r="L172" s="112"/>
      <c r="M172" s="112"/>
      <c r="N172" s="112"/>
      <c r="O172" s="112"/>
      <c r="P172" s="113"/>
      <c r="Q172" s="113"/>
      <c r="R172" s="113"/>
      <c r="S172" s="109"/>
      <c r="T172" s="109"/>
      <c r="U172" s="109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0"/>
      <c r="BP172" s="100"/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0"/>
      <c r="CF172" s="100"/>
      <c r="CG172" s="100"/>
      <c r="CH172" s="100"/>
      <c r="CI172" s="100"/>
      <c r="CJ172" s="100"/>
      <c r="CK172" s="100"/>
      <c r="CL172" s="100"/>
      <c r="CM172" s="100"/>
      <c r="CN172" s="100"/>
      <c r="CO172" s="100"/>
      <c r="CP172" s="100"/>
      <c r="CQ172" s="100"/>
      <c r="CR172" s="100"/>
      <c r="CS172" s="100"/>
      <c r="CT172" s="100"/>
      <c r="CU172" s="100"/>
      <c r="CV172" s="100"/>
      <c r="CW172" s="100"/>
      <c r="CX172" s="100"/>
      <c r="CY172" s="100"/>
      <c r="CZ172" s="100"/>
      <c r="DA172" s="100"/>
      <c r="DB172" s="100"/>
      <c r="DC172" s="100"/>
      <c r="DD172" s="100"/>
      <c r="DE172" s="100"/>
      <c r="DF172" s="100"/>
      <c r="DG172" s="100"/>
      <c r="DH172" s="100"/>
      <c r="DI172" s="100"/>
      <c r="DJ172" s="100"/>
      <c r="DK172" s="100"/>
      <c r="DL172" s="100"/>
      <c r="DM172" s="100"/>
      <c r="DN172" s="100"/>
      <c r="DO172" s="100"/>
      <c r="DP172" s="100"/>
      <c r="DQ172" s="100"/>
      <c r="DR172" s="100"/>
      <c r="DS172" s="100"/>
      <c r="DT172" s="100"/>
      <c r="DU172" s="100"/>
      <c r="DV172" s="100"/>
      <c r="DW172" s="100"/>
      <c r="DX172" s="100"/>
      <c r="DY172" s="100"/>
      <c r="DZ172" s="100"/>
      <c r="EA172" s="100"/>
      <c r="EB172" s="100"/>
      <c r="EC172" s="100"/>
      <c r="ED172" s="100"/>
      <c r="EE172" s="100"/>
      <c r="EF172" s="100"/>
      <c r="EG172" s="100"/>
      <c r="EH172" s="100"/>
      <c r="EI172" s="100"/>
      <c r="EJ172" s="100"/>
      <c r="EK172" s="100"/>
      <c r="EL172" s="100"/>
      <c r="EM172" s="100"/>
      <c r="EN172" s="100"/>
      <c r="EO172" s="100"/>
      <c r="EP172" s="100"/>
      <c r="EQ172" s="100"/>
      <c r="ER172" s="100"/>
      <c r="ES172" s="100"/>
      <c r="ET172" s="100"/>
      <c r="EU172" s="100"/>
      <c r="EV172" s="100"/>
      <c r="EW172" s="100"/>
    </row>
    <row r="173" spans="1:153" s="7" customFormat="1" ht="15" customHeight="1" x14ac:dyDescent="0.2">
      <c r="A173" s="100"/>
      <c r="B173" s="105"/>
      <c r="C173" s="117"/>
      <c r="D173" s="56"/>
      <c r="E173" s="78" t="s">
        <v>8947</v>
      </c>
      <c r="F173" s="79" t="s">
        <v>9037</v>
      </c>
      <c r="G173" s="121"/>
      <c r="H173" s="118">
        <v>254</v>
      </c>
      <c r="I173" s="82" t="s">
        <v>59</v>
      </c>
      <c r="J173" s="127"/>
      <c r="K173" s="112"/>
      <c r="L173" s="112"/>
      <c r="M173" s="112"/>
      <c r="N173" s="112"/>
      <c r="O173" s="112"/>
      <c r="P173" s="113"/>
      <c r="Q173" s="113"/>
      <c r="R173" s="113"/>
      <c r="S173" s="109"/>
      <c r="T173" s="109"/>
      <c r="U173" s="109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  <c r="AM173" s="100"/>
      <c r="AN173" s="100"/>
      <c r="AO173" s="100"/>
      <c r="AP173" s="100"/>
      <c r="AQ173" s="100"/>
      <c r="AR173" s="100"/>
      <c r="AS173" s="100"/>
      <c r="AT173" s="100"/>
      <c r="AU173" s="100"/>
      <c r="AV173" s="100"/>
      <c r="AW173" s="100"/>
      <c r="AX173" s="100"/>
      <c r="AY173" s="100"/>
      <c r="AZ173" s="100"/>
      <c r="BA173" s="100"/>
      <c r="BB173" s="100"/>
      <c r="BC173" s="100"/>
      <c r="BD173" s="100"/>
      <c r="BE173" s="100"/>
      <c r="BF173" s="100"/>
      <c r="BG173" s="100"/>
      <c r="BH173" s="100"/>
      <c r="BI173" s="100"/>
      <c r="BJ173" s="100"/>
      <c r="BK173" s="100"/>
      <c r="BL173" s="100"/>
      <c r="BM173" s="100"/>
      <c r="BN173" s="100"/>
      <c r="BO173" s="100"/>
      <c r="BP173" s="100"/>
      <c r="BQ173" s="100"/>
      <c r="BR173" s="100"/>
      <c r="BS173" s="100"/>
      <c r="BT173" s="100"/>
      <c r="BU173" s="100"/>
      <c r="BV173" s="100"/>
      <c r="BW173" s="100"/>
      <c r="BX173" s="100"/>
      <c r="BY173" s="100"/>
      <c r="BZ173" s="100"/>
      <c r="CA173" s="100"/>
      <c r="CB173" s="100"/>
      <c r="CC173" s="100"/>
      <c r="CD173" s="100"/>
      <c r="CE173" s="100"/>
      <c r="CF173" s="100"/>
      <c r="CG173" s="100"/>
      <c r="CH173" s="100"/>
      <c r="CI173" s="100"/>
      <c r="CJ173" s="100"/>
      <c r="CK173" s="100"/>
      <c r="CL173" s="100"/>
      <c r="CM173" s="100"/>
      <c r="CN173" s="100"/>
      <c r="CO173" s="100"/>
      <c r="CP173" s="100"/>
      <c r="CQ173" s="100"/>
      <c r="CR173" s="100"/>
      <c r="CS173" s="100"/>
      <c r="CT173" s="100"/>
      <c r="CU173" s="100"/>
      <c r="CV173" s="100"/>
      <c r="CW173" s="100"/>
      <c r="CX173" s="100"/>
      <c r="CY173" s="100"/>
      <c r="CZ173" s="100"/>
      <c r="DA173" s="100"/>
      <c r="DB173" s="100"/>
      <c r="DC173" s="100"/>
      <c r="DD173" s="100"/>
      <c r="DE173" s="100"/>
      <c r="DF173" s="100"/>
      <c r="DG173" s="100"/>
      <c r="DH173" s="100"/>
      <c r="DI173" s="100"/>
      <c r="DJ173" s="100"/>
      <c r="DK173" s="100"/>
      <c r="DL173" s="100"/>
      <c r="DM173" s="100"/>
      <c r="DN173" s="100"/>
      <c r="DO173" s="100"/>
      <c r="DP173" s="100"/>
      <c r="DQ173" s="100"/>
      <c r="DR173" s="100"/>
      <c r="DS173" s="100"/>
      <c r="DT173" s="100"/>
      <c r="DU173" s="100"/>
      <c r="DV173" s="100"/>
      <c r="DW173" s="100"/>
      <c r="DX173" s="100"/>
      <c r="DY173" s="100"/>
      <c r="DZ173" s="100"/>
      <c r="EA173" s="100"/>
      <c r="EB173" s="100"/>
      <c r="EC173" s="100"/>
      <c r="ED173" s="100"/>
      <c r="EE173" s="100"/>
      <c r="EF173" s="100"/>
      <c r="EG173" s="100"/>
      <c r="EH173" s="100"/>
      <c r="EI173" s="100"/>
      <c r="EJ173" s="100"/>
      <c r="EK173" s="100"/>
      <c r="EL173" s="100"/>
      <c r="EM173" s="100"/>
      <c r="EN173" s="100"/>
      <c r="EO173" s="100"/>
      <c r="EP173" s="100"/>
      <c r="EQ173" s="100"/>
      <c r="ER173" s="100"/>
      <c r="ES173" s="100"/>
      <c r="ET173" s="100"/>
      <c r="EU173" s="100"/>
      <c r="EV173" s="100"/>
      <c r="EW173" s="100"/>
    </row>
    <row r="174" spans="1:153" s="7" customFormat="1" ht="15" customHeight="1" x14ac:dyDescent="0.2">
      <c r="A174" s="100"/>
      <c r="B174" s="105"/>
      <c r="C174" s="117"/>
      <c r="D174" s="56"/>
      <c r="E174" s="78" t="s">
        <v>8947</v>
      </c>
      <c r="F174" s="79" t="s">
        <v>9038</v>
      </c>
      <c r="G174" s="121"/>
      <c r="H174" s="118">
        <v>400</v>
      </c>
      <c r="I174" s="82" t="s">
        <v>59</v>
      </c>
      <c r="J174" s="127"/>
      <c r="K174" s="112"/>
      <c r="L174" s="112"/>
      <c r="M174" s="112"/>
      <c r="N174" s="112"/>
      <c r="O174" s="112"/>
      <c r="P174" s="113"/>
      <c r="Q174" s="113"/>
      <c r="R174" s="113"/>
      <c r="S174" s="109"/>
      <c r="T174" s="109"/>
      <c r="U174" s="109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  <c r="AX174" s="100"/>
      <c r="AY174" s="100"/>
      <c r="AZ174" s="100"/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0"/>
      <c r="BP174" s="100"/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0"/>
      <c r="CF174" s="100"/>
      <c r="CG174" s="100"/>
      <c r="CH174" s="100"/>
      <c r="CI174" s="100"/>
      <c r="CJ174" s="100"/>
      <c r="CK174" s="100"/>
      <c r="CL174" s="100"/>
      <c r="CM174" s="100"/>
      <c r="CN174" s="100"/>
      <c r="CO174" s="100"/>
      <c r="CP174" s="100"/>
      <c r="CQ174" s="100"/>
      <c r="CR174" s="100"/>
      <c r="CS174" s="100"/>
      <c r="CT174" s="100"/>
      <c r="CU174" s="100"/>
      <c r="CV174" s="100"/>
      <c r="CW174" s="100"/>
      <c r="CX174" s="100"/>
      <c r="CY174" s="100"/>
      <c r="CZ174" s="100"/>
      <c r="DA174" s="100"/>
      <c r="DB174" s="100"/>
      <c r="DC174" s="100"/>
      <c r="DD174" s="100"/>
      <c r="DE174" s="100"/>
      <c r="DF174" s="100"/>
      <c r="DG174" s="100"/>
      <c r="DH174" s="100"/>
      <c r="DI174" s="100"/>
      <c r="DJ174" s="100"/>
      <c r="DK174" s="100"/>
      <c r="DL174" s="100"/>
      <c r="DM174" s="100"/>
      <c r="DN174" s="100"/>
      <c r="DO174" s="100"/>
      <c r="DP174" s="100"/>
      <c r="DQ174" s="100"/>
      <c r="DR174" s="100"/>
      <c r="DS174" s="100"/>
      <c r="DT174" s="100"/>
      <c r="DU174" s="100"/>
      <c r="DV174" s="100"/>
      <c r="DW174" s="100"/>
      <c r="DX174" s="100"/>
      <c r="DY174" s="100"/>
      <c r="DZ174" s="100"/>
      <c r="EA174" s="100"/>
      <c r="EB174" s="100"/>
      <c r="EC174" s="100"/>
      <c r="ED174" s="100"/>
      <c r="EE174" s="100"/>
      <c r="EF174" s="100"/>
      <c r="EG174" s="100"/>
      <c r="EH174" s="100"/>
      <c r="EI174" s="100"/>
      <c r="EJ174" s="100"/>
      <c r="EK174" s="100"/>
      <c r="EL174" s="100"/>
      <c r="EM174" s="100"/>
      <c r="EN174" s="100"/>
      <c r="EO174" s="100"/>
      <c r="EP174" s="100"/>
      <c r="EQ174" s="100"/>
      <c r="ER174" s="100"/>
      <c r="ES174" s="100"/>
      <c r="ET174" s="100"/>
      <c r="EU174" s="100"/>
      <c r="EV174" s="100"/>
      <c r="EW174" s="100"/>
    </row>
    <row r="175" spans="1:153" s="7" customFormat="1" ht="15" customHeight="1" x14ac:dyDescent="0.2">
      <c r="A175" s="100"/>
      <c r="B175" s="105"/>
      <c r="C175" s="117"/>
      <c r="D175" s="56"/>
      <c r="E175" s="78" t="s">
        <v>8947</v>
      </c>
      <c r="F175" s="79" t="s">
        <v>9039</v>
      </c>
      <c r="G175" s="121"/>
      <c r="H175" s="118">
        <v>150</v>
      </c>
      <c r="I175" s="82" t="s">
        <v>59</v>
      </c>
      <c r="J175" s="127"/>
      <c r="K175" s="112"/>
      <c r="L175" s="112"/>
      <c r="M175" s="112"/>
      <c r="N175" s="112"/>
      <c r="O175" s="112"/>
      <c r="P175" s="113"/>
      <c r="Q175" s="113"/>
      <c r="R175" s="113"/>
      <c r="S175" s="109"/>
      <c r="T175" s="109"/>
      <c r="U175" s="109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  <c r="AM175" s="100"/>
      <c r="AN175" s="100"/>
      <c r="AO175" s="100"/>
      <c r="AP175" s="100"/>
      <c r="AQ175" s="100"/>
      <c r="AR175" s="100"/>
      <c r="AS175" s="100"/>
      <c r="AT175" s="100"/>
      <c r="AU175" s="100"/>
      <c r="AV175" s="100"/>
      <c r="AW175" s="100"/>
      <c r="AX175" s="100"/>
      <c r="AY175" s="100"/>
      <c r="AZ175" s="100"/>
      <c r="BA175" s="100"/>
      <c r="BB175" s="100"/>
      <c r="BC175" s="100"/>
      <c r="BD175" s="100"/>
      <c r="BE175" s="100"/>
      <c r="BF175" s="100"/>
      <c r="BG175" s="100"/>
      <c r="BH175" s="100"/>
      <c r="BI175" s="100"/>
      <c r="BJ175" s="100"/>
      <c r="BK175" s="100"/>
      <c r="BL175" s="100"/>
      <c r="BM175" s="100"/>
      <c r="BN175" s="100"/>
      <c r="BO175" s="100"/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0"/>
      <c r="CJ175" s="100"/>
      <c r="CK175" s="100"/>
      <c r="CL175" s="100"/>
      <c r="CM175" s="100"/>
      <c r="CN175" s="100"/>
      <c r="CO175" s="100"/>
      <c r="CP175" s="100"/>
      <c r="CQ175" s="100"/>
      <c r="CR175" s="100"/>
      <c r="CS175" s="100"/>
      <c r="CT175" s="100"/>
      <c r="CU175" s="100"/>
      <c r="CV175" s="100"/>
      <c r="CW175" s="100"/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0"/>
      <c r="DL175" s="100"/>
      <c r="DM175" s="100"/>
      <c r="DN175" s="100"/>
      <c r="DO175" s="100"/>
      <c r="DP175" s="100"/>
      <c r="DQ175" s="100"/>
      <c r="DR175" s="100"/>
      <c r="DS175" s="100"/>
      <c r="DT175" s="100"/>
      <c r="DU175" s="100"/>
      <c r="DV175" s="100"/>
      <c r="DW175" s="100"/>
      <c r="DX175" s="100"/>
      <c r="DY175" s="100"/>
      <c r="DZ175" s="100"/>
      <c r="EA175" s="100"/>
      <c r="EB175" s="100"/>
      <c r="EC175" s="100"/>
      <c r="ED175" s="100"/>
      <c r="EE175" s="100"/>
      <c r="EF175" s="100"/>
      <c r="EG175" s="100"/>
      <c r="EH175" s="100"/>
      <c r="EI175" s="100"/>
      <c r="EJ175" s="100"/>
      <c r="EK175" s="100"/>
      <c r="EL175" s="100"/>
      <c r="EM175" s="100"/>
      <c r="EN175" s="100"/>
      <c r="EO175" s="100"/>
      <c r="EP175" s="100"/>
      <c r="EQ175" s="100"/>
      <c r="ER175" s="100"/>
      <c r="ES175" s="100"/>
      <c r="ET175" s="100"/>
      <c r="EU175" s="100"/>
      <c r="EV175" s="100"/>
      <c r="EW175" s="100"/>
    </row>
    <row r="176" spans="1:153" s="7" customFormat="1" ht="15" customHeight="1" x14ac:dyDescent="0.2">
      <c r="A176" s="100"/>
      <c r="B176" s="105"/>
      <c r="C176" s="117"/>
      <c r="D176" s="56"/>
      <c r="E176" s="78" t="s">
        <v>9041</v>
      </c>
      <c r="F176" s="79" t="s">
        <v>7478</v>
      </c>
      <c r="G176" s="121"/>
      <c r="H176" s="118">
        <v>15180</v>
      </c>
      <c r="I176" s="82" t="s">
        <v>59</v>
      </c>
      <c r="J176" s="127"/>
      <c r="K176" s="112"/>
      <c r="L176" s="112"/>
      <c r="M176" s="112"/>
      <c r="N176" s="112"/>
      <c r="O176" s="112"/>
      <c r="P176" s="113"/>
      <c r="Q176" s="113"/>
      <c r="R176" s="113"/>
      <c r="S176" s="109"/>
      <c r="T176" s="109"/>
      <c r="U176" s="109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100"/>
      <c r="AN176" s="100"/>
      <c r="AO176" s="100"/>
      <c r="AP176" s="100"/>
      <c r="AQ176" s="100"/>
      <c r="AR176" s="100"/>
      <c r="AS176" s="100"/>
      <c r="AT176" s="100"/>
      <c r="AU176" s="100"/>
      <c r="AV176" s="100"/>
      <c r="AW176" s="100"/>
      <c r="AX176" s="100"/>
      <c r="AY176" s="100"/>
      <c r="AZ176" s="100"/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100"/>
      <c r="BN176" s="100"/>
      <c r="BO176" s="100"/>
      <c r="BP176" s="100"/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0"/>
      <c r="CF176" s="100"/>
      <c r="CG176" s="100"/>
      <c r="CH176" s="100"/>
      <c r="CI176" s="100"/>
      <c r="CJ176" s="100"/>
      <c r="CK176" s="100"/>
      <c r="CL176" s="100"/>
      <c r="CM176" s="100"/>
      <c r="CN176" s="100"/>
      <c r="CO176" s="100"/>
      <c r="CP176" s="100"/>
      <c r="CQ176" s="100"/>
      <c r="CR176" s="100"/>
      <c r="CS176" s="100"/>
      <c r="CT176" s="100"/>
      <c r="CU176" s="100"/>
      <c r="CV176" s="100"/>
      <c r="CW176" s="100"/>
      <c r="CX176" s="100"/>
      <c r="CY176" s="100"/>
      <c r="CZ176" s="100"/>
      <c r="DA176" s="100"/>
      <c r="DB176" s="100"/>
      <c r="DC176" s="100"/>
      <c r="DD176" s="100"/>
      <c r="DE176" s="100"/>
      <c r="DF176" s="100"/>
      <c r="DG176" s="100"/>
      <c r="DH176" s="100"/>
      <c r="DI176" s="100"/>
      <c r="DJ176" s="100"/>
      <c r="DK176" s="100"/>
      <c r="DL176" s="100"/>
      <c r="DM176" s="100"/>
      <c r="DN176" s="100"/>
      <c r="DO176" s="100"/>
      <c r="DP176" s="100"/>
      <c r="DQ176" s="100"/>
      <c r="DR176" s="100"/>
      <c r="DS176" s="100"/>
      <c r="DT176" s="100"/>
      <c r="DU176" s="100"/>
      <c r="DV176" s="100"/>
      <c r="DW176" s="100"/>
      <c r="DX176" s="100"/>
      <c r="DY176" s="100"/>
      <c r="DZ176" s="100"/>
      <c r="EA176" s="100"/>
      <c r="EB176" s="100"/>
      <c r="EC176" s="100"/>
      <c r="ED176" s="100"/>
      <c r="EE176" s="100"/>
      <c r="EF176" s="100"/>
      <c r="EG176" s="100"/>
      <c r="EH176" s="100"/>
      <c r="EI176" s="100"/>
      <c r="EJ176" s="100"/>
      <c r="EK176" s="100"/>
      <c r="EL176" s="100"/>
      <c r="EM176" s="100"/>
      <c r="EN176" s="100"/>
      <c r="EO176" s="100"/>
      <c r="EP176" s="100"/>
      <c r="EQ176" s="100"/>
      <c r="ER176" s="100"/>
      <c r="ES176" s="100"/>
      <c r="ET176" s="100"/>
      <c r="EU176" s="100"/>
      <c r="EV176" s="100"/>
      <c r="EW176" s="100"/>
    </row>
    <row r="177" spans="1:153" s="7" customFormat="1" ht="15" customHeight="1" x14ac:dyDescent="0.2">
      <c r="A177" s="100"/>
      <c r="B177" s="105"/>
      <c r="C177" s="117"/>
      <c r="D177" s="56"/>
      <c r="E177" s="78" t="s">
        <v>9041</v>
      </c>
      <c r="F177" s="79" t="s">
        <v>9040</v>
      </c>
      <c r="G177" s="121"/>
      <c r="H177" s="118">
        <v>150</v>
      </c>
      <c r="I177" s="82" t="s">
        <v>59</v>
      </c>
      <c r="J177" s="127"/>
      <c r="K177" s="112"/>
      <c r="L177" s="112"/>
      <c r="M177" s="112"/>
      <c r="N177" s="112"/>
      <c r="O177" s="112"/>
      <c r="P177" s="113"/>
      <c r="Q177" s="113"/>
      <c r="R177" s="113"/>
      <c r="S177" s="109"/>
      <c r="T177" s="109"/>
      <c r="U177" s="109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100"/>
      <c r="AN177" s="100"/>
      <c r="AO177" s="100"/>
      <c r="AP177" s="100"/>
      <c r="AQ177" s="100"/>
      <c r="AR177" s="100"/>
      <c r="AS177" s="100"/>
      <c r="AT177" s="100"/>
      <c r="AU177" s="100"/>
      <c r="AV177" s="100"/>
      <c r="AW177" s="100"/>
      <c r="AX177" s="100"/>
      <c r="AY177" s="100"/>
      <c r="AZ177" s="100"/>
      <c r="BA177" s="100"/>
      <c r="BB177" s="100"/>
      <c r="BC177" s="100"/>
      <c r="BD177" s="100"/>
      <c r="BE177" s="100"/>
      <c r="BF177" s="100"/>
      <c r="BG177" s="100"/>
      <c r="BH177" s="100"/>
      <c r="BI177" s="100"/>
      <c r="BJ177" s="100"/>
      <c r="BK177" s="100"/>
      <c r="BL177" s="100"/>
      <c r="BM177" s="100"/>
      <c r="BN177" s="100"/>
      <c r="BO177" s="100"/>
      <c r="BP177" s="100"/>
      <c r="BQ177" s="100"/>
      <c r="BR177" s="100"/>
      <c r="BS177" s="100"/>
      <c r="BT177" s="100"/>
      <c r="BU177" s="100"/>
      <c r="BV177" s="100"/>
      <c r="BW177" s="100"/>
      <c r="BX177" s="100"/>
      <c r="BY177" s="100"/>
      <c r="BZ177" s="100"/>
      <c r="CA177" s="100"/>
      <c r="CB177" s="100"/>
      <c r="CC177" s="100"/>
      <c r="CD177" s="100"/>
      <c r="CE177" s="100"/>
      <c r="CF177" s="100"/>
      <c r="CG177" s="100"/>
      <c r="CH177" s="100"/>
      <c r="CI177" s="100"/>
      <c r="CJ177" s="100"/>
      <c r="CK177" s="100"/>
      <c r="CL177" s="100"/>
      <c r="CM177" s="100"/>
      <c r="CN177" s="100"/>
      <c r="CO177" s="100"/>
      <c r="CP177" s="100"/>
      <c r="CQ177" s="100"/>
      <c r="CR177" s="100"/>
      <c r="CS177" s="100"/>
      <c r="CT177" s="100"/>
      <c r="CU177" s="100"/>
      <c r="CV177" s="100"/>
      <c r="CW177" s="100"/>
      <c r="CX177" s="100"/>
      <c r="CY177" s="100"/>
      <c r="CZ177" s="100"/>
      <c r="DA177" s="100"/>
      <c r="DB177" s="100"/>
      <c r="DC177" s="100"/>
      <c r="DD177" s="100"/>
      <c r="DE177" s="100"/>
      <c r="DF177" s="100"/>
      <c r="DG177" s="100"/>
      <c r="DH177" s="100"/>
      <c r="DI177" s="100"/>
      <c r="DJ177" s="100"/>
      <c r="DK177" s="100"/>
      <c r="DL177" s="100"/>
      <c r="DM177" s="100"/>
      <c r="DN177" s="100"/>
      <c r="DO177" s="100"/>
      <c r="DP177" s="100"/>
      <c r="DQ177" s="100"/>
      <c r="DR177" s="100"/>
      <c r="DS177" s="100"/>
      <c r="DT177" s="100"/>
      <c r="DU177" s="100"/>
      <c r="DV177" s="100"/>
      <c r="DW177" s="100"/>
      <c r="DX177" s="100"/>
      <c r="DY177" s="100"/>
      <c r="DZ177" s="100"/>
      <c r="EA177" s="100"/>
      <c r="EB177" s="100"/>
      <c r="EC177" s="100"/>
      <c r="ED177" s="100"/>
      <c r="EE177" s="100"/>
      <c r="EF177" s="100"/>
      <c r="EG177" s="100"/>
      <c r="EH177" s="100"/>
      <c r="EI177" s="100"/>
      <c r="EJ177" s="100"/>
      <c r="EK177" s="100"/>
      <c r="EL177" s="100"/>
      <c r="EM177" s="100"/>
      <c r="EN177" s="100"/>
      <c r="EO177" s="100"/>
      <c r="EP177" s="100"/>
      <c r="EQ177" s="100"/>
      <c r="ER177" s="100"/>
      <c r="ES177" s="100"/>
      <c r="ET177" s="100"/>
      <c r="EU177" s="100"/>
      <c r="EV177" s="100"/>
      <c r="EW177" s="100"/>
    </row>
    <row r="178" spans="1:153" s="7" customFormat="1" ht="15" customHeight="1" x14ac:dyDescent="0.2">
      <c r="A178" s="100"/>
      <c r="B178" s="105"/>
      <c r="C178" s="117"/>
      <c r="D178" s="56"/>
      <c r="E178" s="78" t="s">
        <v>9041</v>
      </c>
      <c r="F178" s="79" t="s">
        <v>7480</v>
      </c>
      <c r="G178" s="121"/>
      <c r="H178" s="118">
        <v>1150</v>
      </c>
      <c r="I178" s="82" t="s">
        <v>59</v>
      </c>
      <c r="J178" s="127"/>
      <c r="K178" s="112"/>
      <c r="L178" s="112"/>
      <c r="M178" s="112"/>
      <c r="N178" s="112"/>
      <c r="O178" s="112"/>
      <c r="P178" s="113"/>
      <c r="Q178" s="113"/>
      <c r="R178" s="113"/>
      <c r="S178" s="109"/>
      <c r="T178" s="109"/>
      <c r="U178" s="109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100"/>
      <c r="AN178" s="100"/>
      <c r="AO178" s="100"/>
      <c r="AP178" s="100"/>
      <c r="AQ178" s="100"/>
      <c r="AR178" s="100"/>
      <c r="AS178" s="100"/>
      <c r="AT178" s="100"/>
      <c r="AU178" s="100"/>
      <c r="AV178" s="100"/>
      <c r="AW178" s="100"/>
      <c r="AX178" s="100"/>
      <c r="AY178" s="100"/>
      <c r="AZ178" s="100"/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100"/>
      <c r="BM178" s="100"/>
      <c r="BN178" s="100"/>
      <c r="BO178" s="100"/>
      <c r="BP178" s="100"/>
      <c r="BQ178" s="100"/>
      <c r="BR178" s="100"/>
      <c r="BS178" s="100"/>
      <c r="BT178" s="100"/>
      <c r="BU178" s="100"/>
      <c r="BV178" s="100"/>
      <c r="BW178" s="100"/>
      <c r="BX178" s="100"/>
      <c r="BY178" s="100"/>
      <c r="BZ178" s="100"/>
      <c r="CA178" s="100"/>
      <c r="CB178" s="100"/>
      <c r="CC178" s="100"/>
      <c r="CD178" s="100"/>
      <c r="CE178" s="100"/>
      <c r="CF178" s="100"/>
      <c r="CG178" s="100"/>
      <c r="CH178" s="100"/>
      <c r="CI178" s="100"/>
      <c r="CJ178" s="100"/>
      <c r="CK178" s="100"/>
      <c r="CL178" s="100"/>
      <c r="CM178" s="100"/>
      <c r="CN178" s="100"/>
      <c r="CO178" s="100"/>
      <c r="CP178" s="100"/>
      <c r="CQ178" s="100"/>
      <c r="CR178" s="100"/>
      <c r="CS178" s="100"/>
      <c r="CT178" s="100"/>
      <c r="CU178" s="100"/>
      <c r="CV178" s="100"/>
      <c r="CW178" s="100"/>
      <c r="CX178" s="100"/>
      <c r="CY178" s="100"/>
      <c r="CZ178" s="100"/>
      <c r="DA178" s="100"/>
      <c r="DB178" s="100"/>
      <c r="DC178" s="100"/>
      <c r="DD178" s="100"/>
      <c r="DE178" s="100"/>
      <c r="DF178" s="100"/>
      <c r="DG178" s="100"/>
      <c r="DH178" s="100"/>
      <c r="DI178" s="100"/>
      <c r="DJ178" s="100"/>
      <c r="DK178" s="100"/>
      <c r="DL178" s="100"/>
      <c r="DM178" s="100"/>
      <c r="DN178" s="100"/>
      <c r="DO178" s="100"/>
      <c r="DP178" s="100"/>
      <c r="DQ178" s="100"/>
      <c r="DR178" s="100"/>
      <c r="DS178" s="100"/>
      <c r="DT178" s="100"/>
      <c r="DU178" s="100"/>
      <c r="DV178" s="100"/>
      <c r="DW178" s="100"/>
      <c r="DX178" s="100"/>
      <c r="DY178" s="100"/>
      <c r="DZ178" s="100"/>
      <c r="EA178" s="100"/>
      <c r="EB178" s="100"/>
      <c r="EC178" s="100"/>
      <c r="ED178" s="100"/>
      <c r="EE178" s="100"/>
      <c r="EF178" s="100"/>
      <c r="EG178" s="100"/>
      <c r="EH178" s="100"/>
      <c r="EI178" s="100"/>
      <c r="EJ178" s="100"/>
      <c r="EK178" s="100"/>
      <c r="EL178" s="100"/>
      <c r="EM178" s="100"/>
      <c r="EN178" s="100"/>
      <c r="EO178" s="100"/>
      <c r="EP178" s="100"/>
      <c r="EQ178" s="100"/>
      <c r="ER178" s="100"/>
      <c r="ES178" s="100"/>
      <c r="ET178" s="100"/>
      <c r="EU178" s="100"/>
      <c r="EV178" s="100"/>
      <c r="EW178" s="100"/>
    </row>
    <row r="179" spans="1:153" s="7" customFormat="1" ht="15" customHeight="1" x14ac:dyDescent="0.2">
      <c r="A179" s="100"/>
      <c r="B179" s="105"/>
      <c r="C179" s="117"/>
      <c r="D179" s="56"/>
      <c r="E179" s="78" t="s">
        <v>9041</v>
      </c>
      <c r="F179" s="79" t="s">
        <v>7482</v>
      </c>
      <c r="G179" s="121"/>
      <c r="H179" s="118">
        <v>2334</v>
      </c>
      <c r="I179" s="82" t="s">
        <v>59</v>
      </c>
      <c r="J179" s="127"/>
      <c r="K179" s="112"/>
      <c r="L179" s="112"/>
      <c r="M179" s="112"/>
      <c r="N179" s="112"/>
      <c r="O179" s="112"/>
      <c r="P179" s="113"/>
      <c r="Q179" s="113"/>
      <c r="R179" s="113"/>
      <c r="S179" s="109"/>
      <c r="T179" s="109"/>
      <c r="U179" s="109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100"/>
      <c r="AN179" s="100"/>
      <c r="AO179" s="100"/>
      <c r="AP179" s="100"/>
      <c r="AQ179" s="100"/>
      <c r="AR179" s="100"/>
      <c r="AS179" s="100"/>
      <c r="AT179" s="100"/>
      <c r="AU179" s="100"/>
      <c r="AV179" s="100"/>
      <c r="AW179" s="100"/>
      <c r="AX179" s="100"/>
      <c r="AY179" s="100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0"/>
      <c r="CG179" s="100"/>
      <c r="CH179" s="100"/>
      <c r="CI179" s="100"/>
      <c r="CJ179" s="100"/>
      <c r="CK179" s="100"/>
      <c r="CL179" s="100"/>
      <c r="CM179" s="100"/>
      <c r="CN179" s="100"/>
      <c r="CO179" s="100"/>
      <c r="CP179" s="100"/>
      <c r="CQ179" s="100"/>
      <c r="CR179" s="100"/>
      <c r="CS179" s="100"/>
      <c r="CT179" s="100"/>
      <c r="CU179" s="100"/>
      <c r="CV179" s="100"/>
      <c r="CW179" s="100"/>
      <c r="CX179" s="100"/>
      <c r="CY179" s="100"/>
      <c r="CZ179" s="100"/>
      <c r="DA179" s="100"/>
      <c r="DB179" s="100"/>
      <c r="DC179" s="100"/>
      <c r="DD179" s="100"/>
      <c r="DE179" s="100"/>
      <c r="DF179" s="100"/>
      <c r="DG179" s="100"/>
      <c r="DH179" s="100"/>
      <c r="DI179" s="100"/>
      <c r="DJ179" s="100"/>
      <c r="DK179" s="100"/>
      <c r="DL179" s="100"/>
      <c r="DM179" s="100"/>
      <c r="DN179" s="100"/>
      <c r="DO179" s="100"/>
      <c r="DP179" s="100"/>
      <c r="DQ179" s="100"/>
      <c r="DR179" s="100"/>
      <c r="DS179" s="100"/>
      <c r="DT179" s="100"/>
      <c r="DU179" s="100"/>
      <c r="DV179" s="100"/>
      <c r="DW179" s="100"/>
      <c r="DX179" s="100"/>
      <c r="DY179" s="100"/>
      <c r="DZ179" s="100"/>
      <c r="EA179" s="100"/>
      <c r="EB179" s="100"/>
      <c r="EC179" s="100"/>
      <c r="ED179" s="100"/>
      <c r="EE179" s="100"/>
      <c r="EF179" s="100"/>
      <c r="EG179" s="100"/>
      <c r="EH179" s="100"/>
      <c r="EI179" s="100"/>
      <c r="EJ179" s="100"/>
      <c r="EK179" s="100"/>
      <c r="EL179" s="100"/>
      <c r="EM179" s="100"/>
      <c r="EN179" s="100"/>
      <c r="EO179" s="100"/>
      <c r="EP179" s="100"/>
      <c r="EQ179" s="100"/>
      <c r="ER179" s="100"/>
      <c r="ES179" s="100"/>
      <c r="ET179" s="100"/>
      <c r="EU179" s="100"/>
      <c r="EV179" s="100"/>
      <c r="EW179" s="100"/>
    </row>
    <row r="180" spans="1:153" s="7" customFormat="1" ht="15" customHeight="1" x14ac:dyDescent="0.2">
      <c r="A180" s="100"/>
      <c r="B180" s="105"/>
      <c r="C180" s="117"/>
      <c r="D180" s="56"/>
      <c r="E180" s="78" t="s">
        <v>9041</v>
      </c>
      <c r="F180" s="79" t="s">
        <v>7306</v>
      </c>
      <c r="G180" s="121"/>
      <c r="H180" s="118">
        <v>1288</v>
      </c>
      <c r="I180" s="82" t="s">
        <v>59</v>
      </c>
      <c r="J180" s="127"/>
      <c r="K180" s="112"/>
      <c r="L180" s="112"/>
      <c r="M180" s="112"/>
      <c r="N180" s="112"/>
      <c r="O180" s="112"/>
      <c r="P180" s="113"/>
      <c r="Q180" s="113"/>
      <c r="R180" s="113"/>
      <c r="S180" s="109"/>
      <c r="T180" s="109"/>
      <c r="U180" s="109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  <c r="AX180" s="100"/>
      <c r="AY180" s="100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0"/>
      <c r="BP180" s="100"/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0"/>
      <c r="CG180" s="100"/>
      <c r="CH180" s="100"/>
      <c r="CI180" s="100"/>
      <c r="CJ180" s="100"/>
      <c r="CK180" s="100"/>
      <c r="CL180" s="100"/>
      <c r="CM180" s="100"/>
      <c r="CN180" s="100"/>
      <c r="CO180" s="100"/>
      <c r="CP180" s="100"/>
      <c r="CQ180" s="100"/>
      <c r="CR180" s="100"/>
      <c r="CS180" s="100"/>
      <c r="CT180" s="100"/>
      <c r="CU180" s="100"/>
      <c r="CV180" s="100"/>
      <c r="CW180" s="100"/>
      <c r="CX180" s="100"/>
      <c r="CY180" s="100"/>
      <c r="CZ180" s="100"/>
      <c r="DA180" s="100"/>
      <c r="DB180" s="100"/>
      <c r="DC180" s="100"/>
      <c r="DD180" s="100"/>
      <c r="DE180" s="100"/>
      <c r="DF180" s="100"/>
      <c r="DG180" s="100"/>
      <c r="DH180" s="100"/>
      <c r="DI180" s="100"/>
      <c r="DJ180" s="100"/>
      <c r="DK180" s="100"/>
      <c r="DL180" s="100"/>
      <c r="DM180" s="100"/>
      <c r="DN180" s="100"/>
      <c r="DO180" s="100"/>
      <c r="DP180" s="100"/>
      <c r="DQ180" s="100"/>
      <c r="DR180" s="100"/>
      <c r="DS180" s="100"/>
      <c r="DT180" s="100"/>
      <c r="DU180" s="100"/>
      <c r="DV180" s="100"/>
      <c r="DW180" s="100"/>
      <c r="DX180" s="100"/>
      <c r="DY180" s="100"/>
      <c r="DZ180" s="100"/>
      <c r="EA180" s="100"/>
      <c r="EB180" s="100"/>
      <c r="EC180" s="100"/>
      <c r="ED180" s="100"/>
      <c r="EE180" s="100"/>
      <c r="EF180" s="100"/>
      <c r="EG180" s="100"/>
      <c r="EH180" s="100"/>
      <c r="EI180" s="100"/>
      <c r="EJ180" s="100"/>
      <c r="EK180" s="100"/>
      <c r="EL180" s="100"/>
      <c r="EM180" s="100"/>
      <c r="EN180" s="100"/>
      <c r="EO180" s="100"/>
      <c r="EP180" s="100"/>
      <c r="EQ180" s="100"/>
      <c r="ER180" s="100"/>
      <c r="ES180" s="100"/>
      <c r="ET180" s="100"/>
      <c r="EU180" s="100"/>
      <c r="EV180" s="100"/>
      <c r="EW180" s="100"/>
    </row>
    <row r="181" spans="1:153" s="7" customFormat="1" ht="15" customHeight="1" x14ac:dyDescent="0.2">
      <c r="A181" s="100"/>
      <c r="B181" s="105"/>
      <c r="C181" s="117"/>
      <c r="D181" s="56"/>
      <c r="E181" s="78" t="s">
        <v>9041</v>
      </c>
      <c r="F181" s="79" t="s">
        <v>7310</v>
      </c>
      <c r="G181" s="121"/>
      <c r="H181" s="118">
        <v>322</v>
      </c>
      <c r="I181" s="82" t="s">
        <v>59</v>
      </c>
      <c r="J181" s="127"/>
      <c r="K181" s="112"/>
      <c r="L181" s="112"/>
      <c r="M181" s="112"/>
      <c r="N181" s="112"/>
      <c r="O181" s="112"/>
      <c r="P181" s="113"/>
      <c r="Q181" s="113"/>
      <c r="R181" s="113"/>
      <c r="S181" s="109"/>
      <c r="T181" s="109"/>
      <c r="U181" s="109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100"/>
      <c r="AN181" s="100"/>
      <c r="AO181" s="100"/>
      <c r="AP181" s="100"/>
      <c r="AQ181" s="100"/>
      <c r="AR181" s="100"/>
      <c r="AS181" s="100"/>
      <c r="AT181" s="100"/>
      <c r="AU181" s="100"/>
      <c r="AV181" s="100"/>
      <c r="AW181" s="100"/>
      <c r="AX181" s="100"/>
      <c r="AY181" s="100"/>
      <c r="AZ181" s="100"/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0"/>
      <c r="BP181" s="100"/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0"/>
      <c r="CF181" s="100"/>
      <c r="CG181" s="100"/>
      <c r="CH181" s="100"/>
      <c r="CI181" s="100"/>
      <c r="CJ181" s="100"/>
      <c r="CK181" s="100"/>
      <c r="CL181" s="100"/>
      <c r="CM181" s="100"/>
      <c r="CN181" s="100"/>
      <c r="CO181" s="100"/>
      <c r="CP181" s="100"/>
      <c r="CQ181" s="100"/>
      <c r="CR181" s="100"/>
      <c r="CS181" s="100"/>
      <c r="CT181" s="100"/>
      <c r="CU181" s="100"/>
      <c r="CV181" s="100"/>
      <c r="CW181" s="100"/>
      <c r="CX181" s="100"/>
      <c r="CY181" s="100"/>
      <c r="CZ181" s="100"/>
      <c r="DA181" s="100"/>
      <c r="DB181" s="100"/>
      <c r="DC181" s="100"/>
      <c r="DD181" s="100"/>
      <c r="DE181" s="100"/>
      <c r="DF181" s="100"/>
      <c r="DG181" s="100"/>
      <c r="DH181" s="100"/>
      <c r="DI181" s="100"/>
      <c r="DJ181" s="100"/>
      <c r="DK181" s="100"/>
      <c r="DL181" s="100"/>
      <c r="DM181" s="100"/>
      <c r="DN181" s="100"/>
      <c r="DO181" s="100"/>
      <c r="DP181" s="100"/>
      <c r="DQ181" s="100"/>
      <c r="DR181" s="100"/>
      <c r="DS181" s="100"/>
      <c r="DT181" s="100"/>
      <c r="DU181" s="100"/>
      <c r="DV181" s="100"/>
      <c r="DW181" s="100"/>
      <c r="DX181" s="100"/>
      <c r="DY181" s="100"/>
      <c r="DZ181" s="100"/>
      <c r="EA181" s="100"/>
      <c r="EB181" s="100"/>
      <c r="EC181" s="100"/>
      <c r="ED181" s="100"/>
      <c r="EE181" s="100"/>
      <c r="EF181" s="100"/>
      <c r="EG181" s="100"/>
      <c r="EH181" s="100"/>
      <c r="EI181" s="100"/>
      <c r="EJ181" s="100"/>
      <c r="EK181" s="100"/>
      <c r="EL181" s="100"/>
      <c r="EM181" s="100"/>
      <c r="EN181" s="100"/>
      <c r="EO181" s="100"/>
      <c r="EP181" s="100"/>
      <c r="EQ181" s="100"/>
      <c r="ER181" s="100"/>
      <c r="ES181" s="100"/>
      <c r="ET181" s="100"/>
      <c r="EU181" s="100"/>
      <c r="EV181" s="100"/>
      <c r="EW181" s="100"/>
    </row>
    <row r="182" spans="1:153" s="7" customFormat="1" ht="15" customHeight="1" x14ac:dyDescent="0.2">
      <c r="A182" s="100"/>
      <c r="B182" s="105"/>
      <c r="C182" s="117"/>
      <c r="D182" s="56"/>
      <c r="E182" s="78" t="s">
        <v>9041</v>
      </c>
      <c r="F182" s="79" t="s">
        <v>7588</v>
      </c>
      <c r="G182" s="121"/>
      <c r="H182" s="118">
        <v>334</v>
      </c>
      <c r="I182" s="82" t="s">
        <v>59</v>
      </c>
      <c r="J182" s="127"/>
      <c r="K182" s="112"/>
      <c r="L182" s="112"/>
      <c r="M182" s="112"/>
      <c r="N182" s="112"/>
      <c r="O182" s="112"/>
      <c r="P182" s="113"/>
      <c r="Q182" s="113"/>
      <c r="R182" s="113"/>
      <c r="S182" s="109"/>
      <c r="T182" s="109"/>
      <c r="U182" s="109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100"/>
      <c r="AO182" s="100"/>
      <c r="AP182" s="100"/>
      <c r="AQ182" s="100"/>
      <c r="AR182" s="100"/>
      <c r="AS182" s="100"/>
      <c r="AT182" s="100"/>
      <c r="AU182" s="100"/>
      <c r="AV182" s="100"/>
      <c r="AW182" s="100"/>
      <c r="AX182" s="100"/>
      <c r="AY182" s="100"/>
      <c r="AZ182" s="100"/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0"/>
      <c r="BP182" s="100"/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0"/>
      <c r="CF182" s="100"/>
      <c r="CG182" s="100"/>
      <c r="CH182" s="100"/>
      <c r="CI182" s="100"/>
      <c r="CJ182" s="100"/>
      <c r="CK182" s="100"/>
      <c r="CL182" s="100"/>
      <c r="CM182" s="100"/>
      <c r="CN182" s="100"/>
      <c r="CO182" s="100"/>
      <c r="CP182" s="100"/>
      <c r="CQ182" s="100"/>
      <c r="CR182" s="100"/>
      <c r="CS182" s="100"/>
      <c r="CT182" s="100"/>
      <c r="CU182" s="100"/>
      <c r="CV182" s="100"/>
      <c r="CW182" s="100"/>
      <c r="CX182" s="100"/>
      <c r="CY182" s="100"/>
      <c r="CZ182" s="100"/>
      <c r="DA182" s="100"/>
      <c r="DB182" s="100"/>
      <c r="DC182" s="100"/>
      <c r="DD182" s="100"/>
      <c r="DE182" s="100"/>
      <c r="DF182" s="100"/>
      <c r="DG182" s="100"/>
      <c r="DH182" s="100"/>
      <c r="DI182" s="100"/>
      <c r="DJ182" s="100"/>
      <c r="DK182" s="100"/>
      <c r="DL182" s="100"/>
      <c r="DM182" s="100"/>
      <c r="DN182" s="100"/>
      <c r="DO182" s="100"/>
      <c r="DP182" s="100"/>
      <c r="DQ182" s="100"/>
      <c r="DR182" s="100"/>
      <c r="DS182" s="100"/>
      <c r="DT182" s="100"/>
      <c r="DU182" s="100"/>
      <c r="DV182" s="100"/>
      <c r="DW182" s="100"/>
      <c r="DX182" s="100"/>
      <c r="DY182" s="100"/>
      <c r="DZ182" s="100"/>
      <c r="EA182" s="100"/>
      <c r="EB182" s="100"/>
      <c r="EC182" s="100"/>
      <c r="ED182" s="100"/>
      <c r="EE182" s="100"/>
      <c r="EF182" s="100"/>
      <c r="EG182" s="100"/>
      <c r="EH182" s="100"/>
      <c r="EI182" s="100"/>
      <c r="EJ182" s="100"/>
      <c r="EK182" s="100"/>
      <c r="EL182" s="100"/>
      <c r="EM182" s="100"/>
      <c r="EN182" s="100"/>
      <c r="EO182" s="100"/>
      <c r="EP182" s="100"/>
      <c r="EQ182" s="100"/>
      <c r="ER182" s="100"/>
      <c r="ES182" s="100"/>
      <c r="ET182" s="100"/>
      <c r="EU182" s="100"/>
      <c r="EV182" s="100"/>
      <c r="EW182" s="100"/>
    </row>
    <row r="183" spans="1:153" s="7" customFormat="1" ht="15" customHeight="1" x14ac:dyDescent="0.2">
      <c r="A183" s="100"/>
      <c r="B183" s="105"/>
      <c r="C183" s="117"/>
      <c r="D183" s="56"/>
      <c r="E183" s="78" t="s">
        <v>9041</v>
      </c>
      <c r="F183" s="79" t="s">
        <v>8932</v>
      </c>
      <c r="G183" s="121"/>
      <c r="H183" s="118">
        <v>278</v>
      </c>
      <c r="I183" s="82" t="s">
        <v>59</v>
      </c>
      <c r="J183" s="127"/>
      <c r="K183" s="112"/>
      <c r="L183" s="112"/>
      <c r="M183" s="112"/>
      <c r="N183" s="112"/>
      <c r="O183" s="112"/>
      <c r="P183" s="113"/>
      <c r="Q183" s="113"/>
      <c r="R183" s="113"/>
      <c r="S183" s="109"/>
      <c r="T183" s="109"/>
      <c r="U183" s="109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0"/>
      <c r="CL183" s="100"/>
      <c r="CM183" s="100"/>
      <c r="CN183" s="100"/>
      <c r="CO183" s="100"/>
      <c r="CP183" s="100"/>
      <c r="CQ183" s="100"/>
      <c r="CR183" s="100"/>
      <c r="CS183" s="100"/>
      <c r="CT183" s="100"/>
      <c r="CU183" s="100"/>
      <c r="CV183" s="100"/>
      <c r="CW183" s="100"/>
      <c r="CX183" s="100"/>
      <c r="CY183" s="100"/>
      <c r="CZ183" s="100"/>
      <c r="DA183" s="100"/>
      <c r="DB183" s="100"/>
      <c r="DC183" s="100"/>
      <c r="DD183" s="100"/>
      <c r="DE183" s="100"/>
      <c r="DF183" s="100"/>
      <c r="DG183" s="100"/>
      <c r="DH183" s="100"/>
      <c r="DI183" s="100"/>
      <c r="DJ183" s="100"/>
      <c r="DK183" s="100"/>
      <c r="DL183" s="100"/>
      <c r="DM183" s="100"/>
      <c r="DN183" s="100"/>
      <c r="DO183" s="100"/>
      <c r="DP183" s="100"/>
      <c r="DQ183" s="100"/>
      <c r="DR183" s="100"/>
      <c r="DS183" s="100"/>
      <c r="DT183" s="100"/>
      <c r="DU183" s="100"/>
      <c r="DV183" s="100"/>
      <c r="DW183" s="100"/>
      <c r="DX183" s="100"/>
      <c r="DY183" s="100"/>
      <c r="DZ183" s="100"/>
      <c r="EA183" s="100"/>
      <c r="EB183" s="100"/>
      <c r="EC183" s="100"/>
      <c r="ED183" s="100"/>
      <c r="EE183" s="100"/>
      <c r="EF183" s="100"/>
      <c r="EG183" s="100"/>
      <c r="EH183" s="100"/>
      <c r="EI183" s="100"/>
      <c r="EJ183" s="100"/>
      <c r="EK183" s="100"/>
      <c r="EL183" s="100"/>
      <c r="EM183" s="100"/>
      <c r="EN183" s="100"/>
      <c r="EO183" s="100"/>
      <c r="EP183" s="100"/>
      <c r="EQ183" s="100"/>
      <c r="ER183" s="100"/>
      <c r="ES183" s="100"/>
      <c r="ET183" s="100"/>
      <c r="EU183" s="100"/>
      <c r="EV183" s="100"/>
      <c r="EW183" s="100"/>
    </row>
    <row r="184" spans="1:153" s="7" customFormat="1" ht="15" customHeight="1" x14ac:dyDescent="0.2">
      <c r="A184" s="100"/>
      <c r="B184" s="105"/>
      <c r="C184" s="117"/>
      <c r="D184" s="56"/>
      <c r="E184" s="78" t="s">
        <v>9041</v>
      </c>
      <c r="F184" s="79" t="s">
        <v>8933</v>
      </c>
      <c r="G184" s="121"/>
      <c r="H184" s="118">
        <v>607</v>
      </c>
      <c r="I184" s="82" t="s">
        <v>59</v>
      </c>
      <c r="J184" s="127"/>
      <c r="K184" s="112"/>
      <c r="L184" s="112"/>
      <c r="M184" s="112"/>
      <c r="N184" s="112"/>
      <c r="O184" s="112"/>
      <c r="P184" s="113"/>
      <c r="Q184" s="113"/>
      <c r="R184" s="113"/>
      <c r="S184" s="109"/>
      <c r="T184" s="109"/>
      <c r="U184" s="109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100"/>
      <c r="AM184" s="100"/>
      <c r="AN184" s="100"/>
      <c r="AO184" s="100"/>
      <c r="AP184" s="100"/>
      <c r="AQ184" s="100"/>
      <c r="AR184" s="100"/>
      <c r="AS184" s="100"/>
      <c r="AT184" s="100"/>
      <c r="AU184" s="100"/>
      <c r="AV184" s="100"/>
      <c r="AW184" s="100"/>
      <c r="AX184" s="100"/>
      <c r="AY184" s="100"/>
      <c r="AZ184" s="100"/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100"/>
      <c r="BN184" s="100"/>
      <c r="BO184" s="100"/>
      <c r="BP184" s="100"/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0"/>
      <c r="CF184" s="100"/>
      <c r="CG184" s="100"/>
      <c r="CH184" s="100"/>
      <c r="CI184" s="100"/>
      <c r="CJ184" s="100"/>
      <c r="CK184" s="100"/>
      <c r="CL184" s="100"/>
      <c r="CM184" s="100"/>
      <c r="CN184" s="100"/>
      <c r="CO184" s="100"/>
      <c r="CP184" s="100"/>
      <c r="CQ184" s="100"/>
      <c r="CR184" s="100"/>
      <c r="CS184" s="100"/>
      <c r="CT184" s="100"/>
      <c r="CU184" s="100"/>
      <c r="CV184" s="100"/>
      <c r="CW184" s="100"/>
      <c r="CX184" s="100"/>
      <c r="CY184" s="100"/>
      <c r="CZ184" s="100"/>
      <c r="DA184" s="100"/>
      <c r="DB184" s="100"/>
      <c r="DC184" s="100"/>
      <c r="DD184" s="100"/>
      <c r="DE184" s="100"/>
      <c r="DF184" s="100"/>
      <c r="DG184" s="100"/>
      <c r="DH184" s="100"/>
      <c r="DI184" s="100"/>
      <c r="DJ184" s="100"/>
      <c r="DK184" s="100"/>
      <c r="DL184" s="100"/>
      <c r="DM184" s="100"/>
      <c r="DN184" s="100"/>
      <c r="DO184" s="100"/>
      <c r="DP184" s="100"/>
      <c r="DQ184" s="100"/>
      <c r="DR184" s="100"/>
      <c r="DS184" s="100"/>
      <c r="DT184" s="100"/>
      <c r="DU184" s="100"/>
      <c r="DV184" s="100"/>
      <c r="DW184" s="100"/>
      <c r="DX184" s="100"/>
      <c r="DY184" s="100"/>
      <c r="DZ184" s="100"/>
      <c r="EA184" s="100"/>
      <c r="EB184" s="100"/>
      <c r="EC184" s="100"/>
      <c r="ED184" s="100"/>
      <c r="EE184" s="100"/>
      <c r="EF184" s="100"/>
      <c r="EG184" s="100"/>
      <c r="EH184" s="100"/>
      <c r="EI184" s="100"/>
      <c r="EJ184" s="100"/>
      <c r="EK184" s="100"/>
      <c r="EL184" s="100"/>
      <c r="EM184" s="100"/>
      <c r="EN184" s="100"/>
      <c r="EO184" s="100"/>
      <c r="EP184" s="100"/>
      <c r="EQ184" s="100"/>
      <c r="ER184" s="100"/>
      <c r="ES184" s="100"/>
      <c r="ET184" s="100"/>
      <c r="EU184" s="100"/>
      <c r="EV184" s="100"/>
      <c r="EW184" s="100"/>
    </row>
    <row r="185" spans="1:153" s="7" customFormat="1" ht="15" customHeight="1" x14ac:dyDescent="0.2">
      <c r="A185" s="100"/>
      <c r="B185" s="105"/>
      <c r="C185" s="117"/>
      <c r="D185" s="56"/>
      <c r="E185" s="78" t="s">
        <v>9041</v>
      </c>
      <c r="F185" s="79" t="s">
        <v>8934</v>
      </c>
      <c r="G185" s="121"/>
      <c r="H185" s="118">
        <v>1757</v>
      </c>
      <c r="I185" s="82" t="s">
        <v>59</v>
      </c>
      <c r="J185" s="127"/>
      <c r="K185" s="112"/>
      <c r="L185" s="112"/>
      <c r="M185" s="112"/>
      <c r="N185" s="112"/>
      <c r="O185" s="112"/>
      <c r="P185" s="113"/>
      <c r="Q185" s="113"/>
      <c r="R185" s="113"/>
      <c r="S185" s="109"/>
      <c r="T185" s="109"/>
      <c r="U185" s="109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100"/>
      <c r="AN185" s="100"/>
      <c r="AO185" s="100"/>
      <c r="AP185" s="100"/>
      <c r="AQ185" s="100"/>
      <c r="AR185" s="100"/>
      <c r="AS185" s="100"/>
      <c r="AT185" s="100"/>
      <c r="AU185" s="100"/>
      <c r="AV185" s="100"/>
      <c r="AW185" s="100"/>
      <c r="AX185" s="100"/>
      <c r="AY185" s="100"/>
      <c r="AZ185" s="100"/>
      <c r="BA185" s="100"/>
      <c r="BB185" s="100"/>
      <c r="BC185" s="100"/>
      <c r="BD185" s="100"/>
      <c r="BE185" s="100"/>
      <c r="BF185" s="100"/>
      <c r="BG185" s="100"/>
      <c r="BH185" s="100"/>
      <c r="BI185" s="100"/>
      <c r="BJ185" s="100"/>
      <c r="BK185" s="100"/>
      <c r="BL185" s="100"/>
      <c r="BM185" s="100"/>
      <c r="BN185" s="100"/>
      <c r="BO185" s="100"/>
      <c r="BP185" s="100"/>
      <c r="BQ185" s="100"/>
      <c r="BR185" s="100"/>
      <c r="BS185" s="100"/>
      <c r="BT185" s="100"/>
      <c r="BU185" s="100"/>
      <c r="BV185" s="100"/>
      <c r="BW185" s="100"/>
      <c r="BX185" s="100"/>
      <c r="BY185" s="100"/>
      <c r="BZ185" s="100"/>
      <c r="CA185" s="100"/>
      <c r="CB185" s="100"/>
      <c r="CC185" s="100"/>
      <c r="CD185" s="100"/>
      <c r="CE185" s="100"/>
      <c r="CF185" s="100"/>
      <c r="CG185" s="100"/>
      <c r="CH185" s="100"/>
      <c r="CI185" s="100"/>
      <c r="CJ185" s="100"/>
      <c r="CK185" s="100"/>
      <c r="CL185" s="100"/>
      <c r="CM185" s="100"/>
      <c r="CN185" s="100"/>
      <c r="CO185" s="100"/>
      <c r="CP185" s="100"/>
      <c r="CQ185" s="100"/>
      <c r="CR185" s="100"/>
      <c r="CS185" s="100"/>
      <c r="CT185" s="100"/>
      <c r="CU185" s="100"/>
      <c r="CV185" s="100"/>
      <c r="CW185" s="100"/>
      <c r="CX185" s="100"/>
      <c r="CY185" s="100"/>
      <c r="CZ185" s="100"/>
      <c r="DA185" s="100"/>
      <c r="DB185" s="100"/>
      <c r="DC185" s="100"/>
      <c r="DD185" s="100"/>
      <c r="DE185" s="100"/>
      <c r="DF185" s="100"/>
      <c r="DG185" s="100"/>
      <c r="DH185" s="100"/>
      <c r="DI185" s="100"/>
      <c r="DJ185" s="100"/>
      <c r="DK185" s="100"/>
      <c r="DL185" s="100"/>
      <c r="DM185" s="100"/>
      <c r="DN185" s="100"/>
      <c r="DO185" s="100"/>
      <c r="DP185" s="100"/>
      <c r="DQ185" s="100"/>
      <c r="DR185" s="100"/>
      <c r="DS185" s="100"/>
      <c r="DT185" s="100"/>
      <c r="DU185" s="100"/>
      <c r="DV185" s="100"/>
      <c r="DW185" s="100"/>
      <c r="DX185" s="100"/>
      <c r="DY185" s="100"/>
      <c r="DZ185" s="100"/>
      <c r="EA185" s="100"/>
      <c r="EB185" s="100"/>
      <c r="EC185" s="100"/>
      <c r="ED185" s="100"/>
      <c r="EE185" s="100"/>
      <c r="EF185" s="100"/>
      <c r="EG185" s="100"/>
      <c r="EH185" s="100"/>
      <c r="EI185" s="100"/>
      <c r="EJ185" s="100"/>
      <c r="EK185" s="100"/>
      <c r="EL185" s="100"/>
      <c r="EM185" s="100"/>
      <c r="EN185" s="100"/>
      <c r="EO185" s="100"/>
      <c r="EP185" s="100"/>
      <c r="EQ185" s="100"/>
      <c r="ER185" s="100"/>
      <c r="ES185" s="100"/>
      <c r="ET185" s="100"/>
      <c r="EU185" s="100"/>
      <c r="EV185" s="100"/>
      <c r="EW185" s="100"/>
    </row>
    <row r="186" spans="1:153" s="7" customFormat="1" ht="15" customHeight="1" x14ac:dyDescent="0.2">
      <c r="A186" s="100"/>
      <c r="B186" s="105"/>
      <c r="C186" s="117"/>
      <c r="D186" s="56"/>
      <c r="E186" s="78" t="s">
        <v>9041</v>
      </c>
      <c r="F186" s="79" t="s">
        <v>8935</v>
      </c>
      <c r="G186" s="121"/>
      <c r="H186" s="118">
        <v>257</v>
      </c>
      <c r="I186" s="82" t="s">
        <v>59</v>
      </c>
      <c r="J186" s="127"/>
      <c r="K186" s="112"/>
      <c r="L186" s="112"/>
      <c r="M186" s="112"/>
      <c r="N186" s="112"/>
      <c r="O186" s="112"/>
      <c r="P186" s="113"/>
      <c r="Q186" s="113"/>
      <c r="R186" s="113"/>
      <c r="S186" s="109"/>
      <c r="T186" s="109"/>
      <c r="U186" s="109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100"/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0"/>
      <c r="CG186" s="100"/>
      <c r="CH186" s="100"/>
      <c r="CI186" s="100"/>
      <c r="CJ186" s="100"/>
      <c r="CK186" s="100"/>
      <c r="CL186" s="100"/>
      <c r="CM186" s="100"/>
      <c r="CN186" s="100"/>
      <c r="CO186" s="100"/>
      <c r="CP186" s="100"/>
      <c r="CQ186" s="100"/>
      <c r="CR186" s="100"/>
      <c r="CS186" s="100"/>
      <c r="CT186" s="100"/>
      <c r="CU186" s="100"/>
      <c r="CV186" s="100"/>
      <c r="CW186" s="100"/>
      <c r="CX186" s="100"/>
      <c r="CY186" s="100"/>
      <c r="CZ186" s="100"/>
      <c r="DA186" s="100"/>
      <c r="DB186" s="100"/>
      <c r="DC186" s="100"/>
      <c r="DD186" s="100"/>
      <c r="DE186" s="100"/>
      <c r="DF186" s="100"/>
      <c r="DG186" s="100"/>
      <c r="DH186" s="100"/>
      <c r="DI186" s="100"/>
      <c r="DJ186" s="100"/>
      <c r="DK186" s="100"/>
      <c r="DL186" s="100"/>
      <c r="DM186" s="100"/>
      <c r="DN186" s="100"/>
      <c r="DO186" s="100"/>
      <c r="DP186" s="100"/>
      <c r="DQ186" s="100"/>
      <c r="DR186" s="100"/>
      <c r="DS186" s="100"/>
      <c r="DT186" s="100"/>
      <c r="DU186" s="100"/>
      <c r="DV186" s="100"/>
      <c r="DW186" s="100"/>
      <c r="DX186" s="100"/>
      <c r="DY186" s="100"/>
      <c r="DZ186" s="100"/>
      <c r="EA186" s="100"/>
      <c r="EB186" s="100"/>
      <c r="EC186" s="100"/>
      <c r="ED186" s="100"/>
      <c r="EE186" s="100"/>
      <c r="EF186" s="100"/>
      <c r="EG186" s="100"/>
      <c r="EH186" s="100"/>
      <c r="EI186" s="100"/>
      <c r="EJ186" s="100"/>
      <c r="EK186" s="100"/>
      <c r="EL186" s="100"/>
      <c r="EM186" s="100"/>
      <c r="EN186" s="100"/>
      <c r="EO186" s="100"/>
      <c r="EP186" s="100"/>
      <c r="EQ186" s="100"/>
      <c r="ER186" s="100"/>
      <c r="ES186" s="100"/>
      <c r="ET186" s="100"/>
      <c r="EU186" s="100"/>
      <c r="EV186" s="100"/>
      <c r="EW186" s="100"/>
    </row>
    <row r="187" spans="1:153" s="7" customFormat="1" ht="15" customHeight="1" x14ac:dyDescent="0.2">
      <c r="A187" s="100"/>
      <c r="B187" s="105"/>
      <c r="C187" s="117"/>
      <c r="D187" s="56"/>
      <c r="E187" s="78" t="s">
        <v>9041</v>
      </c>
      <c r="F187" s="79" t="s">
        <v>8936</v>
      </c>
      <c r="G187" s="121"/>
      <c r="H187" s="118">
        <v>1187</v>
      </c>
      <c r="I187" s="82" t="s">
        <v>59</v>
      </c>
      <c r="J187" s="127"/>
      <c r="K187" s="112"/>
      <c r="L187" s="112"/>
      <c r="M187" s="112"/>
      <c r="N187" s="112"/>
      <c r="O187" s="112"/>
      <c r="P187" s="113"/>
      <c r="Q187" s="113"/>
      <c r="R187" s="113"/>
      <c r="S187" s="109"/>
      <c r="T187" s="109"/>
      <c r="U187" s="109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100"/>
      <c r="AO187" s="100"/>
      <c r="AP187" s="100"/>
      <c r="AQ187" s="100"/>
      <c r="AR187" s="100"/>
      <c r="AS187" s="100"/>
      <c r="AT187" s="100"/>
      <c r="AU187" s="100"/>
      <c r="AV187" s="100"/>
      <c r="AW187" s="100"/>
      <c r="AX187" s="100"/>
      <c r="AY187" s="100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100"/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0"/>
      <c r="CG187" s="100"/>
      <c r="CH187" s="100"/>
      <c r="CI187" s="100"/>
      <c r="CJ187" s="100"/>
      <c r="CK187" s="100"/>
      <c r="CL187" s="100"/>
      <c r="CM187" s="100"/>
      <c r="CN187" s="100"/>
      <c r="CO187" s="100"/>
      <c r="CP187" s="100"/>
      <c r="CQ187" s="100"/>
      <c r="CR187" s="100"/>
      <c r="CS187" s="100"/>
      <c r="CT187" s="100"/>
      <c r="CU187" s="100"/>
      <c r="CV187" s="100"/>
      <c r="CW187" s="100"/>
      <c r="CX187" s="100"/>
      <c r="CY187" s="100"/>
      <c r="CZ187" s="100"/>
      <c r="DA187" s="100"/>
      <c r="DB187" s="100"/>
      <c r="DC187" s="100"/>
      <c r="DD187" s="100"/>
      <c r="DE187" s="100"/>
      <c r="DF187" s="100"/>
      <c r="DG187" s="100"/>
      <c r="DH187" s="100"/>
      <c r="DI187" s="100"/>
      <c r="DJ187" s="100"/>
      <c r="DK187" s="100"/>
      <c r="DL187" s="100"/>
      <c r="DM187" s="100"/>
      <c r="DN187" s="100"/>
      <c r="DO187" s="100"/>
      <c r="DP187" s="100"/>
      <c r="DQ187" s="100"/>
      <c r="DR187" s="100"/>
      <c r="DS187" s="100"/>
      <c r="DT187" s="100"/>
      <c r="DU187" s="100"/>
      <c r="DV187" s="100"/>
      <c r="DW187" s="100"/>
      <c r="DX187" s="100"/>
      <c r="DY187" s="100"/>
      <c r="DZ187" s="100"/>
      <c r="EA187" s="100"/>
      <c r="EB187" s="100"/>
      <c r="EC187" s="100"/>
      <c r="ED187" s="100"/>
      <c r="EE187" s="100"/>
      <c r="EF187" s="100"/>
      <c r="EG187" s="100"/>
      <c r="EH187" s="100"/>
      <c r="EI187" s="100"/>
      <c r="EJ187" s="100"/>
      <c r="EK187" s="100"/>
      <c r="EL187" s="100"/>
      <c r="EM187" s="100"/>
      <c r="EN187" s="100"/>
      <c r="EO187" s="100"/>
      <c r="EP187" s="100"/>
      <c r="EQ187" s="100"/>
      <c r="ER187" s="100"/>
      <c r="ES187" s="100"/>
      <c r="ET187" s="100"/>
      <c r="EU187" s="100"/>
      <c r="EV187" s="100"/>
      <c r="EW187" s="100"/>
    </row>
    <row r="188" spans="1:153" s="7" customFormat="1" ht="15" customHeight="1" x14ac:dyDescent="0.2">
      <c r="A188" s="100"/>
      <c r="B188" s="105"/>
      <c r="C188" s="117"/>
      <c r="D188" s="56"/>
      <c r="E188" s="78" t="s">
        <v>9041</v>
      </c>
      <c r="F188" s="79" t="s">
        <v>8939</v>
      </c>
      <c r="G188" s="121"/>
      <c r="H188" s="118">
        <v>1001</v>
      </c>
      <c r="I188" s="82" t="s">
        <v>59</v>
      </c>
      <c r="J188" s="127"/>
      <c r="K188" s="112"/>
      <c r="L188" s="112"/>
      <c r="M188" s="112"/>
      <c r="N188" s="112"/>
      <c r="O188" s="112"/>
      <c r="P188" s="113"/>
      <c r="Q188" s="113"/>
      <c r="R188" s="113"/>
      <c r="S188" s="109"/>
      <c r="T188" s="109"/>
      <c r="U188" s="109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100"/>
      <c r="AO188" s="100"/>
      <c r="AP188" s="100"/>
      <c r="AQ188" s="100"/>
      <c r="AR188" s="100"/>
      <c r="AS188" s="100"/>
      <c r="AT188" s="100"/>
      <c r="AU188" s="100"/>
      <c r="AV188" s="100"/>
      <c r="AW188" s="100"/>
      <c r="AX188" s="100"/>
      <c r="AY188" s="100"/>
      <c r="AZ188" s="100"/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100"/>
      <c r="BN188" s="100"/>
      <c r="BO188" s="100"/>
      <c r="BP188" s="100"/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0"/>
      <c r="CG188" s="100"/>
      <c r="CH188" s="100"/>
      <c r="CI188" s="100"/>
      <c r="CJ188" s="100"/>
      <c r="CK188" s="100"/>
      <c r="CL188" s="100"/>
      <c r="CM188" s="100"/>
      <c r="CN188" s="100"/>
      <c r="CO188" s="100"/>
      <c r="CP188" s="100"/>
      <c r="CQ188" s="100"/>
      <c r="CR188" s="100"/>
      <c r="CS188" s="100"/>
      <c r="CT188" s="100"/>
      <c r="CU188" s="100"/>
      <c r="CV188" s="100"/>
      <c r="CW188" s="100"/>
      <c r="CX188" s="100"/>
      <c r="CY188" s="100"/>
      <c r="CZ188" s="100"/>
      <c r="DA188" s="100"/>
      <c r="DB188" s="100"/>
      <c r="DC188" s="100"/>
      <c r="DD188" s="100"/>
      <c r="DE188" s="100"/>
      <c r="DF188" s="100"/>
      <c r="DG188" s="100"/>
      <c r="DH188" s="100"/>
      <c r="DI188" s="100"/>
      <c r="DJ188" s="100"/>
      <c r="DK188" s="100"/>
      <c r="DL188" s="100"/>
      <c r="DM188" s="100"/>
      <c r="DN188" s="100"/>
      <c r="DO188" s="100"/>
      <c r="DP188" s="100"/>
      <c r="DQ188" s="100"/>
      <c r="DR188" s="100"/>
      <c r="DS188" s="100"/>
      <c r="DT188" s="100"/>
      <c r="DU188" s="100"/>
      <c r="DV188" s="100"/>
      <c r="DW188" s="100"/>
      <c r="DX188" s="100"/>
      <c r="DY188" s="100"/>
      <c r="DZ188" s="100"/>
      <c r="EA188" s="100"/>
      <c r="EB188" s="100"/>
      <c r="EC188" s="100"/>
      <c r="ED188" s="100"/>
      <c r="EE188" s="100"/>
      <c r="EF188" s="100"/>
      <c r="EG188" s="100"/>
      <c r="EH188" s="100"/>
      <c r="EI188" s="100"/>
      <c r="EJ188" s="100"/>
      <c r="EK188" s="100"/>
      <c r="EL188" s="100"/>
      <c r="EM188" s="100"/>
      <c r="EN188" s="100"/>
      <c r="EO188" s="100"/>
      <c r="EP188" s="100"/>
      <c r="EQ188" s="100"/>
      <c r="ER188" s="100"/>
      <c r="ES188" s="100"/>
      <c r="ET188" s="100"/>
      <c r="EU188" s="100"/>
      <c r="EV188" s="100"/>
      <c r="EW188" s="100"/>
    </row>
    <row r="189" spans="1:153" s="7" customFormat="1" ht="15" customHeight="1" x14ac:dyDescent="0.2">
      <c r="A189" s="2"/>
      <c r="B189" s="11" t="s">
        <v>152</v>
      </c>
      <c r="C189" s="31" t="s">
        <v>30</v>
      </c>
      <c r="D189" s="56"/>
      <c r="E189" s="78" t="str">
        <f>IF(B189="","",VLOOKUP(B189,ITEM_LIST!$A$2:'ITEM_LIST'!$D$62035,2,FALSE))</f>
        <v>SS &amp; 632</v>
      </c>
      <c r="F189" s="79" t="str">
        <f>IF(B189="","",VLOOKUP(B189,ITEM_LIST!$A$2:'ITEM_LIST'!$D$62035,4,FALSE))</f>
        <v>CONCRETE ISLAND</v>
      </c>
      <c r="G189" s="121"/>
      <c r="H189" s="118">
        <v>3663</v>
      </c>
      <c r="I189" s="82" t="str">
        <f>IF(B189="","",VLOOKUP(B189,ITEM_LIST!$A$2:'ITEM_LIST'!$D$62035,3,FALSE))</f>
        <v>SQ. YD.</v>
      </c>
      <c r="J189" s="127"/>
      <c r="K189" s="20"/>
      <c r="L189" s="20"/>
      <c r="M189" s="20"/>
      <c r="N189" s="20"/>
      <c r="O189" s="20"/>
      <c r="P189" s="21"/>
      <c r="Q189" s="21"/>
      <c r="R189" s="21"/>
      <c r="S189" s="17"/>
      <c r="T189" s="17"/>
      <c r="U189" s="17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</row>
    <row r="190" spans="1:153" s="7" customFormat="1" ht="15" customHeight="1" x14ac:dyDescent="0.2">
      <c r="A190" s="2"/>
      <c r="B190" s="11" t="s">
        <v>153</v>
      </c>
      <c r="C190" s="31" t="s">
        <v>30</v>
      </c>
      <c r="D190" s="56"/>
      <c r="E190" s="78" t="str">
        <f>IF(B190="","",VLOOKUP(B190,ITEM_LIST!$A$2:'ITEM_LIST'!$D$62035,2,FALSE))</f>
        <v>SS &amp; 633</v>
      </c>
      <c r="F190" s="79" t="str">
        <f>IF(B190="","",VLOOKUP(B190,ITEM_LIST!$A$2:'ITEM_LIST'!$D$62035,4,FALSE))</f>
        <v>CONCRETE WALKS</v>
      </c>
      <c r="G190" s="121"/>
      <c r="H190" s="118">
        <v>10178</v>
      </c>
      <c r="I190" s="82" t="str">
        <f>IF(B190="","",VLOOKUP(B190,ITEM_LIST!$A$2:'ITEM_LIST'!$D$62035,3,FALSE))</f>
        <v>SQ. YD.</v>
      </c>
      <c r="J190" s="127"/>
      <c r="K190" s="20"/>
      <c r="L190" s="20"/>
      <c r="M190" s="20"/>
      <c r="N190" s="20"/>
      <c r="O190" s="20"/>
      <c r="P190" s="21"/>
      <c r="Q190" s="21"/>
      <c r="R190" s="21"/>
      <c r="S190" s="17"/>
      <c r="T190" s="17"/>
      <c r="U190" s="17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</row>
    <row r="191" spans="1:153" s="7" customFormat="1" ht="15" customHeight="1" x14ac:dyDescent="0.2">
      <c r="A191" s="63"/>
      <c r="B191" s="64" t="s">
        <v>2840</v>
      </c>
      <c r="C191" s="70" t="s">
        <v>30</v>
      </c>
      <c r="D191" s="56"/>
      <c r="E191" s="78" t="str">
        <f>IF(B191="","",VLOOKUP(B191,ITEM_LIST!$A$2:'ITEM_LIST'!$D$62035,2,FALSE))</f>
        <v>SP, SS, &amp; 633</v>
      </c>
      <c r="F191" s="79" t="str">
        <f>IF(B191="","",VLOOKUP(B191,ITEM_LIST!$A$2:'ITEM_LIST'!$D$62035,4,FALSE))</f>
        <v>CONCRETE WALKS (TYPE SPECIAL)</v>
      </c>
      <c r="G191" s="121"/>
      <c r="H191" s="118">
        <v>1156</v>
      </c>
      <c r="I191" s="82" t="str">
        <f>IF(B191="","",VLOOKUP(B191,ITEM_LIST!$A$2:'ITEM_LIST'!$D$62035,3,FALSE))</f>
        <v>SQ. YD.</v>
      </c>
      <c r="J191" s="127"/>
      <c r="K191" s="68"/>
      <c r="L191" s="68"/>
      <c r="M191" s="68"/>
      <c r="N191" s="68"/>
      <c r="O191" s="68"/>
      <c r="P191" s="69"/>
      <c r="Q191" s="69"/>
      <c r="R191" s="69"/>
      <c r="S191" s="66"/>
      <c r="T191" s="66"/>
      <c r="U191" s="66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</row>
    <row r="192" spans="1:153" s="7" customFormat="1" ht="15" customHeight="1" x14ac:dyDescent="0.2">
      <c r="A192" s="2"/>
      <c r="B192" s="11" t="s">
        <v>355</v>
      </c>
      <c r="C192" s="31" t="s">
        <v>30</v>
      </c>
      <c r="D192" s="56"/>
      <c r="E192" s="78" t="str">
        <f>IF(B192="","",VLOOKUP(B192,ITEM_LIST!$A$2:'ITEM_LIST'!$D$62035,2,FALSE))</f>
        <v>SS &amp; 633</v>
      </c>
      <c r="F192" s="79" t="str">
        <f>IF(B192="","",VLOOKUP(B192,ITEM_LIST!$A$2:'ITEM_LIST'!$D$62035,4,FALSE))</f>
        <v>HAND RAILING</v>
      </c>
      <c r="G192" s="121"/>
      <c r="H192" s="118">
        <v>2166</v>
      </c>
      <c r="I192" s="82" t="str">
        <f>IF(B192="","",VLOOKUP(B192,ITEM_LIST!$A$2:'ITEM_LIST'!$D$62035,3,FALSE))</f>
        <v>LIN. FT.</v>
      </c>
      <c r="J192" s="127"/>
      <c r="K192" s="20"/>
      <c r="L192" s="20"/>
      <c r="M192" s="20"/>
      <c r="N192" s="20"/>
      <c r="O192" s="20"/>
      <c r="P192" s="21"/>
      <c r="Q192" s="21"/>
      <c r="R192" s="21"/>
      <c r="S192" s="17"/>
      <c r="T192" s="17"/>
      <c r="U192" s="17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</row>
    <row r="193" spans="1:153" s="7" customFormat="1" ht="15" customHeight="1" x14ac:dyDescent="0.2">
      <c r="A193" s="63"/>
      <c r="B193" s="64" t="s">
        <v>2850</v>
      </c>
      <c r="C193" s="70"/>
      <c r="D193" s="56"/>
      <c r="E193" s="78" t="str">
        <f>IF(B193="","",VLOOKUP(B193,ITEM_LIST!$A$2:'ITEM_LIST'!$D$62035,2,FALSE))</f>
        <v>SS &amp; 634</v>
      </c>
      <c r="F193" s="79" t="str">
        <f>IF(B193="","",VLOOKUP(B193,ITEM_LIST!$A$2:'ITEM_LIST'!$D$62035,4,FALSE))</f>
        <v>INTEGRAL CURB (TYPE A)</v>
      </c>
      <c r="G193" s="121"/>
      <c r="H193" s="118">
        <v>927</v>
      </c>
      <c r="I193" s="82" t="str">
        <f>IF(B193="","",VLOOKUP(B193,ITEM_LIST!$A$2:'ITEM_LIST'!$D$62035,3,FALSE))</f>
        <v>LIN. FT.</v>
      </c>
      <c r="J193" s="127"/>
      <c r="K193" s="68"/>
      <c r="L193" s="68"/>
      <c r="M193" s="68"/>
      <c r="N193" s="68"/>
      <c r="O193" s="68"/>
      <c r="P193" s="69"/>
      <c r="Q193" s="69"/>
      <c r="R193" s="69"/>
      <c r="S193" s="66"/>
      <c r="T193" s="66"/>
      <c r="U193" s="66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3"/>
      <c r="BN193" s="63"/>
      <c r="BO193" s="63"/>
      <c r="BP193" s="63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/>
      <c r="CB193" s="63"/>
      <c r="CC193" s="63"/>
      <c r="CD193" s="63"/>
      <c r="CE193" s="63"/>
      <c r="CF193" s="63"/>
      <c r="CG193" s="63"/>
      <c r="CH193" s="63"/>
      <c r="CI193" s="63"/>
      <c r="CJ193" s="63"/>
      <c r="CK193" s="63"/>
      <c r="CL193" s="63"/>
      <c r="CM193" s="63"/>
      <c r="CN193" s="63"/>
      <c r="CO193" s="63"/>
      <c r="CP193" s="63"/>
      <c r="CQ193" s="63"/>
      <c r="CR193" s="63"/>
      <c r="CS193" s="63"/>
      <c r="CT193" s="63"/>
      <c r="CU193" s="63"/>
      <c r="CV193" s="63"/>
      <c r="CW193" s="63"/>
      <c r="CX193" s="63"/>
      <c r="CY193" s="63"/>
      <c r="CZ193" s="63"/>
      <c r="DA193" s="63"/>
      <c r="DB193" s="63"/>
      <c r="DC193" s="63"/>
      <c r="DD193" s="63"/>
      <c r="DE193" s="63"/>
      <c r="DF193" s="63"/>
      <c r="DG193" s="63"/>
      <c r="DH193" s="63"/>
      <c r="DI193" s="63"/>
      <c r="DJ193" s="63"/>
      <c r="DK193" s="63"/>
      <c r="DL193" s="63"/>
      <c r="DM193" s="63"/>
      <c r="DN193" s="63"/>
      <c r="DO193" s="63"/>
      <c r="DP193" s="63"/>
      <c r="DQ193" s="63"/>
      <c r="DR193" s="63"/>
      <c r="DS193" s="63"/>
      <c r="DT193" s="63"/>
      <c r="DU193" s="63"/>
      <c r="DV193" s="63"/>
      <c r="DW193" s="63"/>
      <c r="DX193" s="63"/>
      <c r="DY193" s="63"/>
      <c r="DZ193" s="63"/>
      <c r="EA193" s="63"/>
      <c r="EB193" s="63"/>
      <c r="EC193" s="63"/>
      <c r="ED193" s="63"/>
      <c r="EE193" s="63"/>
      <c r="EF193" s="63"/>
      <c r="EG193" s="63"/>
      <c r="EH193" s="63"/>
      <c r="EI193" s="63"/>
      <c r="EJ193" s="63"/>
      <c r="EK193" s="63"/>
      <c r="EL193" s="63"/>
      <c r="EM193" s="63"/>
      <c r="EN193" s="63"/>
      <c r="EO193" s="63"/>
      <c r="EP193" s="63"/>
      <c r="EQ193" s="63"/>
      <c r="ER193" s="63"/>
      <c r="ES193" s="63"/>
      <c r="ET193" s="63"/>
      <c r="EU193" s="63"/>
      <c r="EV193" s="63"/>
      <c r="EW193" s="63"/>
    </row>
    <row r="194" spans="1:153" s="7" customFormat="1" ht="15" customHeight="1" x14ac:dyDescent="0.2">
      <c r="A194" s="63"/>
      <c r="B194" s="64" t="s">
        <v>2870</v>
      </c>
      <c r="C194" s="70" t="s">
        <v>30</v>
      </c>
      <c r="D194" s="56"/>
      <c r="E194" s="78" t="str">
        <f>IF(B194="","",VLOOKUP(B194,ITEM_LIST!$A$2:'ITEM_LIST'!$D$62035,2,FALSE))</f>
        <v>SS &amp; 634</v>
      </c>
      <c r="F194" s="79" t="str">
        <f>IF(B194="","",VLOOKUP(B194,ITEM_LIST!$A$2:'ITEM_LIST'!$D$62035,4,FALSE))</f>
        <v>CONCRETE CURB (TYPE D)</v>
      </c>
      <c r="G194" s="121"/>
      <c r="H194" s="118">
        <f>407+4550</f>
        <v>4957</v>
      </c>
      <c r="I194" s="82" t="str">
        <f>IF(B194="","",VLOOKUP(B194,ITEM_LIST!$A$2:'ITEM_LIST'!$D$62035,3,FALSE))</f>
        <v>LIN. FT.</v>
      </c>
      <c r="J194" s="127"/>
      <c r="K194" s="68"/>
      <c r="L194" s="68"/>
      <c r="M194" s="68"/>
      <c r="N194" s="68"/>
      <c r="O194" s="68"/>
      <c r="P194" s="69"/>
      <c r="Q194" s="69"/>
      <c r="R194" s="69"/>
      <c r="S194" s="66"/>
      <c r="T194" s="66"/>
      <c r="U194" s="66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</row>
    <row r="195" spans="1:153" s="7" customFormat="1" ht="15" customHeight="1" x14ac:dyDescent="0.2">
      <c r="A195" s="2"/>
      <c r="B195" s="11" t="s">
        <v>154</v>
      </c>
      <c r="C195" s="31" t="s">
        <v>30</v>
      </c>
      <c r="D195" s="56"/>
      <c r="E195" s="78" t="str">
        <f>IF(B195="","",VLOOKUP(B195,ITEM_LIST!$A$2:'ITEM_LIST'!$D$62035,2,FALSE))</f>
        <v>SS &amp; 634</v>
      </c>
      <c r="F195" s="79" t="str">
        <f>IF(B195="","",VLOOKUP(B195,ITEM_LIST!$A$2:'ITEM_LIST'!$D$62035,4,FALSE))</f>
        <v>CONCRETE COMBINATION CURB AND GUTTER (TYPE A) (1' 6")</v>
      </c>
      <c r="G195" s="121"/>
      <c r="H195" s="118">
        <f>1098+57291</f>
        <v>58389</v>
      </c>
      <c r="I195" s="82" t="str">
        <f>IF(B195="","",VLOOKUP(B195,ITEM_LIST!$A$2:'ITEM_LIST'!$D$62035,3,FALSE))</f>
        <v>LIN. FT.</v>
      </c>
      <c r="J195" s="127"/>
      <c r="K195" s="20"/>
      <c r="L195" s="20"/>
      <c r="M195" s="20"/>
      <c r="N195" s="20"/>
      <c r="O195" s="20"/>
      <c r="P195" s="21"/>
      <c r="Q195" s="21"/>
      <c r="R195" s="21"/>
      <c r="S195" s="17"/>
      <c r="T195" s="17"/>
      <c r="U195" s="17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</row>
    <row r="196" spans="1:153" s="7" customFormat="1" ht="15" customHeight="1" x14ac:dyDescent="0.2">
      <c r="A196" s="2"/>
      <c r="B196" s="11" t="s">
        <v>155</v>
      </c>
      <c r="C196" s="31" t="s">
        <v>30</v>
      </c>
      <c r="D196" s="56"/>
      <c r="E196" s="78" t="str">
        <f>IF(B196="","",VLOOKUP(B196,ITEM_LIST!$A$2:'ITEM_LIST'!$D$62035,2,FALSE))</f>
        <v>635</v>
      </c>
      <c r="F196" s="79" t="str">
        <f>IF(B196="","",VLOOKUP(B196,ITEM_LIST!$A$2:'ITEM_LIST'!$D$62035,4,FALSE))</f>
        <v>ROADWAY CONSTRUCTION CONTROL</v>
      </c>
      <c r="G196" s="121"/>
      <c r="H196" s="119">
        <v>1</v>
      </c>
      <c r="I196" s="82" t="str">
        <f>IF(B196="","",VLOOKUP(B196,ITEM_LIST!$A$2:'ITEM_LIST'!$D$62035,3,FALSE))</f>
        <v>LUMP SUM</v>
      </c>
      <c r="J196" s="127"/>
      <c r="K196" s="20"/>
      <c r="L196" s="20"/>
      <c r="M196" s="20"/>
      <c r="N196" s="20"/>
      <c r="O196" s="20"/>
      <c r="P196" s="21"/>
      <c r="Q196" s="21"/>
      <c r="R196" s="21"/>
      <c r="S196" s="17"/>
      <c r="T196" s="17"/>
      <c r="U196" s="17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</row>
    <row r="197" spans="1:153" s="7" customFormat="1" ht="15" customHeight="1" x14ac:dyDescent="0.2">
      <c r="A197" s="2"/>
      <c r="B197" s="11" t="s">
        <v>156</v>
      </c>
      <c r="C197" s="31" t="s">
        <v>30</v>
      </c>
      <c r="D197" s="56"/>
      <c r="E197" s="78" t="str">
        <f>IF(B197="","",VLOOKUP(B197,ITEM_LIST!$A$2:'ITEM_LIST'!$D$62035,2,FALSE))</f>
        <v>637</v>
      </c>
      <c r="F197" s="79" t="str">
        <f>IF(B197="","",VLOOKUP(B197,ITEM_LIST!$A$2:'ITEM_LIST'!$D$62035,4,FALSE))</f>
        <v>MAILBOXES</v>
      </c>
      <c r="G197" s="121"/>
      <c r="H197" s="118">
        <v>26</v>
      </c>
      <c r="I197" s="82" t="str">
        <f>IF(B197="","",VLOOKUP(B197,ITEM_LIST!$A$2:'ITEM_LIST'!$D$62035,3,FALSE))</f>
        <v>EACH</v>
      </c>
      <c r="J197" s="127"/>
      <c r="K197" s="20"/>
      <c r="L197" s="20"/>
      <c r="M197" s="20"/>
      <c r="N197" s="20"/>
      <c r="O197" s="20"/>
      <c r="P197" s="21"/>
      <c r="Q197" s="21"/>
      <c r="R197" s="21"/>
      <c r="S197" s="17"/>
      <c r="T197" s="17"/>
      <c r="U197" s="17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</row>
    <row r="198" spans="1:153" s="7" customFormat="1" ht="15" customHeight="1" x14ac:dyDescent="0.2">
      <c r="A198" s="2"/>
      <c r="B198" s="11" t="s">
        <v>157</v>
      </c>
      <c r="C198" s="31" t="s">
        <v>30</v>
      </c>
      <c r="D198" s="56"/>
      <c r="E198" s="78" t="str">
        <f>IF(B198="","",VLOOKUP(B198,ITEM_LIST!$A$2:'ITEM_LIST'!$D$62035,2,FALSE))</f>
        <v>637</v>
      </c>
      <c r="F198" s="79" t="str">
        <f>IF(B198="","",VLOOKUP(B198,ITEM_LIST!$A$2:'ITEM_LIST'!$D$62035,4,FALSE))</f>
        <v>MAILBOX SUPPORTS (SINGLE)</v>
      </c>
      <c r="G198" s="121"/>
      <c r="H198" s="118">
        <v>26</v>
      </c>
      <c r="I198" s="82" t="str">
        <f>IF(B198="","",VLOOKUP(B198,ITEM_LIST!$A$2:'ITEM_LIST'!$D$62035,3,FALSE))</f>
        <v>EACH</v>
      </c>
      <c r="J198" s="127"/>
      <c r="K198" s="20"/>
      <c r="L198" s="20"/>
      <c r="M198" s="20"/>
      <c r="N198" s="20"/>
      <c r="O198" s="20"/>
      <c r="P198" s="21"/>
      <c r="Q198" s="21"/>
      <c r="R198" s="21"/>
      <c r="S198" s="17"/>
      <c r="T198" s="17"/>
      <c r="U198" s="17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</row>
    <row r="199" spans="1:153" s="7" customFormat="1" ht="15" customHeight="1" x14ac:dyDescent="0.2">
      <c r="A199" s="2"/>
      <c r="B199" s="11" t="s">
        <v>9016</v>
      </c>
      <c r="C199" s="31" t="s">
        <v>30</v>
      </c>
      <c r="D199" s="56"/>
      <c r="E199" s="78" t="str">
        <f>IF(B199="","",VLOOKUP(B199,ITEM_LIST!$A$2:'ITEM_LIST'!$D$62035,2,FALSE))</f>
        <v>SS &amp; 641</v>
      </c>
      <c r="F199" s="79" t="str">
        <f>IF(B199="","",VLOOKUP(B199,ITEM_LIST!$A$2:'ITEM_LIST'!$D$62035,4,FALSE))</f>
        <v>WHEELCHAIR RAMPS (TYPE 3)</v>
      </c>
      <c r="G199" s="121"/>
      <c r="H199" s="118">
        <v>128</v>
      </c>
      <c r="I199" s="82" t="str">
        <f>IF(B199="","",VLOOKUP(B199,ITEM_LIST!$A$2:'ITEM_LIST'!$D$62035,3,FALSE))</f>
        <v>SQ. YD.</v>
      </c>
      <c r="J199" s="127"/>
      <c r="K199" s="20"/>
      <c r="L199" s="20"/>
      <c r="M199" s="20"/>
      <c r="N199" s="20"/>
      <c r="O199" s="20"/>
      <c r="P199" s="21"/>
      <c r="Q199" s="21"/>
      <c r="R199" s="21"/>
      <c r="S199" s="17"/>
      <c r="T199" s="17"/>
      <c r="U199" s="17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</row>
    <row r="200" spans="1:153" s="7" customFormat="1" ht="15" customHeight="1" x14ac:dyDescent="0.2">
      <c r="A200" s="2"/>
      <c r="B200" s="11" t="s">
        <v>9017</v>
      </c>
      <c r="C200" s="31" t="s">
        <v>30</v>
      </c>
      <c r="D200" s="56"/>
      <c r="E200" s="78" t="str">
        <f>IF(B200="","",VLOOKUP(B200,ITEM_LIST!$A$2:'ITEM_LIST'!$D$62035,2,FALSE))</f>
        <v>SS &amp; 641</v>
      </c>
      <c r="F200" s="79" t="str">
        <f>IF(B200="","",VLOOKUP(B200,ITEM_LIST!$A$2:'ITEM_LIST'!$D$62035,4,FALSE))</f>
        <v>WHEELCHAIR RAMPS (TYPE 4)</v>
      </c>
      <c r="G200" s="121"/>
      <c r="H200" s="118">
        <v>125</v>
      </c>
      <c r="I200" s="82" t="str">
        <f>IF(B200="","",VLOOKUP(B200,ITEM_LIST!$A$2:'ITEM_LIST'!$D$62035,3,FALSE))</f>
        <v>SQ. YD.</v>
      </c>
      <c r="J200" s="127"/>
      <c r="K200" s="20"/>
      <c r="L200" s="20"/>
      <c r="M200" s="20"/>
      <c r="N200" s="20"/>
      <c r="O200" s="20"/>
      <c r="P200" s="21"/>
      <c r="Q200" s="21"/>
      <c r="R200" s="21"/>
      <c r="S200" s="17"/>
      <c r="T200" s="17"/>
      <c r="U200" s="17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</row>
    <row r="201" spans="1:153" s="7" customFormat="1" ht="15" customHeight="1" x14ac:dyDescent="0.2">
      <c r="A201" s="63"/>
      <c r="B201" s="64" t="s">
        <v>9018</v>
      </c>
      <c r="C201" s="70" t="s">
        <v>30</v>
      </c>
      <c r="D201" s="56"/>
      <c r="E201" s="78" t="str">
        <f>IF(B201="","",VLOOKUP(B201,ITEM_LIST!$A$2:'ITEM_LIST'!$D$62035,2,FALSE))</f>
        <v>SS &amp; 641</v>
      </c>
      <c r="F201" s="79" t="str">
        <f>IF(B201="","",VLOOKUP(B201,ITEM_LIST!$A$2:'ITEM_LIST'!$D$62035,4,FALSE))</f>
        <v>WHEELCHAIR RAMPS (TYPE 6)</v>
      </c>
      <c r="G201" s="121"/>
      <c r="H201" s="118">
        <v>15</v>
      </c>
      <c r="I201" s="82" t="str">
        <f>IF(B201="","",VLOOKUP(B201,ITEM_LIST!$A$2:'ITEM_LIST'!$D$62035,3,FALSE))</f>
        <v>SQ. YD.</v>
      </c>
      <c r="J201" s="127"/>
      <c r="K201" s="68"/>
      <c r="L201" s="68"/>
      <c r="M201" s="68"/>
      <c r="N201" s="68"/>
      <c r="O201" s="68"/>
      <c r="P201" s="69"/>
      <c r="Q201" s="69"/>
      <c r="R201" s="69"/>
      <c r="S201" s="66"/>
      <c r="T201" s="66"/>
      <c r="U201" s="66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3"/>
      <c r="CJ201" s="63"/>
      <c r="CK201" s="63"/>
      <c r="CL201" s="63"/>
      <c r="CM201" s="63"/>
      <c r="CN201" s="63"/>
      <c r="CO201" s="63"/>
      <c r="CP201" s="63"/>
      <c r="CQ201" s="63"/>
      <c r="CR201" s="63"/>
      <c r="CS201" s="63"/>
      <c r="CT201" s="63"/>
      <c r="CU201" s="63"/>
      <c r="CV201" s="63"/>
      <c r="CW201" s="63"/>
      <c r="CX201" s="63"/>
      <c r="CY201" s="63"/>
      <c r="CZ201" s="63"/>
      <c r="DA201" s="63"/>
      <c r="DB201" s="63"/>
      <c r="DC201" s="63"/>
      <c r="DD201" s="63"/>
      <c r="DE201" s="63"/>
      <c r="DF201" s="63"/>
      <c r="DG201" s="63"/>
      <c r="DH201" s="63"/>
      <c r="DI201" s="63"/>
      <c r="DJ201" s="63"/>
      <c r="DK201" s="63"/>
      <c r="DL201" s="63"/>
      <c r="DM201" s="63"/>
      <c r="DN201" s="63"/>
      <c r="DO201" s="63"/>
      <c r="DP201" s="63"/>
      <c r="DQ201" s="63"/>
      <c r="DR201" s="63"/>
      <c r="DS201" s="63"/>
      <c r="DT201" s="63"/>
      <c r="DU201" s="63"/>
      <c r="DV201" s="63"/>
      <c r="DW201" s="63"/>
      <c r="DX201" s="63"/>
      <c r="DY201" s="63"/>
      <c r="DZ201" s="63"/>
      <c r="EA201" s="63"/>
      <c r="EB201" s="63"/>
      <c r="EC201" s="63"/>
      <c r="ED201" s="63"/>
      <c r="EE201" s="63"/>
      <c r="EF201" s="63"/>
      <c r="EG201" s="63"/>
      <c r="EH201" s="63"/>
      <c r="EI201" s="63"/>
      <c r="EJ201" s="63"/>
      <c r="EK201" s="63"/>
      <c r="EL201" s="63"/>
      <c r="EM201" s="63"/>
      <c r="EN201" s="63"/>
      <c r="EO201" s="63"/>
      <c r="EP201" s="63"/>
      <c r="EQ201" s="63"/>
      <c r="ER201" s="63"/>
      <c r="ES201" s="63"/>
      <c r="ET201" s="63"/>
      <c r="EU201" s="63"/>
      <c r="EV201" s="63"/>
      <c r="EW201" s="63"/>
    </row>
    <row r="202" spans="1:153" s="7" customFormat="1" ht="15" customHeight="1" x14ac:dyDescent="0.2">
      <c r="A202" s="100"/>
      <c r="B202" s="105" t="s">
        <v>2965</v>
      </c>
      <c r="C202" s="117" t="s">
        <v>30</v>
      </c>
      <c r="D202" s="56"/>
      <c r="E202" s="78" t="str">
        <f>IF(B202="","",VLOOKUP(B202,ITEM_LIST!$A$2:'ITEM_LIST'!$D$62035,2,FALSE))</f>
        <v>642</v>
      </c>
      <c r="F202" s="79" t="str">
        <f>IF(B202="","",VLOOKUP(B202,ITEM_LIST!$A$2:'ITEM_LIST'!$D$62035,4,FALSE))</f>
        <v>RUMBLE STRIPS IN PORTLAND CEMENT CONCRETE SHOULDERS</v>
      </c>
      <c r="G202" s="121"/>
      <c r="H202" s="118">
        <v>127987</v>
      </c>
      <c r="I202" s="82" t="str">
        <f>IF(B202="","",VLOOKUP(B202,ITEM_LIST!$A$2:'ITEM_LIST'!$D$62035,3,FALSE))</f>
        <v>LIN. FT.</v>
      </c>
      <c r="J202" s="127"/>
      <c r="K202" s="112"/>
      <c r="L202" s="112"/>
      <c r="M202" s="112"/>
      <c r="N202" s="112"/>
      <c r="O202" s="112"/>
      <c r="P202" s="113"/>
      <c r="Q202" s="113"/>
      <c r="R202" s="113"/>
      <c r="S202" s="109"/>
      <c r="T202" s="109"/>
      <c r="U202" s="109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  <c r="AX202" s="100"/>
      <c r="AY202" s="100"/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0"/>
      <c r="BK202" s="100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0"/>
      <c r="BW202" s="100"/>
      <c r="BX202" s="100"/>
      <c r="BY202" s="100"/>
      <c r="BZ202" s="100"/>
      <c r="CA202" s="100"/>
      <c r="CB202" s="100"/>
      <c r="CC202" s="100"/>
      <c r="CD202" s="100"/>
      <c r="CE202" s="100"/>
      <c r="CF202" s="100"/>
      <c r="CG202" s="100"/>
      <c r="CH202" s="100"/>
      <c r="CI202" s="100"/>
      <c r="CJ202" s="100"/>
      <c r="CK202" s="100"/>
      <c r="CL202" s="100"/>
      <c r="CM202" s="100"/>
      <c r="CN202" s="100"/>
      <c r="CO202" s="100"/>
      <c r="CP202" s="100"/>
      <c r="CQ202" s="100"/>
      <c r="CR202" s="100"/>
      <c r="CS202" s="100"/>
      <c r="CT202" s="100"/>
      <c r="CU202" s="100"/>
      <c r="CV202" s="100"/>
      <c r="CW202" s="100"/>
      <c r="CX202" s="100"/>
      <c r="CY202" s="100"/>
      <c r="CZ202" s="100"/>
      <c r="DA202" s="100"/>
      <c r="DB202" s="100"/>
      <c r="DC202" s="100"/>
      <c r="DD202" s="100"/>
      <c r="DE202" s="100"/>
      <c r="DF202" s="100"/>
      <c r="DG202" s="100"/>
      <c r="DH202" s="100"/>
      <c r="DI202" s="100"/>
      <c r="DJ202" s="100"/>
      <c r="DK202" s="100"/>
      <c r="DL202" s="100"/>
      <c r="DM202" s="100"/>
      <c r="DN202" s="100"/>
      <c r="DO202" s="100"/>
      <c r="DP202" s="100"/>
      <c r="DQ202" s="100"/>
      <c r="DR202" s="100"/>
      <c r="DS202" s="100"/>
      <c r="DT202" s="100"/>
      <c r="DU202" s="100"/>
      <c r="DV202" s="100"/>
      <c r="DW202" s="100"/>
      <c r="DX202" s="100"/>
      <c r="DY202" s="100"/>
      <c r="DZ202" s="100"/>
      <c r="EA202" s="100"/>
      <c r="EB202" s="100"/>
      <c r="EC202" s="100"/>
      <c r="ED202" s="100"/>
      <c r="EE202" s="100"/>
      <c r="EF202" s="100"/>
      <c r="EG202" s="100"/>
      <c r="EH202" s="100"/>
      <c r="EI202" s="100"/>
      <c r="EJ202" s="100"/>
      <c r="EK202" s="100"/>
      <c r="EL202" s="100"/>
      <c r="EM202" s="100"/>
      <c r="EN202" s="100"/>
      <c r="EO202" s="100"/>
      <c r="EP202" s="100"/>
      <c r="EQ202" s="100"/>
      <c r="ER202" s="100"/>
      <c r="ES202" s="100"/>
      <c r="ET202" s="100"/>
      <c r="EU202" s="100"/>
      <c r="EV202" s="100"/>
      <c r="EW202" s="100"/>
    </row>
    <row r="203" spans="1:153" s="7" customFormat="1" ht="15" customHeight="1" x14ac:dyDescent="0.2">
      <c r="A203" s="100"/>
      <c r="B203" s="105" t="s">
        <v>2981</v>
      </c>
      <c r="C203" s="117"/>
      <c r="D203" s="56"/>
      <c r="E203" s="78" t="str">
        <f>IF(B203="","",VLOOKUP(B203,ITEM_LIST!$A$2:'ITEM_LIST'!$D$62035,2,FALSE))</f>
        <v>SP &amp; 701</v>
      </c>
      <c r="F203" s="79" t="str">
        <f>IF(B203="","",VLOOKUP(B203,ITEM_LIST!$A$2:'ITEM_LIST'!$D$62035,4,FALSE))</f>
        <v>ACTUATED CONTROLLER TS2-TYPE 2 (8 PHASES)</v>
      </c>
      <c r="G203" s="121"/>
      <c r="H203" s="118">
        <v>1</v>
      </c>
      <c r="I203" s="82" t="str">
        <f>IF(B203="","",VLOOKUP(B203,ITEM_LIST!$A$2:'ITEM_LIST'!$D$62035,3,FALSE))</f>
        <v>EACH</v>
      </c>
      <c r="J203" s="127"/>
      <c r="K203" s="112"/>
      <c r="L203" s="112"/>
      <c r="M203" s="112"/>
      <c r="N203" s="112"/>
      <c r="O203" s="112"/>
      <c r="P203" s="113"/>
      <c r="Q203" s="113"/>
      <c r="R203" s="113"/>
      <c r="S203" s="109"/>
      <c r="T203" s="109"/>
      <c r="U203" s="109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100"/>
      <c r="CO203" s="100"/>
      <c r="CP203" s="100"/>
      <c r="CQ203" s="100"/>
      <c r="CR203" s="100"/>
      <c r="CS203" s="100"/>
      <c r="CT203" s="100"/>
      <c r="CU203" s="100"/>
      <c r="CV203" s="100"/>
      <c r="CW203" s="100"/>
      <c r="CX203" s="100"/>
      <c r="CY203" s="100"/>
      <c r="CZ203" s="100"/>
      <c r="DA203" s="100"/>
      <c r="DB203" s="100"/>
      <c r="DC203" s="100"/>
      <c r="DD203" s="100"/>
      <c r="DE203" s="100"/>
      <c r="DF203" s="100"/>
      <c r="DG203" s="100"/>
      <c r="DH203" s="100"/>
      <c r="DI203" s="100"/>
      <c r="DJ203" s="100"/>
      <c r="DK203" s="100"/>
      <c r="DL203" s="100"/>
      <c r="DM203" s="100"/>
      <c r="DN203" s="100"/>
      <c r="DO203" s="100"/>
      <c r="DP203" s="100"/>
      <c r="DQ203" s="100"/>
      <c r="DR203" s="100"/>
      <c r="DS203" s="100"/>
      <c r="DT203" s="100"/>
      <c r="DU203" s="100"/>
      <c r="DV203" s="100"/>
      <c r="DW203" s="100"/>
      <c r="DX203" s="100"/>
      <c r="DY203" s="100"/>
      <c r="DZ203" s="100"/>
      <c r="EA203" s="100"/>
      <c r="EB203" s="100"/>
      <c r="EC203" s="100"/>
      <c r="ED203" s="100"/>
      <c r="EE203" s="100"/>
      <c r="EF203" s="100"/>
      <c r="EG203" s="100"/>
      <c r="EH203" s="100"/>
      <c r="EI203" s="100"/>
      <c r="EJ203" s="100"/>
      <c r="EK203" s="100"/>
      <c r="EL203" s="100"/>
      <c r="EM203" s="100"/>
      <c r="EN203" s="100"/>
      <c r="EO203" s="100"/>
      <c r="EP203" s="100"/>
      <c r="EQ203" s="100"/>
      <c r="ER203" s="100"/>
      <c r="ES203" s="100"/>
      <c r="ET203" s="100"/>
      <c r="EU203" s="100"/>
      <c r="EV203" s="100"/>
      <c r="EW203" s="100"/>
    </row>
    <row r="204" spans="1:153" s="7" customFormat="1" ht="15" customHeight="1" x14ac:dyDescent="0.2">
      <c r="A204" s="100"/>
      <c r="B204" s="105" t="s">
        <v>2999</v>
      </c>
      <c r="C204" s="117" t="s">
        <v>30</v>
      </c>
      <c r="D204" s="56"/>
      <c r="E204" s="78" t="str">
        <f>IF(B204="","",VLOOKUP(B204,ITEM_LIST!$A$2:'ITEM_LIST'!$D$62035,2,FALSE))</f>
        <v>SP &amp; 701</v>
      </c>
      <c r="F204" s="79" t="str">
        <f>IF(B204="","",VLOOKUP(B204,ITEM_LIST!$A$2:'ITEM_LIST'!$D$62035,4,FALSE))</f>
        <v>SYSTEM LOCAL CONTROLLER TS2-TYPE 2 (8 PHASES)</v>
      </c>
      <c r="G204" s="121"/>
      <c r="H204" s="118">
        <v>12</v>
      </c>
      <c r="I204" s="82" t="str">
        <f>IF(B204="","",VLOOKUP(B204,ITEM_LIST!$A$2:'ITEM_LIST'!$D$62035,3,FALSE))</f>
        <v>EACH</v>
      </c>
      <c r="J204" s="127"/>
      <c r="K204" s="112"/>
      <c r="L204" s="112"/>
      <c r="M204" s="112"/>
      <c r="N204" s="112"/>
      <c r="O204" s="112"/>
      <c r="P204" s="113"/>
      <c r="Q204" s="113"/>
      <c r="R204" s="113"/>
      <c r="S204" s="109"/>
      <c r="T204" s="109"/>
      <c r="U204" s="109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  <c r="AX204" s="100"/>
      <c r="AY204" s="100"/>
      <c r="AZ204" s="100"/>
      <c r="BA204" s="100"/>
      <c r="BB204" s="100"/>
      <c r="BC204" s="100"/>
      <c r="BD204" s="100"/>
      <c r="BE204" s="100"/>
      <c r="BF204" s="100"/>
      <c r="BG204" s="100"/>
      <c r="BH204" s="100"/>
      <c r="BI204" s="100"/>
      <c r="BJ204" s="100"/>
      <c r="BK204" s="100"/>
      <c r="BL204" s="100"/>
      <c r="BM204" s="100"/>
      <c r="BN204" s="100"/>
      <c r="BO204" s="100"/>
      <c r="BP204" s="100"/>
      <c r="BQ204" s="100"/>
      <c r="BR204" s="100"/>
      <c r="BS204" s="100"/>
      <c r="BT204" s="100"/>
      <c r="BU204" s="100"/>
      <c r="BV204" s="100"/>
      <c r="BW204" s="100"/>
      <c r="BX204" s="100"/>
      <c r="BY204" s="100"/>
      <c r="BZ204" s="100"/>
      <c r="CA204" s="100"/>
      <c r="CB204" s="100"/>
      <c r="CC204" s="100"/>
      <c r="CD204" s="100"/>
      <c r="CE204" s="100"/>
      <c r="CF204" s="100"/>
      <c r="CG204" s="100"/>
      <c r="CH204" s="100"/>
      <c r="CI204" s="100"/>
      <c r="CJ204" s="100"/>
      <c r="CK204" s="100"/>
      <c r="CL204" s="100"/>
      <c r="CM204" s="100"/>
      <c r="CN204" s="100"/>
      <c r="CO204" s="100"/>
      <c r="CP204" s="100"/>
      <c r="CQ204" s="100"/>
      <c r="CR204" s="100"/>
      <c r="CS204" s="100"/>
      <c r="CT204" s="100"/>
      <c r="CU204" s="100"/>
      <c r="CV204" s="100"/>
      <c r="CW204" s="100"/>
      <c r="CX204" s="100"/>
      <c r="CY204" s="100"/>
      <c r="CZ204" s="100"/>
      <c r="DA204" s="100"/>
      <c r="DB204" s="100"/>
      <c r="DC204" s="100"/>
      <c r="DD204" s="100"/>
      <c r="DE204" s="100"/>
      <c r="DF204" s="100"/>
      <c r="DG204" s="100"/>
      <c r="DH204" s="100"/>
      <c r="DI204" s="100"/>
      <c r="DJ204" s="100"/>
      <c r="DK204" s="100"/>
      <c r="DL204" s="100"/>
      <c r="DM204" s="100"/>
      <c r="DN204" s="100"/>
      <c r="DO204" s="100"/>
      <c r="DP204" s="100"/>
      <c r="DQ204" s="100"/>
      <c r="DR204" s="100"/>
      <c r="DS204" s="100"/>
      <c r="DT204" s="100"/>
      <c r="DU204" s="100"/>
      <c r="DV204" s="100"/>
      <c r="DW204" s="100"/>
      <c r="DX204" s="100"/>
      <c r="DY204" s="100"/>
      <c r="DZ204" s="100"/>
      <c r="EA204" s="100"/>
      <c r="EB204" s="100"/>
      <c r="EC204" s="100"/>
      <c r="ED204" s="100"/>
      <c r="EE204" s="100"/>
      <c r="EF204" s="100"/>
      <c r="EG204" s="100"/>
      <c r="EH204" s="100"/>
      <c r="EI204" s="100"/>
      <c r="EJ204" s="100"/>
      <c r="EK204" s="100"/>
      <c r="EL204" s="100"/>
      <c r="EM204" s="100"/>
      <c r="EN204" s="100"/>
      <c r="EO204" s="100"/>
      <c r="EP204" s="100"/>
      <c r="EQ204" s="100"/>
      <c r="ER204" s="100"/>
      <c r="ES204" s="100"/>
      <c r="ET204" s="100"/>
      <c r="EU204" s="100"/>
      <c r="EV204" s="100"/>
      <c r="EW204" s="100"/>
    </row>
    <row r="205" spans="1:153" s="7" customFormat="1" ht="15" customHeight="1" x14ac:dyDescent="0.2">
      <c r="A205" s="100"/>
      <c r="B205" s="105" t="s">
        <v>3015</v>
      </c>
      <c r="C205" s="117"/>
      <c r="D205" s="56"/>
      <c r="E205" s="78" t="str">
        <f>IF(B205="","",VLOOKUP(B205,ITEM_LIST!$A$2:'ITEM_LIST'!$D$62035,2,FALSE))</f>
        <v>SP</v>
      </c>
      <c r="F205" s="79" t="str">
        <f>IF(B205="","",VLOOKUP(B205,ITEM_LIST!$A$2:'ITEM_LIST'!$D$62035,4,FALSE))</f>
        <v>ON-STREET MASTER CONTROLLER</v>
      </c>
      <c r="G205" s="121"/>
      <c r="H205" s="118">
        <v>1</v>
      </c>
      <c r="I205" s="82" t="str">
        <f>IF(B205="","",VLOOKUP(B205,ITEM_LIST!$A$2:'ITEM_LIST'!$D$62035,3,FALSE))</f>
        <v>EACH</v>
      </c>
      <c r="J205" s="127"/>
      <c r="K205" s="112"/>
      <c r="L205" s="112"/>
      <c r="M205" s="112"/>
      <c r="N205" s="112"/>
      <c r="O205" s="112"/>
      <c r="P205" s="113"/>
      <c r="Q205" s="113"/>
      <c r="R205" s="113"/>
      <c r="S205" s="109"/>
      <c r="T205" s="109"/>
      <c r="U205" s="109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100"/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0"/>
      <c r="CG205" s="100"/>
      <c r="CH205" s="100"/>
      <c r="CI205" s="100"/>
      <c r="CJ205" s="100"/>
      <c r="CK205" s="100"/>
      <c r="CL205" s="100"/>
      <c r="CM205" s="100"/>
      <c r="CN205" s="100"/>
      <c r="CO205" s="100"/>
      <c r="CP205" s="100"/>
      <c r="CQ205" s="100"/>
      <c r="CR205" s="100"/>
      <c r="CS205" s="100"/>
      <c r="CT205" s="100"/>
      <c r="CU205" s="100"/>
      <c r="CV205" s="100"/>
      <c r="CW205" s="100"/>
      <c r="CX205" s="100"/>
      <c r="CY205" s="100"/>
      <c r="CZ205" s="100"/>
      <c r="DA205" s="100"/>
      <c r="DB205" s="100"/>
      <c r="DC205" s="100"/>
      <c r="DD205" s="100"/>
      <c r="DE205" s="100"/>
      <c r="DF205" s="100"/>
      <c r="DG205" s="100"/>
      <c r="DH205" s="100"/>
      <c r="DI205" s="100"/>
      <c r="DJ205" s="100"/>
      <c r="DK205" s="100"/>
      <c r="DL205" s="100"/>
      <c r="DM205" s="100"/>
      <c r="DN205" s="100"/>
      <c r="DO205" s="100"/>
      <c r="DP205" s="100"/>
      <c r="DQ205" s="100"/>
      <c r="DR205" s="100"/>
      <c r="DS205" s="100"/>
      <c r="DT205" s="100"/>
      <c r="DU205" s="100"/>
      <c r="DV205" s="100"/>
      <c r="DW205" s="100"/>
      <c r="DX205" s="100"/>
      <c r="DY205" s="100"/>
      <c r="DZ205" s="100"/>
      <c r="EA205" s="100"/>
      <c r="EB205" s="100"/>
      <c r="EC205" s="100"/>
      <c r="ED205" s="100"/>
      <c r="EE205" s="100"/>
      <c r="EF205" s="100"/>
      <c r="EG205" s="100"/>
      <c r="EH205" s="100"/>
      <c r="EI205" s="100"/>
      <c r="EJ205" s="100"/>
      <c r="EK205" s="100"/>
      <c r="EL205" s="100"/>
      <c r="EM205" s="100"/>
      <c r="EN205" s="100"/>
      <c r="EO205" s="100"/>
      <c r="EP205" s="100"/>
      <c r="EQ205" s="100"/>
      <c r="ER205" s="100"/>
      <c r="ES205" s="100"/>
      <c r="ET205" s="100"/>
      <c r="EU205" s="100"/>
      <c r="EV205" s="100"/>
      <c r="EW205" s="100"/>
    </row>
    <row r="206" spans="1:153" s="7" customFormat="1" ht="15" customHeight="1" x14ac:dyDescent="0.2">
      <c r="A206" s="100"/>
      <c r="B206" s="105" t="s">
        <v>3030</v>
      </c>
      <c r="C206" s="117"/>
      <c r="D206" s="56"/>
      <c r="E206" s="78" t="str">
        <f>IF(B206="","",VLOOKUP(B206,ITEM_LIST!$A$2:'ITEM_LIST'!$D$62035,2,FALSE))</f>
        <v>SP</v>
      </c>
      <c r="F206" s="79" t="str">
        <f>IF(B206="","",VLOOKUP(B206,ITEM_LIST!$A$2:'ITEM_LIST'!$D$62035,4,FALSE))</f>
        <v>TRAFFIC SIGNAL CONTROLLER (MODIFICATION)</v>
      </c>
      <c r="G206" s="121"/>
      <c r="H206" s="118">
        <v>10</v>
      </c>
      <c r="I206" s="82" t="str">
        <f>IF(B206="","",VLOOKUP(B206,ITEM_LIST!$A$2:'ITEM_LIST'!$D$62035,3,FALSE))</f>
        <v>EACH</v>
      </c>
      <c r="J206" s="127"/>
      <c r="K206" s="112"/>
      <c r="L206" s="112"/>
      <c r="M206" s="112"/>
      <c r="N206" s="112"/>
      <c r="O206" s="112"/>
      <c r="P206" s="113"/>
      <c r="Q206" s="113"/>
      <c r="R206" s="113"/>
      <c r="S206" s="109"/>
      <c r="T206" s="109"/>
      <c r="U206" s="109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  <c r="AX206" s="100"/>
      <c r="AY206" s="100"/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00"/>
      <c r="BJ206" s="100"/>
      <c r="BK206" s="100"/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100"/>
      <c r="CG206" s="100"/>
      <c r="CH206" s="100"/>
      <c r="CI206" s="100"/>
      <c r="CJ206" s="100"/>
      <c r="CK206" s="100"/>
      <c r="CL206" s="100"/>
      <c r="CM206" s="100"/>
      <c r="CN206" s="100"/>
      <c r="CO206" s="100"/>
      <c r="CP206" s="100"/>
      <c r="CQ206" s="100"/>
      <c r="CR206" s="100"/>
      <c r="CS206" s="100"/>
      <c r="CT206" s="100"/>
      <c r="CU206" s="100"/>
      <c r="CV206" s="100"/>
      <c r="CW206" s="100"/>
      <c r="CX206" s="100"/>
      <c r="CY206" s="100"/>
      <c r="CZ206" s="100"/>
      <c r="DA206" s="100"/>
      <c r="DB206" s="100"/>
      <c r="DC206" s="100"/>
      <c r="DD206" s="100"/>
      <c r="DE206" s="100"/>
      <c r="DF206" s="100"/>
      <c r="DG206" s="100"/>
      <c r="DH206" s="100"/>
      <c r="DI206" s="100"/>
      <c r="DJ206" s="100"/>
      <c r="DK206" s="100"/>
      <c r="DL206" s="100"/>
      <c r="DM206" s="100"/>
      <c r="DN206" s="100"/>
      <c r="DO206" s="100"/>
      <c r="DP206" s="100"/>
      <c r="DQ206" s="100"/>
      <c r="DR206" s="100"/>
      <c r="DS206" s="100"/>
      <c r="DT206" s="100"/>
      <c r="DU206" s="100"/>
      <c r="DV206" s="100"/>
      <c r="DW206" s="100"/>
      <c r="DX206" s="100"/>
      <c r="DY206" s="100"/>
      <c r="DZ206" s="100"/>
      <c r="EA206" s="100"/>
      <c r="EB206" s="100"/>
      <c r="EC206" s="100"/>
      <c r="ED206" s="100"/>
      <c r="EE206" s="100"/>
      <c r="EF206" s="100"/>
      <c r="EG206" s="100"/>
      <c r="EH206" s="100"/>
      <c r="EI206" s="100"/>
      <c r="EJ206" s="100"/>
      <c r="EK206" s="100"/>
      <c r="EL206" s="100"/>
      <c r="EM206" s="100"/>
      <c r="EN206" s="100"/>
      <c r="EO206" s="100"/>
      <c r="EP206" s="100"/>
      <c r="EQ206" s="100"/>
      <c r="ER206" s="100"/>
      <c r="ES206" s="100"/>
      <c r="ET206" s="100"/>
      <c r="EU206" s="100"/>
      <c r="EV206" s="100"/>
      <c r="EW206" s="100"/>
    </row>
    <row r="207" spans="1:153" s="7" customFormat="1" ht="15" customHeight="1" x14ac:dyDescent="0.2">
      <c r="A207" s="63"/>
      <c r="B207" s="64" t="s">
        <v>3045</v>
      </c>
      <c r="C207" s="70" t="s">
        <v>30</v>
      </c>
      <c r="D207" s="56"/>
      <c r="E207" s="78" t="str">
        <f>IF(B207="","",VLOOKUP(B207,ITEM_LIST!$A$2:'ITEM_LIST'!$D$62035,2,FALSE))</f>
        <v>SP</v>
      </c>
      <c r="F207" s="79" t="str">
        <f>IF(B207="","",VLOOKUP(B207,ITEM_LIST!$A$2:'ITEM_LIST'!$D$62035,4,FALSE))</f>
        <v>ETHERNET SWITCH, T100 HARDENED (8-PORT)</v>
      </c>
      <c r="G207" s="121"/>
      <c r="H207" s="118">
        <v>9</v>
      </c>
      <c r="I207" s="82" t="str">
        <f>IF(B207="","",VLOOKUP(B207,ITEM_LIST!$A$2:'ITEM_LIST'!$D$62035,3,FALSE))</f>
        <v>EACH</v>
      </c>
      <c r="J207" s="127"/>
      <c r="K207" s="68"/>
      <c r="L207" s="68"/>
      <c r="M207" s="68"/>
      <c r="N207" s="68"/>
      <c r="O207" s="68"/>
      <c r="P207" s="69"/>
      <c r="Q207" s="69"/>
      <c r="R207" s="69"/>
      <c r="S207" s="66"/>
      <c r="T207" s="66"/>
      <c r="U207" s="66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63"/>
      <c r="CQ207" s="63"/>
      <c r="CR207" s="63"/>
      <c r="CS207" s="63"/>
      <c r="CT207" s="63"/>
      <c r="CU207" s="63"/>
      <c r="CV207" s="63"/>
      <c r="CW207" s="63"/>
      <c r="CX207" s="63"/>
      <c r="CY207" s="63"/>
      <c r="CZ207" s="63"/>
      <c r="DA207" s="63"/>
      <c r="DB207" s="63"/>
      <c r="DC207" s="63"/>
      <c r="DD207" s="63"/>
      <c r="DE207" s="63"/>
      <c r="DF207" s="63"/>
      <c r="DG207" s="63"/>
      <c r="DH207" s="63"/>
      <c r="DI207" s="63"/>
      <c r="DJ207" s="63"/>
      <c r="DK207" s="63"/>
      <c r="DL207" s="63"/>
      <c r="DM207" s="63"/>
      <c r="DN207" s="63"/>
      <c r="DO207" s="63"/>
      <c r="DP207" s="63"/>
      <c r="DQ207" s="63"/>
      <c r="DR207" s="63"/>
      <c r="DS207" s="63"/>
      <c r="DT207" s="63"/>
      <c r="DU207" s="63"/>
      <c r="DV207" s="63"/>
      <c r="DW207" s="63"/>
      <c r="DX207" s="63"/>
      <c r="DY207" s="63"/>
      <c r="DZ207" s="63"/>
      <c r="EA207" s="63"/>
      <c r="EB207" s="63"/>
      <c r="EC207" s="63"/>
      <c r="ED207" s="63"/>
      <c r="EE207" s="63"/>
      <c r="EF207" s="63"/>
      <c r="EG207" s="63"/>
      <c r="EH207" s="63"/>
      <c r="EI207" s="63"/>
      <c r="EJ207" s="63"/>
      <c r="EK207" s="63"/>
      <c r="EL207" s="63"/>
      <c r="EM207" s="63"/>
      <c r="EN207" s="63"/>
      <c r="EO207" s="63"/>
      <c r="EP207" s="63"/>
      <c r="EQ207" s="63"/>
      <c r="ER207" s="63"/>
      <c r="ES207" s="63"/>
      <c r="ET207" s="63"/>
      <c r="EU207" s="63"/>
      <c r="EV207" s="63"/>
      <c r="EW207" s="63"/>
    </row>
    <row r="208" spans="1:153" s="7" customFormat="1" ht="15" customHeight="1" x14ac:dyDescent="0.2">
      <c r="A208" s="100"/>
      <c r="B208" s="105" t="s">
        <v>8451</v>
      </c>
      <c r="C208" s="117"/>
      <c r="D208" s="56"/>
      <c r="E208" s="78" t="str">
        <f>IF(B208="","",VLOOKUP(B208,ITEM_LIST!$A$2:'ITEM_LIST'!$D$62035,2,FALSE))</f>
        <v>SP</v>
      </c>
      <c r="F208" s="79" t="str">
        <f>IF(B208="","",VLOOKUP(B208,ITEM_LIST!$A$2:'ITEM_LIST'!$D$62035,4,FALSE))</f>
        <v>GROUND MOUNTED ITS CABINET</v>
      </c>
      <c r="G208" s="121"/>
      <c r="H208" s="118">
        <v>2</v>
      </c>
      <c r="I208" s="82" t="str">
        <f>IF(B208="","",VLOOKUP(B208,ITEM_LIST!$A$2:'ITEM_LIST'!$D$62035,3,FALSE))</f>
        <v>EACH</v>
      </c>
      <c r="J208" s="127"/>
      <c r="K208" s="112"/>
      <c r="L208" s="112"/>
      <c r="M208" s="112"/>
      <c r="N208" s="112"/>
      <c r="O208" s="112"/>
      <c r="P208" s="113"/>
      <c r="Q208" s="113"/>
      <c r="R208" s="113"/>
      <c r="S208" s="109"/>
      <c r="T208" s="109"/>
      <c r="U208" s="109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  <c r="AX208" s="100"/>
      <c r="AY208" s="100"/>
      <c r="AZ208" s="100"/>
      <c r="BA208" s="100"/>
      <c r="BB208" s="100"/>
      <c r="BC208" s="100"/>
      <c r="BD208" s="100"/>
      <c r="BE208" s="100"/>
      <c r="BF208" s="100"/>
      <c r="BG208" s="100"/>
      <c r="BH208" s="100"/>
      <c r="BI208" s="100"/>
      <c r="BJ208" s="100"/>
      <c r="BK208" s="100"/>
      <c r="BL208" s="100"/>
      <c r="BM208" s="100"/>
      <c r="BN208" s="100"/>
      <c r="BO208" s="100"/>
      <c r="BP208" s="100"/>
      <c r="BQ208" s="100"/>
      <c r="BR208" s="100"/>
      <c r="BS208" s="100"/>
      <c r="BT208" s="100"/>
      <c r="BU208" s="100"/>
      <c r="BV208" s="100"/>
      <c r="BW208" s="100"/>
      <c r="BX208" s="100"/>
      <c r="BY208" s="100"/>
      <c r="BZ208" s="100"/>
      <c r="CA208" s="100"/>
      <c r="CB208" s="100"/>
      <c r="CC208" s="100"/>
      <c r="CD208" s="100"/>
      <c r="CE208" s="100"/>
      <c r="CF208" s="100"/>
      <c r="CG208" s="100"/>
      <c r="CH208" s="100"/>
      <c r="CI208" s="100"/>
      <c r="CJ208" s="100"/>
      <c r="CK208" s="100"/>
      <c r="CL208" s="100"/>
      <c r="CM208" s="100"/>
      <c r="CN208" s="100"/>
      <c r="CO208" s="100"/>
      <c r="CP208" s="100"/>
      <c r="CQ208" s="100"/>
      <c r="CR208" s="100"/>
      <c r="CS208" s="100"/>
      <c r="CT208" s="100"/>
      <c r="CU208" s="100"/>
      <c r="CV208" s="100"/>
      <c r="CW208" s="100"/>
      <c r="CX208" s="100"/>
      <c r="CY208" s="100"/>
      <c r="CZ208" s="100"/>
      <c r="DA208" s="100"/>
      <c r="DB208" s="100"/>
      <c r="DC208" s="100"/>
      <c r="DD208" s="100"/>
      <c r="DE208" s="100"/>
      <c r="DF208" s="100"/>
      <c r="DG208" s="100"/>
      <c r="DH208" s="100"/>
      <c r="DI208" s="100"/>
      <c r="DJ208" s="100"/>
      <c r="DK208" s="100"/>
      <c r="DL208" s="100"/>
      <c r="DM208" s="100"/>
      <c r="DN208" s="100"/>
      <c r="DO208" s="100"/>
      <c r="DP208" s="100"/>
      <c r="DQ208" s="100"/>
      <c r="DR208" s="100"/>
      <c r="DS208" s="100"/>
      <c r="DT208" s="100"/>
      <c r="DU208" s="100"/>
      <c r="DV208" s="100"/>
      <c r="DW208" s="100"/>
      <c r="DX208" s="100"/>
      <c r="DY208" s="100"/>
      <c r="DZ208" s="100"/>
      <c r="EA208" s="100"/>
      <c r="EB208" s="100"/>
      <c r="EC208" s="100"/>
      <c r="ED208" s="100"/>
      <c r="EE208" s="100"/>
      <c r="EF208" s="100"/>
      <c r="EG208" s="100"/>
      <c r="EH208" s="100"/>
      <c r="EI208" s="100"/>
      <c r="EJ208" s="100"/>
      <c r="EK208" s="100"/>
      <c r="EL208" s="100"/>
      <c r="EM208" s="100"/>
      <c r="EN208" s="100"/>
      <c r="EO208" s="100"/>
      <c r="EP208" s="100"/>
      <c r="EQ208" s="100"/>
      <c r="ER208" s="100"/>
      <c r="ES208" s="100"/>
      <c r="ET208" s="100"/>
      <c r="EU208" s="100"/>
      <c r="EV208" s="100"/>
      <c r="EW208" s="100"/>
    </row>
    <row r="209" spans="1:153" s="7" customFormat="1" ht="15" customHeight="1" x14ac:dyDescent="0.2">
      <c r="A209" s="100"/>
      <c r="B209" s="105" t="s">
        <v>8455</v>
      </c>
      <c r="C209" s="117"/>
      <c r="D209" s="56"/>
      <c r="E209" s="78" t="str">
        <f>IF(B209="","",VLOOKUP(B209,ITEM_LIST!$A$2:'ITEM_LIST'!$D$62035,2,FALSE))</f>
        <v>SP</v>
      </c>
      <c r="F209" s="79" t="str">
        <f>IF(B209="","",VLOOKUP(B209,ITEM_LIST!$A$2:'ITEM_LIST'!$D$62035,4,FALSE))</f>
        <v>POLE MOUNTED ITS CABINET</v>
      </c>
      <c r="G209" s="121"/>
      <c r="H209" s="118">
        <v>6</v>
      </c>
      <c r="I209" s="82" t="str">
        <f>IF(B209="","",VLOOKUP(B209,ITEM_LIST!$A$2:'ITEM_LIST'!$D$62035,3,FALSE))</f>
        <v>EACH</v>
      </c>
      <c r="J209" s="127"/>
      <c r="K209" s="112"/>
      <c r="L209" s="112"/>
      <c r="M209" s="112"/>
      <c r="N209" s="112"/>
      <c r="O209" s="112"/>
      <c r="P209" s="113"/>
      <c r="Q209" s="113"/>
      <c r="R209" s="113"/>
      <c r="S209" s="109"/>
      <c r="T209" s="109"/>
      <c r="U209" s="109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  <c r="AX209" s="100"/>
      <c r="AY209" s="100"/>
      <c r="AZ209" s="100"/>
      <c r="BA209" s="100"/>
      <c r="BB209" s="100"/>
      <c r="BC209" s="100"/>
      <c r="BD209" s="100"/>
      <c r="BE209" s="100"/>
      <c r="BF209" s="100"/>
      <c r="BG209" s="100"/>
      <c r="BH209" s="100"/>
      <c r="BI209" s="100"/>
      <c r="BJ209" s="100"/>
      <c r="BK209" s="100"/>
      <c r="BL209" s="100"/>
      <c r="BM209" s="100"/>
      <c r="BN209" s="100"/>
      <c r="BO209" s="100"/>
      <c r="BP209" s="100"/>
      <c r="BQ209" s="100"/>
      <c r="BR209" s="100"/>
      <c r="BS209" s="100"/>
      <c r="BT209" s="100"/>
      <c r="BU209" s="100"/>
      <c r="BV209" s="100"/>
      <c r="BW209" s="100"/>
      <c r="BX209" s="100"/>
      <c r="BY209" s="100"/>
      <c r="BZ209" s="100"/>
      <c r="CA209" s="100"/>
      <c r="CB209" s="100"/>
      <c r="CC209" s="100"/>
      <c r="CD209" s="100"/>
      <c r="CE209" s="100"/>
      <c r="CF209" s="100"/>
      <c r="CG209" s="100"/>
      <c r="CH209" s="100"/>
      <c r="CI209" s="100"/>
      <c r="CJ209" s="100"/>
      <c r="CK209" s="100"/>
      <c r="CL209" s="100"/>
      <c r="CM209" s="100"/>
      <c r="CN209" s="100"/>
      <c r="CO209" s="100"/>
      <c r="CP209" s="100"/>
      <c r="CQ209" s="100"/>
      <c r="CR209" s="100"/>
      <c r="CS209" s="100"/>
      <c r="CT209" s="100"/>
      <c r="CU209" s="100"/>
      <c r="CV209" s="100"/>
      <c r="CW209" s="100"/>
      <c r="CX209" s="100"/>
      <c r="CY209" s="100"/>
      <c r="CZ209" s="100"/>
      <c r="DA209" s="100"/>
      <c r="DB209" s="100"/>
      <c r="DC209" s="100"/>
      <c r="DD209" s="100"/>
      <c r="DE209" s="100"/>
      <c r="DF209" s="100"/>
      <c r="DG209" s="100"/>
      <c r="DH209" s="100"/>
      <c r="DI209" s="100"/>
      <c r="DJ209" s="100"/>
      <c r="DK209" s="100"/>
      <c r="DL209" s="100"/>
      <c r="DM209" s="100"/>
      <c r="DN209" s="100"/>
      <c r="DO209" s="100"/>
      <c r="DP209" s="100"/>
      <c r="DQ209" s="100"/>
      <c r="DR209" s="100"/>
      <c r="DS209" s="100"/>
      <c r="DT209" s="100"/>
      <c r="DU209" s="100"/>
      <c r="DV209" s="100"/>
      <c r="DW209" s="100"/>
      <c r="DX209" s="100"/>
      <c r="DY209" s="100"/>
      <c r="DZ209" s="100"/>
      <c r="EA209" s="100"/>
      <c r="EB209" s="100"/>
      <c r="EC209" s="100"/>
      <c r="ED209" s="100"/>
      <c r="EE209" s="100"/>
      <c r="EF209" s="100"/>
      <c r="EG209" s="100"/>
      <c r="EH209" s="100"/>
      <c r="EI209" s="100"/>
      <c r="EJ209" s="100"/>
      <c r="EK209" s="100"/>
      <c r="EL209" s="100"/>
      <c r="EM209" s="100"/>
      <c r="EN209" s="100"/>
      <c r="EO209" s="100"/>
      <c r="EP209" s="100"/>
      <c r="EQ209" s="100"/>
      <c r="ER209" s="100"/>
      <c r="ES209" s="100"/>
      <c r="ET209" s="100"/>
      <c r="EU209" s="100"/>
      <c r="EV209" s="100"/>
      <c r="EW209" s="100"/>
    </row>
    <row r="210" spans="1:153" s="7" customFormat="1" ht="15" customHeight="1" x14ac:dyDescent="0.2">
      <c r="A210" s="100"/>
      <c r="B210" s="105" t="s">
        <v>8210</v>
      </c>
      <c r="C210" s="117"/>
      <c r="D210" s="56"/>
      <c r="E210" s="78" t="str">
        <f>IF(B210="","",VLOOKUP(B210,ITEM_LIST!$A$2:'ITEM_LIST'!$D$62035,2,FALSE))</f>
        <v>SP</v>
      </c>
      <c r="F210" s="79" t="str">
        <f>IF(B210="","",VLOOKUP(B210,ITEM_LIST!$A$2:'ITEM_LIST'!$D$62035,4,FALSE))</f>
        <v>CELLULAR MODEM</v>
      </c>
      <c r="G210" s="121"/>
      <c r="H210" s="118">
        <v>10</v>
      </c>
      <c r="I210" s="82" t="str">
        <f>IF(B210="","",VLOOKUP(B210,ITEM_LIST!$A$2:'ITEM_LIST'!$D$62035,3,FALSE))</f>
        <v>EACH</v>
      </c>
      <c r="J210" s="127"/>
      <c r="K210" s="112"/>
      <c r="L210" s="112"/>
      <c r="M210" s="112"/>
      <c r="N210" s="112"/>
      <c r="O210" s="112"/>
      <c r="P210" s="113"/>
      <c r="Q210" s="113"/>
      <c r="R210" s="113"/>
      <c r="S210" s="109"/>
      <c r="T210" s="109"/>
      <c r="U210" s="109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  <c r="AX210" s="100"/>
      <c r="AY210" s="100"/>
      <c r="AZ210" s="100"/>
      <c r="BA210" s="100"/>
      <c r="BB210" s="100"/>
      <c r="BC210" s="100"/>
      <c r="BD210" s="100"/>
      <c r="BE210" s="100"/>
      <c r="BF210" s="100"/>
      <c r="BG210" s="100"/>
      <c r="BH210" s="100"/>
      <c r="BI210" s="100"/>
      <c r="BJ210" s="100"/>
      <c r="BK210" s="100"/>
      <c r="BL210" s="100"/>
      <c r="BM210" s="100"/>
      <c r="BN210" s="100"/>
      <c r="BO210" s="100"/>
      <c r="BP210" s="100"/>
      <c r="BQ210" s="100"/>
      <c r="BR210" s="100"/>
      <c r="BS210" s="100"/>
      <c r="BT210" s="100"/>
      <c r="BU210" s="100"/>
      <c r="BV210" s="100"/>
      <c r="BW210" s="100"/>
      <c r="BX210" s="100"/>
      <c r="BY210" s="100"/>
      <c r="BZ210" s="100"/>
      <c r="CA210" s="100"/>
      <c r="CB210" s="100"/>
      <c r="CC210" s="100"/>
      <c r="CD210" s="100"/>
      <c r="CE210" s="100"/>
      <c r="CF210" s="100"/>
      <c r="CG210" s="100"/>
      <c r="CH210" s="100"/>
      <c r="CI210" s="100"/>
      <c r="CJ210" s="100"/>
      <c r="CK210" s="100"/>
      <c r="CL210" s="100"/>
      <c r="CM210" s="100"/>
      <c r="CN210" s="100"/>
      <c r="CO210" s="100"/>
      <c r="CP210" s="100"/>
      <c r="CQ210" s="100"/>
      <c r="CR210" s="100"/>
      <c r="CS210" s="100"/>
      <c r="CT210" s="100"/>
      <c r="CU210" s="100"/>
      <c r="CV210" s="100"/>
      <c r="CW210" s="100"/>
      <c r="CX210" s="100"/>
      <c r="CY210" s="100"/>
      <c r="CZ210" s="100"/>
      <c r="DA210" s="100"/>
      <c r="DB210" s="100"/>
      <c r="DC210" s="100"/>
      <c r="DD210" s="100"/>
      <c r="DE210" s="100"/>
      <c r="DF210" s="100"/>
      <c r="DG210" s="100"/>
      <c r="DH210" s="100"/>
      <c r="DI210" s="100"/>
      <c r="DJ210" s="100"/>
      <c r="DK210" s="100"/>
      <c r="DL210" s="100"/>
      <c r="DM210" s="100"/>
      <c r="DN210" s="100"/>
      <c r="DO210" s="100"/>
      <c r="DP210" s="100"/>
      <c r="DQ210" s="100"/>
      <c r="DR210" s="100"/>
      <c r="DS210" s="100"/>
      <c r="DT210" s="100"/>
      <c r="DU210" s="100"/>
      <c r="DV210" s="100"/>
      <c r="DW210" s="100"/>
      <c r="DX210" s="100"/>
      <c r="DY210" s="100"/>
      <c r="DZ210" s="100"/>
      <c r="EA210" s="100"/>
      <c r="EB210" s="100"/>
      <c r="EC210" s="100"/>
      <c r="ED210" s="100"/>
      <c r="EE210" s="100"/>
      <c r="EF210" s="100"/>
      <c r="EG210" s="100"/>
      <c r="EH210" s="100"/>
      <c r="EI210" s="100"/>
      <c r="EJ210" s="100"/>
      <c r="EK210" s="100"/>
      <c r="EL210" s="100"/>
      <c r="EM210" s="100"/>
      <c r="EN210" s="100"/>
      <c r="EO210" s="100"/>
      <c r="EP210" s="100"/>
      <c r="EQ210" s="100"/>
      <c r="ER210" s="100"/>
      <c r="ES210" s="100"/>
      <c r="ET210" s="100"/>
      <c r="EU210" s="100"/>
      <c r="EV210" s="100"/>
      <c r="EW210" s="100"/>
    </row>
    <row r="211" spans="1:153" s="7" customFormat="1" ht="15" customHeight="1" x14ac:dyDescent="0.2">
      <c r="A211" s="100"/>
      <c r="B211" s="105" t="s">
        <v>3087</v>
      </c>
      <c r="C211" s="117"/>
      <c r="D211" s="56"/>
      <c r="E211" s="78" t="str">
        <f>IF(B211="","",VLOOKUP(B211,ITEM_LIST!$A$2:'ITEM_LIST'!$D$62035,2,FALSE))</f>
        <v>SP</v>
      </c>
      <c r="F211" s="79" t="str">
        <f>IF(B211="","",VLOOKUP(B211,ITEM_LIST!$A$2:'ITEM_LIST'!$D$62035,4,FALSE))</f>
        <v>ANTENNA SUPPORT (SHOE BASE, 35' HT.)</v>
      </c>
      <c r="G211" s="121"/>
      <c r="H211" s="118">
        <v>1</v>
      </c>
      <c r="I211" s="82" t="str">
        <f>IF(B211="","",VLOOKUP(B211,ITEM_LIST!$A$2:'ITEM_LIST'!$D$62035,3,FALSE))</f>
        <v>EACH</v>
      </c>
      <c r="J211" s="127"/>
      <c r="K211" s="112"/>
      <c r="L211" s="112"/>
      <c r="M211" s="112"/>
      <c r="N211" s="112"/>
      <c r="O211" s="112"/>
      <c r="P211" s="113"/>
      <c r="Q211" s="113"/>
      <c r="R211" s="113"/>
      <c r="S211" s="109"/>
      <c r="T211" s="109"/>
      <c r="U211" s="109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  <c r="AX211" s="100"/>
      <c r="AY211" s="100"/>
      <c r="AZ211" s="100"/>
      <c r="BA211" s="100"/>
      <c r="BB211" s="100"/>
      <c r="BC211" s="100"/>
      <c r="BD211" s="100"/>
      <c r="BE211" s="100"/>
      <c r="BF211" s="100"/>
      <c r="BG211" s="100"/>
      <c r="BH211" s="100"/>
      <c r="BI211" s="100"/>
      <c r="BJ211" s="100"/>
      <c r="BK211" s="100"/>
      <c r="BL211" s="100"/>
      <c r="BM211" s="100"/>
      <c r="BN211" s="100"/>
      <c r="BO211" s="100"/>
      <c r="BP211" s="100"/>
      <c r="BQ211" s="100"/>
      <c r="BR211" s="100"/>
      <c r="BS211" s="100"/>
      <c r="BT211" s="100"/>
      <c r="BU211" s="100"/>
      <c r="BV211" s="100"/>
      <c r="BW211" s="100"/>
      <c r="BX211" s="100"/>
      <c r="BY211" s="100"/>
      <c r="BZ211" s="100"/>
      <c r="CA211" s="100"/>
      <c r="CB211" s="100"/>
      <c r="CC211" s="100"/>
      <c r="CD211" s="100"/>
      <c r="CE211" s="100"/>
      <c r="CF211" s="100"/>
      <c r="CG211" s="100"/>
      <c r="CH211" s="100"/>
      <c r="CI211" s="100"/>
      <c r="CJ211" s="100"/>
      <c r="CK211" s="100"/>
      <c r="CL211" s="100"/>
      <c r="CM211" s="100"/>
      <c r="CN211" s="100"/>
      <c r="CO211" s="100"/>
      <c r="CP211" s="100"/>
      <c r="CQ211" s="100"/>
      <c r="CR211" s="100"/>
      <c r="CS211" s="100"/>
      <c r="CT211" s="100"/>
      <c r="CU211" s="100"/>
      <c r="CV211" s="100"/>
      <c r="CW211" s="100"/>
      <c r="CX211" s="100"/>
      <c r="CY211" s="100"/>
      <c r="CZ211" s="100"/>
      <c r="DA211" s="100"/>
      <c r="DB211" s="100"/>
      <c r="DC211" s="100"/>
      <c r="DD211" s="100"/>
      <c r="DE211" s="100"/>
      <c r="DF211" s="100"/>
      <c r="DG211" s="100"/>
      <c r="DH211" s="100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  <c r="DX211" s="100"/>
      <c r="DY211" s="100"/>
      <c r="DZ211" s="100"/>
      <c r="EA211" s="100"/>
      <c r="EB211" s="100"/>
      <c r="EC211" s="100"/>
      <c r="ED211" s="100"/>
      <c r="EE211" s="100"/>
      <c r="EF211" s="100"/>
      <c r="EG211" s="100"/>
      <c r="EH211" s="100"/>
      <c r="EI211" s="100"/>
      <c r="EJ211" s="100"/>
      <c r="EK211" s="100"/>
      <c r="EL211" s="100"/>
      <c r="EM211" s="100"/>
      <c r="EN211" s="100"/>
      <c r="EO211" s="100"/>
      <c r="EP211" s="100"/>
      <c r="EQ211" s="100"/>
      <c r="ER211" s="100"/>
      <c r="ES211" s="100"/>
      <c r="ET211" s="100"/>
      <c r="EU211" s="100"/>
      <c r="EV211" s="100"/>
      <c r="EW211" s="100"/>
    </row>
    <row r="212" spans="1:153" s="7" customFormat="1" ht="15" customHeight="1" x14ac:dyDescent="0.2">
      <c r="A212" s="100"/>
      <c r="B212" s="105" t="s">
        <v>3089</v>
      </c>
      <c r="C212" s="117"/>
      <c r="D212" s="56"/>
      <c r="E212" s="78" t="str">
        <f>IF(B212="","",VLOOKUP(B212,ITEM_LIST!$A$2:'ITEM_LIST'!$D$62035,2,FALSE))</f>
        <v>SP</v>
      </c>
      <c r="F212" s="79" t="str">
        <f>IF(B212="","",VLOOKUP(B212,ITEM_LIST!$A$2:'ITEM_LIST'!$D$62035,4,FALSE))</f>
        <v>ANTENNA SUPPORT (SHOE BASE, 50' HT.)</v>
      </c>
      <c r="G212" s="121"/>
      <c r="H212" s="118">
        <v>5</v>
      </c>
      <c r="I212" s="82" t="str">
        <f>IF(B212="","",VLOOKUP(B212,ITEM_LIST!$A$2:'ITEM_LIST'!$D$62035,3,FALSE))</f>
        <v>EACH</v>
      </c>
      <c r="J212" s="127"/>
      <c r="K212" s="112"/>
      <c r="L212" s="112"/>
      <c r="M212" s="112"/>
      <c r="N212" s="112"/>
      <c r="O212" s="112"/>
      <c r="P212" s="113"/>
      <c r="Q212" s="113"/>
      <c r="R212" s="113"/>
      <c r="S212" s="109"/>
      <c r="T212" s="109"/>
      <c r="U212" s="109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0"/>
      <c r="BL212" s="100"/>
      <c r="BM212" s="100"/>
      <c r="BN212" s="100"/>
      <c r="BO212" s="100"/>
      <c r="BP212" s="100"/>
      <c r="BQ212" s="100"/>
      <c r="BR212" s="100"/>
      <c r="BS212" s="100"/>
      <c r="BT212" s="100"/>
      <c r="BU212" s="100"/>
      <c r="BV212" s="100"/>
      <c r="BW212" s="100"/>
      <c r="BX212" s="100"/>
      <c r="BY212" s="100"/>
      <c r="BZ212" s="100"/>
      <c r="CA212" s="100"/>
      <c r="CB212" s="100"/>
      <c r="CC212" s="100"/>
      <c r="CD212" s="100"/>
      <c r="CE212" s="100"/>
      <c r="CF212" s="100"/>
      <c r="CG212" s="100"/>
      <c r="CH212" s="100"/>
      <c r="CI212" s="100"/>
      <c r="CJ212" s="100"/>
      <c r="CK212" s="100"/>
      <c r="CL212" s="100"/>
      <c r="CM212" s="100"/>
      <c r="CN212" s="100"/>
      <c r="CO212" s="100"/>
      <c r="CP212" s="100"/>
      <c r="CQ212" s="100"/>
      <c r="CR212" s="100"/>
      <c r="CS212" s="100"/>
      <c r="CT212" s="100"/>
      <c r="CU212" s="100"/>
      <c r="CV212" s="100"/>
      <c r="CW212" s="100"/>
      <c r="CX212" s="100"/>
      <c r="CY212" s="100"/>
      <c r="CZ212" s="100"/>
      <c r="DA212" s="100"/>
      <c r="DB212" s="100"/>
      <c r="DC212" s="100"/>
      <c r="DD212" s="100"/>
      <c r="DE212" s="100"/>
      <c r="DF212" s="100"/>
      <c r="DG212" s="100"/>
      <c r="DH212" s="100"/>
      <c r="DI212" s="100"/>
      <c r="DJ212" s="100"/>
      <c r="DK212" s="100"/>
      <c r="DL212" s="100"/>
      <c r="DM212" s="100"/>
      <c r="DN212" s="100"/>
      <c r="DO212" s="100"/>
      <c r="DP212" s="100"/>
      <c r="DQ212" s="100"/>
      <c r="DR212" s="100"/>
      <c r="DS212" s="100"/>
      <c r="DT212" s="100"/>
      <c r="DU212" s="100"/>
      <c r="DV212" s="100"/>
      <c r="DW212" s="100"/>
      <c r="DX212" s="100"/>
      <c r="DY212" s="100"/>
      <c r="DZ212" s="100"/>
      <c r="EA212" s="100"/>
      <c r="EB212" s="100"/>
      <c r="EC212" s="100"/>
      <c r="ED212" s="100"/>
      <c r="EE212" s="100"/>
      <c r="EF212" s="100"/>
      <c r="EG212" s="100"/>
      <c r="EH212" s="100"/>
      <c r="EI212" s="100"/>
      <c r="EJ212" s="100"/>
      <c r="EK212" s="100"/>
      <c r="EL212" s="100"/>
      <c r="EM212" s="100"/>
      <c r="EN212" s="100"/>
      <c r="EO212" s="100"/>
      <c r="EP212" s="100"/>
      <c r="EQ212" s="100"/>
      <c r="ER212" s="100"/>
      <c r="ES212" s="100"/>
      <c r="ET212" s="100"/>
      <c r="EU212" s="100"/>
      <c r="EV212" s="100"/>
      <c r="EW212" s="100"/>
    </row>
    <row r="213" spans="1:153" s="7" customFormat="1" ht="15" customHeight="1" x14ac:dyDescent="0.2">
      <c r="A213" s="100"/>
      <c r="B213" s="105" t="s">
        <v>3097</v>
      </c>
      <c r="C213" s="117" t="s">
        <v>30</v>
      </c>
      <c r="D213" s="56"/>
      <c r="E213" s="78" t="str">
        <f>IF(B213="","",VLOOKUP(B213,ITEM_LIST!$A$2:'ITEM_LIST'!$D$62035,2,FALSE))</f>
        <v>SP</v>
      </c>
      <c r="F213" s="79" t="str">
        <f>IF(B213="","",VLOOKUP(B213,ITEM_LIST!$A$2:'ITEM_LIST'!$D$62035,4,FALSE))</f>
        <v>LOCAL RADIO WITH ANTENNA</v>
      </c>
      <c r="G213" s="121"/>
      <c r="H213" s="118">
        <v>11</v>
      </c>
      <c r="I213" s="82" t="str">
        <f>IF(B213="","",VLOOKUP(B213,ITEM_LIST!$A$2:'ITEM_LIST'!$D$62035,3,FALSE))</f>
        <v>EACH</v>
      </c>
      <c r="J213" s="127"/>
      <c r="K213" s="112"/>
      <c r="L213" s="112"/>
      <c r="M213" s="112"/>
      <c r="N213" s="112"/>
      <c r="O213" s="112"/>
      <c r="P213" s="113"/>
      <c r="Q213" s="113"/>
      <c r="R213" s="113"/>
      <c r="S213" s="109"/>
      <c r="T213" s="109"/>
      <c r="U213" s="109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  <c r="AX213" s="100"/>
      <c r="AY213" s="100"/>
      <c r="AZ213" s="100"/>
      <c r="BA213" s="100"/>
      <c r="BB213" s="100"/>
      <c r="BC213" s="100"/>
      <c r="BD213" s="100"/>
      <c r="BE213" s="100"/>
      <c r="BF213" s="100"/>
      <c r="BG213" s="100"/>
      <c r="BH213" s="100"/>
      <c r="BI213" s="100"/>
      <c r="BJ213" s="100"/>
      <c r="BK213" s="100"/>
      <c r="BL213" s="100"/>
      <c r="BM213" s="100"/>
      <c r="BN213" s="100"/>
      <c r="BO213" s="100"/>
      <c r="BP213" s="100"/>
      <c r="BQ213" s="100"/>
      <c r="BR213" s="100"/>
      <c r="BS213" s="100"/>
      <c r="BT213" s="100"/>
      <c r="BU213" s="100"/>
      <c r="BV213" s="100"/>
      <c r="BW213" s="100"/>
      <c r="BX213" s="100"/>
      <c r="BY213" s="100"/>
      <c r="BZ213" s="100"/>
      <c r="CA213" s="100"/>
      <c r="CB213" s="100"/>
      <c r="CC213" s="100"/>
      <c r="CD213" s="100"/>
      <c r="CE213" s="100"/>
      <c r="CF213" s="100"/>
      <c r="CG213" s="100"/>
      <c r="CH213" s="100"/>
      <c r="CI213" s="100"/>
      <c r="CJ213" s="100"/>
      <c r="CK213" s="100"/>
      <c r="CL213" s="100"/>
      <c r="CM213" s="100"/>
      <c r="CN213" s="100"/>
      <c r="CO213" s="100"/>
      <c r="CP213" s="100"/>
      <c r="CQ213" s="100"/>
      <c r="CR213" s="100"/>
      <c r="CS213" s="100"/>
      <c r="CT213" s="100"/>
      <c r="CU213" s="100"/>
      <c r="CV213" s="100"/>
      <c r="CW213" s="100"/>
      <c r="CX213" s="100"/>
      <c r="CY213" s="100"/>
      <c r="CZ213" s="100"/>
      <c r="DA213" s="100"/>
      <c r="DB213" s="100"/>
      <c r="DC213" s="100"/>
      <c r="DD213" s="100"/>
      <c r="DE213" s="100"/>
      <c r="DF213" s="100"/>
      <c r="DG213" s="100"/>
      <c r="DH213" s="100"/>
      <c r="DI213" s="100"/>
      <c r="DJ213" s="100"/>
      <c r="DK213" s="100"/>
      <c r="DL213" s="100"/>
      <c r="DM213" s="100"/>
      <c r="DN213" s="100"/>
      <c r="DO213" s="100"/>
      <c r="DP213" s="100"/>
      <c r="DQ213" s="100"/>
      <c r="DR213" s="100"/>
      <c r="DS213" s="100"/>
      <c r="DT213" s="100"/>
      <c r="DU213" s="100"/>
      <c r="DV213" s="100"/>
      <c r="DW213" s="100"/>
      <c r="DX213" s="100"/>
      <c r="DY213" s="100"/>
      <c r="DZ213" s="100"/>
      <c r="EA213" s="100"/>
      <c r="EB213" s="100"/>
      <c r="EC213" s="100"/>
      <c r="ED213" s="100"/>
      <c r="EE213" s="100"/>
      <c r="EF213" s="100"/>
      <c r="EG213" s="100"/>
      <c r="EH213" s="100"/>
      <c r="EI213" s="100"/>
      <c r="EJ213" s="100"/>
      <c r="EK213" s="100"/>
      <c r="EL213" s="100"/>
      <c r="EM213" s="100"/>
      <c r="EN213" s="100"/>
      <c r="EO213" s="100"/>
      <c r="EP213" s="100"/>
      <c r="EQ213" s="100"/>
      <c r="ER213" s="100"/>
      <c r="ES213" s="100"/>
      <c r="ET213" s="100"/>
      <c r="EU213" s="100"/>
      <c r="EV213" s="100"/>
      <c r="EW213" s="100"/>
    </row>
    <row r="214" spans="1:153" s="7" customFormat="1" ht="15" customHeight="1" x14ac:dyDescent="0.2">
      <c r="A214" s="100"/>
      <c r="B214" s="105" t="s">
        <v>3109</v>
      </c>
      <c r="C214" s="117"/>
      <c r="D214" s="56"/>
      <c r="E214" s="78" t="str">
        <f>IF(B214="","",VLOOKUP(B214,ITEM_LIST!$A$2:'ITEM_LIST'!$D$62035,2,FALSE))</f>
        <v>SP</v>
      </c>
      <c r="F214" s="79" t="str">
        <f>IF(B214="","",VLOOKUP(B214,ITEM_LIST!$A$2:'ITEM_LIST'!$D$62035,4,FALSE))</f>
        <v>MASTER RADIO WITH ANTENNA</v>
      </c>
      <c r="G214" s="121"/>
      <c r="H214" s="118">
        <v>1</v>
      </c>
      <c r="I214" s="82" t="str">
        <f>IF(B214="","",VLOOKUP(B214,ITEM_LIST!$A$2:'ITEM_LIST'!$D$62035,3,FALSE))</f>
        <v>EACH</v>
      </c>
      <c r="J214" s="127"/>
      <c r="K214" s="112"/>
      <c r="L214" s="112"/>
      <c r="M214" s="112"/>
      <c r="N214" s="112"/>
      <c r="O214" s="112"/>
      <c r="P214" s="113"/>
      <c r="Q214" s="113"/>
      <c r="R214" s="113"/>
      <c r="S214" s="109"/>
      <c r="T214" s="109"/>
      <c r="U214" s="109"/>
      <c r="V214" s="100"/>
      <c r="W214" s="100"/>
      <c r="X214" s="100"/>
      <c r="Y214" s="100"/>
      <c r="Z214" s="100"/>
      <c r="AA214" s="100"/>
      <c r="AB214" s="100"/>
      <c r="AC214" s="100"/>
      <c r="AD214" s="100"/>
      <c r="AE214" s="100"/>
      <c r="AF214" s="100"/>
      <c r="AG214" s="100"/>
      <c r="AH214" s="100"/>
      <c r="AI214" s="100"/>
      <c r="AJ214" s="100"/>
      <c r="AK214" s="100"/>
      <c r="AL214" s="100"/>
      <c r="AM214" s="100"/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  <c r="AX214" s="100"/>
      <c r="AY214" s="100"/>
      <c r="AZ214" s="100"/>
      <c r="BA214" s="100"/>
      <c r="BB214" s="100"/>
      <c r="BC214" s="100"/>
      <c r="BD214" s="100"/>
      <c r="BE214" s="100"/>
      <c r="BF214" s="100"/>
      <c r="BG214" s="100"/>
      <c r="BH214" s="100"/>
      <c r="BI214" s="100"/>
      <c r="BJ214" s="100"/>
      <c r="BK214" s="100"/>
      <c r="BL214" s="100"/>
      <c r="BM214" s="100"/>
      <c r="BN214" s="100"/>
      <c r="BO214" s="100"/>
      <c r="BP214" s="100"/>
      <c r="BQ214" s="100"/>
      <c r="BR214" s="100"/>
      <c r="BS214" s="100"/>
      <c r="BT214" s="100"/>
      <c r="BU214" s="100"/>
      <c r="BV214" s="100"/>
      <c r="BW214" s="100"/>
      <c r="BX214" s="100"/>
      <c r="BY214" s="100"/>
      <c r="BZ214" s="100"/>
      <c r="CA214" s="100"/>
      <c r="CB214" s="100"/>
      <c r="CC214" s="100"/>
      <c r="CD214" s="100"/>
      <c r="CE214" s="100"/>
      <c r="CF214" s="100"/>
      <c r="CG214" s="100"/>
      <c r="CH214" s="100"/>
      <c r="CI214" s="100"/>
      <c r="CJ214" s="100"/>
      <c r="CK214" s="100"/>
      <c r="CL214" s="100"/>
      <c r="CM214" s="100"/>
      <c r="CN214" s="100"/>
      <c r="CO214" s="100"/>
      <c r="CP214" s="100"/>
      <c r="CQ214" s="100"/>
      <c r="CR214" s="100"/>
      <c r="CS214" s="100"/>
      <c r="CT214" s="100"/>
      <c r="CU214" s="100"/>
      <c r="CV214" s="100"/>
      <c r="CW214" s="100"/>
      <c r="CX214" s="100"/>
      <c r="CY214" s="100"/>
      <c r="CZ214" s="100"/>
      <c r="DA214" s="100"/>
      <c r="DB214" s="100"/>
      <c r="DC214" s="100"/>
      <c r="DD214" s="100"/>
      <c r="DE214" s="100"/>
      <c r="DF214" s="100"/>
      <c r="DG214" s="100"/>
      <c r="DH214" s="100"/>
      <c r="DI214" s="100"/>
      <c r="DJ214" s="100"/>
      <c r="DK214" s="100"/>
      <c r="DL214" s="100"/>
      <c r="DM214" s="100"/>
      <c r="DN214" s="100"/>
      <c r="DO214" s="100"/>
      <c r="DP214" s="100"/>
      <c r="DQ214" s="100"/>
      <c r="DR214" s="100"/>
      <c r="DS214" s="100"/>
      <c r="DT214" s="100"/>
      <c r="DU214" s="100"/>
      <c r="DV214" s="100"/>
      <c r="DW214" s="100"/>
      <c r="DX214" s="100"/>
      <c r="DY214" s="100"/>
      <c r="DZ214" s="100"/>
      <c r="EA214" s="100"/>
      <c r="EB214" s="100"/>
      <c r="EC214" s="100"/>
      <c r="ED214" s="100"/>
      <c r="EE214" s="100"/>
      <c r="EF214" s="100"/>
      <c r="EG214" s="100"/>
      <c r="EH214" s="100"/>
      <c r="EI214" s="100"/>
      <c r="EJ214" s="100"/>
      <c r="EK214" s="100"/>
      <c r="EL214" s="100"/>
      <c r="EM214" s="100"/>
      <c r="EN214" s="100"/>
      <c r="EO214" s="100"/>
      <c r="EP214" s="100"/>
      <c r="EQ214" s="100"/>
      <c r="ER214" s="100"/>
      <c r="ES214" s="100"/>
      <c r="ET214" s="100"/>
      <c r="EU214" s="100"/>
      <c r="EV214" s="100"/>
      <c r="EW214" s="100"/>
    </row>
    <row r="215" spans="1:153" s="7" customFormat="1" ht="15" customHeight="1" x14ac:dyDescent="0.2">
      <c r="A215" s="100"/>
      <c r="B215" s="105" t="s">
        <v>3117</v>
      </c>
      <c r="C215" s="117"/>
      <c r="D215" s="56"/>
      <c r="E215" s="78" t="str">
        <f>IF(B215="","",VLOOKUP(B215,ITEM_LIST!$A$2:'ITEM_LIST'!$D$62035,2,FALSE))</f>
        <v>SP</v>
      </c>
      <c r="F215" s="79" t="str">
        <f>IF(B215="","",VLOOKUP(B215,ITEM_LIST!$A$2:'ITEM_LIST'!$D$62035,4,FALSE))</f>
        <v>EMERGENCY BACKUP LOCAL RADIO UNIT</v>
      </c>
      <c r="G215" s="121"/>
      <c r="H215" s="118">
        <v>1</v>
      </c>
      <c r="I215" s="82" t="str">
        <f>IF(B215="","",VLOOKUP(B215,ITEM_LIST!$A$2:'ITEM_LIST'!$D$62035,3,FALSE))</f>
        <v>EACH</v>
      </c>
      <c r="J215" s="127"/>
      <c r="K215" s="112"/>
      <c r="L215" s="112"/>
      <c r="M215" s="112"/>
      <c r="N215" s="112"/>
      <c r="O215" s="112"/>
      <c r="P215" s="113"/>
      <c r="Q215" s="113"/>
      <c r="R215" s="113"/>
      <c r="S215" s="109"/>
      <c r="T215" s="109"/>
      <c r="U215" s="109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100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100"/>
      <c r="BM215" s="100"/>
      <c r="BN215" s="100"/>
      <c r="BO215" s="100"/>
      <c r="BP215" s="100"/>
      <c r="BQ215" s="100"/>
      <c r="BR215" s="100"/>
      <c r="BS215" s="100"/>
      <c r="BT215" s="100"/>
      <c r="BU215" s="100"/>
      <c r="BV215" s="100"/>
      <c r="BW215" s="100"/>
      <c r="BX215" s="100"/>
      <c r="BY215" s="100"/>
      <c r="BZ215" s="100"/>
      <c r="CA215" s="100"/>
      <c r="CB215" s="100"/>
      <c r="CC215" s="100"/>
      <c r="CD215" s="100"/>
      <c r="CE215" s="100"/>
      <c r="CF215" s="100"/>
      <c r="CG215" s="100"/>
      <c r="CH215" s="100"/>
      <c r="CI215" s="100"/>
      <c r="CJ215" s="100"/>
      <c r="CK215" s="100"/>
      <c r="CL215" s="100"/>
      <c r="CM215" s="100"/>
      <c r="CN215" s="100"/>
      <c r="CO215" s="100"/>
      <c r="CP215" s="100"/>
      <c r="CQ215" s="100"/>
      <c r="CR215" s="100"/>
      <c r="CS215" s="100"/>
      <c r="CT215" s="100"/>
      <c r="CU215" s="100"/>
      <c r="CV215" s="100"/>
      <c r="CW215" s="100"/>
      <c r="CX215" s="100"/>
      <c r="CY215" s="100"/>
      <c r="CZ215" s="100"/>
      <c r="DA215" s="100"/>
      <c r="DB215" s="100"/>
      <c r="DC215" s="100"/>
      <c r="DD215" s="100"/>
      <c r="DE215" s="100"/>
      <c r="DF215" s="100"/>
      <c r="DG215" s="100"/>
      <c r="DH215" s="100"/>
      <c r="DI215" s="100"/>
      <c r="DJ215" s="100"/>
      <c r="DK215" s="100"/>
      <c r="DL215" s="100"/>
      <c r="DM215" s="100"/>
      <c r="DN215" s="100"/>
      <c r="DO215" s="100"/>
      <c r="DP215" s="100"/>
      <c r="DQ215" s="100"/>
      <c r="DR215" s="100"/>
      <c r="DS215" s="100"/>
      <c r="DT215" s="100"/>
      <c r="DU215" s="100"/>
      <c r="DV215" s="100"/>
      <c r="DW215" s="100"/>
      <c r="DX215" s="100"/>
      <c r="DY215" s="100"/>
      <c r="DZ215" s="100"/>
      <c r="EA215" s="100"/>
      <c r="EB215" s="100"/>
      <c r="EC215" s="100"/>
      <c r="ED215" s="100"/>
      <c r="EE215" s="100"/>
      <c r="EF215" s="100"/>
      <c r="EG215" s="100"/>
      <c r="EH215" s="100"/>
      <c r="EI215" s="100"/>
      <c r="EJ215" s="100"/>
      <c r="EK215" s="100"/>
      <c r="EL215" s="100"/>
      <c r="EM215" s="100"/>
      <c r="EN215" s="100"/>
      <c r="EO215" s="100"/>
      <c r="EP215" s="100"/>
      <c r="EQ215" s="100"/>
      <c r="ER215" s="100"/>
      <c r="ES215" s="100"/>
      <c r="ET215" s="100"/>
      <c r="EU215" s="100"/>
      <c r="EV215" s="100"/>
      <c r="EW215" s="100"/>
    </row>
    <row r="216" spans="1:153" s="7" customFormat="1" ht="15" customHeight="1" x14ac:dyDescent="0.2">
      <c r="A216" s="100"/>
      <c r="B216" s="105" t="s">
        <v>3173</v>
      </c>
      <c r="C216" s="117"/>
      <c r="D216" s="56"/>
      <c r="E216" s="78" t="str">
        <f>IF(B216="","",VLOOKUP(B216,ITEM_LIST!$A$2:'ITEM_LIST'!$D$62035,2,FALSE))</f>
        <v>704</v>
      </c>
      <c r="F216" s="79" t="str">
        <f>IF(B216="","",VLOOKUP(B216,ITEM_LIST!$A$2:'ITEM_LIST'!$D$62035,4,FALSE))</f>
        <v>FEEDER WIRE</v>
      </c>
      <c r="G216" s="121"/>
      <c r="H216" s="118">
        <v>75</v>
      </c>
      <c r="I216" s="82" t="str">
        <f>IF(B216="","",VLOOKUP(B216,ITEM_LIST!$A$2:'ITEM_LIST'!$D$62035,3,FALSE))</f>
        <v>LIN. FT.</v>
      </c>
      <c r="J216" s="127"/>
      <c r="K216" s="112"/>
      <c r="L216" s="112"/>
      <c r="M216" s="112"/>
      <c r="N216" s="112"/>
      <c r="O216" s="112"/>
      <c r="P216" s="113"/>
      <c r="Q216" s="113"/>
      <c r="R216" s="113"/>
      <c r="S216" s="109"/>
      <c r="T216" s="109"/>
      <c r="U216" s="109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  <c r="BN216" s="100"/>
      <c r="BO216" s="100"/>
      <c r="BP216" s="100"/>
      <c r="BQ216" s="100"/>
      <c r="BR216" s="100"/>
      <c r="BS216" s="100"/>
      <c r="BT216" s="100"/>
      <c r="BU216" s="100"/>
      <c r="BV216" s="100"/>
      <c r="BW216" s="100"/>
      <c r="BX216" s="100"/>
      <c r="BY216" s="100"/>
      <c r="BZ216" s="100"/>
      <c r="CA216" s="100"/>
      <c r="CB216" s="100"/>
      <c r="CC216" s="100"/>
      <c r="CD216" s="100"/>
      <c r="CE216" s="100"/>
      <c r="CF216" s="100"/>
      <c r="CG216" s="100"/>
      <c r="CH216" s="100"/>
      <c r="CI216" s="100"/>
      <c r="CJ216" s="100"/>
      <c r="CK216" s="100"/>
      <c r="CL216" s="100"/>
      <c r="CM216" s="100"/>
      <c r="CN216" s="100"/>
      <c r="CO216" s="100"/>
      <c r="CP216" s="100"/>
      <c r="CQ216" s="100"/>
      <c r="CR216" s="100"/>
      <c r="CS216" s="100"/>
      <c r="CT216" s="100"/>
      <c r="CU216" s="100"/>
      <c r="CV216" s="100"/>
      <c r="CW216" s="100"/>
      <c r="CX216" s="100"/>
      <c r="CY216" s="100"/>
      <c r="CZ216" s="100"/>
      <c r="DA216" s="100"/>
      <c r="DB216" s="100"/>
      <c r="DC216" s="100"/>
      <c r="DD216" s="100"/>
      <c r="DE216" s="100"/>
      <c r="DF216" s="100"/>
      <c r="DG216" s="100"/>
      <c r="DH216" s="100"/>
      <c r="DI216" s="100"/>
      <c r="DJ216" s="100"/>
      <c r="DK216" s="100"/>
      <c r="DL216" s="100"/>
      <c r="DM216" s="100"/>
      <c r="DN216" s="100"/>
      <c r="DO216" s="100"/>
      <c r="DP216" s="100"/>
      <c r="DQ216" s="100"/>
      <c r="DR216" s="100"/>
      <c r="DS216" s="100"/>
      <c r="DT216" s="100"/>
      <c r="DU216" s="100"/>
      <c r="DV216" s="100"/>
      <c r="DW216" s="100"/>
      <c r="DX216" s="100"/>
      <c r="DY216" s="100"/>
      <c r="DZ216" s="100"/>
      <c r="EA216" s="100"/>
      <c r="EB216" s="100"/>
      <c r="EC216" s="100"/>
      <c r="ED216" s="100"/>
      <c r="EE216" s="100"/>
      <c r="EF216" s="100"/>
      <c r="EG216" s="100"/>
      <c r="EH216" s="100"/>
      <c r="EI216" s="100"/>
      <c r="EJ216" s="100"/>
      <c r="EK216" s="100"/>
      <c r="EL216" s="100"/>
      <c r="EM216" s="100"/>
      <c r="EN216" s="100"/>
      <c r="EO216" s="100"/>
      <c r="EP216" s="100"/>
      <c r="EQ216" s="100"/>
      <c r="ER216" s="100"/>
      <c r="ES216" s="100"/>
      <c r="ET216" s="100"/>
      <c r="EU216" s="100"/>
      <c r="EV216" s="100"/>
      <c r="EW216" s="100"/>
    </row>
    <row r="217" spans="1:153" s="7" customFormat="1" ht="15" customHeight="1" x14ac:dyDescent="0.2">
      <c r="A217" s="100"/>
      <c r="B217" s="105" t="s">
        <v>3197</v>
      </c>
      <c r="C217" s="117"/>
      <c r="D217" s="56"/>
      <c r="E217" s="78" t="str">
        <f>IF(B217="","",VLOOKUP(B217,ITEM_LIST!$A$2:'ITEM_LIST'!$D$62035,2,FALSE))</f>
        <v>SP</v>
      </c>
      <c r="F217" s="79" t="str">
        <f>IF(B217="","",VLOOKUP(B217,ITEM_LIST!$A$2:'ITEM_LIST'!$D$62035,4,FALSE))</f>
        <v>PTZ CAMERA SYSTEM</v>
      </c>
      <c r="G217" s="121"/>
      <c r="H217" s="118">
        <v>9</v>
      </c>
      <c r="I217" s="82" t="str">
        <f>IF(B217="","",VLOOKUP(B217,ITEM_LIST!$A$2:'ITEM_LIST'!$D$62035,3,FALSE))</f>
        <v>EACH</v>
      </c>
      <c r="J217" s="127"/>
      <c r="K217" s="112"/>
      <c r="L217" s="112"/>
      <c r="M217" s="112"/>
      <c r="N217" s="112"/>
      <c r="O217" s="112"/>
      <c r="P217" s="113"/>
      <c r="Q217" s="113"/>
      <c r="R217" s="113"/>
      <c r="S217" s="109"/>
      <c r="T217" s="109"/>
      <c r="U217" s="109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0"/>
      <c r="DY217" s="100"/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0"/>
      <c r="EJ217" s="100"/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0"/>
      <c r="EU217" s="100"/>
      <c r="EV217" s="100"/>
      <c r="EW217" s="100"/>
    </row>
    <row r="218" spans="1:153" s="7" customFormat="1" ht="15" customHeight="1" x14ac:dyDescent="0.2">
      <c r="A218" s="100"/>
      <c r="B218" s="105" t="s">
        <v>3199</v>
      </c>
      <c r="C218" s="117"/>
      <c r="D218" s="56"/>
      <c r="E218" s="78" t="str">
        <f>IF(B218="","",VLOOKUP(B218,ITEM_LIST!$A$2:'ITEM_LIST'!$D$62035,2,FALSE))</f>
        <v>SP</v>
      </c>
      <c r="F218" s="79" t="str">
        <f>IF(B218="","",VLOOKUP(B218,ITEM_LIST!$A$2:'ITEM_LIST'!$D$62035,4,FALSE))</f>
        <v>ANTENNA CABLE (TYPE 6)</v>
      </c>
      <c r="G218" s="121"/>
      <c r="H218" s="118">
        <v>882</v>
      </c>
      <c r="I218" s="82" t="str">
        <f>IF(B218="","",VLOOKUP(B218,ITEM_LIST!$A$2:'ITEM_LIST'!$D$62035,3,FALSE))</f>
        <v>LIN. FT.</v>
      </c>
      <c r="J218" s="127"/>
      <c r="K218" s="112"/>
      <c r="L218" s="112"/>
      <c r="M218" s="112"/>
      <c r="N218" s="112"/>
      <c r="O218" s="112"/>
      <c r="P218" s="113"/>
      <c r="Q218" s="113"/>
      <c r="R218" s="113"/>
      <c r="S218" s="109"/>
      <c r="T218" s="109"/>
      <c r="U218" s="109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100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  <c r="BN218" s="100"/>
      <c r="BO218" s="100"/>
      <c r="BP218" s="100"/>
      <c r="BQ218" s="100"/>
      <c r="BR218" s="100"/>
      <c r="BS218" s="100"/>
      <c r="BT218" s="100"/>
      <c r="BU218" s="100"/>
      <c r="BV218" s="100"/>
      <c r="BW218" s="100"/>
      <c r="BX218" s="100"/>
      <c r="BY218" s="100"/>
      <c r="BZ218" s="100"/>
      <c r="CA218" s="100"/>
      <c r="CB218" s="100"/>
      <c r="CC218" s="100"/>
      <c r="CD218" s="100"/>
      <c r="CE218" s="100"/>
      <c r="CF218" s="100"/>
      <c r="CG218" s="100"/>
      <c r="CH218" s="100"/>
      <c r="CI218" s="100"/>
      <c r="CJ218" s="100"/>
      <c r="CK218" s="100"/>
      <c r="CL218" s="100"/>
      <c r="CM218" s="100"/>
      <c r="CN218" s="100"/>
      <c r="CO218" s="100"/>
      <c r="CP218" s="100"/>
      <c r="CQ218" s="100"/>
      <c r="CR218" s="100"/>
      <c r="CS218" s="100"/>
      <c r="CT218" s="100"/>
      <c r="CU218" s="100"/>
      <c r="CV218" s="100"/>
      <c r="CW218" s="100"/>
      <c r="CX218" s="100"/>
      <c r="CY218" s="100"/>
      <c r="CZ218" s="100"/>
      <c r="DA218" s="100"/>
      <c r="DB218" s="100"/>
      <c r="DC218" s="100"/>
      <c r="DD218" s="100"/>
      <c r="DE218" s="100"/>
      <c r="DF218" s="100"/>
      <c r="DG218" s="100"/>
      <c r="DH218" s="100"/>
      <c r="DI218" s="100"/>
      <c r="DJ218" s="100"/>
      <c r="DK218" s="100"/>
      <c r="DL218" s="100"/>
      <c r="DM218" s="100"/>
      <c r="DN218" s="100"/>
      <c r="DO218" s="100"/>
      <c r="DP218" s="100"/>
      <c r="DQ218" s="100"/>
      <c r="DR218" s="100"/>
      <c r="DS218" s="100"/>
      <c r="DT218" s="100"/>
      <c r="DU218" s="100"/>
      <c r="DV218" s="100"/>
      <c r="DW218" s="100"/>
      <c r="DX218" s="100"/>
      <c r="DY218" s="100"/>
      <c r="DZ218" s="100"/>
      <c r="EA218" s="100"/>
      <c r="EB218" s="100"/>
      <c r="EC218" s="100"/>
      <c r="ED218" s="100"/>
      <c r="EE218" s="100"/>
      <c r="EF218" s="100"/>
      <c r="EG218" s="100"/>
      <c r="EH218" s="100"/>
      <c r="EI218" s="100"/>
      <c r="EJ218" s="100"/>
      <c r="EK218" s="100"/>
      <c r="EL218" s="100"/>
      <c r="EM218" s="100"/>
      <c r="EN218" s="100"/>
      <c r="EO218" s="100"/>
      <c r="EP218" s="100"/>
      <c r="EQ218" s="100"/>
      <c r="ER218" s="100"/>
      <c r="ES218" s="100"/>
      <c r="ET218" s="100"/>
      <c r="EU218" s="100"/>
      <c r="EV218" s="100"/>
      <c r="EW218" s="100"/>
    </row>
    <row r="219" spans="1:153" s="7" customFormat="1" ht="15" customHeight="1" x14ac:dyDescent="0.2">
      <c r="A219" s="63"/>
      <c r="B219" s="64" t="s">
        <v>3235</v>
      </c>
      <c r="C219" s="70" t="s">
        <v>30</v>
      </c>
      <c r="D219" s="56"/>
      <c r="E219" s="78" t="str">
        <f>IF(B219="","",VLOOKUP(B219,ITEM_LIST!$A$2:'ITEM_LIST'!$D$62035,2,FALSE))</f>
        <v>SP &amp; 706</v>
      </c>
      <c r="F219" s="79" t="str">
        <f>IF(B219="","",VLOOKUP(B219,ITEM_LIST!$A$2:'ITEM_LIST'!$D$62035,4,FALSE))</f>
        <v>TRAFFIC SIGNAL HEAD, LED, (3 SECTION, 1 WAY)</v>
      </c>
      <c r="G219" s="121"/>
      <c r="H219" s="118">
        <v>124</v>
      </c>
      <c r="I219" s="82" t="str">
        <f>IF(B219="","",VLOOKUP(B219,ITEM_LIST!$A$2:'ITEM_LIST'!$D$62035,3,FALSE))</f>
        <v>EACH</v>
      </c>
      <c r="J219" s="127"/>
      <c r="K219" s="68"/>
      <c r="L219" s="68"/>
      <c r="M219" s="68"/>
      <c r="N219" s="68"/>
      <c r="O219" s="68"/>
      <c r="P219" s="69"/>
      <c r="Q219" s="69"/>
      <c r="R219" s="69"/>
      <c r="S219" s="66"/>
      <c r="T219" s="66"/>
      <c r="U219" s="66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63"/>
      <c r="CW219" s="63"/>
      <c r="CX219" s="63"/>
      <c r="CY219" s="63"/>
      <c r="CZ219" s="63"/>
      <c r="DA219" s="63"/>
      <c r="DB219" s="63"/>
      <c r="DC219" s="63"/>
      <c r="DD219" s="63"/>
      <c r="DE219" s="63"/>
      <c r="DF219" s="63"/>
      <c r="DG219" s="63"/>
      <c r="DH219" s="63"/>
      <c r="DI219" s="63"/>
      <c r="DJ219" s="63"/>
      <c r="DK219" s="63"/>
      <c r="DL219" s="63"/>
      <c r="DM219" s="63"/>
      <c r="DN219" s="63"/>
      <c r="DO219" s="63"/>
      <c r="DP219" s="63"/>
      <c r="DQ219" s="63"/>
      <c r="DR219" s="63"/>
      <c r="DS219" s="63"/>
      <c r="DT219" s="63"/>
      <c r="DU219" s="63"/>
      <c r="DV219" s="63"/>
      <c r="DW219" s="63"/>
      <c r="DX219" s="63"/>
      <c r="DY219" s="63"/>
      <c r="DZ219" s="63"/>
      <c r="EA219" s="63"/>
      <c r="EB219" s="63"/>
      <c r="EC219" s="63"/>
      <c r="ED219" s="63"/>
      <c r="EE219" s="63"/>
      <c r="EF219" s="63"/>
      <c r="EG219" s="63"/>
      <c r="EH219" s="63"/>
      <c r="EI219" s="63"/>
      <c r="EJ219" s="63"/>
      <c r="EK219" s="63"/>
      <c r="EL219" s="63"/>
      <c r="EM219" s="63"/>
      <c r="EN219" s="63"/>
      <c r="EO219" s="63"/>
      <c r="EP219" s="63"/>
      <c r="EQ219" s="63"/>
      <c r="ER219" s="63"/>
      <c r="ES219" s="63"/>
      <c r="ET219" s="63"/>
      <c r="EU219" s="63"/>
      <c r="EV219" s="63"/>
      <c r="EW219" s="63"/>
    </row>
    <row r="220" spans="1:153" s="7" customFormat="1" ht="15" customHeight="1" x14ac:dyDescent="0.2">
      <c r="A220" s="63"/>
      <c r="B220" s="64" t="s">
        <v>3237</v>
      </c>
      <c r="C220" s="70" t="s">
        <v>30</v>
      </c>
      <c r="D220" s="56"/>
      <c r="E220" s="78" t="str">
        <f>IF(B220="","",VLOOKUP(B220,ITEM_LIST!$A$2:'ITEM_LIST'!$D$62035,2,FALSE))</f>
        <v>SP &amp; 706</v>
      </c>
      <c r="F220" s="79" t="str">
        <f>IF(B220="","",VLOOKUP(B220,ITEM_LIST!$A$2:'ITEM_LIST'!$D$62035,4,FALSE))</f>
        <v>TRAFFIC SIGNAL HEAD, LED, (4 SECTION, 1 WAY)</v>
      </c>
      <c r="G220" s="121"/>
      <c r="H220" s="118">
        <v>13</v>
      </c>
      <c r="I220" s="82" t="str">
        <f>IF(B220="","",VLOOKUP(B220,ITEM_LIST!$A$2:'ITEM_LIST'!$D$62035,3,FALSE))</f>
        <v>EACH</v>
      </c>
      <c r="J220" s="127"/>
      <c r="K220" s="68"/>
      <c r="L220" s="68"/>
      <c r="M220" s="68"/>
      <c r="N220" s="68"/>
      <c r="O220" s="68"/>
      <c r="P220" s="69"/>
      <c r="Q220" s="69"/>
      <c r="R220" s="69"/>
      <c r="S220" s="66"/>
      <c r="T220" s="66"/>
      <c r="U220" s="66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3"/>
      <c r="AT220" s="63"/>
      <c r="AU220" s="63"/>
      <c r="AV220" s="63"/>
      <c r="AW220" s="63"/>
      <c r="AX220" s="63"/>
      <c r="AY220" s="63"/>
      <c r="AZ220" s="63"/>
      <c r="BA220" s="63"/>
      <c r="BB220" s="63"/>
      <c r="BC220" s="63"/>
      <c r="BD220" s="63"/>
      <c r="BE220" s="63"/>
      <c r="BF220" s="63"/>
      <c r="BG220" s="63"/>
      <c r="BH220" s="63"/>
      <c r="BI220" s="63"/>
      <c r="BJ220" s="63"/>
      <c r="BK220" s="63"/>
      <c r="BL220" s="63"/>
      <c r="BM220" s="63"/>
      <c r="BN220" s="63"/>
      <c r="BO220" s="63"/>
      <c r="BP220" s="63"/>
      <c r="BQ220" s="63"/>
      <c r="BR220" s="63"/>
      <c r="BS220" s="63"/>
      <c r="BT220" s="63"/>
      <c r="BU220" s="63"/>
      <c r="BV220" s="63"/>
      <c r="BW220" s="63"/>
      <c r="BX220" s="63"/>
      <c r="BY220" s="63"/>
      <c r="BZ220" s="63"/>
      <c r="CA220" s="63"/>
      <c r="CB220" s="63"/>
      <c r="CC220" s="63"/>
      <c r="CD220" s="63"/>
      <c r="CE220" s="63"/>
      <c r="CF220" s="63"/>
      <c r="CG220" s="63"/>
      <c r="CH220" s="63"/>
      <c r="CI220" s="63"/>
      <c r="CJ220" s="63"/>
      <c r="CK220" s="63"/>
      <c r="CL220" s="63"/>
      <c r="CM220" s="63"/>
      <c r="CN220" s="63"/>
      <c r="CO220" s="63"/>
      <c r="CP220" s="63"/>
      <c r="CQ220" s="63"/>
      <c r="CR220" s="63"/>
      <c r="CS220" s="63"/>
      <c r="CT220" s="63"/>
      <c r="CU220" s="63"/>
      <c r="CV220" s="63"/>
      <c r="CW220" s="63"/>
      <c r="CX220" s="63"/>
      <c r="CY220" s="63"/>
      <c r="CZ220" s="63"/>
      <c r="DA220" s="63"/>
      <c r="DB220" s="63"/>
      <c r="DC220" s="63"/>
      <c r="DD220" s="63"/>
      <c r="DE220" s="63"/>
      <c r="DF220" s="63"/>
      <c r="DG220" s="63"/>
      <c r="DH220" s="63"/>
      <c r="DI220" s="63"/>
      <c r="DJ220" s="63"/>
      <c r="DK220" s="63"/>
      <c r="DL220" s="63"/>
      <c r="DM220" s="63"/>
      <c r="DN220" s="63"/>
      <c r="DO220" s="63"/>
      <c r="DP220" s="63"/>
      <c r="DQ220" s="63"/>
      <c r="DR220" s="63"/>
      <c r="DS220" s="63"/>
      <c r="DT220" s="63"/>
      <c r="DU220" s="63"/>
      <c r="DV220" s="63"/>
      <c r="DW220" s="63"/>
      <c r="DX220" s="63"/>
      <c r="DY220" s="63"/>
      <c r="DZ220" s="63"/>
      <c r="EA220" s="63"/>
      <c r="EB220" s="63"/>
      <c r="EC220" s="63"/>
      <c r="ED220" s="63"/>
      <c r="EE220" s="63"/>
      <c r="EF220" s="63"/>
      <c r="EG220" s="63"/>
      <c r="EH220" s="63"/>
      <c r="EI220" s="63"/>
      <c r="EJ220" s="63"/>
      <c r="EK220" s="63"/>
      <c r="EL220" s="63"/>
      <c r="EM220" s="63"/>
      <c r="EN220" s="63"/>
      <c r="EO220" s="63"/>
      <c r="EP220" s="63"/>
      <c r="EQ220" s="63"/>
      <c r="ER220" s="63"/>
      <c r="ES220" s="63"/>
      <c r="ET220" s="63"/>
      <c r="EU220" s="63"/>
      <c r="EV220" s="63"/>
      <c r="EW220" s="63"/>
    </row>
    <row r="221" spans="1:153" s="7" customFormat="1" ht="15" customHeight="1" x14ac:dyDescent="0.2">
      <c r="A221" s="63"/>
      <c r="B221" s="64" t="s">
        <v>3267</v>
      </c>
      <c r="C221" s="70" t="s">
        <v>30</v>
      </c>
      <c r="D221" s="56"/>
      <c r="E221" s="78" t="str">
        <f>IF(B221="","",VLOOKUP(B221,ITEM_LIST!$A$2:'ITEM_LIST'!$D$62035,2,FALSE))</f>
        <v>SP</v>
      </c>
      <c r="F221" s="79" t="str">
        <f>IF(B221="","",VLOOKUP(B221,ITEM_LIST!$A$2:'ITEM_LIST'!$D$62035,4,FALSE))</f>
        <v>RELOCATION OF TRAFFIC SIGNAL HEAD</v>
      </c>
      <c r="G221" s="121"/>
      <c r="H221" s="118">
        <v>106</v>
      </c>
      <c r="I221" s="82" t="str">
        <f>IF(B221="","",VLOOKUP(B221,ITEM_LIST!$A$2:'ITEM_LIST'!$D$62035,3,FALSE))</f>
        <v>EACH</v>
      </c>
      <c r="J221" s="127"/>
      <c r="K221" s="68"/>
      <c r="L221" s="68"/>
      <c r="M221" s="68"/>
      <c r="N221" s="68"/>
      <c r="O221" s="68"/>
      <c r="P221" s="69"/>
      <c r="Q221" s="69"/>
      <c r="R221" s="69"/>
      <c r="S221" s="66"/>
      <c r="T221" s="66"/>
      <c r="U221" s="66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3"/>
      <c r="BN221" s="63"/>
      <c r="BO221" s="63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3"/>
      <c r="CJ221" s="63"/>
      <c r="CK221" s="63"/>
      <c r="CL221" s="63"/>
      <c r="CM221" s="63"/>
      <c r="CN221" s="63"/>
      <c r="CO221" s="63"/>
      <c r="CP221" s="63"/>
      <c r="CQ221" s="63"/>
      <c r="CR221" s="63"/>
      <c r="CS221" s="63"/>
      <c r="CT221" s="63"/>
      <c r="CU221" s="63"/>
      <c r="CV221" s="63"/>
      <c r="CW221" s="63"/>
      <c r="CX221" s="63"/>
      <c r="CY221" s="63"/>
      <c r="CZ221" s="63"/>
      <c r="DA221" s="63"/>
      <c r="DB221" s="63"/>
      <c r="DC221" s="63"/>
      <c r="DD221" s="63"/>
      <c r="DE221" s="63"/>
      <c r="DF221" s="63"/>
      <c r="DG221" s="63"/>
      <c r="DH221" s="63"/>
      <c r="DI221" s="63"/>
      <c r="DJ221" s="63"/>
      <c r="DK221" s="63"/>
      <c r="DL221" s="63"/>
      <c r="DM221" s="63"/>
      <c r="DN221" s="63"/>
      <c r="DO221" s="63"/>
      <c r="DP221" s="63"/>
      <c r="DQ221" s="63"/>
      <c r="DR221" s="63"/>
      <c r="DS221" s="63"/>
      <c r="DT221" s="63"/>
      <c r="DU221" s="63"/>
      <c r="DV221" s="63"/>
      <c r="DW221" s="63"/>
      <c r="DX221" s="63"/>
      <c r="DY221" s="63"/>
      <c r="DZ221" s="63"/>
      <c r="EA221" s="63"/>
      <c r="EB221" s="63"/>
      <c r="EC221" s="63"/>
      <c r="ED221" s="63"/>
      <c r="EE221" s="63"/>
      <c r="EF221" s="63"/>
      <c r="EG221" s="63"/>
      <c r="EH221" s="63"/>
      <c r="EI221" s="63"/>
      <c r="EJ221" s="63"/>
      <c r="EK221" s="63"/>
      <c r="EL221" s="63"/>
      <c r="EM221" s="63"/>
      <c r="EN221" s="63"/>
      <c r="EO221" s="63"/>
      <c r="EP221" s="63"/>
      <c r="EQ221" s="63"/>
      <c r="ER221" s="63"/>
      <c r="ES221" s="63"/>
      <c r="ET221" s="63"/>
      <c r="EU221" s="63"/>
      <c r="EV221" s="63"/>
      <c r="EW221" s="63"/>
    </row>
    <row r="222" spans="1:153" s="7" customFormat="1" ht="15" customHeight="1" x14ac:dyDescent="0.2">
      <c r="A222" s="63"/>
      <c r="B222" s="64" t="s">
        <v>3290</v>
      </c>
      <c r="C222" s="70" t="s">
        <v>30</v>
      </c>
      <c r="D222" s="56"/>
      <c r="E222" s="78" t="str">
        <f>IF(B222="","",VLOOKUP(B222,ITEM_LIST!$A$2:'ITEM_LIST'!$D$62035,2,FALSE))</f>
        <v>SP &amp; 707</v>
      </c>
      <c r="F222" s="79" t="str">
        <f>IF(B222="","",VLOOKUP(B222,ITEM_LIST!$A$2:'ITEM_LIST'!$D$62035,4,FALSE))</f>
        <v>COUNTDOWN PEDESTRIAN SIGNAL HEAD, LED</v>
      </c>
      <c r="G222" s="121"/>
      <c r="H222" s="118">
        <v>30</v>
      </c>
      <c r="I222" s="82" t="str">
        <f>IF(B222="","",VLOOKUP(B222,ITEM_LIST!$A$2:'ITEM_LIST'!$D$62035,3,FALSE))</f>
        <v>EACH</v>
      </c>
      <c r="J222" s="127"/>
      <c r="K222" s="68"/>
      <c r="L222" s="68"/>
      <c r="M222" s="68"/>
      <c r="N222" s="68"/>
      <c r="O222" s="68"/>
      <c r="P222" s="69"/>
      <c r="Q222" s="69"/>
      <c r="R222" s="69"/>
      <c r="S222" s="66"/>
      <c r="T222" s="66"/>
      <c r="U222" s="66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63"/>
      <c r="AZ222" s="63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63"/>
      <c r="BO222" s="63"/>
      <c r="BP222" s="63"/>
      <c r="BQ222" s="63"/>
      <c r="BR222" s="63"/>
      <c r="BS222" s="63"/>
      <c r="BT222" s="63"/>
      <c r="BU222" s="63"/>
      <c r="BV222" s="63"/>
      <c r="BW222" s="63"/>
      <c r="BX222" s="63"/>
      <c r="BY222" s="63"/>
      <c r="BZ222" s="63"/>
      <c r="CA222" s="63"/>
      <c r="CB222" s="63"/>
      <c r="CC222" s="63"/>
      <c r="CD222" s="63"/>
      <c r="CE222" s="63"/>
      <c r="CF222" s="63"/>
      <c r="CG222" s="63"/>
      <c r="CH222" s="63"/>
      <c r="CI222" s="63"/>
      <c r="CJ222" s="63"/>
      <c r="CK222" s="63"/>
      <c r="CL222" s="63"/>
      <c r="CM222" s="63"/>
      <c r="CN222" s="63"/>
      <c r="CO222" s="63"/>
      <c r="CP222" s="63"/>
      <c r="CQ222" s="63"/>
      <c r="CR222" s="63"/>
      <c r="CS222" s="63"/>
      <c r="CT222" s="63"/>
      <c r="CU222" s="63"/>
      <c r="CV222" s="63"/>
      <c r="CW222" s="63"/>
      <c r="CX222" s="63"/>
      <c r="CY222" s="63"/>
      <c r="CZ222" s="63"/>
      <c r="DA222" s="63"/>
      <c r="DB222" s="63"/>
      <c r="DC222" s="63"/>
      <c r="DD222" s="63"/>
      <c r="DE222" s="63"/>
      <c r="DF222" s="63"/>
      <c r="DG222" s="63"/>
      <c r="DH222" s="63"/>
      <c r="DI222" s="63"/>
      <c r="DJ222" s="63"/>
      <c r="DK222" s="63"/>
      <c r="DL222" s="63"/>
      <c r="DM222" s="63"/>
      <c r="DN222" s="63"/>
      <c r="DO222" s="63"/>
      <c r="DP222" s="63"/>
      <c r="DQ222" s="63"/>
      <c r="DR222" s="63"/>
      <c r="DS222" s="63"/>
      <c r="DT222" s="63"/>
      <c r="DU222" s="63"/>
      <c r="DV222" s="63"/>
      <c r="DW222" s="63"/>
      <c r="DX222" s="63"/>
      <c r="DY222" s="63"/>
      <c r="DZ222" s="63"/>
      <c r="EA222" s="63"/>
      <c r="EB222" s="63"/>
      <c r="EC222" s="63"/>
      <c r="ED222" s="63"/>
      <c r="EE222" s="63"/>
      <c r="EF222" s="63"/>
      <c r="EG222" s="63"/>
      <c r="EH222" s="63"/>
      <c r="EI222" s="63"/>
      <c r="EJ222" s="63"/>
      <c r="EK222" s="63"/>
      <c r="EL222" s="63"/>
      <c r="EM222" s="63"/>
      <c r="EN222" s="63"/>
      <c r="EO222" s="63"/>
      <c r="EP222" s="63"/>
      <c r="EQ222" s="63"/>
      <c r="ER222" s="63"/>
      <c r="ES222" s="63"/>
      <c r="ET222" s="63"/>
      <c r="EU222" s="63"/>
      <c r="EV222" s="63"/>
      <c r="EW222" s="63"/>
    </row>
    <row r="223" spans="1:153" s="7" customFormat="1" ht="15" customHeight="1" x14ac:dyDescent="0.2">
      <c r="A223" s="63"/>
      <c r="B223" s="64" t="s">
        <v>3303</v>
      </c>
      <c r="C223" s="70" t="s">
        <v>30</v>
      </c>
      <c r="D223" s="56"/>
      <c r="E223" s="78" t="str">
        <f>IF(B223="","",VLOOKUP(B223,ITEM_LIST!$A$2:'ITEM_LIST'!$D$62035,2,FALSE))</f>
        <v>708</v>
      </c>
      <c r="F223" s="79" t="str">
        <f>IF(B223="","",VLOOKUP(B223,ITEM_LIST!$A$2:'ITEM_LIST'!$D$62035,4,FALSE))</f>
        <v>TRAFFIC SIGNAL CABLE (5C/14 A.W.G.)</v>
      </c>
      <c r="G223" s="121"/>
      <c r="H223" s="118">
        <v>11515</v>
      </c>
      <c r="I223" s="82" t="str">
        <f>IF(B223="","",VLOOKUP(B223,ITEM_LIST!$A$2:'ITEM_LIST'!$D$62035,3,FALSE))</f>
        <v>LIN. FT.</v>
      </c>
      <c r="J223" s="127"/>
      <c r="K223" s="68"/>
      <c r="L223" s="68"/>
      <c r="M223" s="68"/>
      <c r="N223" s="68"/>
      <c r="O223" s="68"/>
      <c r="P223" s="69"/>
      <c r="Q223" s="69"/>
      <c r="R223" s="69"/>
      <c r="S223" s="66"/>
      <c r="T223" s="66"/>
      <c r="U223" s="66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3"/>
      <c r="BN223" s="63"/>
      <c r="BO223" s="63"/>
      <c r="BP223" s="63"/>
      <c r="BQ223" s="63"/>
      <c r="BR223" s="63"/>
      <c r="BS223" s="63"/>
      <c r="BT223" s="63"/>
      <c r="BU223" s="63"/>
      <c r="BV223" s="63"/>
      <c r="BW223" s="63"/>
      <c r="BX223" s="63"/>
      <c r="BY223" s="63"/>
      <c r="BZ223" s="63"/>
      <c r="CA223" s="63"/>
      <c r="CB223" s="63"/>
      <c r="CC223" s="63"/>
      <c r="CD223" s="63"/>
      <c r="CE223" s="63"/>
      <c r="CF223" s="63"/>
      <c r="CG223" s="63"/>
      <c r="CH223" s="63"/>
      <c r="CI223" s="63"/>
      <c r="CJ223" s="63"/>
      <c r="CK223" s="63"/>
      <c r="CL223" s="63"/>
      <c r="CM223" s="63"/>
      <c r="CN223" s="63"/>
      <c r="CO223" s="63"/>
      <c r="CP223" s="63"/>
      <c r="CQ223" s="63"/>
      <c r="CR223" s="63"/>
      <c r="CS223" s="63"/>
      <c r="CT223" s="63"/>
      <c r="CU223" s="63"/>
      <c r="CV223" s="63"/>
      <c r="CW223" s="63"/>
      <c r="CX223" s="63"/>
      <c r="CY223" s="63"/>
      <c r="CZ223" s="63"/>
      <c r="DA223" s="63"/>
      <c r="DB223" s="63"/>
      <c r="DC223" s="63"/>
      <c r="DD223" s="63"/>
      <c r="DE223" s="63"/>
      <c r="DF223" s="63"/>
      <c r="DG223" s="63"/>
      <c r="DH223" s="63"/>
      <c r="DI223" s="63"/>
      <c r="DJ223" s="63"/>
      <c r="DK223" s="63"/>
      <c r="DL223" s="63"/>
      <c r="DM223" s="63"/>
      <c r="DN223" s="63"/>
      <c r="DO223" s="63"/>
      <c r="DP223" s="63"/>
      <c r="DQ223" s="63"/>
      <c r="DR223" s="63"/>
      <c r="DS223" s="63"/>
      <c r="DT223" s="63"/>
      <c r="DU223" s="63"/>
      <c r="DV223" s="63"/>
      <c r="DW223" s="63"/>
      <c r="DX223" s="63"/>
      <c r="DY223" s="63"/>
      <c r="DZ223" s="63"/>
      <c r="EA223" s="63"/>
      <c r="EB223" s="63"/>
      <c r="EC223" s="63"/>
      <c r="ED223" s="63"/>
      <c r="EE223" s="63"/>
      <c r="EF223" s="63"/>
      <c r="EG223" s="63"/>
      <c r="EH223" s="63"/>
      <c r="EI223" s="63"/>
      <c r="EJ223" s="63"/>
      <c r="EK223" s="63"/>
      <c r="EL223" s="63"/>
      <c r="EM223" s="63"/>
      <c r="EN223" s="63"/>
      <c r="EO223" s="63"/>
      <c r="EP223" s="63"/>
      <c r="EQ223" s="63"/>
      <c r="ER223" s="63"/>
      <c r="ES223" s="63"/>
      <c r="ET223" s="63"/>
      <c r="EU223" s="63"/>
      <c r="EV223" s="63"/>
      <c r="EW223" s="63"/>
    </row>
    <row r="224" spans="1:153" s="7" customFormat="1" ht="15" customHeight="1" x14ac:dyDescent="0.2">
      <c r="A224" s="63"/>
      <c r="B224" s="64" t="s">
        <v>3307</v>
      </c>
      <c r="C224" s="70" t="s">
        <v>30</v>
      </c>
      <c r="D224" s="56"/>
      <c r="E224" s="78" t="str">
        <f>IF(B224="","",VLOOKUP(B224,ITEM_LIST!$A$2:'ITEM_LIST'!$D$62035,2,FALSE))</f>
        <v>708</v>
      </c>
      <c r="F224" s="79" t="str">
        <f>IF(B224="","",VLOOKUP(B224,ITEM_LIST!$A$2:'ITEM_LIST'!$D$62035,4,FALSE))</f>
        <v>TRAFFIC SIGNAL CABLE (7C/14 A.W.G.)</v>
      </c>
      <c r="G224" s="121"/>
      <c r="H224" s="118">
        <v>9686</v>
      </c>
      <c r="I224" s="82" t="str">
        <f>IF(B224="","",VLOOKUP(B224,ITEM_LIST!$A$2:'ITEM_LIST'!$D$62035,3,FALSE))</f>
        <v>LIN. FT.</v>
      </c>
      <c r="J224" s="127"/>
      <c r="K224" s="68"/>
      <c r="L224" s="68"/>
      <c r="M224" s="68"/>
      <c r="N224" s="68"/>
      <c r="O224" s="68"/>
      <c r="P224" s="69"/>
      <c r="Q224" s="69"/>
      <c r="R224" s="69"/>
      <c r="S224" s="66"/>
      <c r="T224" s="66"/>
      <c r="U224" s="66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3"/>
      <c r="CB224" s="63"/>
      <c r="CC224" s="63"/>
      <c r="CD224" s="63"/>
      <c r="CE224" s="63"/>
      <c r="CF224" s="63"/>
      <c r="CG224" s="63"/>
      <c r="CH224" s="63"/>
      <c r="CI224" s="63"/>
      <c r="CJ224" s="63"/>
      <c r="CK224" s="63"/>
      <c r="CL224" s="63"/>
      <c r="CM224" s="63"/>
      <c r="CN224" s="63"/>
      <c r="CO224" s="63"/>
      <c r="CP224" s="63"/>
      <c r="CQ224" s="63"/>
      <c r="CR224" s="63"/>
      <c r="CS224" s="63"/>
      <c r="CT224" s="63"/>
      <c r="CU224" s="63"/>
      <c r="CV224" s="63"/>
      <c r="CW224" s="63"/>
      <c r="CX224" s="63"/>
      <c r="CY224" s="63"/>
      <c r="CZ224" s="63"/>
      <c r="DA224" s="63"/>
      <c r="DB224" s="63"/>
      <c r="DC224" s="63"/>
      <c r="DD224" s="63"/>
      <c r="DE224" s="63"/>
      <c r="DF224" s="63"/>
      <c r="DG224" s="63"/>
      <c r="DH224" s="63"/>
      <c r="DI224" s="63"/>
      <c r="DJ224" s="63"/>
      <c r="DK224" s="63"/>
      <c r="DL224" s="63"/>
      <c r="DM224" s="63"/>
      <c r="DN224" s="63"/>
      <c r="DO224" s="63"/>
      <c r="DP224" s="63"/>
      <c r="DQ224" s="63"/>
      <c r="DR224" s="63"/>
      <c r="DS224" s="63"/>
      <c r="DT224" s="63"/>
      <c r="DU224" s="63"/>
      <c r="DV224" s="63"/>
      <c r="DW224" s="63"/>
      <c r="DX224" s="63"/>
      <c r="DY224" s="63"/>
      <c r="DZ224" s="63"/>
      <c r="EA224" s="63"/>
      <c r="EB224" s="63"/>
      <c r="EC224" s="63"/>
      <c r="ED224" s="63"/>
      <c r="EE224" s="63"/>
      <c r="EF224" s="63"/>
      <c r="EG224" s="63"/>
      <c r="EH224" s="63"/>
      <c r="EI224" s="63"/>
      <c r="EJ224" s="63"/>
      <c r="EK224" s="63"/>
      <c r="EL224" s="63"/>
      <c r="EM224" s="63"/>
      <c r="EN224" s="63"/>
      <c r="EO224" s="63"/>
      <c r="EP224" s="63"/>
      <c r="EQ224" s="63"/>
      <c r="ER224" s="63"/>
      <c r="ES224" s="63"/>
      <c r="ET224" s="63"/>
      <c r="EU224" s="63"/>
      <c r="EV224" s="63"/>
      <c r="EW224" s="63"/>
    </row>
    <row r="225" spans="1:153" s="7" customFormat="1" ht="15" customHeight="1" x14ac:dyDescent="0.2">
      <c r="A225" s="63"/>
      <c r="B225" s="64" t="s">
        <v>3315</v>
      </c>
      <c r="C225" s="70" t="s">
        <v>30</v>
      </c>
      <c r="D225" s="56"/>
      <c r="E225" s="78" t="str">
        <f>IF(B225="","",VLOOKUP(B225,ITEM_LIST!$A$2:'ITEM_LIST'!$D$62035,2,FALSE))</f>
        <v>708</v>
      </c>
      <c r="F225" s="79" t="str">
        <f>IF(B225="","",VLOOKUP(B225,ITEM_LIST!$A$2:'ITEM_LIST'!$D$62035,4,FALSE))</f>
        <v>TRAFFIC SIGNAL CABLE (20C/14 A.W.G.)</v>
      </c>
      <c r="G225" s="121"/>
      <c r="H225" s="118">
        <v>3436</v>
      </c>
      <c r="I225" s="82" t="str">
        <f>IF(B225="","",VLOOKUP(B225,ITEM_LIST!$A$2:'ITEM_LIST'!$D$62035,3,FALSE))</f>
        <v>LIN. FT.</v>
      </c>
      <c r="J225" s="127"/>
      <c r="K225" s="68"/>
      <c r="L225" s="68"/>
      <c r="M225" s="68"/>
      <c r="N225" s="68"/>
      <c r="O225" s="68"/>
      <c r="P225" s="69"/>
      <c r="Q225" s="69"/>
      <c r="R225" s="69"/>
      <c r="S225" s="66"/>
      <c r="T225" s="66"/>
      <c r="U225" s="66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63"/>
      <c r="AZ225" s="63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63"/>
      <c r="BL225" s="63"/>
      <c r="BM225" s="63"/>
      <c r="BN225" s="63"/>
      <c r="BO225" s="63"/>
      <c r="BP225" s="63"/>
      <c r="BQ225" s="63"/>
      <c r="BR225" s="63"/>
      <c r="BS225" s="63"/>
      <c r="BT225" s="63"/>
      <c r="BU225" s="63"/>
      <c r="BV225" s="63"/>
      <c r="BW225" s="63"/>
      <c r="BX225" s="63"/>
      <c r="BY225" s="63"/>
      <c r="BZ225" s="63"/>
      <c r="CA225" s="63"/>
      <c r="CB225" s="63"/>
      <c r="CC225" s="63"/>
      <c r="CD225" s="63"/>
      <c r="CE225" s="63"/>
      <c r="CF225" s="63"/>
      <c r="CG225" s="63"/>
      <c r="CH225" s="63"/>
      <c r="CI225" s="63"/>
      <c r="CJ225" s="63"/>
      <c r="CK225" s="63"/>
      <c r="CL225" s="63"/>
      <c r="CM225" s="63"/>
      <c r="CN225" s="63"/>
      <c r="CO225" s="63"/>
      <c r="CP225" s="63"/>
      <c r="CQ225" s="63"/>
      <c r="CR225" s="63"/>
      <c r="CS225" s="63"/>
      <c r="CT225" s="63"/>
      <c r="CU225" s="63"/>
      <c r="CV225" s="63"/>
      <c r="CW225" s="63"/>
      <c r="CX225" s="63"/>
      <c r="CY225" s="63"/>
      <c r="CZ225" s="63"/>
      <c r="DA225" s="63"/>
      <c r="DB225" s="63"/>
      <c r="DC225" s="63"/>
      <c r="DD225" s="63"/>
      <c r="DE225" s="63"/>
      <c r="DF225" s="63"/>
      <c r="DG225" s="63"/>
      <c r="DH225" s="63"/>
      <c r="DI225" s="63"/>
      <c r="DJ225" s="63"/>
      <c r="DK225" s="63"/>
      <c r="DL225" s="63"/>
      <c r="DM225" s="63"/>
      <c r="DN225" s="63"/>
      <c r="DO225" s="63"/>
      <c r="DP225" s="63"/>
      <c r="DQ225" s="63"/>
      <c r="DR225" s="63"/>
      <c r="DS225" s="63"/>
      <c r="DT225" s="63"/>
      <c r="DU225" s="63"/>
      <c r="DV225" s="63"/>
      <c r="DW225" s="63"/>
      <c r="DX225" s="63"/>
      <c r="DY225" s="63"/>
      <c r="DZ225" s="63"/>
      <c r="EA225" s="63"/>
      <c r="EB225" s="63"/>
      <c r="EC225" s="63"/>
      <c r="ED225" s="63"/>
      <c r="EE225" s="63"/>
      <c r="EF225" s="63"/>
      <c r="EG225" s="63"/>
      <c r="EH225" s="63"/>
      <c r="EI225" s="63"/>
      <c r="EJ225" s="63"/>
      <c r="EK225" s="63"/>
      <c r="EL225" s="63"/>
      <c r="EM225" s="63"/>
      <c r="EN225" s="63"/>
      <c r="EO225" s="63"/>
      <c r="EP225" s="63"/>
      <c r="EQ225" s="63"/>
      <c r="ER225" s="63"/>
      <c r="ES225" s="63"/>
      <c r="ET225" s="63"/>
      <c r="EU225" s="63"/>
      <c r="EV225" s="63"/>
      <c r="EW225" s="63"/>
    </row>
    <row r="226" spans="1:153" s="7" customFormat="1" ht="15" customHeight="1" x14ac:dyDescent="0.2">
      <c r="A226" s="63"/>
      <c r="B226" s="64" t="s">
        <v>3328</v>
      </c>
      <c r="C226" s="70" t="s">
        <v>30</v>
      </c>
      <c r="D226" s="56"/>
      <c r="E226" s="78" t="str">
        <f>IF(B226="","",VLOOKUP(B226,ITEM_LIST!$A$2:'ITEM_LIST'!$D$62035,2,FALSE))</f>
        <v>SP</v>
      </c>
      <c r="F226" s="79" t="str">
        <f>IF(B226="","",VLOOKUP(B226,ITEM_LIST!$A$2:'ITEM_LIST'!$D$62035,4,FALSE))</f>
        <v>ELECTRICAL CONDUCTORS-IN-CONDUIT (1C/8 A.W.G., E.G.C.)</v>
      </c>
      <c r="G226" s="121"/>
      <c r="H226" s="118">
        <f>4696+3071</f>
        <v>7767</v>
      </c>
      <c r="I226" s="82" t="str">
        <f>IF(B226="","",VLOOKUP(B226,ITEM_LIST!$A$2:'ITEM_LIST'!$D$62035,3,FALSE))</f>
        <v>LIN. FT.</v>
      </c>
      <c r="J226" s="127"/>
      <c r="K226" s="68"/>
      <c r="L226" s="68"/>
      <c r="M226" s="68"/>
      <c r="N226" s="68"/>
      <c r="O226" s="68"/>
      <c r="P226" s="69"/>
      <c r="Q226" s="69"/>
      <c r="R226" s="69"/>
      <c r="S226" s="66"/>
      <c r="T226" s="66"/>
      <c r="U226" s="66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3"/>
      <c r="AT226" s="63"/>
      <c r="AU226" s="63"/>
      <c r="AV226" s="63"/>
      <c r="AW226" s="63"/>
      <c r="AX226" s="63"/>
      <c r="AY226" s="63"/>
      <c r="AZ226" s="63"/>
      <c r="BA226" s="63"/>
      <c r="BB226" s="63"/>
      <c r="BC226" s="63"/>
      <c r="BD226" s="63"/>
      <c r="BE226" s="63"/>
      <c r="BF226" s="63"/>
      <c r="BG226" s="63"/>
      <c r="BH226" s="63"/>
      <c r="BI226" s="63"/>
      <c r="BJ226" s="63"/>
      <c r="BK226" s="63"/>
      <c r="BL226" s="63"/>
      <c r="BM226" s="63"/>
      <c r="BN226" s="63"/>
      <c r="BO226" s="63"/>
      <c r="BP226" s="63"/>
      <c r="BQ226" s="63"/>
      <c r="BR226" s="63"/>
      <c r="BS226" s="63"/>
      <c r="BT226" s="63"/>
      <c r="BU226" s="63"/>
      <c r="BV226" s="63"/>
      <c r="BW226" s="63"/>
      <c r="BX226" s="63"/>
      <c r="BY226" s="63"/>
      <c r="BZ226" s="63"/>
      <c r="CA226" s="63"/>
      <c r="CB226" s="63"/>
      <c r="CC226" s="63"/>
      <c r="CD226" s="63"/>
      <c r="CE226" s="63"/>
      <c r="CF226" s="63"/>
      <c r="CG226" s="63"/>
      <c r="CH226" s="63"/>
      <c r="CI226" s="63"/>
      <c r="CJ226" s="63"/>
      <c r="CK226" s="63"/>
      <c r="CL226" s="63"/>
      <c r="CM226" s="63"/>
      <c r="CN226" s="63"/>
      <c r="CO226" s="63"/>
      <c r="CP226" s="63"/>
      <c r="CQ226" s="63"/>
      <c r="CR226" s="63"/>
      <c r="CS226" s="63"/>
      <c r="CT226" s="63"/>
      <c r="CU226" s="63"/>
      <c r="CV226" s="63"/>
      <c r="CW226" s="63"/>
      <c r="CX226" s="63"/>
      <c r="CY226" s="63"/>
      <c r="CZ226" s="63"/>
      <c r="DA226" s="63"/>
      <c r="DB226" s="63"/>
      <c r="DC226" s="63"/>
      <c r="DD226" s="63"/>
      <c r="DE226" s="63"/>
      <c r="DF226" s="63"/>
      <c r="DG226" s="63"/>
      <c r="DH226" s="63"/>
      <c r="DI226" s="63"/>
      <c r="DJ226" s="63"/>
      <c r="DK226" s="63"/>
      <c r="DL226" s="63"/>
      <c r="DM226" s="63"/>
      <c r="DN226" s="63"/>
      <c r="DO226" s="63"/>
      <c r="DP226" s="63"/>
      <c r="DQ226" s="63"/>
      <c r="DR226" s="63"/>
      <c r="DS226" s="63"/>
      <c r="DT226" s="63"/>
      <c r="DU226" s="63"/>
      <c r="DV226" s="63"/>
      <c r="DW226" s="63"/>
      <c r="DX226" s="63"/>
      <c r="DY226" s="63"/>
      <c r="DZ226" s="63"/>
      <c r="EA226" s="63"/>
      <c r="EB226" s="63"/>
      <c r="EC226" s="63"/>
      <c r="ED226" s="63"/>
      <c r="EE226" s="63"/>
      <c r="EF226" s="63"/>
      <c r="EG226" s="63"/>
      <c r="EH226" s="63"/>
      <c r="EI226" s="63"/>
      <c r="EJ226" s="63"/>
      <c r="EK226" s="63"/>
      <c r="EL226" s="63"/>
      <c r="EM226" s="63"/>
      <c r="EN226" s="63"/>
      <c r="EO226" s="63"/>
      <c r="EP226" s="63"/>
      <c r="EQ226" s="63"/>
      <c r="ER226" s="63"/>
      <c r="ES226" s="63"/>
      <c r="ET226" s="63"/>
      <c r="EU226" s="63"/>
      <c r="EV226" s="63"/>
      <c r="EW226" s="63"/>
    </row>
    <row r="227" spans="1:153" s="7" customFormat="1" ht="15" customHeight="1" x14ac:dyDescent="0.2">
      <c r="A227" s="63"/>
      <c r="B227" s="64" t="s">
        <v>3336</v>
      </c>
      <c r="C227" s="70" t="s">
        <v>30</v>
      </c>
      <c r="D227" s="56"/>
      <c r="E227" s="78" t="str">
        <f>IF(B227="","",VLOOKUP(B227,ITEM_LIST!$A$2:'ITEM_LIST'!$D$62035,2,FALSE))</f>
        <v>SP</v>
      </c>
      <c r="F227" s="79" t="str">
        <f>IF(B227="","",VLOOKUP(B227,ITEM_LIST!$A$2:'ITEM_LIST'!$D$62035,4,FALSE))</f>
        <v>ELECTRICAL CONDUCTORS-IN-CONDUIT (1C/12 A.W.G., E.G.C.)</v>
      </c>
      <c r="G227" s="121"/>
      <c r="H227" s="118">
        <v>1520</v>
      </c>
      <c r="I227" s="82" t="str">
        <f>IF(B227="","",VLOOKUP(B227,ITEM_LIST!$A$2:'ITEM_LIST'!$D$62035,3,FALSE))</f>
        <v>LIN. FT.</v>
      </c>
      <c r="J227" s="127"/>
      <c r="K227" s="68"/>
      <c r="L227" s="68"/>
      <c r="M227" s="68"/>
      <c r="N227" s="68"/>
      <c r="O227" s="68"/>
      <c r="P227" s="69"/>
      <c r="Q227" s="69"/>
      <c r="R227" s="69"/>
      <c r="S227" s="66"/>
      <c r="T227" s="66"/>
      <c r="U227" s="66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63"/>
      <c r="AO227" s="63"/>
      <c r="AP227" s="63"/>
      <c r="AQ227" s="63"/>
      <c r="AR227" s="63"/>
      <c r="AS227" s="63"/>
      <c r="AT227" s="63"/>
      <c r="AU227" s="63"/>
      <c r="AV227" s="63"/>
      <c r="AW227" s="63"/>
      <c r="AX227" s="63"/>
      <c r="AY227" s="63"/>
      <c r="AZ227" s="63"/>
      <c r="BA227" s="63"/>
      <c r="BB227" s="63"/>
      <c r="BC227" s="63"/>
      <c r="BD227" s="63"/>
      <c r="BE227" s="63"/>
      <c r="BF227" s="63"/>
      <c r="BG227" s="63"/>
      <c r="BH227" s="63"/>
      <c r="BI227" s="63"/>
      <c r="BJ227" s="63"/>
      <c r="BK227" s="63"/>
      <c r="BL227" s="63"/>
      <c r="BM227" s="63"/>
      <c r="BN227" s="63"/>
      <c r="BO227" s="63"/>
      <c r="BP227" s="63"/>
      <c r="BQ227" s="63"/>
      <c r="BR227" s="63"/>
      <c r="BS227" s="63"/>
      <c r="BT227" s="63"/>
      <c r="BU227" s="63"/>
      <c r="BV227" s="63"/>
      <c r="BW227" s="63"/>
      <c r="BX227" s="63"/>
      <c r="BY227" s="63"/>
      <c r="BZ227" s="63"/>
      <c r="CA227" s="63"/>
      <c r="CB227" s="63"/>
      <c r="CC227" s="63"/>
      <c r="CD227" s="63"/>
      <c r="CE227" s="63"/>
      <c r="CF227" s="63"/>
      <c r="CG227" s="63"/>
      <c r="CH227" s="63"/>
      <c r="CI227" s="63"/>
      <c r="CJ227" s="63"/>
      <c r="CK227" s="63"/>
      <c r="CL227" s="63"/>
      <c r="CM227" s="63"/>
      <c r="CN227" s="63"/>
      <c r="CO227" s="63"/>
      <c r="CP227" s="63"/>
      <c r="CQ227" s="63"/>
      <c r="CR227" s="63"/>
      <c r="CS227" s="63"/>
      <c r="CT227" s="63"/>
      <c r="CU227" s="63"/>
      <c r="CV227" s="63"/>
      <c r="CW227" s="63"/>
      <c r="CX227" s="63"/>
      <c r="CY227" s="63"/>
      <c r="CZ227" s="63"/>
      <c r="DA227" s="63"/>
      <c r="DB227" s="63"/>
      <c r="DC227" s="63"/>
      <c r="DD227" s="63"/>
      <c r="DE227" s="63"/>
      <c r="DF227" s="63"/>
      <c r="DG227" s="63"/>
      <c r="DH227" s="63"/>
      <c r="DI227" s="63"/>
      <c r="DJ227" s="63"/>
      <c r="DK227" s="63"/>
      <c r="DL227" s="63"/>
      <c r="DM227" s="63"/>
      <c r="DN227" s="63"/>
      <c r="DO227" s="63"/>
      <c r="DP227" s="63"/>
      <c r="DQ227" s="63"/>
      <c r="DR227" s="63"/>
      <c r="DS227" s="63"/>
      <c r="DT227" s="63"/>
      <c r="DU227" s="63"/>
      <c r="DV227" s="63"/>
      <c r="DW227" s="63"/>
      <c r="DX227" s="63"/>
      <c r="DY227" s="63"/>
      <c r="DZ227" s="63"/>
      <c r="EA227" s="63"/>
      <c r="EB227" s="63"/>
      <c r="EC227" s="63"/>
      <c r="ED227" s="63"/>
      <c r="EE227" s="63"/>
      <c r="EF227" s="63"/>
      <c r="EG227" s="63"/>
      <c r="EH227" s="63"/>
      <c r="EI227" s="63"/>
      <c r="EJ227" s="63"/>
      <c r="EK227" s="63"/>
      <c r="EL227" s="63"/>
      <c r="EM227" s="63"/>
      <c r="EN227" s="63"/>
      <c r="EO227" s="63"/>
      <c r="EP227" s="63"/>
      <c r="EQ227" s="63"/>
      <c r="ER227" s="63"/>
      <c r="ES227" s="63"/>
      <c r="ET227" s="63"/>
      <c r="EU227" s="63"/>
      <c r="EV227" s="63"/>
      <c r="EW227" s="63"/>
    </row>
    <row r="228" spans="1:153" s="7" customFormat="1" ht="15" customHeight="1" x14ac:dyDescent="0.2">
      <c r="A228" s="100"/>
      <c r="B228" s="105" t="s">
        <v>3342</v>
      </c>
      <c r="C228" s="117"/>
      <c r="D228" s="56"/>
      <c r="E228" s="78" t="str">
        <f>IF(B228="","",VLOOKUP(B228,ITEM_LIST!$A$2:'ITEM_LIST'!$D$62035,2,FALSE))</f>
        <v>SP</v>
      </c>
      <c r="F228" s="79" t="str">
        <f>IF(B228="","",VLOOKUP(B228,ITEM_LIST!$A$2:'ITEM_LIST'!$D$62035,4,FALSE))</f>
        <v>ELECTRICAL CONDUCTORS-IN-CONDUIT (2C/2 A.W.G.)</v>
      </c>
      <c r="G228" s="121"/>
      <c r="H228" s="118">
        <v>2244</v>
      </c>
      <c r="I228" s="82" t="str">
        <f>IF(B228="","",VLOOKUP(B228,ITEM_LIST!$A$2:'ITEM_LIST'!$D$62035,3,FALSE))</f>
        <v>LIN. FT.</v>
      </c>
      <c r="J228" s="127"/>
      <c r="K228" s="112"/>
      <c r="L228" s="112"/>
      <c r="M228" s="112"/>
      <c r="N228" s="112"/>
      <c r="O228" s="112"/>
      <c r="P228" s="113"/>
      <c r="Q228" s="113"/>
      <c r="R228" s="113"/>
      <c r="S228" s="109"/>
      <c r="T228" s="109"/>
      <c r="U228" s="109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  <c r="AK228" s="100"/>
      <c r="AL228" s="100"/>
      <c r="AM228" s="100"/>
      <c r="AN228" s="100"/>
      <c r="AO228" s="100"/>
      <c r="AP228" s="100"/>
      <c r="AQ228" s="100"/>
      <c r="AR228" s="100"/>
      <c r="AS228" s="100"/>
      <c r="AT228" s="100"/>
      <c r="AU228" s="100"/>
      <c r="AV228" s="100"/>
      <c r="AW228" s="100"/>
      <c r="AX228" s="100"/>
      <c r="AY228" s="100"/>
      <c r="AZ228" s="100"/>
      <c r="BA228" s="100"/>
      <c r="BB228" s="100"/>
      <c r="BC228" s="100"/>
      <c r="BD228" s="100"/>
      <c r="BE228" s="100"/>
      <c r="BF228" s="100"/>
      <c r="BG228" s="100"/>
      <c r="BH228" s="100"/>
      <c r="BI228" s="100"/>
      <c r="BJ228" s="100"/>
      <c r="BK228" s="100"/>
      <c r="BL228" s="100"/>
      <c r="BM228" s="100"/>
      <c r="BN228" s="100"/>
      <c r="BO228" s="100"/>
      <c r="BP228" s="100"/>
      <c r="BQ228" s="100"/>
      <c r="BR228" s="100"/>
      <c r="BS228" s="100"/>
      <c r="BT228" s="100"/>
      <c r="BU228" s="100"/>
      <c r="BV228" s="100"/>
      <c r="BW228" s="100"/>
      <c r="BX228" s="100"/>
      <c r="BY228" s="100"/>
      <c r="BZ228" s="100"/>
      <c r="CA228" s="100"/>
      <c r="CB228" s="100"/>
      <c r="CC228" s="100"/>
      <c r="CD228" s="100"/>
      <c r="CE228" s="100"/>
      <c r="CF228" s="100"/>
      <c r="CG228" s="100"/>
      <c r="CH228" s="100"/>
      <c r="CI228" s="100"/>
      <c r="CJ228" s="100"/>
      <c r="CK228" s="100"/>
      <c r="CL228" s="100"/>
      <c r="CM228" s="100"/>
      <c r="CN228" s="100"/>
      <c r="CO228" s="100"/>
      <c r="CP228" s="100"/>
      <c r="CQ228" s="100"/>
      <c r="CR228" s="100"/>
      <c r="CS228" s="100"/>
      <c r="CT228" s="100"/>
      <c r="CU228" s="100"/>
      <c r="CV228" s="100"/>
      <c r="CW228" s="100"/>
      <c r="CX228" s="100"/>
      <c r="CY228" s="100"/>
      <c r="CZ228" s="100"/>
      <c r="DA228" s="100"/>
      <c r="DB228" s="100"/>
      <c r="DC228" s="100"/>
      <c r="DD228" s="100"/>
      <c r="DE228" s="100"/>
      <c r="DF228" s="100"/>
      <c r="DG228" s="100"/>
      <c r="DH228" s="100"/>
      <c r="DI228" s="100"/>
      <c r="DJ228" s="100"/>
      <c r="DK228" s="100"/>
      <c r="DL228" s="100"/>
      <c r="DM228" s="100"/>
      <c r="DN228" s="100"/>
      <c r="DO228" s="100"/>
      <c r="DP228" s="100"/>
      <c r="DQ228" s="100"/>
      <c r="DR228" s="100"/>
      <c r="DS228" s="100"/>
      <c r="DT228" s="100"/>
      <c r="DU228" s="100"/>
      <c r="DV228" s="100"/>
      <c r="DW228" s="100"/>
      <c r="DX228" s="100"/>
      <c r="DY228" s="100"/>
      <c r="DZ228" s="100"/>
      <c r="EA228" s="100"/>
      <c r="EB228" s="100"/>
      <c r="EC228" s="100"/>
      <c r="ED228" s="100"/>
      <c r="EE228" s="100"/>
      <c r="EF228" s="100"/>
      <c r="EG228" s="100"/>
      <c r="EH228" s="100"/>
      <c r="EI228" s="100"/>
      <c r="EJ228" s="100"/>
      <c r="EK228" s="100"/>
      <c r="EL228" s="100"/>
      <c r="EM228" s="100"/>
      <c r="EN228" s="100"/>
      <c r="EO228" s="100"/>
      <c r="EP228" s="100"/>
      <c r="EQ228" s="100"/>
      <c r="ER228" s="100"/>
      <c r="ES228" s="100"/>
      <c r="ET228" s="100"/>
      <c r="EU228" s="100"/>
      <c r="EV228" s="100"/>
      <c r="EW228" s="100"/>
    </row>
    <row r="229" spans="1:153" s="7" customFormat="1" ht="15" customHeight="1" x14ac:dyDescent="0.2">
      <c r="A229" s="63"/>
      <c r="B229" s="64" t="s">
        <v>3346</v>
      </c>
      <c r="C229" s="70" t="s">
        <v>30</v>
      </c>
      <c r="D229" s="56"/>
      <c r="E229" s="78" t="str">
        <f>IF(B229="","",VLOOKUP(B229,ITEM_LIST!$A$2:'ITEM_LIST'!$D$62035,2,FALSE))</f>
        <v>SP</v>
      </c>
      <c r="F229" s="79" t="str">
        <f>IF(B229="","",VLOOKUP(B229,ITEM_LIST!$A$2:'ITEM_LIST'!$D$62035,4,FALSE))</f>
        <v>ELECTRICAL CONDUCTORS-IN-CONDUIT (2C/6 A.W.G.)</v>
      </c>
      <c r="G229" s="121"/>
      <c r="H229" s="118">
        <f>474+276</f>
        <v>750</v>
      </c>
      <c r="I229" s="82" t="str">
        <f>IF(B229="","",VLOOKUP(B229,ITEM_LIST!$A$2:'ITEM_LIST'!$D$62035,3,FALSE))</f>
        <v>LIN. FT.</v>
      </c>
      <c r="J229" s="127"/>
      <c r="K229" s="68"/>
      <c r="L229" s="68"/>
      <c r="M229" s="68"/>
      <c r="N229" s="68"/>
      <c r="O229" s="68"/>
      <c r="P229" s="69"/>
      <c r="Q229" s="69"/>
      <c r="R229" s="69"/>
      <c r="S229" s="66"/>
      <c r="T229" s="66"/>
      <c r="U229" s="66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3"/>
      <c r="CB229" s="63"/>
      <c r="CC229" s="63"/>
      <c r="CD229" s="63"/>
      <c r="CE229" s="63"/>
      <c r="CF229" s="63"/>
      <c r="CG229" s="63"/>
      <c r="CH229" s="63"/>
      <c r="CI229" s="63"/>
      <c r="CJ229" s="63"/>
      <c r="CK229" s="63"/>
      <c r="CL229" s="63"/>
      <c r="CM229" s="63"/>
      <c r="CN229" s="63"/>
      <c r="CO229" s="63"/>
      <c r="CP229" s="63"/>
      <c r="CQ229" s="63"/>
      <c r="CR229" s="63"/>
      <c r="CS229" s="63"/>
      <c r="CT229" s="63"/>
      <c r="CU229" s="63"/>
      <c r="CV229" s="63"/>
      <c r="CW229" s="63"/>
      <c r="CX229" s="63"/>
      <c r="CY229" s="63"/>
      <c r="CZ229" s="63"/>
      <c r="DA229" s="63"/>
      <c r="DB229" s="63"/>
      <c r="DC229" s="63"/>
      <c r="DD229" s="63"/>
      <c r="DE229" s="63"/>
      <c r="DF229" s="63"/>
      <c r="DG229" s="63"/>
      <c r="DH229" s="63"/>
      <c r="DI229" s="63"/>
      <c r="DJ229" s="63"/>
      <c r="DK229" s="63"/>
      <c r="DL229" s="63"/>
      <c r="DM229" s="63"/>
      <c r="DN229" s="63"/>
      <c r="DO229" s="63"/>
      <c r="DP229" s="63"/>
      <c r="DQ229" s="63"/>
      <c r="DR229" s="63"/>
      <c r="DS229" s="63"/>
      <c r="DT229" s="63"/>
      <c r="DU229" s="63"/>
      <c r="DV229" s="63"/>
      <c r="DW229" s="63"/>
      <c r="DX229" s="63"/>
      <c r="DY229" s="63"/>
      <c r="DZ229" s="63"/>
      <c r="EA229" s="63"/>
      <c r="EB229" s="63"/>
      <c r="EC229" s="63"/>
      <c r="ED229" s="63"/>
      <c r="EE229" s="63"/>
      <c r="EF229" s="63"/>
      <c r="EG229" s="63"/>
      <c r="EH229" s="63"/>
      <c r="EI229" s="63"/>
      <c r="EJ229" s="63"/>
      <c r="EK229" s="63"/>
      <c r="EL229" s="63"/>
      <c r="EM229" s="63"/>
      <c r="EN229" s="63"/>
      <c r="EO229" s="63"/>
      <c r="EP229" s="63"/>
      <c r="EQ229" s="63"/>
      <c r="ER229" s="63"/>
      <c r="ES229" s="63"/>
      <c r="ET229" s="63"/>
      <c r="EU229" s="63"/>
      <c r="EV229" s="63"/>
      <c r="EW229" s="63"/>
    </row>
    <row r="230" spans="1:153" s="7" customFormat="1" ht="15" customHeight="1" x14ac:dyDescent="0.2">
      <c r="A230" s="100"/>
      <c r="B230" s="105" t="s">
        <v>3348</v>
      </c>
      <c r="C230" s="117"/>
      <c r="D230" s="56"/>
      <c r="E230" s="78" t="str">
        <f>IF(B230="","",VLOOKUP(B230,ITEM_LIST!$A$2:'ITEM_LIST'!$D$62035,2,FALSE))</f>
        <v>SP</v>
      </c>
      <c r="F230" s="79" t="str">
        <f>IF(B230="","",VLOOKUP(B230,ITEM_LIST!$A$2:'ITEM_LIST'!$D$62035,4,FALSE))</f>
        <v>ELECTRICAL CONDUCTORS-IN-CONDUIT (2C/8 A.W.G.)</v>
      </c>
      <c r="G230" s="121"/>
      <c r="H230" s="118">
        <v>509</v>
      </c>
      <c r="I230" s="82" t="str">
        <f>IF(B230="","",VLOOKUP(B230,ITEM_LIST!$A$2:'ITEM_LIST'!$D$62035,3,FALSE))</f>
        <v>LIN. FT.</v>
      </c>
      <c r="J230" s="127"/>
      <c r="K230" s="112"/>
      <c r="L230" s="112"/>
      <c r="M230" s="112"/>
      <c r="N230" s="112"/>
      <c r="O230" s="112"/>
      <c r="P230" s="113"/>
      <c r="Q230" s="113"/>
      <c r="R230" s="113"/>
      <c r="S230" s="109"/>
      <c r="T230" s="109"/>
      <c r="U230" s="109"/>
      <c r="V230" s="100"/>
      <c r="W230" s="100"/>
      <c r="X230" s="100"/>
      <c r="Y230" s="100"/>
      <c r="Z230" s="100"/>
      <c r="AA230" s="100"/>
      <c r="AB230" s="100"/>
      <c r="AC230" s="100"/>
      <c r="AD230" s="100"/>
      <c r="AE230" s="100"/>
      <c r="AF230" s="100"/>
      <c r="AG230" s="100"/>
      <c r="AH230" s="100"/>
      <c r="AI230" s="100"/>
      <c r="AJ230" s="100"/>
      <c r="AK230" s="100"/>
      <c r="AL230" s="100"/>
      <c r="AM230" s="100"/>
      <c r="AN230" s="100"/>
      <c r="AO230" s="100"/>
      <c r="AP230" s="100"/>
      <c r="AQ230" s="100"/>
      <c r="AR230" s="100"/>
      <c r="AS230" s="100"/>
      <c r="AT230" s="100"/>
      <c r="AU230" s="100"/>
      <c r="AV230" s="100"/>
      <c r="AW230" s="100"/>
      <c r="AX230" s="100"/>
      <c r="AY230" s="100"/>
      <c r="AZ230" s="100"/>
      <c r="BA230" s="100"/>
      <c r="BB230" s="100"/>
      <c r="BC230" s="100"/>
      <c r="BD230" s="100"/>
      <c r="BE230" s="100"/>
      <c r="BF230" s="100"/>
      <c r="BG230" s="100"/>
      <c r="BH230" s="100"/>
      <c r="BI230" s="100"/>
      <c r="BJ230" s="100"/>
      <c r="BK230" s="100"/>
      <c r="BL230" s="100"/>
      <c r="BM230" s="100"/>
      <c r="BN230" s="100"/>
      <c r="BO230" s="100"/>
      <c r="BP230" s="100"/>
      <c r="BQ230" s="100"/>
      <c r="BR230" s="100"/>
      <c r="BS230" s="100"/>
      <c r="BT230" s="100"/>
      <c r="BU230" s="100"/>
      <c r="BV230" s="100"/>
      <c r="BW230" s="100"/>
      <c r="BX230" s="100"/>
      <c r="BY230" s="100"/>
      <c r="BZ230" s="100"/>
      <c r="CA230" s="100"/>
      <c r="CB230" s="100"/>
      <c r="CC230" s="100"/>
      <c r="CD230" s="100"/>
      <c r="CE230" s="100"/>
      <c r="CF230" s="100"/>
      <c r="CG230" s="100"/>
      <c r="CH230" s="100"/>
      <c r="CI230" s="100"/>
      <c r="CJ230" s="100"/>
      <c r="CK230" s="100"/>
      <c r="CL230" s="100"/>
      <c r="CM230" s="100"/>
      <c r="CN230" s="100"/>
      <c r="CO230" s="100"/>
      <c r="CP230" s="100"/>
      <c r="CQ230" s="100"/>
      <c r="CR230" s="100"/>
      <c r="CS230" s="100"/>
      <c r="CT230" s="100"/>
      <c r="CU230" s="100"/>
      <c r="CV230" s="100"/>
      <c r="CW230" s="100"/>
      <c r="CX230" s="100"/>
      <c r="CY230" s="100"/>
      <c r="CZ230" s="100"/>
      <c r="DA230" s="100"/>
      <c r="DB230" s="100"/>
      <c r="DC230" s="100"/>
      <c r="DD230" s="100"/>
      <c r="DE230" s="100"/>
      <c r="DF230" s="100"/>
      <c r="DG230" s="100"/>
      <c r="DH230" s="100"/>
      <c r="DI230" s="100"/>
      <c r="DJ230" s="100"/>
      <c r="DK230" s="100"/>
      <c r="DL230" s="100"/>
      <c r="DM230" s="100"/>
      <c r="DN230" s="100"/>
      <c r="DO230" s="100"/>
      <c r="DP230" s="100"/>
      <c r="DQ230" s="100"/>
      <c r="DR230" s="100"/>
      <c r="DS230" s="100"/>
      <c r="DT230" s="100"/>
      <c r="DU230" s="100"/>
      <c r="DV230" s="100"/>
      <c r="DW230" s="100"/>
      <c r="DX230" s="100"/>
      <c r="DY230" s="100"/>
      <c r="DZ230" s="100"/>
      <c r="EA230" s="100"/>
      <c r="EB230" s="100"/>
      <c r="EC230" s="100"/>
      <c r="ED230" s="100"/>
      <c r="EE230" s="100"/>
      <c r="EF230" s="100"/>
      <c r="EG230" s="100"/>
      <c r="EH230" s="100"/>
      <c r="EI230" s="100"/>
      <c r="EJ230" s="100"/>
      <c r="EK230" s="100"/>
      <c r="EL230" s="100"/>
      <c r="EM230" s="100"/>
      <c r="EN230" s="100"/>
      <c r="EO230" s="100"/>
      <c r="EP230" s="100"/>
      <c r="EQ230" s="100"/>
      <c r="ER230" s="100"/>
      <c r="ES230" s="100"/>
      <c r="ET230" s="100"/>
      <c r="EU230" s="100"/>
      <c r="EV230" s="100"/>
      <c r="EW230" s="100"/>
    </row>
    <row r="231" spans="1:153" s="7" customFormat="1" ht="15" customHeight="1" x14ac:dyDescent="0.2">
      <c r="A231" s="63"/>
      <c r="B231" s="64" t="s">
        <v>3407</v>
      </c>
      <c r="C231" s="70" t="s">
        <v>30</v>
      </c>
      <c r="D231" s="56"/>
      <c r="E231" s="78" t="str">
        <f>IF(B231="","",VLOOKUP(B231,ITEM_LIST!$A$2:'ITEM_LIST'!$D$62035,2,FALSE))</f>
        <v>SP</v>
      </c>
      <c r="F231" s="79" t="str">
        <f>IF(B231="","",VLOOKUP(B231,ITEM_LIST!$A$2:'ITEM_LIST'!$D$62035,4,FALSE))</f>
        <v>ELECTRICAL CONDUCTORS FOR LUMINAIRES</v>
      </c>
      <c r="G231" s="121"/>
      <c r="H231" s="118">
        <v>4872</v>
      </c>
      <c r="I231" s="82" t="str">
        <f>IF(B231="","",VLOOKUP(B231,ITEM_LIST!$A$2:'ITEM_LIST'!$D$62035,3,FALSE))</f>
        <v>LIN. FT.</v>
      </c>
      <c r="J231" s="127"/>
      <c r="K231" s="68"/>
      <c r="L231" s="68"/>
      <c r="M231" s="68"/>
      <c r="N231" s="68"/>
      <c r="O231" s="68"/>
      <c r="P231" s="69"/>
      <c r="Q231" s="69"/>
      <c r="R231" s="69"/>
      <c r="S231" s="66"/>
      <c r="T231" s="66"/>
      <c r="U231" s="66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63"/>
      <c r="AZ231" s="63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63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63"/>
      <c r="CQ231" s="63"/>
      <c r="CR231" s="63"/>
      <c r="CS231" s="63"/>
      <c r="CT231" s="63"/>
      <c r="CU231" s="63"/>
      <c r="CV231" s="63"/>
      <c r="CW231" s="63"/>
      <c r="CX231" s="63"/>
      <c r="CY231" s="63"/>
      <c r="CZ231" s="63"/>
      <c r="DA231" s="63"/>
      <c r="DB231" s="63"/>
      <c r="DC231" s="63"/>
      <c r="DD231" s="63"/>
      <c r="DE231" s="63"/>
      <c r="DF231" s="63"/>
      <c r="DG231" s="63"/>
      <c r="DH231" s="63"/>
      <c r="DI231" s="63"/>
      <c r="DJ231" s="63"/>
      <c r="DK231" s="63"/>
      <c r="DL231" s="63"/>
      <c r="DM231" s="63"/>
      <c r="DN231" s="63"/>
      <c r="DO231" s="63"/>
      <c r="DP231" s="63"/>
      <c r="DQ231" s="63"/>
      <c r="DR231" s="63"/>
      <c r="DS231" s="63"/>
      <c r="DT231" s="63"/>
      <c r="DU231" s="63"/>
      <c r="DV231" s="63"/>
      <c r="DW231" s="63"/>
      <c r="DX231" s="63"/>
      <c r="DY231" s="63"/>
      <c r="DZ231" s="63"/>
      <c r="EA231" s="63"/>
      <c r="EB231" s="63"/>
      <c r="EC231" s="63"/>
      <c r="ED231" s="63"/>
      <c r="EE231" s="63"/>
      <c r="EF231" s="63"/>
      <c r="EG231" s="63"/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</row>
    <row r="232" spans="1:153" s="7" customFormat="1" ht="15" customHeight="1" x14ac:dyDescent="0.2">
      <c r="A232" s="100"/>
      <c r="B232" s="105" t="s">
        <v>3426</v>
      </c>
      <c r="C232" s="117"/>
      <c r="D232" s="56"/>
      <c r="E232" s="78" t="str">
        <f>IF(B232="","",VLOOKUP(B232,ITEM_LIST!$A$2:'ITEM_LIST'!$D$62035,2,FALSE))</f>
        <v>709</v>
      </c>
      <c r="F232" s="79" t="str">
        <f>IF(B232="","",VLOOKUP(B232,ITEM_LIST!$A$2:'ITEM_LIST'!$D$62035,4,FALSE))</f>
        <v>GALVANIZED STEEL CONDUIT (1.5")</v>
      </c>
      <c r="G232" s="121"/>
      <c r="H232" s="118">
        <v>326</v>
      </c>
      <c r="I232" s="82" t="str">
        <f>IF(B232="","",VLOOKUP(B232,ITEM_LIST!$A$2:'ITEM_LIST'!$D$62035,3,FALSE))</f>
        <v>LIN. FT.</v>
      </c>
      <c r="J232" s="127"/>
      <c r="K232" s="112"/>
      <c r="L232" s="112"/>
      <c r="M232" s="112"/>
      <c r="N232" s="112"/>
      <c r="O232" s="112"/>
      <c r="P232" s="113"/>
      <c r="Q232" s="113"/>
      <c r="R232" s="113"/>
      <c r="S232" s="109"/>
      <c r="T232" s="109"/>
      <c r="U232" s="109"/>
      <c r="V232" s="100"/>
      <c r="W232" s="100"/>
      <c r="X232" s="100"/>
      <c r="Y232" s="100"/>
      <c r="Z232" s="100"/>
      <c r="AA232" s="100"/>
      <c r="AB232" s="100"/>
      <c r="AC232" s="100"/>
      <c r="AD232" s="100"/>
      <c r="AE232" s="100"/>
      <c r="AF232" s="100"/>
      <c r="AG232" s="100"/>
      <c r="AH232" s="100"/>
      <c r="AI232" s="100"/>
      <c r="AJ232" s="100"/>
      <c r="AK232" s="100"/>
      <c r="AL232" s="100"/>
      <c r="AM232" s="100"/>
      <c r="AN232" s="100"/>
      <c r="AO232" s="100"/>
      <c r="AP232" s="100"/>
      <c r="AQ232" s="100"/>
      <c r="AR232" s="100"/>
      <c r="AS232" s="100"/>
      <c r="AT232" s="100"/>
      <c r="AU232" s="100"/>
      <c r="AV232" s="100"/>
      <c r="AW232" s="100"/>
      <c r="AX232" s="100"/>
      <c r="AY232" s="100"/>
      <c r="AZ232" s="100"/>
      <c r="BA232" s="100"/>
      <c r="BB232" s="100"/>
      <c r="BC232" s="100"/>
      <c r="BD232" s="100"/>
      <c r="BE232" s="100"/>
      <c r="BF232" s="100"/>
      <c r="BG232" s="100"/>
      <c r="BH232" s="100"/>
      <c r="BI232" s="100"/>
      <c r="BJ232" s="100"/>
      <c r="BK232" s="100"/>
      <c r="BL232" s="100"/>
      <c r="BM232" s="100"/>
      <c r="BN232" s="100"/>
      <c r="BO232" s="100"/>
      <c r="BP232" s="100"/>
      <c r="BQ232" s="100"/>
      <c r="BR232" s="100"/>
      <c r="BS232" s="100"/>
      <c r="BT232" s="100"/>
      <c r="BU232" s="100"/>
      <c r="BV232" s="100"/>
      <c r="BW232" s="100"/>
      <c r="BX232" s="100"/>
      <c r="BY232" s="100"/>
      <c r="BZ232" s="100"/>
      <c r="CA232" s="100"/>
      <c r="CB232" s="100"/>
      <c r="CC232" s="100"/>
      <c r="CD232" s="100"/>
      <c r="CE232" s="100"/>
      <c r="CF232" s="100"/>
      <c r="CG232" s="100"/>
      <c r="CH232" s="100"/>
      <c r="CI232" s="100"/>
      <c r="CJ232" s="100"/>
      <c r="CK232" s="100"/>
      <c r="CL232" s="100"/>
      <c r="CM232" s="100"/>
      <c r="CN232" s="100"/>
      <c r="CO232" s="100"/>
      <c r="CP232" s="100"/>
      <c r="CQ232" s="100"/>
      <c r="CR232" s="100"/>
      <c r="CS232" s="100"/>
      <c r="CT232" s="100"/>
      <c r="CU232" s="100"/>
      <c r="CV232" s="100"/>
      <c r="CW232" s="100"/>
      <c r="CX232" s="100"/>
      <c r="CY232" s="100"/>
      <c r="CZ232" s="100"/>
      <c r="DA232" s="100"/>
      <c r="DB232" s="100"/>
      <c r="DC232" s="100"/>
      <c r="DD232" s="100"/>
      <c r="DE232" s="100"/>
      <c r="DF232" s="100"/>
      <c r="DG232" s="100"/>
      <c r="DH232" s="100"/>
      <c r="DI232" s="100"/>
      <c r="DJ232" s="100"/>
      <c r="DK232" s="100"/>
      <c r="DL232" s="100"/>
      <c r="DM232" s="100"/>
      <c r="DN232" s="100"/>
      <c r="DO232" s="100"/>
      <c r="DP232" s="100"/>
      <c r="DQ232" s="100"/>
      <c r="DR232" s="100"/>
      <c r="DS232" s="100"/>
      <c r="DT232" s="100"/>
      <c r="DU232" s="100"/>
      <c r="DV232" s="100"/>
      <c r="DW232" s="100"/>
      <c r="DX232" s="100"/>
      <c r="DY232" s="100"/>
      <c r="DZ232" s="100"/>
      <c r="EA232" s="100"/>
      <c r="EB232" s="100"/>
      <c r="EC232" s="100"/>
      <c r="ED232" s="100"/>
      <c r="EE232" s="100"/>
      <c r="EF232" s="100"/>
      <c r="EG232" s="100"/>
      <c r="EH232" s="100"/>
      <c r="EI232" s="100"/>
      <c r="EJ232" s="100"/>
      <c r="EK232" s="100"/>
      <c r="EL232" s="100"/>
      <c r="EM232" s="100"/>
      <c r="EN232" s="100"/>
      <c r="EO232" s="100"/>
      <c r="EP232" s="100"/>
      <c r="EQ232" s="100"/>
      <c r="ER232" s="100"/>
      <c r="ES232" s="100"/>
      <c r="ET232" s="100"/>
      <c r="EU232" s="100"/>
      <c r="EV232" s="100"/>
      <c r="EW232" s="100"/>
    </row>
    <row r="233" spans="1:153" s="7" customFormat="1" ht="15" customHeight="1" x14ac:dyDescent="0.2">
      <c r="A233" s="100"/>
      <c r="B233" s="105" t="s">
        <v>3428</v>
      </c>
      <c r="C233" s="117"/>
      <c r="D233" s="56"/>
      <c r="E233" s="78" t="str">
        <f>IF(B233="","",VLOOKUP(B233,ITEM_LIST!$A$2:'ITEM_LIST'!$D$62035,2,FALSE))</f>
        <v>709</v>
      </c>
      <c r="F233" s="79" t="str">
        <f>IF(B233="","",VLOOKUP(B233,ITEM_LIST!$A$2:'ITEM_LIST'!$D$62035,4,FALSE))</f>
        <v>GALVANIZED STEEL CONDUIT (2")</v>
      </c>
      <c r="G233" s="121"/>
      <c r="H233" s="118">
        <f>369+195</f>
        <v>564</v>
      </c>
      <c r="I233" s="82" t="str">
        <f>IF(B233="","",VLOOKUP(B233,ITEM_LIST!$A$2:'ITEM_LIST'!$D$62035,3,FALSE))</f>
        <v>LIN. FT.</v>
      </c>
      <c r="J233" s="130"/>
      <c r="K233" s="112"/>
      <c r="L233" s="112"/>
      <c r="M233" s="112"/>
      <c r="N233" s="112"/>
      <c r="O233" s="112"/>
      <c r="P233" s="113"/>
      <c r="Q233" s="113"/>
      <c r="R233" s="113"/>
      <c r="S233" s="109"/>
      <c r="T233" s="109"/>
      <c r="U233" s="109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  <c r="AK233" s="100"/>
      <c r="AL233" s="100"/>
      <c r="AM233" s="100"/>
      <c r="AN233" s="100"/>
      <c r="AO233" s="100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00"/>
      <c r="BX233" s="100"/>
      <c r="BY233" s="100"/>
      <c r="BZ233" s="100"/>
      <c r="CA233" s="100"/>
      <c r="CB233" s="100"/>
      <c r="CC233" s="100"/>
      <c r="CD233" s="100"/>
      <c r="CE233" s="100"/>
      <c r="CF233" s="100"/>
      <c r="CG233" s="100"/>
      <c r="CH233" s="100"/>
      <c r="CI233" s="100"/>
      <c r="CJ233" s="100"/>
      <c r="CK233" s="100"/>
      <c r="CL233" s="100"/>
      <c r="CM233" s="100"/>
      <c r="CN233" s="100"/>
      <c r="CO233" s="100"/>
      <c r="CP233" s="100"/>
      <c r="CQ233" s="100"/>
      <c r="CR233" s="100"/>
      <c r="CS233" s="100"/>
      <c r="CT233" s="100"/>
      <c r="CU233" s="100"/>
      <c r="CV233" s="100"/>
      <c r="CW233" s="100"/>
      <c r="CX233" s="100"/>
      <c r="CY233" s="100"/>
      <c r="CZ233" s="100"/>
      <c r="DA233" s="100"/>
      <c r="DB233" s="100"/>
      <c r="DC233" s="100"/>
      <c r="DD233" s="100"/>
      <c r="DE233" s="100"/>
      <c r="DF233" s="100"/>
      <c r="DG233" s="100"/>
      <c r="DH233" s="100"/>
      <c r="DI233" s="100"/>
      <c r="DJ233" s="100"/>
      <c r="DK233" s="100"/>
      <c r="DL233" s="100"/>
      <c r="DM233" s="100"/>
      <c r="DN233" s="100"/>
      <c r="DO233" s="100"/>
      <c r="DP233" s="100"/>
      <c r="DQ233" s="100"/>
      <c r="DR233" s="100"/>
      <c r="DS233" s="100"/>
      <c r="DT233" s="100"/>
      <c r="DU233" s="100"/>
      <c r="DV233" s="100"/>
      <c r="DW233" s="100"/>
      <c r="DX233" s="100"/>
      <c r="DY233" s="100"/>
      <c r="DZ233" s="100"/>
      <c r="EA233" s="100"/>
      <c r="EB233" s="100"/>
      <c r="EC233" s="100"/>
      <c r="ED233" s="100"/>
      <c r="EE233" s="100"/>
      <c r="EF233" s="100"/>
      <c r="EG233" s="100"/>
      <c r="EH233" s="100"/>
      <c r="EI233" s="100"/>
      <c r="EJ233" s="100"/>
      <c r="EK233" s="100"/>
      <c r="EL233" s="100"/>
      <c r="EM233" s="100"/>
      <c r="EN233" s="100"/>
      <c r="EO233" s="100"/>
      <c r="EP233" s="100"/>
      <c r="EQ233" s="100"/>
      <c r="ER233" s="100"/>
      <c r="ES233" s="100"/>
      <c r="ET233" s="100"/>
      <c r="EU233" s="100"/>
      <c r="EV233" s="100"/>
      <c r="EW233" s="100"/>
    </row>
    <row r="234" spans="1:153" s="7" customFormat="1" ht="15" customHeight="1" x14ac:dyDescent="0.2">
      <c r="A234" s="100"/>
      <c r="B234" s="105" t="s">
        <v>3430</v>
      </c>
      <c r="C234" s="117"/>
      <c r="D234" s="56"/>
      <c r="E234" s="78" t="str">
        <f>IF(B234="","",VLOOKUP(B234,ITEM_LIST!$A$2:'ITEM_LIST'!$D$62035,2,FALSE))</f>
        <v>709</v>
      </c>
      <c r="F234" s="79" t="str">
        <f>IF(B234="","",VLOOKUP(B234,ITEM_LIST!$A$2:'ITEM_LIST'!$D$62035,4,FALSE))</f>
        <v>GALVANIZED STEEL CONDUIT (3")</v>
      </c>
      <c r="G234" s="121"/>
      <c r="H234" s="118">
        <v>363</v>
      </c>
      <c r="I234" s="82" t="str">
        <f>IF(B234="","",VLOOKUP(B234,ITEM_LIST!$A$2:'ITEM_LIST'!$D$62035,3,FALSE))</f>
        <v>LIN. FT.</v>
      </c>
      <c r="J234" s="130"/>
      <c r="K234" s="112"/>
      <c r="L234" s="112"/>
      <c r="M234" s="112"/>
      <c r="N234" s="112"/>
      <c r="O234" s="112"/>
      <c r="P234" s="113"/>
      <c r="Q234" s="113"/>
      <c r="R234" s="113"/>
      <c r="S234" s="109"/>
      <c r="T234" s="109"/>
      <c r="U234" s="109"/>
      <c r="V234" s="100"/>
      <c r="W234" s="100"/>
      <c r="X234" s="100"/>
      <c r="Y234" s="100"/>
      <c r="Z234" s="100"/>
      <c r="AA234" s="100"/>
      <c r="AB234" s="100"/>
      <c r="AC234" s="100"/>
      <c r="AD234" s="100"/>
      <c r="AE234" s="100"/>
      <c r="AF234" s="100"/>
      <c r="AG234" s="100"/>
      <c r="AH234" s="100"/>
      <c r="AI234" s="100"/>
      <c r="AJ234" s="100"/>
      <c r="AK234" s="100"/>
      <c r="AL234" s="100"/>
      <c r="AM234" s="100"/>
      <c r="AN234" s="100"/>
      <c r="AO234" s="100"/>
      <c r="AP234" s="100"/>
      <c r="AQ234" s="100"/>
      <c r="AR234" s="100"/>
      <c r="AS234" s="100"/>
      <c r="AT234" s="100"/>
      <c r="AU234" s="100"/>
      <c r="AV234" s="100"/>
      <c r="AW234" s="100"/>
      <c r="AX234" s="100"/>
      <c r="AY234" s="100"/>
      <c r="AZ234" s="100"/>
      <c r="BA234" s="100"/>
      <c r="BB234" s="100"/>
      <c r="BC234" s="100"/>
      <c r="BD234" s="100"/>
      <c r="BE234" s="100"/>
      <c r="BF234" s="100"/>
      <c r="BG234" s="100"/>
      <c r="BH234" s="100"/>
      <c r="BI234" s="100"/>
      <c r="BJ234" s="100"/>
      <c r="BK234" s="100"/>
      <c r="BL234" s="100"/>
      <c r="BM234" s="100"/>
      <c r="BN234" s="100"/>
      <c r="BO234" s="100"/>
      <c r="BP234" s="100"/>
      <c r="BQ234" s="100"/>
      <c r="BR234" s="100"/>
      <c r="BS234" s="100"/>
      <c r="BT234" s="100"/>
      <c r="BU234" s="100"/>
      <c r="BV234" s="100"/>
      <c r="BW234" s="100"/>
      <c r="BX234" s="100"/>
      <c r="BY234" s="100"/>
      <c r="BZ234" s="100"/>
      <c r="CA234" s="100"/>
      <c r="CB234" s="100"/>
      <c r="CC234" s="100"/>
      <c r="CD234" s="100"/>
      <c r="CE234" s="100"/>
      <c r="CF234" s="100"/>
      <c r="CG234" s="100"/>
      <c r="CH234" s="100"/>
      <c r="CI234" s="100"/>
      <c r="CJ234" s="100"/>
      <c r="CK234" s="100"/>
      <c r="CL234" s="100"/>
      <c r="CM234" s="100"/>
      <c r="CN234" s="100"/>
      <c r="CO234" s="100"/>
      <c r="CP234" s="100"/>
      <c r="CQ234" s="100"/>
      <c r="CR234" s="100"/>
      <c r="CS234" s="100"/>
      <c r="CT234" s="100"/>
      <c r="CU234" s="100"/>
      <c r="CV234" s="100"/>
      <c r="CW234" s="100"/>
      <c r="CX234" s="100"/>
      <c r="CY234" s="100"/>
      <c r="CZ234" s="100"/>
      <c r="DA234" s="100"/>
      <c r="DB234" s="100"/>
      <c r="DC234" s="100"/>
      <c r="DD234" s="100"/>
      <c r="DE234" s="100"/>
      <c r="DF234" s="100"/>
      <c r="DG234" s="100"/>
      <c r="DH234" s="100"/>
      <c r="DI234" s="100"/>
      <c r="DJ234" s="100"/>
      <c r="DK234" s="100"/>
      <c r="DL234" s="100"/>
      <c r="DM234" s="100"/>
      <c r="DN234" s="100"/>
      <c r="DO234" s="100"/>
      <c r="DP234" s="100"/>
      <c r="DQ234" s="100"/>
      <c r="DR234" s="100"/>
      <c r="DS234" s="100"/>
      <c r="DT234" s="100"/>
      <c r="DU234" s="100"/>
      <c r="DV234" s="100"/>
      <c r="DW234" s="100"/>
      <c r="DX234" s="100"/>
      <c r="DY234" s="100"/>
      <c r="DZ234" s="100"/>
      <c r="EA234" s="100"/>
      <c r="EB234" s="100"/>
      <c r="EC234" s="100"/>
      <c r="ED234" s="100"/>
      <c r="EE234" s="100"/>
      <c r="EF234" s="100"/>
      <c r="EG234" s="100"/>
      <c r="EH234" s="100"/>
      <c r="EI234" s="100"/>
      <c r="EJ234" s="100"/>
      <c r="EK234" s="100"/>
      <c r="EL234" s="100"/>
      <c r="EM234" s="100"/>
      <c r="EN234" s="100"/>
      <c r="EO234" s="100"/>
      <c r="EP234" s="100"/>
      <c r="EQ234" s="100"/>
      <c r="ER234" s="100"/>
      <c r="ES234" s="100"/>
      <c r="ET234" s="100"/>
      <c r="EU234" s="100"/>
      <c r="EV234" s="100"/>
      <c r="EW234" s="100"/>
    </row>
    <row r="235" spans="1:153" s="7" customFormat="1" ht="15" customHeight="1" x14ac:dyDescent="0.2">
      <c r="A235" s="100"/>
      <c r="B235" s="105" t="s">
        <v>3447</v>
      </c>
      <c r="C235" s="117"/>
      <c r="D235" s="56"/>
      <c r="E235" s="78" t="str">
        <f>IF(B235="","",VLOOKUP(B235,ITEM_LIST!$A$2:'ITEM_LIST'!$D$62035,2,FALSE))</f>
        <v>710</v>
      </c>
      <c r="F235" s="79" t="str">
        <f>IF(B235="","",VLOOKUP(B235,ITEM_LIST!$A$2:'ITEM_LIST'!$D$62035,4,FALSE))</f>
        <v>NON-METALLIC CONDUIT (1.5")</v>
      </c>
      <c r="G235" s="121"/>
      <c r="H235" s="118">
        <v>68</v>
      </c>
      <c r="I235" s="82" t="str">
        <f>IF(B235="","",VLOOKUP(B235,ITEM_LIST!$A$2:'ITEM_LIST'!$D$62035,3,FALSE))</f>
        <v>LIN. FT.</v>
      </c>
      <c r="J235" s="130"/>
      <c r="K235" s="112"/>
      <c r="L235" s="112"/>
      <c r="M235" s="112"/>
      <c r="N235" s="112"/>
      <c r="O235" s="112"/>
      <c r="P235" s="113"/>
      <c r="Q235" s="113"/>
      <c r="R235" s="113"/>
      <c r="S235" s="109"/>
      <c r="T235" s="109"/>
      <c r="U235" s="109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100"/>
      <c r="AF235" s="100"/>
      <c r="AG235" s="100"/>
      <c r="AH235" s="100"/>
      <c r="AI235" s="100"/>
      <c r="AJ235" s="100"/>
      <c r="AK235" s="100"/>
      <c r="AL235" s="100"/>
      <c r="AM235" s="100"/>
      <c r="AN235" s="100"/>
      <c r="AO235" s="100"/>
      <c r="AP235" s="100"/>
      <c r="AQ235" s="100"/>
      <c r="AR235" s="100"/>
      <c r="AS235" s="100"/>
      <c r="AT235" s="100"/>
      <c r="AU235" s="100"/>
      <c r="AV235" s="100"/>
      <c r="AW235" s="100"/>
      <c r="AX235" s="100"/>
      <c r="AY235" s="100"/>
      <c r="AZ235" s="100"/>
      <c r="BA235" s="100"/>
      <c r="BB235" s="100"/>
      <c r="BC235" s="100"/>
      <c r="BD235" s="100"/>
      <c r="BE235" s="100"/>
      <c r="BF235" s="100"/>
      <c r="BG235" s="100"/>
      <c r="BH235" s="100"/>
      <c r="BI235" s="100"/>
      <c r="BJ235" s="100"/>
      <c r="BK235" s="100"/>
      <c r="BL235" s="100"/>
      <c r="BM235" s="100"/>
      <c r="BN235" s="100"/>
      <c r="BO235" s="100"/>
      <c r="BP235" s="100"/>
      <c r="BQ235" s="100"/>
      <c r="BR235" s="100"/>
      <c r="BS235" s="100"/>
      <c r="BT235" s="100"/>
      <c r="BU235" s="100"/>
      <c r="BV235" s="100"/>
      <c r="BW235" s="100"/>
      <c r="BX235" s="100"/>
      <c r="BY235" s="100"/>
      <c r="BZ235" s="100"/>
      <c r="CA235" s="100"/>
      <c r="CB235" s="100"/>
      <c r="CC235" s="100"/>
      <c r="CD235" s="100"/>
      <c r="CE235" s="100"/>
      <c r="CF235" s="100"/>
      <c r="CG235" s="100"/>
      <c r="CH235" s="100"/>
      <c r="CI235" s="100"/>
      <c r="CJ235" s="100"/>
      <c r="CK235" s="100"/>
      <c r="CL235" s="100"/>
      <c r="CM235" s="100"/>
      <c r="CN235" s="100"/>
      <c r="CO235" s="100"/>
      <c r="CP235" s="100"/>
      <c r="CQ235" s="100"/>
      <c r="CR235" s="100"/>
      <c r="CS235" s="100"/>
      <c r="CT235" s="100"/>
      <c r="CU235" s="100"/>
      <c r="CV235" s="100"/>
      <c r="CW235" s="100"/>
      <c r="CX235" s="100"/>
      <c r="CY235" s="100"/>
      <c r="CZ235" s="100"/>
      <c r="DA235" s="100"/>
      <c r="DB235" s="100"/>
      <c r="DC235" s="100"/>
      <c r="DD235" s="100"/>
      <c r="DE235" s="100"/>
      <c r="DF235" s="100"/>
      <c r="DG235" s="100"/>
      <c r="DH235" s="100"/>
      <c r="DI235" s="100"/>
      <c r="DJ235" s="100"/>
      <c r="DK235" s="100"/>
      <c r="DL235" s="100"/>
      <c r="DM235" s="100"/>
      <c r="DN235" s="100"/>
      <c r="DO235" s="100"/>
      <c r="DP235" s="100"/>
      <c r="DQ235" s="100"/>
      <c r="DR235" s="100"/>
      <c r="DS235" s="100"/>
      <c r="DT235" s="100"/>
      <c r="DU235" s="100"/>
      <c r="DV235" s="100"/>
      <c r="DW235" s="100"/>
      <c r="DX235" s="100"/>
      <c r="DY235" s="100"/>
      <c r="DZ235" s="100"/>
      <c r="EA235" s="100"/>
      <c r="EB235" s="100"/>
      <c r="EC235" s="100"/>
      <c r="ED235" s="100"/>
      <c r="EE235" s="100"/>
      <c r="EF235" s="100"/>
      <c r="EG235" s="100"/>
      <c r="EH235" s="100"/>
      <c r="EI235" s="100"/>
      <c r="EJ235" s="100"/>
      <c r="EK235" s="100"/>
      <c r="EL235" s="100"/>
      <c r="EM235" s="100"/>
      <c r="EN235" s="100"/>
      <c r="EO235" s="100"/>
      <c r="EP235" s="100"/>
      <c r="EQ235" s="100"/>
      <c r="ER235" s="100"/>
      <c r="ES235" s="100"/>
      <c r="ET235" s="100"/>
      <c r="EU235" s="100"/>
      <c r="EV235" s="100"/>
      <c r="EW235" s="100"/>
    </row>
    <row r="236" spans="1:153" s="7" customFormat="1" ht="15" customHeight="1" x14ac:dyDescent="0.2">
      <c r="A236" s="100"/>
      <c r="B236" s="105" t="s">
        <v>3449</v>
      </c>
      <c r="C236" s="117"/>
      <c r="D236" s="56"/>
      <c r="E236" s="78" t="str">
        <f>IF(B236="","",VLOOKUP(B236,ITEM_LIST!$A$2:'ITEM_LIST'!$D$62035,2,FALSE))</f>
        <v>710</v>
      </c>
      <c r="F236" s="79" t="str">
        <f>IF(B236="","",VLOOKUP(B236,ITEM_LIST!$A$2:'ITEM_LIST'!$D$62035,4,FALSE))</f>
        <v>NON-METALLIC CONDUIT (2")</v>
      </c>
      <c r="G236" s="121"/>
      <c r="H236" s="118">
        <f>2739+671</f>
        <v>3410</v>
      </c>
      <c r="I236" s="82" t="str">
        <f>IF(B236="","",VLOOKUP(B236,ITEM_LIST!$A$2:'ITEM_LIST'!$D$62035,3,FALSE))</f>
        <v>LIN. FT.</v>
      </c>
      <c r="J236" s="130"/>
      <c r="K236" s="112"/>
      <c r="L236" s="112"/>
      <c r="M236" s="112"/>
      <c r="N236" s="112"/>
      <c r="O236" s="112"/>
      <c r="P236" s="113"/>
      <c r="Q236" s="113"/>
      <c r="R236" s="113"/>
      <c r="S236" s="109"/>
      <c r="T236" s="109"/>
      <c r="U236" s="109"/>
      <c r="V236" s="100"/>
      <c r="W236" s="100"/>
      <c r="X236" s="100"/>
      <c r="Y236" s="100"/>
      <c r="Z236" s="100"/>
      <c r="AA236" s="100"/>
      <c r="AB236" s="100"/>
      <c r="AC236" s="100"/>
      <c r="AD236" s="100"/>
      <c r="AE236" s="100"/>
      <c r="AF236" s="100"/>
      <c r="AG236" s="100"/>
      <c r="AH236" s="100"/>
      <c r="AI236" s="100"/>
      <c r="AJ236" s="100"/>
      <c r="AK236" s="100"/>
      <c r="AL236" s="100"/>
      <c r="AM236" s="100"/>
      <c r="AN236" s="100"/>
      <c r="AO236" s="100"/>
      <c r="AP236" s="100"/>
      <c r="AQ236" s="100"/>
      <c r="AR236" s="100"/>
      <c r="AS236" s="100"/>
      <c r="AT236" s="100"/>
      <c r="AU236" s="100"/>
      <c r="AV236" s="100"/>
      <c r="AW236" s="100"/>
      <c r="AX236" s="100"/>
      <c r="AY236" s="100"/>
      <c r="AZ236" s="100"/>
      <c r="BA236" s="100"/>
      <c r="BB236" s="100"/>
      <c r="BC236" s="100"/>
      <c r="BD236" s="100"/>
      <c r="BE236" s="100"/>
      <c r="BF236" s="100"/>
      <c r="BG236" s="100"/>
      <c r="BH236" s="100"/>
      <c r="BI236" s="100"/>
      <c r="BJ236" s="100"/>
      <c r="BK236" s="100"/>
      <c r="BL236" s="100"/>
      <c r="BM236" s="100"/>
      <c r="BN236" s="100"/>
      <c r="BO236" s="100"/>
      <c r="BP236" s="100"/>
      <c r="BQ236" s="100"/>
      <c r="BR236" s="100"/>
      <c r="BS236" s="100"/>
      <c r="BT236" s="100"/>
      <c r="BU236" s="100"/>
      <c r="BV236" s="100"/>
      <c r="BW236" s="100"/>
      <c r="BX236" s="100"/>
      <c r="BY236" s="100"/>
      <c r="BZ236" s="100"/>
      <c r="CA236" s="100"/>
      <c r="CB236" s="100"/>
      <c r="CC236" s="100"/>
      <c r="CD236" s="100"/>
      <c r="CE236" s="100"/>
      <c r="CF236" s="100"/>
      <c r="CG236" s="100"/>
      <c r="CH236" s="100"/>
      <c r="CI236" s="100"/>
      <c r="CJ236" s="100"/>
      <c r="CK236" s="100"/>
      <c r="CL236" s="100"/>
      <c r="CM236" s="100"/>
      <c r="CN236" s="100"/>
      <c r="CO236" s="100"/>
      <c r="CP236" s="100"/>
      <c r="CQ236" s="100"/>
      <c r="CR236" s="100"/>
      <c r="CS236" s="100"/>
      <c r="CT236" s="100"/>
      <c r="CU236" s="100"/>
      <c r="CV236" s="100"/>
      <c r="CW236" s="100"/>
      <c r="CX236" s="100"/>
      <c r="CY236" s="100"/>
      <c r="CZ236" s="100"/>
      <c r="DA236" s="100"/>
      <c r="DB236" s="100"/>
      <c r="DC236" s="100"/>
      <c r="DD236" s="100"/>
      <c r="DE236" s="100"/>
      <c r="DF236" s="100"/>
      <c r="DG236" s="100"/>
      <c r="DH236" s="100"/>
      <c r="DI236" s="100"/>
      <c r="DJ236" s="100"/>
      <c r="DK236" s="100"/>
      <c r="DL236" s="100"/>
      <c r="DM236" s="100"/>
      <c r="DN236" s="100"/>
      <c r="DO236" s="100"/>
      <c r="DP236" s="100"/>
      <c r="DQ236" s="100"/>
      <c r="DR236" s="100"/>
      <c r="DS236" s="100"/>
      <c r="DT236" s="100"/>
      <c r="DU236" s="100"/>
      <c r="DV236" s="100"/>
      <c r="DW236" s="100"/>
      <c r="DX236" s="100"/>
      <c r="DY236" s="100"/>
      <c r="DZ236" s="100"/>
      <c r="EA236" s="100"/>
      <c r="EB236" s="100"/>
      <c r="EC236" s="100"/>
      <c r="ED236" s="100"/>
      <c r="EE236" s="100"/>
      <c r="EF236" s="100"/>
      <c r="EG236" s="100"/>
      <c r="EH236" s="100"/>
      <c r="EI236" s="100"/>
      <c r="EJ236" s="100"/>
      <c r="EK236" s="100"/>
      <c r="EL236" s="100"/>
      <c r="EM236" s="100"/>
      <c r="EN236" s="100"/>
      <c r="EO236" s="100"/>
      <c r="EP236" s="100"/>
      <c r="EQ236" s="100"/>
      <c r="ER236" s="100"/>
      <c r="ES236" s="100"/>
      <c r="ET236" s="100"/>
      <c r="EU236" s="100"/>
      <c r="EV236" s="100"/>
      <c r="EW236" s="100"/>
    </row>
    <row r="237" spans="1:153" s="7" customFormat="1" ht="15" customHeight="1" x14ac:dyDescent="0.2">
      <c r="A237" s="100"/>
      <c r="B237" s="105" t="s">
        <v>3451</v>
      </c>
      <c r="C237" s="117"/>
      <c r="D237" s="56"/>
      <c r="E237" s="78" t="str">
        <f>IF(B237="","",VLOOKUP(B237,ITEM_LIST!$A$2:'ITEM_LIST'!$D$62035,2,FALSE))</f>
        <v>710</v>
      </c>
      <c r="F237" s="79" t="str">
        <f>IF(B237="","",VLOOKUP(B237,ITEM_LIST!$A$2:'ITEM_LIST'!$D$62035,4,FALSE))</f>
        <v>NON-METALLIC CONDUIT (3")</v>
      </c>
      <c r="G237" s="121"/>
      <c r="H237" s="118">
        <v>3633</v>
      </c>
      <c r="I237" s="82" t="str">
        <f>IF(B237="","",VLOOKUP(B237,ITEM_LIST!$A$2:'ITEM_LIST'!$D$62035,3,FALSE))</f>
        <v>LIN. FT.</v>
      </c>
      <c r="J237" s="130"/>
      <c r="K237" s="112"/>
      <c r="L237" s="112"/>
      <c r="M237" s="112"/>
      <c r="N237" s="112"/>
      <c r="O237" s="112"/>
      <c r="P237" s="113"/>
      <c r="Q237" s="113"/>
      <c r="R237" s="113"/>
      <c r="S237" s="109"/>
      <c r="T237" s="109"/>
      <c r="U237" s="109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100"/>
      <c r="AH237" s="100"/>
      <c r="AI237" s="100"/>
      <c r="AJ237" s="100"/>
      <c r="AK237" s="100"/>
      <c r="AL237" s="100"/>
      <c r="AM237" s="100"/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  <c r="AX237" s="100"/>
      <c r="AY237" s="100"/>
      <c r="AZ237" s="100"/>
      <c r="BA237" s="100"/>
      <c r="BB237" s="100"/>
      <c r="BC237" s="100"/>
      <c r="BD237" s="100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0"/>
      <c r="BT237" s="100"/>
      <c r="BU237" s="100"/>
      <c r="BV237" s="100"/>
      <c r="BW237" s="100"/>
      <c r="BX237" s="100"/>
      <c r="BY237" s="100"/>
      <c r="BZ237" s="100"/>
      <c r="CA237" s="100"/>
      <c r="CB237" s="100"/>
      <c r="CC237" s="100"/>
      <c r="CD237" s="100"/>
      <c r="CE237" s="100"/>
      <c r="CF237" s="100"/>
      <c r="CG237" s="100"/>
      <c r="CH237" s="100"/>
      <c r="CI237" s="100"/>
      <c r="CJ237" s="100"/>
      <c r="CK237" s="100"/>
      <c r="CL237" s="100"/>
      <c r="CM237" s="100"/>
      <c r="CN237" s="100"/>
      <c r="CO237" s="100"/>
      <c r="CP237" s="100"/>
      <c r="CQ237" s="100"/>
      <c r="CR237" s="100"/>
      <c r="CS237" s="100"/>
      <c r="CT237" s="100"/>
      <c r="CU237" s="100"/>
      <c r="CV237" s="100"/>
      <c r="CW237" s="100"/>
      <c r="CX237" s="100"/>
      <c r="CY237" s="100"/>
      <c r="CZ237" s="100"/>
      <c r="DA237" s="100"/>
      <c r="DB237" s="100"/>
      <c r="DC237" s="100"/>
      <c r="DD237" s="100"/>
      <c r="DE237" s="100"/>
      <c r="DF237" s="100"/>
      <c r="DG237" s="100"/>
      <c r="DH237" s="100"/>
      <c r="DI237" s="100"/>
      <c r="DJ237" s="100"/>
      <c r="DK237" s="100"/>
      <c r="DL237" s="100"/>
      <c r="DM237" s="100"/>
      <c r="DN237" s="100"/>
      <c r="DO237" s="100"/>
      <c r="DP237" s="100"/>
      <c r="DQ237" s="100"/>
      <c r="DR237" s="100"/>
      <c r="DS237" s="100"/>
      <c r="DT237" s="100"/>
      <c r="DU237" s="100"/>
      <c r="DV237" s="100"/>
      <c r="DW237" s="100"/>
      <c r="DX237" s="100"/>
      <c r="DY237" s="100"/>
      <c r="DZ237" s="100"/>
      <c r="EA237" s="100"/>
      <c r="EB237" s="100"/>
      <c r="EC237" s="100"/>
      <c r="ED237" s="100"/>
      <c r="EE237" s="100"/>
      <c r="EF237" s="100"/>
      <c r="EG237" s="100"/>
      <c r="EH237" s="100"/>
      <c r="EI237" s="100"/>
      <c r="EJ237" s="100"/>
      <c r="EK237" s="100"/>
      <c r="EL237" s="100"/>
      <c r="EM237" s="100"/>
      <c r="EN237" s="100"/>
      <c r="EO237" s="100"/>
      <c r="EP237" s="100"/>
      <c r="EQ237" s="100"/>
      <c r="ER237" s="100"/>
      <c r="ES237" s="100"/>
      <c r="ET237" s="100"/>
      <c r="EU237" s="100"/>
      <c r="EV237" s="100"/>
      <c r="EW237" s="100"/>
    </row>
    <row r="238" spans="1:153" s="7" customFormat="1" ht="15" customHeight="1" x14ac:dyDescent="0.2">
      <c r="A238" s="100"/>
      <c r="B238" s="105" t="s">
        <v>9021</v>
      </c>
      <c r="C238" s="117"/>
      <c r="D238" s="56"/>
      <c r="E238" s="78" t="str">
        <f>IF(B238="","",VLOOKUP(B238,ITEM_LIST!$A$2:'ITEM_LIST'!$D$62035,2,FALSE))</f>
        <v>SS &amp; 711</v>
      </c>
      <c r="F238" s="79" t="str">
        <f>IF(B238="","",VLOOKUP(B238,ITEM_LIST!$A$2:'ITEM_LIST'!$D$62035,4,FALSE))</f>
        <v>CONCRETE PULL BOX (TYPE 2)</v>
      </c>
      <c r="G238" s="121"/>
      <c r="H238" s="118">
        <v>31</v>
      </c>
      <c r="I238" s="82" t="str">
        <f>IF(B238="","",VLOOKUP(B238,ITEM_LIST!$A$2:'ITEM_LIST'!$D$62035,3,FALSE))</f>
        <v>EACH</v>
      </c>
      <c r="J238" s="130"/>
      <c r="K238" s="112"/>
      <c r="L238" s="112"/>
      <c r="M238" s="112"/>
      <c r="N238" s="112"/>
      <c r="O238" s="112"/>
      <c r="P238" s="113"/>
      <c r="Q238" s="113"/>
      <c r="R238" s="113"/>
      <c r="S238" s="109"/>
      <c r="T238" s="109"/>
      <c r="U238" s="109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100"/>
      <c r="AF238" s="100"/>
      <c r="AG238" s="100"/>
      <c r="AH238" s="100"/>
      <c r="AI238" s="100"/>
      <c r="AJ238" s="100"/>
      <c r="AK238" s="100"/>
      <c r="AL238" s="100"/>
      <c r="AM238" s="100"/>
      <c r="AN238" s="100"/>
      <c r="AO238" s="100"/>
      <c r="AP238" s="100"/>
      <c r="AQ238" s="100"/>
      <c r="AR238" s="100"/>
      <c r="AS238" s="100"/>
      <c r="AT238" s="100"/>
      <c r="AU238" s="100"/>
      <c r="AV238" s="100"/>
      <c r="AW238" s="100"/>
      <c r="AX238" s="100"/>
      <c r="AY238" s="100"/>
      <c r="AZ238" s="100"/>
      <c r="BA238" s="100"/>
      <c r="BB238" s="100"/>
      <c r="BC238" s="100"/>
      <c r="BD238" s="100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100"/>
      <c r="BQ238" s="100"/>
      <c r="BR238" s="100"/>
      <c r="BS238" s="100"/>
      <c r="BT238" s="100"/>
      <c r="BU238" s="100"/>
      <c r="BV238" s="100"/>
      <c r="BW238" s="100"/>
      <c r="BX238" s="100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100"/>
      <c r="CO238" s="100"/>
      <c r="CP238" s="100"/>
      <c r="CQ238" s="100"/>
      <c r="CR238" s="100"/>
      <c r="CS238" s="100"/>
      <c r="CT238" s="100"/>
      <c r="CU238" s="100"/>
      <c r="CV238" s="100"/>
      <c r="CW238" s="100"/>
      <c r="CX238" s="100"/>
      <c r="CY238" s="100"/>
      <c r="CZ238" s="100"/>
      <c r="DA238" s="100"/>
      <c r="DB238" s="100"/>
      <c r="DC238" s="100"/>
      <c r="DD238" s="100"/>
      <c r="DE238" s="100"/>
      <c r="DF238" s="100"/>
      <c r="DG238" s="100"/>
      <c r="DH238" s="100"/>
      <c r="DI238" s="100"/>
      <c r="DJ238" s="100"/>
      <c r="DK238" s="100"/>
      <c r="DL238" s="100"/>
      <c r="DM238" s="100"/>
      <c r="DN238" s="100"/>
      <c r="DO238" s="100"/>
      <c r="DP238" s="100"/>
      <c r="DQ238" s="100"/>
      <c r="DR238" s="100"/>
      <c r="DS238" s="100"/>
      <c r="DT238" s="100"/>
      <c r="DU238" s="100"/>
      <c r="DV238" s="100"/>
      <c r="DW238" s="100"/>
      <c r="DX238" s="100"/>
      <c r="DY238" s="100"/>
      <c r="DZ238" s="100"/>
      <c r="EA238" s="100"/>
      <c r="EB238" s="100"/>
      <c r="EC238" s="100"/>
      <c r="ED238" s="100"/>
      <c r="EE238" s="100"/>
      <c r="EF238" s="100"/>
      <c r="EG238" s="100"/>
      <c r="EH238" s="100"/>
      <c r="EI238" s="100"/>
      <c r="EJ238" s="100"/>
      <c r="EK238" s="100"/>
      <c r="EL238" s="100"/>
      <c r="EM238" s="100"/>
      <c r="EN238" s="100"/>
      <c r="EO238" s="100"/>
      <c r="EP238" s="100"/>
      <c r="EQ238" s="100"/>
      <c r="ER238" s="100"/>
      <c r="ES238" s="100"/>
      <c r="ET238" s="100"/>
      <c r="EU238" s="100"/>
      <c r="EV238" s="100"/>
      <c r="EW238" s="100"/>
    </row>
    <row r="239" spans="1:153" s="7" customFormat="1" ht="15" customHeight="1" x14ac:dyDescent="0.2">
      <c r="A239" s="100"/>
      <c r="B239" s="105" t="s">
        <v>9019</v>
      </c>
      <c r="C239" s="117"/>
      <c r="D239" s="56"/>
      <c r="E239" s="78" t="str">
        <f>IF(B239="","",VLOOKUP(B239,ITEM_LIST!$A$2:'ITEM_LIST'!$D$62035,2,FALSE))</f>
        <v>SS &amp; 711</v>
      </c>
      <c r="F239" s="79" t="str">
        <f>IF(B239="","",VLOOKUP(B239,ITEM_LIST!$A$2:'ITEM_LIST'!$D$62035,4,FALSE))</f>
        <v>CONCRETE PULL BOX (TYPE 1 HD)</v>
      </c>
      <c r="G239" s="121"/>
      <c r="H239" s="118">
        <v>15</v>
      </c>
      <c r="I239" s="82" t="str">
        <f>IF(B239="","",VLOOKUP(B239,ITEM_LIST!$A$2:'ITEM_LIST'!$D$62035,3,FALSE))</f>
        <v>EACH</v>
      </c>
      <c r="J239" s="130"/>
      <c r="K239" s="112"/>
      <c r="L239" s="112"/>
      <c r="M239" s="112"/>
      <c r="N239" s="112"/>
      <c r="O239" s="112"/>
      <c r="P239" s="113"/>
      <c r="Q239" s="113"/>
      <c r="R239" s="113"/>
      <c r="S239" s="109"/>
      <c r="T239" s="109"/>
      <c r="U239" s="109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100"/>
      <c r="AF239" s="100"/>
      <c r="AG239" s="100"/>
      <c r="AH239" s="100"/>
      <c r="AI239" s="100"/>
      <c r="AJ239" s="100"/>
      <c r="AK239" s="100"/>
      <c r="AL239" s="100"/>
      <c r="AM239" s="100"/>
      <c r="AN239" s="100"/>
      <c r="AO239" s="100"/>
      <c r="AP239" s="100"/>
      <c r="AQ239" s="100"/>
      <c r="AR239" s="100"/>
      <c r="AS239" s="100"/>
      <c r="AT239" s="100"/>
      <c r="AU239" s="100"/>
      <c r="AV239" s="100"/>
      <c r="AW239" s="100"/>
      <c r="AX239" s="100"/>
      <c r="AY239" s="100"/>
      <c r="AZ239" s="100"/>
      <c r="BA239" s="100"/>
      <c r="BB239" s="100"/>
      <c r="BC239" s="100"/>
      <c r="BD239" s="100"/>
      <c r="BE239" s="100"/>
      <c r="BF239" s="100"/>
      <c r="BG239" s="100"/>
      <c r="BH239" s="100"/>
      <c r="BI239" s="100"/>
      <c r="BJ239" s="100"/>
      <c r="BK239" s="100"/>
      <c r="BL239" s="100"/>
      <c r="BM239" s="100"/>
      <c r="BN239" s="100"/>
      <c r="BO239" s="100"/>
      <c r="BP239" s="100"/>
      <c r="BQ239" s="100"/>
      <c r="BR239" s="100"/>
      <c r="BS239" s="100"/>
      <c r="BT239" s="100"/>
      <c r="BU239" s="100"/>
      <c r="BV239" s="100"/>
      <c r="BW239" s="100"/>
      <c r="BX239" s="100"/>
      <c r="BY239" s="100"/>
      <c r="BZ239" s="100"/>
      <c r="CA239" s="100"/>
      <c r="CB239" s="100"/>
      <c r="CC239" s="100"/>
      <c r="CD239" s="100"/>
      <c r="CE239" s="100"/>
      <c r="CF239" s="100"/>
      <c r="CG239" s="100"/>
      <c r="CH239" s="100"/>
      <c r="CI239" s="100"/>
      <c r="CJ239" s="100"/>
      <c r="CK239" s="100"/>
      <c r="CL239" s="100"/>
      <c r="CM239" s="100"/>
      <c r="CN239" s="100"/>
      <c r="CO239" s="100"/>
      <c r="CP239" s="100"/>
      <c r="CQ239" s="100"/>
      <c r="CR239" s="100"/>
      <c r="CS239" s="100"/>
      <c r="CT239" s="100"/>
      <c r="CU239" s="100"/>
      <c r="CV239" s="100"/>
      <c r="CW239" s="100"/>
      <c r="CX239" s="100"/>
      <c r="CY239" s="100"/>
      <c r="CZ239" s="100"/>
      <c r="DA239" s="100"/>
      <c r="DB239" s="100"/>
      <c r="DC239" s="100"/>
      <c r="DD239" s="100"/>
      <c r="DE239" s="100"/>
      <c r="DF239" s="100"/>
      <c r="DG239" s="100"/>
      <c r="DH239" s="100"/>
      <c r="DI239" s="100"/>
      <c r="DJ239" s="100"/>
      <c r="DK239" s="100"/>
      <c r="DL239" s="100"/>
      <c r="DM239" s="100"/>
      <c r="DN239" s="100"/>
      <c r="DO239" s="100"/>
      <c r="DP239" s="100"/>
      <c r="DQ239" s="100"/>
      <c r="DR239" s="100"/>
      <c r="DS239" s="100"/>
      <c r="DT239" s="100"/>
      <c r="DU239" s="100"/>
      <c r="DV239" s="100"/>
      <c r="DW239" s="100"/>
      <c r="DX239" s="100"/>
      <c r="DY239" s="100"/>
      <c r="DZ239" s="100"/>
      <c r="EA239" s="100"/>
      <c r="EB239" s="100"/>
      <c r="EC239" s="100"/>
      <c r="ED239" s="100"/>
      <c r="EE239" s="100"/>
      <c r="EF239" s="100"/>
      <c r="EG239" s="100"/>
      <c r="EH239" s="100"/>
      <c r="EI239" s="100"/>
      <c r="EJ239" s="100"/>
      <c r="EK239" s="100"/>
      <c r="EL239" s="100"/>
      <c r="EM239" s="100"/>
      <c r="EN239" s="100"/>
      <c r="EO239" s="100"/>
      <c r="EP239" s="100"/>
      <c r="EQ239" s="100"/>
      <c r="ER239" s="100"/>
      <c r="ES239" s="100"/>
      <c r="ET239" s="100"/>
      <c r="EU239" s="100"/>
      <c r="EV239" s="100"/>
      <c r="EW239" s="100"/>
    </row>
    <row r="240" spans="1:153" s="7" customFormat="1" ht="15" customHeight="1" thickBot="1" x14ac:dyDescent="0.25">
      <c r="A240" s="100"/>
      <c r="B240" s="105" t="s">
        <v>9022</v>
      </c>
      <c r="C240" s="117"/>
      <c r="D240" s="56"/>
      <c r="E240" s="140" t="str">
        <f>IF(B240="","",VLOOKUP(B240,ITEM_LIST!$A$2:'ITEM_LIST'!$D$62035,2,FALSE))</f>
        <v>SS &amp; 711</v>
      </c>
      <c r="F240" s="141" t="str">
        <f>IF(B240="","",VLOOKUP(B240,ITEM_LIST!$A$2:'ITEM_LIST'!$D$62035,4,FALSE))</f>
        <v>CONCRETE PULL BOX (TYPE 2 HD)</v>
      </c>
      <c r="G240" s="143"/>
      <c r="H240" s="144">
        <v>44</v>
      </c>
      <c r="I240" s="142" t="str">
        <f>IF(B240="","",VLOOKUP(B240,ITEM_LIST!$A$2:'ITEM_LIST'!$D$62035,3,FALSE))</f>
        <v>EACH</v>
      </c>
      <c r="J240" s="130"/>
      <c r="K240" s="112"/>
      <c r="L240" s="112"/>
      <c r="M240" s="112"/>
      <c r="N240" s="112"/>
      <c r="O240" s="112"/>
      <c r="P240" s="113"/>
      <c r="Q240" s="113"/>
      <c r="R240" s="113"/>
      <c r="S240" s="109"/>
      <c r="T240" s="109"/>
      <c r="U240" s="109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100"/>
      <c r="AF240" s="100"/>
      <c r="AG240" s="100"/>
      <c r="AH240" s="100"/>
      <c r="AI240" s="100"/>
      <c r="AJ240" s="100"/>
      <c r="AK240" s="100"/>
      <c r="AL240" s="100"/>
      <c r="AM240" s="100"/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00"/>
      <c r="AX240" s="100"/>
      <c r="AY240" s="100"/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00"/>
      <c r="BJ240" s="100"/>
      <c r="BK240" s="100"/>
      <c r="BL240" s="100"/>
      <c r="BM240" s="100"/>
      <c r="BN240" s="100"/>
      <c r="BO240" s="100"/>
      <c r="BP240" s="100"/>
      <c r="BQ240" s="100"/>
      <c r="BR240" s="100"/>
      <c r="BS240" s="100"/>
      <c r="BT240" s="100"/>
      <c r="BU240" s="100"/>
      <c r="BV240" s="100"/>
      <c r="BW240" s="100"/>
      <c r="BX240" s="100"/>
      <c r="BY240" s="100"/>
      <c r="BZ240" s="100"/>
      <c r="CA240" s="100"/>
      <c r="CB240" s="100"/>
      <c r="CC240" s="100"/>
      <c r="CD240" s="100"/>
      <c r="CE240" s="100"/>
      <c r="CF240" s="100"/>
      <c r="CG240" s="100"/>
      <c r="CH240" s="100"/>
      <c r="CI240" s="100"/>
      <c r="CJ240" s="100"/>
      <c r="CK240" s="100"/>
      <c r="CL240" s="100"/>
      <c r="CM240" s="100"/>
      <c r="CN240" s="100"/>
      <c r="CO240" s="100"/>
      <c r="CP240" s="100"/>
      <c r="CQ240" s="100"/>
      <c r="CR240" s="100"/>
      <c r="CS240" s="100"/>
      <c r="CT240" s="100"/>
      <c r="CU240" s="100"/>
      <c r="CV240" s="100"/>
      <c r="CW240" s="100"/>
      <c r="CX240" s="100"/>
      <c r="CY240" s="100"/>
      <c r="CZ240" s="100"/>
      <c r="DA240" s="100"/>
      <c r="DB240" s="100"/>
      <c r="DC240" s="100"/>
      <c r="DD240" s="100"/>
      <c r="DE240" s="100"/>
      <c r="DF240" s="100"/>
      <c r="DG240" s="100"/>
      <c r="DH240" s="100"/>
      <c r="DI240" s="100"/>
      <c r="DJ240" s="100"/>
      <c r="DK240" s="100"/>
      <c r="DL240" s="100"/>
      <c r="DM240" s="100"/>
      <c r="DN240" s="100"/>
      <c r="DO240" s="100"/>
      <c r="DP240" s="100"/>
      <c r="DQ240" s="100"/>
      <c r="DR240" s="100"/>
      <c r="DS240" s="100"/>
      <c r="DT240" s="100"/>
      <c r="DU240" s="100"/>
      <c r="DV240" s="100"/>
      <c r="DW240" s="100"/>
      <c r="DX240" s="100"/>
      <c r="DY240" s="100"/>
      <c r="DZ240" s="100"/>
      <c r="EA240" s="100"/>
      <c r="EB240" s="100"/>
      <c r="EC240" s="100"/>
      <c r="ED240" s="100"/>
      <c r="EE240" s="100"/>
      <c r="EF240" s="100"/>
      <c r="EG240" s="100"/>
      <c r="EH240" s="100"/>
      <c r="EI240" s="100"/>
      <c r="EJ240" s="100"/>
      <c r="EK240" s="100"/>
      <c r="EL240" s="100"/>
      <c r="EM240" s="100"/>
      <c r="EN240" s="100"/>
      <c r="EO240" s="100"/>
      <c r="EP240" s="100"/>
      <c r="EQ240" s="100"/>
      <c r="ER240" s="100"/>
      <c r="ES240" s="100"/>
      <c r="ET240" s="100"/>
      <c r="EU240" s="100"/>
      <c r="EV240" s="100"/>
      <c r="EW240" s="100"/>
    </row>
    <row r="241" spans="1:153" s="7" customFormat="1" ht="15" customHeight="1" x14ac:dyDescent="0.2">
      <c r="A241" s="100"/>
      <c r="B241" s="105"/>
      <c r="C241" s="117"/>
      <c r="D241" s="56"/>
      <c r="E241" s="102"/>
      <c r="F241" s="103"/>
      <c r="G241" s="102"/>
      <c r="H241" s="101"/>
      <c r="I241" s="102"/>
      <c r="J241" s="130"/>
      <c r="K241" s="112"/>
      <c r="L241" s="112"/>
      <c r="M241" s="112"/>
      <c r="N241" s="112"/>
      <c r="O241" s="112"/>
      <c r="P241" s="113"/>
      <c r="Q241" s="113"/>
      <c r="R241" s="113"/>
      <c r="S241" s="109"/>
      <c r="T241" s="109"/>
      <c r="U241" s="109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100"/>
      <c r="AF241" s="100"/>
      <c r="AG241" s="100"/>
      <c r="AH241" s="100"/>
      <c r="AI241" s="100"/>
      <c r="AJ241" s="100"/>
      <c r="AK241" s="100"/>
      <c r="AL241" s="100"/>
      <c r="AM241" s="100"/>
      <c r="AN241" s="100"/>
      <c r="AO241" s="100"/>
      <c r="AP241" s="100"/>
      <c r="AQ241" s="100"/>
      <c r="AR241" s="100"/>
      <c r="AS241" s="100"/>
      <c r="AT241" s="100"/>
      <c r="AU241" s="100"/>
      <c r="AV241" s="100"/>
      <c r="AW241" s="100"/>
      <c r="AX241" s="100"/>
      <c r="AY241" s="100"/>
      <c r="AZ241" s="100"/>
      <c r="BA241" s="100"/>
      <c r="BB241" s="100"/>
      <c r="BC241" s="100"/>
      <c r="BD241" s="100"/>
      <c r="BE241" s="100"/>
      <c r="BF241" s="100"/>
      <c r="BG241" s="100"/>
      <c r="BH241" s="100"/>
      <c r="BI241" s="100"/>
      <c r="BJ241" s="100"/>
      <c r="BK241" s="100"/>
      <c r="BL241" s="100"/>
      <c r="BM241" s="100"/>
      <c r="BN241" s="100"/>
      <c r="BO241" s="100"/>
      <c r="BP241" s="100"/>
      <c r="BQ241" s="100"/>
      <c r="BR241" s="100"/>
      <c r="BS241" s="100"/>
      <c r="BT241" s="100"/>
      <c r="BU241" s="100"/>
      <c r="BV241" s="100"/>
      <c r="BW241" s="100"/>
      <c r="BX241" s="100"/>
      <c r="BY241" s="100"/>
      <c r="BZ241" s="100"/>
      <c r="CA241" s="100"/>
      <c r="CB241" s="100"/>
      <c r="CC241" s="100"/>
      <c r="CD241" s="100"/>
      <c r="CE241" s="100"/>
      <c r="CF241" s="100"/>
      <c r="CG241" s="100"/>
      <c r="CH241" s="100"/>
      <c r="CI241" s="100"/>
      <c r="CJ241" s="100"/>
      <c r="CK241" s="100"/>
      <c r="CL241" s="100"/>
      <c r="CM241" s="100"/>
      <c r="CN241" s="100"/>
      <c r="CO241" s="100"/>
      <c r="CP241" s="100"/>
      <c r="CQ241" s="100"/>
      <c r="CR241" s="100"/>
      <c r="CS241" s="100"/>
      <c r="CT241" s="100"/>
      <c r="CU241" s="100"/>
      <c r="CV241" s="100"/>
      <c r="CW241" s="100"/>
      <c r="CX241" s="100"/>
      <c r="CY241" s="100"/>
      <c r="CZ241" s="100"/>
      <c r="DA241" s="100"/>
      <c r="DB241" s="100"/>
      <c r="DC241" s="100"/>
      <c r="DD241" s="100"/>
      <c r="DE241" s="100"/>
      <c r="DF241" s="100"/>
      <c r="DG241" s="100"/>
      <c r="DH241" s="100"/>
      <c r="DI241" s="100"/>
      <c r="DJ241" s="100"/>
      <c r="DK241" s="100"/>
      <c r="DL241" s="100"/>
      <c r="DM241" s="100"/>
      <c r="DN241" s="100"/>
      <c r="DO241" s="100"/>
      <c r="DP241" s="100"/>
      <c r="DQ241" s="100"/>
      <c r="DR241" s="100"/>
      <c r="DS241" s="100"/>
      <c r="DT241" s="100"/>
      <c r="DU241" s="100"/>
      <c r="DV241" s="100"/>
      <c r="DW241" s="100"/>
      <c r="DX241" s="100"/>
      <c r="DY241" s="100"/>
      <c r="DZ241" s="100"/>
      <c r="EA241" s="100"/>
      <c r="EB241" s="100"/>
      <c r="EC241" s="100"/>
      <c r="ED241" s="100"/>
      <c r="EE241" s="100"/>
      <c r="EF241" s="100"/>
      <c r="EG241" s="100"/>
      <c r="EH241" s="100"/>
      <c r="EI241" s="100"/>
      <c r="EJ241" s="100"/>
      <c r="EK241" s="100"/>
      <c r="EL241" s="100"/>
      <c r="EM241" s="100"/>
      <c r="EN241" s="100"/>
      <c r="EO241" s="100"/>
      <c r="EP241" s="100"/>
      <c r="EQ241" s="100"/>
      <c r="ER241" s="100"/>
      <c r="ES241" s="100"/>
      <c r="ET241" s="100"/>
      <c r="EU241" s="100"/>
      <c r="EV241" s="100"/>
      <c r="EW241" s="100"/>
    </row>
    <row r="242" spans="1:153" s="7" customFormat="1" ht="15" customHeight="1" x14ac:dyDescent="0.2">
      <c r="A242" s="100"/>
      <c r="B242" s="105"/>
      <c r="C242" s="117"/>
      <c r="D242" s="56"/>
      <c r="E242" s="102"/>
      <c r="F242" s="103"/>
      <c r="G242" s="102"/>
      <c r="H242" s="101"/>
      <c r="I242" s="102"/>
      <c r="J242" s="130"/>
      <c r="K242" s="112"/>
      <c r="L242" s="112"/>
      <c r="M242" s="112"/>
      <c r="N242" s="112"/>
      <c r="O242" s="112"/>
      <c r="P242" s="113"/>
      <c r="Q242" s="113"/>
      <c r="R242" s="113"/>
      <c r="S242" s="109"/>
      <c r="T242" s="109"/>
      <c r="U242" s="109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100"/>
      <c r="AF242" s="100"/>
      <c r="AG242" s="100"/>
      <c r="AH242" s="100"/>
      <c r="AI242" s="100"/>
      <c r="AJ242" s="100"/>
      <c r="AK242" s="100"/>
      <c r="AL242" s="100"/>
      <c r="AM242" s="100"/>
      <c r="AN242" s="100"/>
      <c r="AO242" s="100"/>
      <c r="AP242" s="100"/>
      <c r="AQ242" s="100"/>
      <c r="AR242" s="100"/>
      <c r="AS242" s="100"/>
      <c r="AT242" s="100"/>
      <c r="AU242" s="100"/>
      <c r="AV242" s="100"/>
      <c r="AW242" s="100"/>
      <c r="AX242" s="100"/>
      <c r="AY242" s="100"/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100"/>
      <c r="BO242" s="100"/>
      <c r="BP242" s="100"/>
      <c r="BQ242" s="100"/>
      <c r="BR242" s="100"/>
      <c r="BS242" s="100"/>
      <c r="BT242" s="100"/>
      <c r="BU242" s="100"/>
      <c r="BV242" s="100"/>
      <c r="BW242" s="100"/>
      <c r="BX242" s="100"/>
      <c r="BY242" s="100"/>
      <c r="BZ242" s="100"/>
      <c r="CA242" s="100"/>
      <c r="CB242" s="100"/>
      <c r="CC242" s="100"/>
      <c r="CD242" s="100"/>
      <c r="CE242" s="100"/>
      <c r="CF242" s="100"/>
      <c r="CG242" s="100"/>
      <c r="CH242" s="100"/>
      <c r="CI242" s="100"/>
      <c r="CJ242" s="100"/>
      <c r="CK242" s="100"/>
      <c r="CL242" s="100"/>
      <c r="CM242" s="100"/>
      <c r="CN242" s="100"/>
      <c r="CO242" s="100"/>
      <c r="CP242" s="100"/>
      <c r="CQ242" s="100"/>
      <c r="CR242" s="100"/>
      <c r="CS242" s="100"/>
      <c r="CT242" s="100"/>
      <c r="CU242" s="100"/>
      <c r="CV242" s="100"/>
      <c r="CW242" s="100"/>
      <c r="CX242" s="100"/>
      <c r="CY242" s="100"/>
      <c r="CZ242" s="100"/>
      <c r="DA242" s="100"/>
      <c r="DB242" s="100"/>
      <c r="DC242" s="100"/>
      <c r="DD242" s="100"/>
      <c r="DE242" s="100"/>
      <c r="DF242" s="100"/>
      <c r="DG242" s="100"/>
      <c r="DH242" s="100"/>
      <c r="DI242" s="100"/>
      <c r="DJ242" s="100"/>
      <c r="DK242" s="100"/>
      <c r="DL242" s="100"/>
      <c r="DM242" s="100"/>
      <c r="DN242" s="100"/>
      <c r="DO242" s="100"/>
      <c r="DP242" s="100"/>
      <c r="DQ242" s="100"/>
      <c r="DR242" s="100"/>
      <c r="DS242" s="100"/>
      <c r="DT242" s="100"/>
      <c r="DU242" s="100"/>
      <c r="DV242" s="100"/>
      <c r="DW242" s="100"/>
      <c r="DX242" s="100"/>
      <c r="DY242" s="100"/>
      <c r="DZ242" s="100"/>
      <c r="EA242" s="100"/>
      <c r="EB242" s="100"/>
      <c r="EC242" s="100"/>
      <c r="ED242" s="100"/>
      <c r="EE242" s="100"/>
      <c r="EF242" s="100"/>
      <c r="EG242" s="100"/>
      <c r="EH242" s="100"/>
      <c r="EI242" s="100"/>
      <c r="EJ242" s="100"/>
      <c r="EK242" s="100"/>
      <c r="EL242" s="100"/>
      <c r="EM242" s="100"/>
      <c r="EN242" s="100"/>
      <c r="EO242" s="100"/>
      <c r="EP242" s="100"/>
      <c r="EQ242" s="100"/>
      <c r="ER242" s="100"/>
      <c r="ES242" s="100"/>
      <c r="ET242" s="100"/>
      <c r="EU242" s="100"/>
      <c r="EV242" s="100"/>
      <c r="EW242" s="100"/>
    </row>
    <row r="243" spans="1:153" s="7" customFormat="1" ht="21" customHeight="1" thickBot="1" x14ac:dyDescent="0.35">
      <c r="A243" s="100"/>
      <c r="B243" s="122">
        <v>1</v>
      </c>
      <c r="C243" s="116"/>
      <c r="D243" s="160" t="s">
        <v>9045</v>
      </c>
      <c r="E243" s="160"/>
      <c r="F243" s="160"/>
      <c r="G243" s="160"/>
      <c r="H243" s="160"/>
      <c r="I243" s="160"/>
      <c r="J243" s="160"/>
      <c r="K243" s="104"/>
      <c r="L243" s="104"/>
      <c r="M243" s="104"/>
      <c r="N243" s="104"/>
      <c r="O243" s="104"/>
      <c r="P243" s="109"/>
      <c r="Q243" s="109"/>
      <c r="R243" s="110"/>
      <c r="S243" s="109"/>
      <c r="T243" s="109"/>
      <c r="U243" s="109"/>
      <c r="V243" s="100"/>
      <c r="W243" s="100"/>
      <c r="X243" s="100"/>
      <c r="Y243" s="100"/>
      <c r="Z243" s="100"/>
      <c r="AA243" s="100"/>
      <c r="AB243" s="100"/>
      <c r="AC243" s="100"/>
      <c r="AD243" s="100"/>
      <c r="AE243" s="100"/>
      <c r="AF243" s="100"/>
      <c r="AG243" s="100"/>
      <c r="AH243" s="100"/>
      <c r="AI243" s="100"/>
      <c r="AJ243" s="100"/>
      <c r="AK243" s="100"/>
      <c r="AL243" s="100"/>
      <c r="AM243" s="100"/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  <c r="AX243" s="100"/>
      <c r="AY243" s="100"/>
      <c r="AZ243" s="100"/>
      <c r="BA243" s="100"/>
      <c r="BB243" s="100"/>
      <c r="BC243" s="100"/>
      <c r="BD243" s="100"/>
      <c r="BE243" s="100"/>
      <c r="BF243" s="100"/>
      <c r="BG243" s="100"/>
      <c r="BH243" s="100"/>
      <c r="BI243" s="100"/>
      <c r="BJ243" s="100"/>
      <c r="BK243" s="100"/>
      <c r="BL243" s="100"/>
      <c r="BM243" s="100"/>
      <c r="BN243" s="100"/>
      <c r="BO243" s="100"/>
      <c r="BP243" s="100"/>
      <c r="BQ243" s="100"/>
      <c r="BR243" s="100"/>
      <c r="BS243" s="100"/>
      <c r="BT243" s="100"/>
      <c r="BU243" s="100"/>
      <c r="BV243" s="100"/>
      <c r="BW243" s="100"/>
      <c r="BX243" s="100"/>
      <c r="BY243" s="100"/>
      <c r="BZ243" s="100"/>
      <c r="CA243" s="100"/>
      <c r="CB243" s="100"/>
      <c r="CC243" s="100"/>
      <c r="CD243" s="100"/>
      <c r="CE243" s="100"/>
      <c r="CF243" s="100"/>
      <c r="CG243" s="100"/>
      <c r="CH243" s="100"/>
      <c r="CI243" s="100"/>
      <c r="CJ243" s="100"/>
      <c r="CK243" s="100"/>
      <c r="CL243" s="100"/>
      <c r="CM243" s="100"/>
      <c r="CN243" s="100"/>
      <c r="CO243" s="100"/>
      <c r="CP243" s="100"/>
      <c r="CQ243" s="100"/>
      <c r="CR243" s="100"/>
      <c r="CS243" s="100"/>
      <c r="CT243" s="100"/>
      <c r="CU243" s="100"/>
      <c r="CV243" s="100"/>
      <c r="CW243" s="100"/>
      <c r="CX243" s="100"/>
      <c r="CY243" s="100"/>
      <c r="CZ243" s="100"/>
      <c r="DA243" s="100"/>
      <c r="DB243" s="100"/>
      <c r="DC243" s="100"/>
      <c r="DD243" s="100"/>
      <c r="DE243" s="100"/>
      <c r="DF243" s="100"/>
      <c r="DG243" s="100"/>
      <c r="DH243" s="100"/>
      <c r="DI243" s="100"/>
      <c r="DJ243" s="100"/>
      <c r="DK243" s="100"/>
      <c r="DL243" s="100"/>
      <c r="DM243" s="100"/>
      <c r="DN243" s="100"/>
      <c r="DO243" s="100"/>
      <c r="DP243" s="100"/>
      <c r="DQ243" s="100"/>
      <c r="DR243" s="100"/>
      <c r="DS243" s="100"/>
      <c r="DT243" s="100"/>
      <c r="DU243" s="100"/>
      <c r="DV243" s="100"/>
      <c r="DW243" s="100"/>
      <c r="DX243" s="100"/>
      <c r="DY243" s="100"/>
      <c r="DZ243" s="100"/>
      <c r="EA243" s="100"/>
      <c r="EB243" s="100"/>
      <c r="EC243" s="100"/>
      <c r="ED243" s="100"/>
      <c r="EE243" s="100"/>
      <c r="EF243" s="100"/>
      <c r="EG243" s="100"/>
      <c r="EH243" s="100"/>
      <c r="EI243" s="100"/>
      <c r="EJ243" s="100"/>
      <c r="EK243" s="100"/>
      <c r="EL243" s="100"/>
      <c r="EM243" s="100"/>
      <c r="EN243" s="100"/>
      <c r="EO243" s="100"/>
      <c r="EP243" s="100"/>
      <c r="EQ243" s="100"/>
      <c r="ER243" s="100"/>
      <c r="ES243" s="100"/>
      <c r="ET243" s="100"/>
      <c r="EU243" s="100"/>
      <c r="EV243" s="100"/>
      <c r="EW243" s="100"/>
    </row>
    <row r="244" spans="1:153" s="7" customFormat="1" ht="20.100000000000001" customHeight="1" x14ac:dyDescent="0.2">
      <c r="A244" s="100"/>
      <c r="B244" s="122">
        <v>1</v>
      </c>
      <c r="C244" s="116"/>
      <c r="D244" s="56"/>
      <c r="E244" s="151" t="s">
        <v>233</v>
      </c>
      <c r="F244" s="154" t="s">
        <v>220</v>
      </c>
      <c r="G244" s="155"/>
      <c r="H244" s="161" t="s">
        <v>33</v>
      </c>
      <c r="I244" s="151" t="s">
        <v>221</v>
      </c>
      <c r="J244" s="127"/>
      <c r="K244" s="112"/>
      <c r="L244" s="112"/>
      <c r="M244" s="112"/>
      <c r="N244" s="112"/>
      <c r="O244" s="112"/>
      <c r="P244" s="113"/>
      <c r="Q244" s="113"/>
      <c r="R244" s="113"/>
      <c r="S244" s="109"/>
      <c r="T244" s="109"/>
      <c r="U244" s="109"/>
      <c r="V244" s="100"/>
      <c r="W244" s="100"/>
      <c r="X244" s="100"/>
      <c r="Y244" s="100"/>
      <c r="Z244" s="100"/>
      <c r="AA244" s="100"/>
      <c r="AB244" s="100"/>
      <c r="AC244" s="100"/>
      <c r="AD244" s="100"/>
      <c r="AE244" s="100"/>
      <c r="AF244" s="100"/>
      <c r="AG244" s="100"/>
      <c r="AH244" s="100"/>
      <c r="AI244" s="100"/>
      <c r="AJ244" s="100"/>
      <c r="AK244" s="100"/>
      <c r="AL244" s="100"/>
      <c r="AM244" s="100"/>
      <c r="AN244" s="100"/>
      <c r="AO244" s="100"/>
      <c r="AP244" s="100"/>
      <c r="AQ244" s="100"/>
      <c r="AR244" s="100"/>
      <c r="AS244" s="100"/>
      <c r="AT244" s="100"/>
      <c r="AU244" s="100"/>
      <c r="AV244" s="100"/>
      <c r="AW244" s="100"/>
      <c r="AX244" s="100"/>
      <c r="AY244" s="100"/>
      <c r="AZ244" s="100"/>
      <c r="BA244" s="100"/>
      <c r="BB244" s="100"/>
      <c r="BC244" s="100"/>
      <c r="BD244" s="100"/>
      <c r="BE244" s="100"/>
      <c r="BF244" s="100"/>
      <c r="BG244" s="100"/>
      <c r="BH244" s="100"/>
      <c r="BI244" s="100"/>
      <c r="BJ244" s="100"/>
      <c r="BK244" s="100"/>
      <c r="BL244" s="100"/>
      <c r="BM244" s="100"/>
      <c r="BN244" s="100"/>
      <c r="BO244" s="100"/>
      <c r="BP244" s="100"/>
      <c r="BQ244" s="100"/>
      <c r="BR244" s="100"/>
      <c r="BS244" s="100"/>
      <c r="BT244" s="100"/>
      <c r="BU244" s="100"/>
      <c r="BV244" s="100"/>
      <c r="BW244" s="100"/>
      <c r="BX244" s="100"/>
      <c r="BY244" s="100"/>
      <c r="BZ244" s="100"/>
      <c r="CA244" s="100"/>
      <c r="CB244" s="100"/>
      <c r="CC244" s="100"/>
      <c r="CD244" s="100"/>
      <c r="CE244" s="100"/>
      <c r="CF244" s="100"/>
      <c r="CG244" s="100"/>
      <c r="CH244" s="100"/>
      <c r="CI244" s="100"/>
      <c r="CJ244" s="100"/>
      <c r="CK244" s="100"/>
      <c r="CL244" s="100"/>
      <c r="CM244" s="100"/>
      <c r="CN244" s="100"/>
      <c r="CO244" s="100"/>
      <c r="CP244" s="100"/>
      <c r="CQ244" s="100"/>
      <c r="CR244" s="100"/>
      <c r="CS244" s="100"/>
      <c r="CT244" s="100"/>
      <c r="CU244" s="100"/>
      <c r="CV244" s="100"/>
      <c r="CW244" s="100"/>
      <c r="CX244" s="100"/>
      <c r="CY244" s="100"/>
      <c r="CZ244" s="100"/>
      <c r="DA244" s="100"/>
      <c r="DB244" s="100"/>
      <c r="DC244" s="100"/>
      <c r="DD244" s="100"/>
      <c r="DE244" s="100"/>
      <c r="DF244" s="100"/>
      <c r="DG244" s="100"/>
      <c r="DH244" s="100"/>
      <c r="DI244" s="100"/>
      <c r="DJ244" s="100"/>
      <c r="DK244" s="100"/>
      <c r="DL244" s="100"/>
      <c r="DM244" s="100"/>
      <c r="DN244" s="100"/>
      <c r="DO244" s="100"/>
      <c r="DP244" s="100"/>
      <c r="DQ244" s="100"/>
      <c r="DR244" s="100"/>
      <c r="DS244" s="100"/>
      <c r="DT244" s="100"/>
      <c r="DU244" s="100"/>
      <c r="DV244" s="100"/>
      <c r="DW244" s="100"/>
      <c r="DX244" s="100"/>
      <c r="DY244" s="100"/>
      <c r="DZ244" s="100"/>
      <c r="EA244" s="100"/>
      <c r="EB244" s="100"/>
      <c r="EC244" s="100"/>
      <c r="ED244" s="100"/>
      <c r="EE244" s="100"/>
      <c r="EF244" s="100"/>
      <c r="EG244" s="100"/>
      <c r="EH244" s="100"/>
      <c r="EI244" s="100"/>
      <c r="EJ244" s="100"/>
      <c r="EK244" s="100"/>
      <c r="EL244" s="100"/>
      <c r="EM244" s="100"/>
      <c r="EN244" s="100"/>
      <c r="EO244" s="100"/>
      <c r="EP244" s="100"/>
      <c r="EQ244" s="100"/>
      <c r="ER244" s="100"/>
      <c r="ES244" s="100"/>
      <c r="ET244" s="100"/>
      <c r="EU244" s="100"/>
      <c r="EV244" s="100"/>
      <c r="EW244" s="100"/>
    </row>
    <row r="245" spans="1:153" s="7" customFormat="1" ht="20.100000000000001" customHeight="1" x14ac:dyDescent="0.2">
      <c r="A245" s="100"/>
      <c r="B245" s="122"/>
      <c r="C245" s="116"/>
      <c r="D245" s="56"/>
      <c r="E245" s="152"/>
      <c r="F245" s="156"/>
      <c r="G245" s="157"/>
      <c r="H245" s="162"/>
      <c r="I245" s="152"/>
      <c r="J245" s="127"/>
      <c r="K245" s="112"/>
      <c r="L245" s="112"/>
      <c r="M245" s="112"/>
      <c r="N245" s="112"/>
      <c r="O245" s="112"/>
      <c r="P245" s="113"/>
      <c r="Q245" s="113"/>
      <c r="R245" s="113"/>
      <c r="S245" s="109"/>
      <c r="T245" s="109"/>
      <c r="U245" s="109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  <c r="AK245" s="100"/>
      <c r="AL245" s="100"/>
      <c r="AM245" s="100"/>
      <c r="AN245" s="100"/>
      <c r="AO245" s="100"/>
      <c r="AP245" s="100"/>
      <c r="AQ245" s="100"/>
      <c r="AR245" s="100"/>
      <c r="AS245" s="100"/>
      <c r="AT245" s="100"/>
      <c r="AU245" s="100"/>
      <c r="AV245" s="100"/>
      <c r="AW245" s="100"/>
      <c r="AX245" s="100"/>
      <c r="AY245" s="100"/>
      <c r="AZ245" s="100"/>
      <c r="BA245" s="100"/>
      <c r="BB245" s="100"/>
      <c r="BC245" s="100"/>
      <c r="BD245" s="100"/>
      <c r="BE245" s="100"/>
      <c r="BF245" s="100"/>
      <c r="BG245" s="100"/>
      <c r="BH245" s="100"/>
      <c r="BI245" s="100"/>
      <c r="BJ245" s="100"/>
      <c r="BK245" s="100"/>
      <c r="BL245" s="100"/>
      <c r="BM245" s="100"/>
      <c r="BN245" s="100"/>
      <c r="BO245" s="100"/>
      <c r="BP245" s="100"/>
      <c r="BQ245" s="100"/>
      <c r="BR245" s="100"/>
      <c r="BS245" s="100"/>
      <c r="BT245" s="100"/>
      <c r="BU245" s="100"/>
      <c r="BV245" s="100"/>
      <c r="BW245" s="100"/>
      <c r="BX245" s="100"/>
      <c r="BY245" s="100"/>
      <c r="BZ245" s="100"/>
      <c r="CA245" s="100"/>
      <c r="CB245" s="100"/>
      <c r="CC245" s="100"/>
      <c r="CD245" s="100"/>
      <c r="CE245" s="100"/>
      <c r="CF245" s="100"/>
      <c r="CG245" s="100"/>
      <c r="CH245" s="100"/>
      <c r="CI245" s="100"/>
      <c r="CJ245" s="100"/>
      <c r="CK245" s="100"/>
      <c r="CL245" s="100"/>
      <c r="CM245" s="100"/>
      <c r="CN245" s="100"/>
      <c r="CO245" s="100"/>
      <c r="CP245" s="100"/>
      <c r="CQ245" s="100"/>
      <c r="CR245" s="100"/>
      <c r="CS245" s="100"/>
      <c r="CT245" s="100"/>
      <c r="CU245" s="100"/>
      <c r="CV245" s="100"/>
      <c r="CW245" s="100"/>
      <c r="CX245" s="100"/>
      <c r="CY245" s="100"/>
      <c r="CZ245" s="100"/>
      <c r="DA245" s="100"/>
      <c r="DB245" s="100"/>
      <c r="DC245" s="100"/>
      <c r="DD245" s="100"/>
      <c r="DE245" s="100"/>
      <c r="DF245" s="100"/>
      <c r="DG245" s="100"/>
      <c r="DH245" s="100"/>
      <c r="DI245" s="100"/>
      <c r="DJ245" s="100"/>
      <c r="DK245" s="100"/>
      <c r="DL245" s="100"/>
      <c r="DM245" s="100"/>
      <c r="DN245" s="100"/>
      <c r="DO245" s="100"/>
      <c r="DP245" s="100"/>
      <c r="DQ245" s="100"/>
      <c r="DR245" s="100"/>
      <c r="DS245" s="100"/>
      <c r="DT245" s="100"/>
      <c r="DU245" s="100"/>
      <c r="DV245" s="100"/>
      <c r="DW245" s="100"/>
      <c r="DX245" s="100"/>
      <c r="DY245" s="100"/>
      <c r="DZ245" s="100"/>
      <c r="EA245" s="100"/>
      <c r="EB245" s="100"/>
      <c r="EC245" s="100"/>
      <c r="ED245" s="100"/>
      <c r="EE245" s="100"/>
      <c r="EF245" s="100"/>
      <c r="EG245" s="100"/>
      <c r="EH245" s="100"/>
      <c r="EI245" s="100"/>
      <c r="EJ245" s="100"/>
      <c r="EK245" s="100"/>
      <c r="EL245" s="100"/>
      <c r="EM245" s="100"/>
      <c r="EN245" s="100"/>
      <c r="EO245" s="100"/>
      <c r="EP245" s="100"/>
      <c r="EQ245" s="100"/>
      <c r="ER245" s="100"/>
      <c r="ES245" s="100"/>
      <c r="ET245" s="100"/>
      <c r="EU245" s="100"/>
      <c r="EV245" s="100"/>
      <c r="EW245" s="100"/>
    </row>
    <row r="246" spans="1:153" s="7" customFormat="1" ht="20.100000000000001" customHeight="1" thickBot="1" x14ac:dyDescent="0.25">
      <c r="A246" s="100"/>
      <c r="B246" s="122"/>
      <c r="C246" s="116"/>
      <c r="D246" s="56"/>
      <c r="E246" s="153"/>
      <c r="F246" s="158"/>
      <c r="G246" s="159"/>
      <c r="H246" s="163"/>
      <c r="I246" s="153"/>
      <c r="J246" s="127"/>
      <c r="K246" s="112"/>
      <c r="L246" s="112"/>
      <c r="M246" s="112"/>
      <c r="N246" s="112"/>
      <c r="O246" s="112"/>
      <c r="P246" s="113"/>
      <c r="Q246" s="113"/>
      <c r="R246" s="113"/>
      <c r="S246" s="109"/>
      <c r="T246" s="109"/>
      <c r="U246" s="109"/>
      <c r="V246" s="100"/>
      <c r="W246" s="100"/>
      <c r="X246" s="100"/>
      <c r="Y246" s="100"/>
      <c r="Z246" s="100"/>
      <c r="AA246" s="100"/>
      <c r="AB246" s="100"/>
      <c r="AC246" s="100"/>
      <c r="AD246" s="100"/>
      <c r="AE246" s="100"/>
      <c r="AF246" s="100"/>
      <c r="AG246" s="100"/>
      <c r="AH246" s="100"/>
      <c r="AI246" s="100"/>
      <c r="AJ246" s="100"/>
      <c r="AK246" s="100"/>
      <c r="AL246" s="100"/>
      <c r="AM246" s="100"/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  <c r="AX246" s="100"/>
      <c r="AY246" s="100"/>
      <c r="AZ246" s="100"/>
      <c r="BA246" s="100"/>
      <c r="BB246" s="100"/>
      <c r="BC246" s="100"/>
      <c r="BD246" s="100"/>
      <c r="BE246" s="100"/>
      <c r="BF246" s="100"/>
      <c r="BG246" s="100"/>
      <c r="BH246" s="100"/>
      <c r="BI246" s="100"/>
      <c r="BJ246" s="100"/>
      <c r="BK246" s="100"/>
      <c r="BL246" s="100"/>
      <c r="BM246" s="100"/>
      <c r="BN246" s="100"/>
      <c r="BO246" s="100"/>
      <c r="BP246" s="100"/>
      <c r="BQ246" s="100"/>
      <c r="BR246" s="100"/>
      <c r="BS246" s="100"/>
      <c r="BT246" s="100"/>
      <c r="BU246" s="100"/>
      <c r="BV246" s="100"/>
      <c r="BW246" s="100"/>
      <c r="BX246" s="100"/>
      <c r="BY246" s="100"/>
      <c r="BZ246" s="100"/>
      <c r="CA246" s="100"/>
      <c r="CB246" s="100"/>
      <c r="CC246" s="100"/>
      <c r="CD246" s="100"/>
      <c r="CE246" s="100"/>
      <c r="CF246" s="100"/>
      <c r="CG246" s="100"/>
      <c r="CH246" s="100"/>
      <c r="CI246" s="100"/>
      <c r="CJ246" s="100"/>
      <c r="CK246" s="100"/>
      <c r="CL246" s="100"/>
      <c r="CM246" s="100"/>
      <c r="CN246" s="100"/>
      <c r="CO246" s="100"/>
      <c r="CP246" s="100"/>
      <c r="CQ246" s="100"/>
      <c r="CR246" s="100"/>
      <c r="CS246" s="100"/>
      <c r="CT246" s="100"/>
      <c r="CU246" s="100"/>
      <c r="CV246" s="100"/>
      <c r="CW246" s="100"/>
      <c r="CX246" s="100"/>
      <c r="CY246" s="100"/>
      <c r="CZ246" s="100"/>
      <c r="DA246" s="100"/>
      <c r="DB246" s="100"/>
      <c r="DC246" s="100"/>
      <c r="DD246" s="100"/>
      <c r="DE246" s="100"/>
      <c r="DF246" s="100"/>
      <c r="DG246" s="100"/>
      <c r="DH246" s="100"/>
      <c r="DI246" s="100"/>
      <c r="DJ246" s="100"/>
      <c r="DK246" s="100"/>
      <c r="DL246" s="100"/>
      <c r="DM246" s="100"/>
      <c r="DN246" s="100"/>
      <c r="DO246" s="100"/>
      <c r="DP246" s="100"/>
      <c r="DQ246" s="100"/>
      <c r="DR246" s="100"/>
      <c r="DS246" s="100"/>
      <c r="DT246" s="100"/>
      <c r="DU246" s="100"/>
      <c r="DV246" s="100"/>
      <c r="DW246" s="100"/>
      <c r="DX246" s="100"/>
      <c r="DY246" s="100"/>
      <c r="DZ246" s="100"/>
      <c r="EA246" s="100"/>
      <c r="EB246" s="100"/>
      <c r="EC246" s="100"/>
      <c r="ED246" s="100"/>
      <c r="EE246" s="100"/>
      <c r="EF246" s="100"/>
      <c r="EG246" s="100"/>
      <c r="EH246" s="100"/>
      <c r="EI246" s="100"/>
      <c r="EJ246" s="100"/>
      <c r="EK246" s="100"/>
      <c r="EL246" s="100"/>
      <c r="EM246" s="100"/>
      <c r="EN246" s="100"/>
      <c r="EO246" s="100"/>
      <c r="EP246" s="100"/>
      <c r="EQ246" s="100"/>
      <c r="ER246" s="100"/>
      <c r="ES246" s="100"/>
      <c r="ET246" s="100"/>
      <c r="EU246" s="100"/>
      <c r="EV246" s="100"/>
      <c r="EW246" s="100"/>
    </row>
    <row r="247" spans="1:153" s="7" customFormat="1" ht="15" customHeight="1" x14ac:dyDescent="0.2">
      <c r="A247" s="100"/>
      <c r="B247" s="105" t="s">
        <v>7787</v>
      </c>
      <c r="C247" s="117"/>
      <c r="D247" s="56"/>
      <c r="E247" s="78" t="str">
        <f>IF(B247="","",VLOOKUP(B247,ITEM_LIST!$A$2:'ITEM_LIST'!$D$62035,2,FALSE))</f>
        <v>SS &amp; 713</v>
      </c>
      <c r="F247" s="79" t="str">
        <f>IF(B247="","",VLOOKUP(B247,ITEM_LIST!$A$2:'ITEM_LIST'!$D$62035,4,FALSE))</f>
        <v>SPAN WIRE ASSEMBLY</v>
      </c>
      <c r="G247" s="121"/>
      <c r="H247" s="118">
        <v>8</v>
      </c>
      <c r="I247" s="82" t="str">
        <f>IF(B247="","",VLOOKUP(B247,ITEM_LIST!$A$2:'ITEM_LIST'!$D$62035,3,FALSE))</f>
        <v>EACH</v>
      </c>
      <c r="J247" s="127"/>
      <c r="K247" s="112"/>
      <c r="L247" s="112"/>
      <c r="M247" s="112"/>
      <c r="N247" s="112"/>
      <c r="O247" s="112"/>
      <c r="P247" s="113"/>
      <c r="Q247" s="113"/>
      <c r="R247" s="113"/>
      <c r="S247" s="109"/>
      <c r="T247" s="109"/>
      <c r="U247" s="109"/>
      <c r="V247" s="100"/>
      <c r="W247" s="100"/>
      <c r="X247" s="100"/>
      <c r="Y247" s="100"/>
      <c r="Z247" s="100"/>
      <c r="AA247" s="100"/>
      <c r="AB247" s="100"/>
      <c r="AC247" s="100"/>
      <c r="AD247" s="100"/>
      <c r="AE247" s="100"/>
      <c r="AF247" s="100"/>
      <c r="AG247" s="100"/>
      <c r="AH247" s="100"/>
      <c r="AI247" s="100"/>
      <c r="AJ247" s="100"/>
      <c r="AK247" s="100"/>
      <c r="AL247" s="100"/>
      <c r="AM247" s="100"/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  <c r="AX247" s="100"/>
      <c r="AY247" s="100"/>
      <c r="AZ247" s="100"/>
      <c r="BA247" s="100"/>
      <c r="BB247" s="100"/>
      <c r="BC247" s="100"/>
      <c r="BD247" s="100"/>
      <c r="BE247" s="100"/>
      <c r="BF247" s="100"/>
      <c r="BG247" s="100"/>
      <c r="BH247" s="100"/>
      <c r="BI247" s="100"/>
      <c r="BJ247" s="100"/>
      <c r="BK247" s="100"/>
      <c r="BL247" s="100"/>
      <c r="BM247" s="100"/>
      <c r="BN247" s="100"/>
      <c r="BO247" s="100"/>
      <c r="BP247" s="100"/>
      <c r="BQ247" s="100"/>
      <c r="BR247" s="100"/>
      <c r="BS247" s="100"/>
      <c r="BT247" s="100"/>
      <c r="BU247" s="100"/>
      <c r="BV247" s="100"/>
      <c r="BW247" s="100"/>
      <c r="BX247" s="100"/>
      <c r="BY247" s="100"/>
      <c r="BZ247" s="100"/>
      <c r="CA247" s="100"/>
      <c r="CB247" s="100"/>
      <c r="CC247" s="100"/>
      <c r="CD247" s="100"/>
      <c r="CE247" s="100"/>
      <c r="CF247" s="100"/>
      <c r="CG247" s="100"/>
      <c r="CH247" s="100"/>
      <c r="CI247" s="100"/>
      <c r="CJ247" s="100"/>
      <c r="CK247" s="100"/>
      <c r="CL247" s="100"/>
      <c r="CM247" s="100"/>
      <c r="CN247" s="100"/>
      <c r="CO247" s="100"/>
      <c r="CP247" s="100"/>
      <c r="CQ247" s="100"/>
      <c r="CR247" s="100"/>
      <c r="CS247" s="100"/>
      <c r="CT247" s="100"/>
      <c r="CU247" s="100"/>
      <c r="CV247" s="100"/>
      <c r="CW247" s="100"/>
      <c r="CX247" s="100"/>
      <c r="CY247" s="100"/>
      <c r="CZ247" s="100"/>
      <c r="DA247" s="100"/>
      <c r="DB247" s="100"/>
      <c r="DC247" s="100"/>
      <c r="DD247" s="100"/>
      <c r="DE247" s="100"/>
      <c r="DF247" s="100"/>
      <c r="DG247" s="100"/>
      <c r="DH247" s="100"/>
      <c r="DI247" s="100"/>
      <c r="DJ247" s="100"/>
      <c r="DK247" s="100"/>
      <c r="DL247" s="100"/>
      <c r="DM247" s="100"/>
      <c r="DN247" s="100"/>
      <c r="DO247" s="100"/>
      <c r="DP247" s="100"/>
      <c r="DQ247" s="100"/>
      <c r="DR247" s="100"/>
      <c r="DS247" s="100"/>
      <c r="DT247" s="100"/>
      <c r="DU247" s="100"/>
      <c r="DV247" s="100"/>
      <c r="DW247" s="100"/>
      <c r="DX247" s="100"/>
      <c r="DY247" s="100"/>
      <c r="DZ247" s="100"/>
      <c r="EA247" s="100"/>
      <c r="EB247" s="100"/>
      <c r="EC247" s="100"/>
      <c r="ED247" s="100"/>
      <c r="EE247" s="100"/>
      <c r="EF247" s="100"/>
      <c r="EG247" s="100"/>
      <c r="EH247" s="100"/>
      <c r="EI247" s="100"/>
      <c r="EJ247" s="100"/>
      <c r="EK247" s="100"/>
      <c r="EL247" s="100"/>
      <c r="EM247" s="100"/>
      <c r="EN247" s="100"/>
      <c r="EO247" s="100"/>
      <c r="EP247" s="100"/>
      <c r="EQ247" s="100"/>
      <c r="ER247" s="100"/>
      <c r="ES247" s="100"/>
      <c r="ET247" s="100"/>
      <c r="EU247" s="100"/>
      <c r="EV247" s="100"/>
      <c r="EW247" s="100"/>
    </row>
    <row r="248" spans="1:153" s="7" customFormat="1" ht="15" customHeight="1" x14ac:dyDescent="0.2">
      <c r="A248" s="63"/>
      <c r="B248" s="64" t="s">
        <v>3498</v>
      </c>
      <c r="C248" s="70" t="s">
        <v>30</v>
      </c>
      <c r="D248" s="56"/>
      <c r="E248" s="78" t="str">
        <f>IF(B248="","",VLOOKUP(B248,ITEM_LIST!$A$2:'ITEM_LIST'!$D$62035,2,FALSE))</f>
        <v>SS &amp; 714</v>
      </c>
      <c r="F248" s="79" t="str">
        <f>IF(B248="","",VLOOKUP(B248,ITEM_LIST!$A$2:'ITEM_LIST'!$D$62035,4,FALSE))</f>
        <v>TRAFFIC SIGNAL MAST ARM AND POLE WITH FOUNDATION (0')</v>
      </c>
      <c r="G248" s="121"/>
      <c r="H248" s="118">
        <v>1</v>
      </c>
      <c r="I248" s="82" t="str">
        <f>IF(B248="","",VLOOKUP(B248,ITEM_LIST!$A$2:'ITEM_LIST'!$D$62035,3,FALSE))</f>
        <v>EACH</v>
      </c>
      <c r="J248" s="127"/>
      <c r="K248" s="68"/>
      <c r="L248" s="68"/>
      <c r="M248" s="68"/>
      <c r="N248" s="68"/>
      <c r="O248" s="68"/>
      <c r="P248" s="69"/>
      <c r="Q248" s="69"/>
      <c r="R248" s="69"/>
      <c r="S248" s="66"/>
      <c r="T248" s="66"/>
      <c r="U248" s="66"/>
      <c r="V248" s="63"/>
      <c r="W248" s="63"/>
      <c r="X248" s="63"/>
      <c r="Y248" s="63"/>
      <c r="Z248" s="63"/>
      <c r="AA248" s="63"/>
      <c r="AB248" s="63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  <c r="AN248" s="63"/>
      <c r="AO248" s="63"/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3"/>
      <c r="BM248" s="63"/>
      <c r="BN248" s="63"/>
      <c r="BO248" s="63"/>
      <c r="BP248" s="63"/>
      <c r="BQ248" s="63"/>
      <c r="BR248" s="63"/>
      <c r="BS248" s="63"/>
      <c r="BT248" s="63"/>
      <c r="BU248" s="63"/>
      <c r="BV248" s="63"/>
      <c r="BW248" s="63"/>
      <c r="BX248" s="63"/>
      <c r="BY248" s="63"/>
      <c r="BZ248" s="63"/>
      <c r="CA248" s="63"/>
      <c r="CB248" s="63"/>
      <c r="CC248" s="63"/>
      <c r="CD248" s="63"/>
      <c r="CE248" s="63"/>
      <c r="CF248" s="63"/>
      <c r="CG248" s="63"/>
      <c r="CH248" s="63"/>
      <c r="CI248" s="63"/>
      <c r="CJ248" s="63"/>
      <c r="CK248" s="63"/>
      <c r="CL248" s="63"/>
      <c r="CM248" s="63"/>
      <c r="CN248" s="63"/>
      <c r="CO248" s="63"/>
      <c r="CP248" s="63"/>
      <c r="CQ248" s="63"/>
      <c r="CR248" s="63"/>
      <c r="CS248" s="63"/>
      <c r="CT248" s="63"/>
      <c r="CU248" s="63"/>
      <c r="CV248" s="63"/>
      <c r="CW248" s="63"/>
      <c r="CX248" s="63"/>
      <c r="CY248" s="63"/>
      <c r="CZ248" s="63"/>
      <c r="DA248" s="63"/>
      <c r="DB248" s="63"/>
      <c r="DC248" s="63"/>
      <c r="DD248" s="63"/>
      <c r="DE248" s="63"/>
      <c r="DF248" s="63"/>
      <c r="DG248" s="63"/>
      <c r="DH248" s="63"/>
      <c r="DI248" s="63"/>
      <c r="DJ248" s="63"/>
      <c r="DK248" s="63"/>
      <c r="DL248" s="63"/>
      <c r="DM248" s="63"/>
      <c r="DN248" s="63"/>
      <c r="DO248" s="63"/>
      <c r="DP248" s="63"/>
      <c r="DQ248" s="63"/>
      <c r="DR248" s="63"/>
      <c r="DS248" s="63"/>
      <c r="DT248" s="63"/>
      <c r="DU248" s="63"/>
      <c r="DV248" s="63"/>
      <c r="DW248" s="63"/>
      <c r="DX248" s="63"/>
      <c r="DY248" s="63"/>
      <c r="DZ248" s="63"/>
      <c r="EA248" s="63"/>
      <c r="EB248" s="63"/>
      <c r="EC248" s="63"/>
      <c r="ED248" s="63"/>
      <c r="EE248" s="63"/>
      <c r="EF248" s="63"/>
      <c r="EG248" s="63"/>
      <c r="EH248" s="63"/>
      <c r="EI248" s="63"/>
      <c r="EJ248" s="63"/>
      <c r="EK248" s="63"/>
      <c r="EL248" s="63"/>
      <c r="EM248" s="63"/>
      <c r="EN248" s="63"/>
      <c r="EO248" s="63"/>
      <c r="EP248" s="63"/>
      <c r="EQ248" s="63"/>
      <c r="ER248" s="63"/>
      <c r="ES248" s="63"/>
      <c r="ET248" s="63"/>
      <c r="EU248" s="63"/>
      <c r="EV248" s="63"/>
      <c r="EW248" s="63"/>
    </row>
    <row r="249" spans="1:153" s="7" customFormat="1" ht="15" customHeight="1" x14ac:dyDescent="0.2">
      <c r="A249" s="100"/>
      <c r="B249" s="105" t="s">
        <v>3522</v>
      </c>
      <c r="C249" s="117"/>
      <c r="D249" s="56"/>
      <c r="E249" s="78" t="str">
        <f>IF(B249="","",VLOOKUP(B249,ITEM_LIST!$A$2:'ITEM_LIST'!$D$62035,2,FALSE))</f>
        <v>SS &amp; 714</v>
      </c>
      <c r="F249" s="79" t="str">
        <f>IF(B249="","",VLOOKUP(B249,ITEM_LIST!$A$2:'ITEM_LIST'!$D$62035,4,FALSE))</f>
        <v>TRAFFIC SIGNAL MAST ARM AND POLE WITH FOUNDATION (22')</v>
      </c>
      <c r="G249" s="121"/>
      <c r="H249" s="118">
        <v>1</v>
      </c>
      <c r="I249" s="82" t="str">
        <f>IF(B249="","",VLOOKUP(B249,ITEM_LIST!$A$2:'ITEM_LIST'!$D$62035,3,FALSE))</f>
        <v>EACH</v>
      </c>
      <c r="J249" s="127"/>
      <c r="K249" s="112"/>
      <c r="L249" s="112"/>
      <c r="M249" s="112"/>
      <c r="N249" s="112"/>
      <c r="O249" s="112"/>
      <c r="P249" s="113"/>
      <c r="Q249" s="113"/>
      <c r="R249" s="113"/>
      <c r="S249" s="109"/>
      <c r="T249" s="109"/>
      <c r="U249" s="109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  <c r="AK249" s="100"/>
      <c r="AL249" s="100"/>
      <c r="AM249" s="100"/>
      <c r="AN249" s="100"/>
      <c r="AO249" s="100"/>
      <c r="AP249" s="100"/>
      <c r="AQ249" s="100"/>
      <c r="AR249" s="100"/>
      <c r="AS249" s="100"/>
      <c r="AT249" s="100"/>
      <c r="AU249" s="100"/>
      <c r="AV249" s="100"/>
      <c r="AW249" s="100"/>
      <c r="AX249" s="100"/>
      <c r="AY249" s="100"/>
      <c r="AZ249" s="100"/>
      <c r="BA249" s="100"/>
      <c r="BB249" s="100"/>
      <c r="BC249" s="100"/>
      <c r="BD249" s="100"/>
      <c r="BE249" s="100"/>
      <c r="BF249" s="100"/>
      <c r="BG249" s="100"/>
      <c r="BH249" s="100"/>
      <c r="BI249" s="100"/>
      <c r="BJ249" s="100"/>
      <c r="BK249" s="100"/>
      <c r="BL249" s="100"/>
      <c r="BM249" s="100"/>
      <c r="BN249" s="100"/>
      <c r="BO249" s="100"/>
      <c r="BP249" s="100"/>
      <c r="BQ249" s="100"/>
      <c r="BR249" s="100"/>
      <c r="BS249" s="100"/>
      <c r="BT249" s="100"/>
      <c r="BU249" s="100"/>
      <c r="BV249" s="100"/>
      <c r="BW249" s="100"/>
      <c r="BX249" s="100"/>
      <c r="BY249" s="100"/>
      <c r="BZ249" s="100"/>
      <c r="CA249" s="100"/>
      <c r="CB249" s="100"/>
      <c r="CC249" s="100"/>
      <c r="CD249" s="100"/>
      <c r="CE249" s="100"/>
      <c r="CF249" s="100"/>
      <c r="CG249" s="100"/>
      <c r="CH249" s="100"/>
      <c r="CI249" s="100"/>
      <c r="CJ249" s="100"/>
      <c r="CK249" s="100"/>
      <c r="CL249" s="100"/>
      <c r="CM249" s="100"/>
      <c r="CN249" s="100"/>
      <c r="CO249" s="100"/>
      <c r="CP249" s="100"/>
      <c r="CQ249" s="100"/>
      <c r="CR249" s="100"/>
      <c r="CS249" s="100"/>
      <c r="CT249" s="100"/>
      <c r="CU249" s="100"/>
      <c r="CV249" s="100"/>
      <c r="CW249" s="100"/>
      <c r="CX249" s="100"/>
      <c r="CY249" s="100"/>
      <c r="CZ249" s="100"/>
      <c r="DA249" s="100"/>
      <c r="DB249" s="100"/>
      <c r="DC249" s="100"/>
      <c r="DD249" s="100"/>
      <c r="DE249" s="100"/>
      <c r="DF249" s="100"/>
      <c r="DG249" s="100"/>
      <c r="DH249" s="100"/>
      <c r="DI249" s="100"/>
      <c r="DJ249" s="100"/>
      <c r="DK249" s="100"/>
      <c r="DL249" s="100"/>
      <c r="DM249" s="100"/>
      <c r="DN249" s="100"/>
      <c r="DO249" s="100"/>
      <c r="DP249" s="100"/>
      <c r="DQ249" s="100"/>
      <c r="DR249" s="100"/>
      <c r="DS249" s="100"/>
      <c r="DT249" s="100"/>
      <c r="DU249" s="100"/>
      <c r="DV249" s="100"/>
      <c r="DW249" s="100"/>
      <c r="DX249" s="100"/>
      <c r="DY249" s="100"/>
      <c r="DZ249" s="100"/>
      <c r="EA249" s="100"/>
      <c r="EB249" s="100"/>
      <c r="EC249" s="100"/>
      <c r="ED249" s="100"/>
      <c r="EE249" s="100"/>
      <c r="EF249" s="100"/>
      <c r="EG249" s="100"/>
      <c r="EH249" s="100"/>
      <c r="EI249" s="100"/>
      <c r="EJ249" s="100"/>
      <c r="EK249" s="100"/>
      <c r="EL249" s="100"/>
      <c r="EM249" s="100"/>
      <c r="EN249" s="100"/>
      <c r="EO249" s="100"/>
      <c r="EP249" s="100"/>
      <c r="EQ249" s="100"/>
      <c r="ER249" s="100"/>
      <c r="ES249" s="100"/>
      <c r="ET249" s="100"/>
      <c r="EU249" s="100"/>
      <c r="EV249" s="100"/>
      <c r="EW249" s="100"/>
    </row>
    <row r="250" spans="1:153" s="7" customFormat="1" ht="15" customHeight="1" x14ac:dyDescent="0.2">
      <c r="A250" s="100"/>
      <c r="B250" s="105" t="s">
        <v>3526</v>
      </c>
      <c r="C250" s="117"/>
      <c r="D250" s="56"/>
      <c r="E250" s="78" t="str">
        <f>IF(B250="","",VLOOKUP(B250,ITEM_LIST!$A$2:'ITEM_LIST'!$D$62035,2,FALSE))</f>
        <v>SS &amp; 714</v>
      </c>
      <c r="F250" s="79" t="str">
        <f>IF(B250="","",VLOOKUP(B250,ITEM_LIST!$A$2:'ITEM_LIST'!$D$62035,4,FALSE))</f>
        <v>TRAFFIC SIGNAL MAST ARM AND POLE WITH FOUNDATION (26')</v>
      </c>
      <c r="G250" s="121"/>
      <c r="H250" s="118">
        <v>2</v>
      </c>
      <c r="I250" s="82" t="str">
        <f>IF(B250="","",VLOOKUP(B250,ITEM_LIST!$A$2:'ITEM_LIST'!$D$62035,3,FALSE))</f>
        <v>EACH</v>
      </c>
      <c r="J250" s="127"/>
      <c r="K250" s="112"/>
      <c r="L250" s="112"/>
      <c r="M250" s="112"/>
      <c r="N250" s="112"/>
      <c r="O250" s="112"/>
      <c r="P250" s="113"/>
      <c r="Q250" s="113"/>
      <c r="R250" s="113"/>
      <c r="S250" s="109"/>
      <c r="T250" s="109"/>
      <c r="U250" s="109"/>
      <c r="V250" s="100"/>
      <c r="W250" s="100"/>
      <c r="X250" s="100"/>
      <c r="Y250" s="100"/>
      <c r="Z250" s="100"/>
      <c r="AA250" s="100"/>
      <c r="AB250" s="100"/>
      <c r="AC250" s="100"/>
      <c r="AD250" s="100"/>
      <c r="AE250" s="100"/>
      <c r="AF250" s="100"/>
      <c r="AG250" s="100"/>
      <c r="AH250" s="100"/>
      <c r="AI250" s="100"/>
      <c r="AJ250" s="100"/>
      <c r="AK250" s="100"/>
      <c r="AL250" s="100"/>
      <c r="AM250" s="100"/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  <c r="AX250" s="100"/>
      <c r="AY250" s="100"/>
      <c r="AZ250" s="100"/>
      <c r="BA250" s="100"/>
      <c r="BB250" s="100"/>
      <c r="BC250" s="100"/>
      <c r="BD250" s="100"/>
      <c r="BE250" s="100"/>
      <c r="BF250" s="100"/>
      <c r="BG250" s="100"/>
      <c r="BH250" s="100"/>
      <c r="BI250" s="100"/>
      <c r="BJ250" s="100"/>
      <c r="BK250" s="100"/>
      <c r="BL250" s="100"/>
      <c r="BM250" s="100"/>
      <c r="BN250" s="100"/>
      <c r="BO250" s="100"/>
      <c r="BP250" s="100"/>
      <c r="BQ250" s="100"/>
      <c r="BR250" s="100"/>
      <c r="BS250" s="100"/>
      <c r="BT250" s="100"/>
      <c r="BU250" s="100"/>
      <c r="BV250" s="100"/>
      <c r="BW250" s="100"/>
      <c r="BX250" s="100"/>
      <c r="BY250" s="100"/>
      <c r="BZ250" s="100"/>
      <c r="CA250" s="100"/>
      <c r="CB250" s="100"/>
      <c r="CC250" s="100"/>
      <c r="CD250" s="100"/>
      <c r="CE250" s="100"/>
      <c r="CF250" s="100"/>
      <c r="CG250" s="100"/>
      <c r="CH250" s="100"/>
      <c r="CI250" s="100"/>
      <c r="CJ250" s="100"/>
      <c r="CK250" s="100"/>
      <c r="CL250" s="100"/>
      <c r="CM250" s="100"/>
      <c r="CN250" s="100"/>
      <c r="CO250" s="100"/>
      <c r="CP250" s="100"/>
      <c r="CQ250" s="100"/>
      <c r="CR250" s="100"/>
      <c r="CS250" s="100"/>
      <c r="CT250" s="100"/>
      <c r="CU250" s="100"/>
      <c r="CV250" s="100"/>
      <c r="CW250" s="100"/>
      <c r="CX250" s="100"/>
      <c r="CY250" s="100"/>
      <c r="CZ250" s="100"/>
      <c r="DA250" s="100"/>
      <c r="DB250" s="100"/>
      <c r="DC250" s="100"/>
      <c r="DD250" s="100"/>
      <c r="DE250" s="100"/>
      <c r="DF250" s="100"/>
      <c r="DG250" s="100"/>
      <c r="DH250" s="100"/>
      <c r="DI250" s="100"/>
      <c r="DJ250" s="100"/>
      <c r="DK250" s="100"/>
      <c r="DL250" s="100"/>
      <c r="DM250" s="100"/>
      <c r="DN250" s="100"/>
      <c r="DO250" s="100"/>
      <c r="DP250" s="100"/>
      <c r="DQ250" s="100"/>
      <c r="DR250" s="100"/>
      <c r="DS250" s="100"/>
      <c r="DT250" s="100"/>
      <c r="DU250" s="100"/>
      <c r="DV250" s="100"/>
      <c r="DW250" s="100"/>
      <c r="DX250" s="100"/>
      <c r="DY250" s="100"/>
      <c r="DZ250" s="100"/>
      <c r="EA250" s="100"/>
      <c r="EB250" s="100"/>
      <c r="EC250" s="100"/>
      <c r="ED250" s="100"/>
      <c r="EE250" s="100"/>
      <c r="EF250" s="100"/>
      <c r="EG250" s="100"/>
      <c r="EH250" s="100"/>
      <c r="EI250" s="100"/>
      <c r="EJ250" s="100"/>
      <c r="EK250" s="100"/>
      <c r="EL250" s="100"/>
      <c r="EM250" s="100"/>
      <c r="EN250" s="100"/>
      <c r="EO250" s="100"/>
      <c r="EP250" s="100"/>
      <c r="EQ250" s="100"/>
      <c r="ER250" s="100"/>
      <c r="ES250" s="100"/>
      <c r="ET250" s="100"/>
      <c r="EU250" s="100"/>
      <c r="EV250" s="100"/>
      <c r="EW250" s="100"/>
    </row>
    <row r="251" spans="1:153" s="7" customFormat="1" ht="15" customHeight="1" x14ac:dyDescent="0.2">
      <c r="A251" s="63"/>
      <c r="B251" s="64" t="s">
        <v>3528</v>
      </c>
      <c r="C251" s="70" t="s">
        <v>30</v>
      </c>
      <c r="D251" s="56"/>
      <c r="E251" s="78" t="str">
        <f>IF(B251="","",VLOOKUP(B251,ITEM_LIST!$A$2:'ITEM_LIST'!$D$62035,2,FALSE))</f>
        <v>SS &amp; 714</v>
      </c>
      <c r="F251" s="79" t="str">
        <f>IF(B251="","",VLOOKUP(B251,ITEM_LIST!$A$2:'ITEM_LIST'!$D$62035,4,FALSE))</f>
        <v>TRAFFIC SIGNAL MAST ARM AND POLE WITH FOUNDATION (28')</v>
      </c>
      <c r="G251" s="121"/>
      <c r="H251" s="118">
        <v>1</v>
      </c>
      <c r="I251" s="82" t="str">
        <f>IF(B251="","",VLOOKUP(B251,ITEM_LIST!$A$2:'ITEM_LIST'!$D$62035,3,FALSE))</f>
        <v>EACH</v>
      </c>
      <c r="J251" s="127"/>
      <c r="K251" s="68"/>
      <c r="L251" s="68"/>
      <c r="M251" s="68"/>
      <c r="N251" s="68"/>
      <c r="O251" s="68"/>
      <c r="P251" s="69"/>
      <c r="Q251" s="69"/>
      <c r="R251" s="69"/>
      <c r="S251" s="66"/>
      <c r="T251" s="66"/>
      <c r="U251" s="66"/>
      <c r="V251" s="63"/>
      <c r="W251" s="63"/>
      <c r="X251" s="63"/>
      <c r="Y251" s="63"/>
      <c r="Z251" s="63"/>
      <c r="AA251" s="63"/>
      <c r="AB251" s="63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  <c r="AN251" s="63"/>
      <c r="AO251" s="63"/>
      <c r="AP251" s="63"/>
      <c r="AQ251" s="63"/>
      <c r="AR251" s="63"/>
      <c r="AS251" s="63"/>
      <c r="AT251" s="63"/>
      <c r="AU251" s="63"/>
      <c r="AV251" s="63"/>
      <c r="AW251" s="63"/>
      <c r="AX251" s="63"/>
      <c r="AY251" s="63"/>
      <c r="AZ251" s="63"/>
      <c r="BA251" s="63"/>
      <c r="BB251" s="63"/>
      <c r="BC251" s="63"/>
      <c r="BD251" s="63"/>
      <c r="BE251" s="63"/>
      <c r="BF251" s="63"/>
      <c r="BG251" s="63"/>
      <c r="BH251" s="63"/>
      <c r="BI251" s="63"/>
      <c r="BJ251" s="63"/>
      <c r="BK251" s="63"/>
      <c r="BL251" s="63"/>
      <c r="BM251" s="63"/>
      <c r="BN251" s="63"/>
      <c r="BO251" s="63"/>
      <c r="BP251" s="63"/>
      <c r="BQ251" s="63"/>
      <c r="BR251" s="63"/>
      <c r="BS251" s="63"/>
      <c r="BT251" s="63"/>
      <c r="BU251" s="63"/>
      <c r="BV251" s="63"/>
      <c r="BW251" s="63"/>
      <c r="BX251" s="63"/>
      <c r="BY251" s="63"/>
      <c r="BZ251" s="63"/>
      <c r="CA251" s="63"/>
      <c r="CB251" s="63"/>
      <c r="CC251" s="63"/>
      <c r="CD251" s="63"/>
      <c r="CE251" s="63"/>
      <c r="CF251" s="63"/>
      <c r="CG251" s="63"/>
      <c r="CH251" s="63"/>
      <c r="CI251" s="63"/>
      <c r="CJ251" s="63"/>
      <c r="CK251" s="63"/>
      <c r="CL251" s="63"/>
      <c r="CM251" s="63"/>
      <c r="CN251" s="63"/>
      <c r="CO251" s="63"/>
      <c r="CP251" s="63"/>
      <c r="CQ251" s="63"/>
      <c r="CR251" s="63"/>
      <c r="CS251" s="63"/>
      <c r="CT251" s="63"/>
      <c r="CU251" s="63"/>
      <c r="CV251" s="63"/>
      <c r="CW251" s="63"/>
      <c r="CX251" s="63"/>
      <c r="CY251" s="63"/>
      <c r="CZ251" s="63"/>
      <c r="DA251" s="63"/>
      <c r="DB251" s="63"/>
      <c r="DC251" s="63"/>
      <c r="DD251" s="63"/>
      <c r="DE251" s="63"/>
      <c r="DF251" s="63"/>
      <c r="DG251" s="63"/>
      <c r="DH251" s="63"/>
      <c r="DI251" s="63"/>
      <c r="DJ251" s="63"/>
      <c r="DK251" s="63"/>
      <c r="DL251" s="63"/>
      <c r="DM251" s="63"/>
      <c r="DN251" s="63"/>
      <c r="DO251" s="63"/>
      <c r="DP251" s="63"/>
      <c r="DQ251" s="63"/>
      <c r="DR251" s="63"/>
      <c r="DS251" s="63"/>
      <c r="DT251" s="63"/>
      <c r="DU251" s="63"/>
      <c r="DV251" s="63"/>
      <c r="DW251" s="63"/>
      <c r="DX251" s="63"/>
      <c r="DY251" s="63"/>
      <c r="DZ251" s="63"/>
      <c r="EA251" s="63"/>
      <c r="EB251" s="63"/>
      <c r="EC251" s="63"/>
      <c r="ED251" s="63"/>
      <c r="EE251" s="63"/>
      <c r="EF251" s="63"/>
      <c r="EG251" s="63"/>
      <c r="EH251" s="63"/>
      <c r="EI251" s="63"/>
      <c r="EJ251" s="63"/>
      <c r="EK251" s="63"/>
      <c r="EL251" s="63"/>
      <c r="EM251" s="63"/>
      <c r="EN251" s="63"/>
      <c r="EO251" s="63"/>
      <c r="EP251" s="63"/>
      <c r="EQ251" s="63"/>
      <c r="ER251" s="63"/>
      <c r="ES251" s="63"/>
      <c r="ET251" s="63"/>
      <c r="EU251" s="63"/>
      <c r="EV251" s="63"/>
      <c r="EW251" s="63"/>
    </row>
    <row r="252" spans="1:153" s="7" customFormat="1" ht="15" customHeight="1" x14ac:dyDescent="0.2">
      <c r="A252" s="63"/>
      <c r="B252" s="64" t="s">
        <v>3530</v>
      </c>
      <c r="C252" s="70" t="s">
        <v>30</v>
      </c>
      <c r="D252" s="56"/>
      <c r="E252" s="78" t="str">
        <f>IF(B252="","",VLOOKUP(B252,ITEM_LIST!$A$2:'ITEM_LIST'!$D$62035,2,FALSE))</f>
        <v>SS &amp; 714</v>
      </c>
      <c r="F252" s="79" t="str">
        <f>IF(B252="","",VLOOKUP(B252,ITEM_LIST!$A$2:'ITEM_LIST'!$D$62035,4,FALSE))</f>
        <v>TRAFFIC SIGNAL MAST ARM AND POLE WITH FOUNDATION (30')</v>
      </c>
      <c r="G252" s="121"/>
      <c r="H252" s="118">
        <v>3</v>
      </c>
      <c r="I252" s="82" t="str">
        <f>IF(B252="","",VLOOKUP(B252,ITEM_LIST!$A$2:'ITEM_LIST'!$D$62035,3,FALSE))</f>
        <v>EACH</v>
      </c>
      <c r="J252" s="127"/>
      <c r="K252" s="68"/>
      <c r="L252" s="68"/>
      <c r="M252" s="68"/>
      <c r="N252" s="68"/>
      <c r="O252" s="68"/>
      <c r="P252" s="69"/>
      <c r="Q252" s="69"/>
      <c r="R252" s="69"/>
      <c r="S252" s="66"/>
      <c r="T252" s="66"/>
      <c r="U252" s="66"/>
      <c r="V252" s="63"/>
      <c r="W252" s="63"/>
      <c r="X252" s="63"/>
      <c r="Y252" s="63"/>
      <c r="Z252" s="63"/>
      <c r="AA252" s="63"/>
      <c r="AB252" s="63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  <c r="AN252" s="63"/>
      <c r="AO252" s="63"/>
      <c r="AP252" s="63"/>
      <c r="AQ252" s="63"/>
      <c r="AR252" s="63"/>
      <c r="AS252" s="63"/>
      <c r="AT252" s="63"/>
      <c r="AU252" s="63"/>
      <c r="AV252" s="63"/>
      <c r="AW252" s="63"/>
      <c r="AX252" s="63"/>
      <c r="AY252" s="63"/>
      <c r="AZ252" s="63"/>
      <c r="BA252" s="63"/>
      <c r="BB252" s="63"/>
      <c r="BC252" s="63"/>
      <c r="BD252" s="63"/>
      <c r="BE252" s="63"/>
      <c r="BF252" s="63"/>
      <c r="BG252" s="63"/>
      <c r="BH252" s="63"/>
      <c r="BI252" s="63"/>
      <c r="BJ252" s="63"/>
      <c r="BK252" s="63"/>
      <c r="BL252" s="63"/>
      <c r="BM252" s="63"/>
      <c r="BN252" s="63"/>
      <c r="BO252" s="63"/>
      <c r="BP252" s="63"/>
      <c r="BQ252" s="63"/>
      <c r="BR252" s="63"/>
      <c r="BS252" s="63"/>
      <c r="BT252" s="63"/>
      <c r="BU252" s="63"/>
      <c r="BV252" s="63"/>
      <c r="BW252" s="63"/>
      <c r="BX252" s="63"/>
      <c r="BY252" s="63"/>
      <c r="BZ252" s="63"/>
      <c r="CA252" s="63"/>
      <c r="CB252" s="63"/>
      <c r="CC252" s="63"/>
      <c r="CD252" s="63"/>
      <c r="CE252" s="63"/>
      <c r="CF252" s="63"/>
      <c r="CG252" s="63"/>
      <c r="CH252" s="63"/>
      <c r="CI252" s="63"/>
      <c r="CJ252" s="63"/>
      <c r="CK252" s="63"/>
      <c r="CL252" s="63"/>
      <c r="CM252" s="63"/>
      <c r="CN252" s="63"/>
      <c r="CO252" s="63"/>
      <c r="CP252" s="63"/>
      <c r="CQ252" s="63"/>
      <c r="CR252" s="63"/>
      <c r="CS252" s="63"/>
      <c r="CT252" s="63"/>
      <c r="CU252" s="63"/>
      <c r="CV252" s="63"/>
      <c r="CW252" s="63"/>
      <c r="CX252" s="63"/>
      <c r="CY252" s="63"/>
      <c r="CZ252" s="63"/>
      <c r="DA252" s="63"/>
      <c r="DB252" s="63"/>
      <c r="DC252" s="63"/>
      <c r="DD252" s="63"/>
      <c r="DE252" s="63"/>
      <c r="DF252" s="63"/>
      <c r="DG252" s="63"/>
      <c r="DH252" s="63"/>
      <c r="DI252" s="63"/>
      <c r="DJ252" s="63"/>
      <c r="DK252" s="63"/>
      <c r="DL252" s="63"/>
      <c r="DM252" s="63"/>
      <c r="DN252" s="63"/>
      <c r="DO252" s="63"/>
      <c r="DP252" s="63"/>
      <c r="DQ252" s="63"/>
      <c r="DR252" s="63"/>
      <c r="DS252" s="63"/>
      <c r="DT252" s="63"/>
      <c r="DU252" s="63"/>
      <c r="DV252" s="63"/>
      <c r="DW252" s="63"/>
      <c r="DX252" s="63"/>
      <c r="DY252" s="63"/>
      <c r="DZ252" s="63"/>
      <c r="EA252" s="63"/>
      <c r="EB252" s="63"/>
      <c r="EC252" s="63"/>
      <c r="ED252" s="63"/>
      <c r="EE252" s="63"/>
      <c r="EF252" s="63"/>
      <c r="EG252" s="63"/>
      <c r="EH252" s="63"/>
      <c r="EI252" s="63"/>
      <c r="EJ252" s="63"/>
      <c r="EK252" s="63"/>
      <c r="EL252" s="63"/>
      <c r="EM252" s="63"/>
      <c r="EN252" s="63"/>
      <c r="EO252" s="63"/>
      <c r="EP252" s="63"/>
      <c r="EQ252" s="63"/>
      <c r="ER252" s="63"/>
      <c r="ES252" s="63"/>
      <c r="ET252" s="63"/>
      <c r="EU252" s="63"/>
      <c r="EV252" s="63"/>
      <c r="EW252" s="63"/>
    </row>
    <row r="253" spans="1:153" s="7" customFormat="1" ht="15" customHeight="1" x14ac:dyDescent="0.2">
      <c r="A253" s="63"/>
      <c r="B253" s="64" t="s">
        <v>3534</v>
      </c>
      <c r="C253" s="70" t="s">
        <v>30</v>
      </c>
      <c r="D253" s="56"/>
      <c r="E253" s="78" t="str">
        <f>IF(B253="","",VLOOKUP(B253,ITEM_LIST!$A$2:'ITEM_LIST'!$D$62035,2,FALSE))</f>
        <v>SS &amp; 714</v>
      </c>
      <c r="F253" s="79" t="str">
        <f>IF(B253="","",VLOOKUP(B253,ITEM_LIST!$A$2:'ITEM_LIST'!$D$62035,4,FALSE))</f>
        <v>TRAFFIC SIGNAL MAST ARM AND POLE WITH FOUNDATION (34')</v>
      </c>
      <c r="G253" s="121"/>
      <c r="H253" s="118">
        <v>1</v>
      </c>
      <c r="I253" s="82" t="str">
        <f>IF(B253="","",VLOOKUP(B253,ITEM_LIST!$A$2:'ITEM_LIST'!$D$62035,3,FALSE))</f>
        <v>EACH</v>
      </c>
      <c r="J253" s="127"/>
      <c r="K253" s="68"/>
      <c r="L253" s="68"/>
      <c r="M253" s="68"/>
      <c r="N253" s="68"/>
      <c r="O253" s="68"/>
      <c r="P253" s="69"/>
      <c r="Q253" s="69"/>
      <c r="R253" s="69"/>
      <c r="S253" s="66"/>
      <c r="T253" s="66"/>
      <c r="U253" s="66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63"/>
      <c r="AO253" s="63"/>
      <c r="AP253" s="63"/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3"/>
      <c r="BL253" s="63"/>
      <c r="BM253" s="63"/>
      <c r="BN253" s="63"/>
      <c r="BO253" s="63"/>
      <c r="BP253" s="63"/>
      <c r="BQ253" s="63"/>
      <c r="BR253" s="63"/>
      <c r="BS253" s="63"/>
      <c r="BT253" s="63"/>
      <c r="BU253" s="63"/>
      <c r="BV253" s="63"/>
      <c r="BW253" s="63"/>
      <c r="BX253" s="63"/>
      <c r="BY253" s="63"/>
      <c r="BZ253" s="63"/>
      <c r="CA253" s="63"/>
      <c r="CB253" s="63"/>
      <c r="CC253" s="63"/>
      <c r="CD253" s="63"/>
      <c r="CE253" s="63"/>
      <c r="CF253" s="63"/>
      <c r="CG253" s="63"/>
      <c r="CH253" s="63"/>
      <c r="CI253" s="63"/>
      <c r="CJ253" s="63"/>
      <c r="CK253" s="63"/>
      <c r="CL253" s="63"/>
      <c r="CM253" s="63"/>
      <c r="CN253" s="63"/>
      <c r="CO253" s="63"/>
      <c r="CP253" s="63"/>
      <c r="CQ253" s="63"/>
      <c r="CR253" s="63"/>
      <c r="CS253" s="63"/>
      <c r="CT253" s="63"/>
      <c r="CU253" s="63"/>
      <c r="CV253" s="63"/>
      <c r="CW253" s="63"/>
      <c r="CX253" s="63"/>
      <c r="CY253" s="63"/>
      <c r="CZ253" s="63"/>
      <c r="DA253" s="63"/>
      <c r="DB253" s="63"/>
      <c r="DC253" s="63"/>
      <c r="DD253" s="63"/>
      <c r="DE253" s="63"/>
      <c r="DF253" s="63"/>
      <c r="DG253" s="63"/>
      <c r="DH253" s="63"/>
      <c r="DI253" s="63"/>
      <c r="DJ253" s="63"/>
      <c r="DK253" s="63"/>
      <c r="DL253" s="63"/>
      <c r="DM253" s="63"/>
      <c r="DN253" s="63"/>
      <c r="DO253" s="63"/>
      <c r="DP253" s="63"/>
      <c r="DQ253" s="63"/>
      <c r="DR253" s="63"/>
      <c r="DS253" s="63"/>
      <c r="DT253" s="63"/>
      <c r="DU253" s="63"/>
      <c r="DV253" s="63"/>
      <c r="DW253" s="63"/>
      <c r="DX253" s="63"/>
      <c r="DY253" s="63"/>
      <c r="DZ253" s="63"/>
      <c r="EA253" s="63"/>
      <c r="EB253" s="63"/>
      <c r="EC253" s="63"/>
      <c r="ED253" s="63"/>
      <c r="EE253" s="63"/>
      <c r="EF253" s="63"/>
      <c r="EG253" s="63"/>
      <c r="EH253" s="63"/>
      <c r="EI253" s="63"/>
      <c r="EJ253" s="63"/>
      <c r="EK253" s="63"/>
      <c r="EL253" s="63"/>
      <c r="EM253" s="63"/>
      <c r="EN253" s="63"/>
      <c r="EO253" s="63"/>
      <c r="EP253" s="63"/>
      <c r="EQ253" s="63"/>
      <c r="ER253" s="63"/>
      <c r="ES253" s="63"/>
      <c r="ET253" s="63"/>
      <c r="EU253" s="63"/>
      <c r="EV253" s="63"/>
      <c r="EW253" s="63"/>
    </row>
    <row r="254" spans="1:153" s="7" customFormat="1" ht="15" customHeight="1" x14ac:dyDescent="0.2">
      <c r="A254" s="63"/>
      <c r="B254" s="64" t="s">
        <v>3540</v>
      </c>
      <c r="C254" s="70" t="s">
        <v>30</v>
      </c>
      <c r="D254" s="56"/>
      <c r="E254" s="78" t="str">
        <f>IF(B254="","",VLOOKUP(B254,ITEM_LIST!$A$2:'ITEM_LIST'!$D$62035,2,FALSE))</f>
        <v>SS &amp; 714</v>
      </c>
      <c r="F254" s="79" t="str">
        <f>IF(B254="","",VLOOKUP(B254,ITEM_LIST!$A$2:'ITEM_LIST'!$D$62035,4,FALSE))</f>
        <v>TRAFFIC SIGNAL MAST ARM AND POLE WITH FOUNDATION (38')</v>
      </c>
      <c r="G254" s="121"/>
      <c r="H254" s="118">
        <v>2</v>
      </c>
      <c r="I254" s="82" t="str">
        <f>IF(B254="","",VLOOKUP(B254,ITEM_LIST!$A$2:'ITEM_LIST'!$D$62035,3,FALSE))</f>
        <v>EACH</v>
      </c>
      <c r="J254" s="127"/>
      <c r="K254" s="68"/>
      <c r="L254" s="68"/>
      <c r="M254" s="68"/>
      <c r="N254" s="68"/>
      <c r="O254" s="68"/>
      <c r="P254" s="69"/>
      <c r="Q254" s="69"/>
      <c r="R254" s="69"/>
      <c r="S254" s="66"/>
      <c r="T254" s="66"/>
      <c r="U254" s="66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</row>
    <row r="255" spans="1:153" s="7" customFormat="1" ht="15" customHeight="1" x14ac:dyDescent="0.2">
      <c r="A255" s="100"/>
      <c r="B255" s="105" t="s">
        <v>3542</v>
      </c>
      <c r="C255" s="117"/>
      <c r="D255" s="56"/>
      <c r="E255" s="78" t="str">
        <f>IF(B255="","",VLOOKUP(B255,ITEM_LIST!$A$2:'ITEM_LIST'!$D$62035,2,FALSE))</f>
        <v>SS &amp; 714</v>
      </c>
      <c r="F255" s="79" t="str">
        <f>IF(B255="","",VLOOKUP(B255,ITEM_LIST!$A$2:'ITEM_LIST'!$D$62035,4,FALSE))</f>
        <v>TRAFFIC SIGNAL MAST ARM AND POLE WITH FOUNDATION (40')</v>
      </c>
      <c r="G255" s="121"/>
      <c r="H255" s="118">
        <v>3</v>
      </c>
      <c r="I255" s="82" t="str">
        <f>IF(B255="","",VLOOKUP(B255,ITEM_LIST!$A$2:'ITEM_LIST'!$D$62035,3,FALSE))</f>
        <v>EACH</v>
      </c>
      <c r="J255" s="127"/>
      <c r="K255" s="112"/>
      <c r="L255" s="112"/>
      <c r="M255" s="112"/>
      <c r="N255" s="112"/>
      <c r="O255" s="112"/>
      <c r="P255" s="113"/>
      <c r="Q255" s="113"/>
      <c r="R255" s="113"/>
      <c r="S255" s="109"/>
      <c r="T255" s="109"/>
      <c r="U255" s="109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/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00"/>
      <c r="BX255" s="100"/>
      <c r="BY255" s="100"/>
      <c r="BZ255" s="100"/>
      <c r="CA255" s="100"/>
      <c r="CB255" s="100"/>
      <c r="CC255" s="100"/>
      <c r="CD255" s="100"/>
      <c r="CE255" s="100"/>
      <c r="CF255" s="100"/>
      <c r="CG255" s="100"/>
      <c r="CH255" s="100"/>
      <c r="CI255" s="100"/>
      <c r="CJ255" s="100"/>
      <c r="CK255" s="100"/>
      <c r="CL255" s="100"/>
      <c r="CM255" s="100"/>
      <c r="CN255" s="100"/>
      <c r="CO255" s="100"/>
      <c r="CP255" s="100"/>
      <c r="CQ255" s="100"/>
      <c r="CR255" s="100"/>
      <c r="CS255" s="100"/>
      <c r="CT255" s="100"/>
      <c r="CU255" s="100"/>
      <c r="CV255" s="100"/>
      <c r="CW255" s="100"/>
      <c r="CX255" s="100"/>
      <c r="CY255" s="100"/>
      <c r="CZ255" s="100"/>
      <c r="DA255" s="100"/>
      <c r="DB255" s="100"/>
      <c r="DC255" s="100"/>
      <c r="DD255" s="100"/>
      <c r="DE255" s="100"/>
      <c r="DF255" s="100"/>
      <c r="DG255" s="100"/>
      <c r="DH255" s="100"/>
      <c r="DI255" s="100"/>
      <c r="DJ255" s="100"/>
      <c r="DK255" s="100"/>
      <c r="DL255" s="100"/>
      <c r="DM255" s="100"/>
      <c r="DN255" s="100"/>
      <c r="DO255" s="100"/>
      <c r="DP255" s="100"/>
      <c r="DQ255" s="100"/>
      <c r="DR255" s="100"/>
      <c r="DS255" s="100"/>
      <c r="DT255" s="100"/>
      <c r="DU255" s="100"/>
      <c r="DV255" s="100"/>
      <c r="DW255" s="100"/>
      <c r="DX255" s="100"/>
      <c r="DY255" s="100"/>
      <c r="DZ255" s="100"/>
      <c r="EA255" s="100"/>
      <c r="EB255" s="100"/>
      <c r="EC255" s="100"/>
      <c r="ED255" s="100"/>
      <c r="EE255" s="100"/>
      <c r="EF255" s="100"/>
      <c r="EG255" s="100"/>
      <c r="EH255" s="100"/>
      <c r="EI255" s="100"/>
      <c r="EJ255" s="100"/>
      <c r="EK255" s="100"/>
      <c r="EL255" s="100"/>
      <c r="EM255" s="100"/>
      <c r="EN255" s="100"/>
      <c r="EO255" s="100"/>
      <c r="EP255" s="100"/>
      <c r="EQ255" s="100"/>
      <c r="ER255" s="100"/>
      <c r="ES255" s="100"/>
      <c r="ET255" s="100"/>
      <c r="EU255" s="100"/>
      <c r="EV255" s="100"/>
      <c r="EW255" s="100"/>
    </row>
    <row r="256" spans="1:153" s="7" customFormat="1" ht="15" customHeight="1" x14ac:dyDescent="0.2">
      <c r="A256" s="100"/>
      <c r="B256" s="105" t="s">
        <v>3546</v>
      </c>
      <c r="C256" s="117"/>
      <c r="D256" s="56"/>
      <c r="E256" s="78" t="str">
        <f>IF(B256="","",VLOOKUP(B256,ITEM_LIST!$A$2:'ITEM_LIST'!$D$62035,2,FALSE))</f>
        <v>SS &amp; 714</v>
      </c>
      <c r="F256" s="79" t="str">
        <f>IF(B256="","",VLOOKUP(B256,ITEM_LIST!$A$2:'ITEM_LIST'!$D$62035,4,FALSE))</f>
        <v>TRAFFIC SIGNAL MAST ARM AND POLE WITH FOUNDATION (44')</v>
      </c>
      <c r="G256" s="121"/>
      <c r="H256" s="118">
        <v>2</v>
      </c>
      <c r="I256" s="82" t="str">
        <f>IF(B256="","",VLOOKUP(B256,ITEM_LIST!$A$2:'ITEM_LIST'!$D$62035,3,FALSE))</f>
        <v>EACH</v>
      </c>
      <c r="J256" s="127"/>
      <c r="K256" s="112"/>
      <c r="L256" s="112"/>
      <c r="M256" s="112"/>
      <c r="N256" s="112"/>
      <c r="O256" s="112"/>
      <c r="P256" s="113"/>
      <c r="Q256" s="113"/>
      <c r="R256" s="113"/>
      <c r="S256" s="109"/>
      <c r="T256" s="109"/>
      <c r="U256" s="109"/>
      <c r="V256" s="100"/>
      <c r="W256" s="100"/>
      <c r="X256" s="100"/>
      <c r="Y256" s="100"/>
      <c r="Z256" s="100"/>
      <c r="AA256" s="100"/>
      <c r="AB256" s="100"/>
      <c r="AC256" s="100"/>
      <c r="AD256" s="100"/>
      <c r="AE256" s="100"/>
      <c r="AF256" s="100"/>
      <c r="AG256" s="100"/>
      <c r="AH256" s="100"/>
      <c r="AI256" s="100"/>
      <c r="AJ256" s="100"/>
      <c r="AK256" s="100"/>
      <c r="AL256" s="100"/>
      <c r="AM256" s="100"/>
      <c r="AN256" s="100"/>
      <c r="AO256" s="100"/>
      <c r="AP256" s="100"/>
      <c r="AQ256" s="100"/>
      <c r="AR256" s="100"/>
      <c r="AS256" s="100"/>
      <c r="AT256" s="100"/>
      <c r="AU256" s="100"/>
      <c r="AV256" s="100"/>
      <c r="AW256" s="100"/>
      <c r="AX256" s="100"/>
      <c r="AY256" s="100"/>
      <c r="AZ256" s="100"/>
      <c r="BA256" s="100"/>
      <c r="BB256" s="100"/>
      <c r="BC256" s="100"/>
      <c r="BD256" s="100"/>
      <c r="BE256" s="100"/>
      <c r="BF256" s="100"/>
      <c r="BG256" s="100"/>
      <c r="BH256" s="100"/>
      <c r="BI256" s="100"/>
      <c r="BJ256" s="100"/>
      <c r="BK256" s="100"/>
      <c r="BL256" s="100"/>
      <c r="BM256" s="100"/>
      <c r="BN256" s="100"/>
      <c r="BO256" s="100"/>
      <c r="BP256" s="100"/>
      <c r="BQ256" s="100"/>
      <c r="BR256" s="100"/>
      <c r="BS256" s="100"/>
      <c r="BT256" s="100"/>
      <c r="BU256" s="100"/>
      <c r="BV256" s="100"/>
      <c r="BW256" s="100"/>
      <c r="BX256" s="100"/>
      <c r="BY256" s="100"/>
      <c r="BZ256" s="100"/>
      <c r="CA256" s="100"/>
      <c r="CB256" s="100"/>
      <c r="CC256" s="100"/>
      <c r="CD256" s="100"/>
      <c r="CE256" s="100"/>
      <c r="CF256" s="100"/>
      <c r="CG256" s="100"/>
      <c r="CH256" s="100"/>
      <c r="CI256" s="100"/>
      <c r="CJ256" s="100"/>
      <c r="CK256" s="100"/>
      <c r="CL256" s="100"/>
      <c r="CM256" s="100"/>
      <c r="CN256" s="100"/>
      <c r="CO256" s="100"/>
      <c r="CP256" s="100"/>
      <c r="CQ256" s="100"/>
      <c r="CR256" s="100"/>
      <c r="CS256" s="100"/>
      <c r="CT256" s="100"/>
      <c r="CU256" s="100"/>
      <c r="CV256" s="100"/>
      <c r="CW256" s="100"/>
      <c r="CX256" s="100"/>
      <c r="CY256" s="100"/>
      <c r="CZ256" s="100"/>
      <c r="DA256" s="100"/>
      <c r="DB256" s="100"/>
      <c r="DC256" s="100"/>
      <c r="DD256" s="100"/>
      <c r="DE256" s="100"/>
      <c r="DF256" s="100"/>
      <c r="DG256" s="100"/>
      <c r="DH256" s="100"/>
      <c r="DI256" s="100"/>
      <c r="DJ256" s="100"/>
      <c r="DK256" s="100"/>
      <c r="DL256" s="100"/>
      <c r="DM256" s="100"/>
      <c r="DN256" s="100"/>
      <c r="DO256" s="100"/>
      <c r="DP256" s="100"/>
      <c r="DQ256" s="100"/>
      <c r="DR256" s="100"/>
      <c r="DS256" s="100"/>
      <c r="DT256" s="100"/>
      <c r="DU256" s="100"/>
      <c r="DV256" s="100"/>
      <c r="DW256" s="100"/>
      <c r="DX256" s="100"/>
      <c r="DY256" s="100"/>
      <c r="DZ256" s="100"/>
      <c r="EA256" s="100"/>
      <c r="EB256" s="100"/>
      <c r="EC256" s="100"/>
      <c r="ED256" s="100"/>
      <c r="EE256" s="100"/>
      <c r="EF256" s="100"/>
      <c r="EG256" s="100"/>
      <c r="EH256" s="100"/>
      <c r="EI256" s="100"/>
      <c r="EJ256" s="100"/>
      <c r="EK256" s="100"/>
      <c r="EL256" s="100"/>
      <c r="EM256" s="100"/>
      <c r="EN256" s="100"/>
      <c r="EO256" s="100"/>
      <c r="EP256" s="100"/>
      <c r="EQ256" s="100"/>
      <c r="ER256" s="100"/>
      <c r="ES256" s="100"/>
      <c r="ET256" s="100"/>
      <c r="EU256" s="100"/>
      <c r="EV256" s="100"/>
      <c r="EW256" s="100"/>
    </row>
    <row r="257" spans="1:153" s="7" customFormat="1" ht="15" customHeight="1" x14ac:dyDescent="0.2">
      <c r="A257" s="63"/>
      <c r="B257" s="64" t="s">
        <v>3554</v>
      </c>
      <c r="C257" s="70" t="s">
        <v>30</v>
      </c>
      <c r="D257" s="56"/>
      <c r="E257" s="78" t="str">
        <f>IF(B257="","",VLOOKUP(B257,ITEM_LIST!$A$2:'ITEM_LIST'!$D$62035,2,FALSE))</f>
        <v>SS &amp; 714</v>
      </c>
      <c r="F257" s="79" t="str">
        <f>IF(B257="","",VLOOKUP(B257,ITEM_LIST!$A$2:'ITEM_LIST'!$D$62035,4,FALSE))</f>
        <v>TRAFFIC SIGNAL MAST ARM AND POLE WITH FOUNDATION (50')</v>
      </c>
      <c r="G257" s="121"/>
      <c r="H257" s="118">
        <v>2</v>
      </c>
      <c r="I257" s="82" t="str">
        <f>IF(B257="","",VLOOKUP(B257,ITEM_LIST!$A$2:'ITEM_LIST'!$D$62035,3,FALSE))</f>
        <v>EACH</v>
      </c>
      <c r="J257" s="127"/>
      <c r="K257" s="68"/>
      <c r="L257" s="68"/>
      <c r="M257" s="68"/>
      <c r="N257" s="68"/>
      <c r="O257" s="68"/>
      <c r="P257" s="69"/>
      <c r="Q257" s="69"/>
      <c r="R257" s="69"/>
      <c r="S257" s="66"/>
      <c r="T257" s="66"/>
      <c r="U257" s="66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  <c r="AO257" s="63"/>
      <c r="AP257" s="63"/>
      <c r="AQ257" s="63"/>
      <c r="AR257" s="63"/>
      <c r="AS257" s="63"/>
      <c r="AT257" s="63"/>
      <c r="AU257" s="63"/>
      <c r="AV257" s="63"/>
      <c r="AW257" s="63"/>
      <c r="AX257" s="63"/>
      <c r="AY257" s="63"/>
      <c r="AZ257" s="63"/>
      <c r="BA257" s="63"/>
      <c r="BB257" s="63"/>
      <c r="BC257" s="63"/>
      <c r="BD257" s="63"/>
      <c r="BE257" s="63"/>
      <c r="BF257" s="63"/>
      <c r="BG257" s="63"/>
      <c r="BH257" s="63"/>
      <c r="BI257" s="63"/>
      <c r="BJ257" s="63"/>
      <c r="BK257" s="63"/>
      <c r="BL257" s="63"/>
      <c r="BM257" s="63"/>
      <c r="BN257" s="63"/>
      <c r="BO257" s="63"/>
      <c r="BP257" s="63"/>
      <c r="BQ257" s="63"/>
      <c r="BR257" s="63"/>
      <c r="BS257" s="63"/>
      <c r="BT257" s="63"/>
      <c r="BU257" s="63"/>
      <c r="BV257" s="63"/>
      <c r="BW257" s="63"/>
      <c r="BX257" s="63"/>
      <c r="BY257" s="63"/>
      <c r="BZ257" s="63"/>
      <c r="CA257" s="63"/>
      <c r="CB257" s="63"/>
      <c r="CC257" s="63"/>
      <c r="CD257" s="63"/>
      <c r="CE257" s="63"/>
      <c r="CF257" s="63"/>
      <c r="CG257" s="63"/>
      <c r="CH257" s="63"/>
      <c r="CI257" s="63"/>
      <c r="CJ257" s="63"/>
      <c r="CK257" s="63"/>
      <c r="CL257" s="63"/>
      <c r="CM257" s="63"/>
      <c r="CN257" s="63"/>
      <c r="CO257" s="63"/>
      <c r="CP257" s="63"/>
      <c r="CQ257" s="63"/>
      <c r="CR257" s="63"/>
      <c r="CS257" s="63"/>
      <c r="CT257" s="63"/>
      <c r="CU257" s="63"/>
      <c r="CV257" s="63"/>
      <c r="CW257" s="63"/>
      <c r="CX257" s="63"/>
      <c r="CY257" s="63"/>
      <c r="CZ257" s="63"/>
      <c r="DA257" s="63"/>
      <c r="DB257" s="63"/>
      <c r="DC257" s="63"/>
      <c r="DD257" s="63"/>
      <c r="DE257" s="63"/>
      <c r="DF257" s="63"/>
      <c r="DG257" s="63"/>
      <c r="DH257" s="63"/>
      <c r="DI257" s="63"/>
      <c r="DJ257" s="63"/>
      <c r="DK257" s="63"/>
      <c r="DL257" s="63"/>
      <c r="DM257" s="63"/>
      <c r="DN257" s="63"/>
      <c r="DO257" s="63"/>
      <c r="DP257" s="63"/>
      <c r="DQ257" s="63"/>
      <c r="DR257" s="63"/>
      <c r="DS257" s="63"/>
      <c r="DT257" s="63"/>
      <c r="DU257" s="63"/>
      <c r="DV257" s="63"/>
      <c r="DW257" s="63"/>
      <c r="DX257" s="63"/>
      <c r="DY257" s="63"/>
      <c r="DZ257" s="63"/>
      <c r="EA257" s="63"/>
      <c r="EB257" s="63"/>
      <c r="EC257" s="63"/>
      <c r="ED257" s="63"/>
      <c r="EE257" s="63"/>
      <c r="EF257" s="63"/>
      <c r="EG257" s="63"/>
      <c r="EH257" s="63"/>
      <c r="EI257" s="63"/>
      <c r="EJ257" s="63"/>
      <c r="EK257" s="63"/>
      <c r="EL257" s="63"/>
      <c r="EM257" s="63"/>
      <c r="EN257" s="63"/>
      <c r="EO257" s="63"/>
      <c r="EP257" s="63"/>
      <c r="EQ257" s="63"/>
      <c r="ER257" s="63"/>
      <c r="ES257" s="63"/>
      <c r="ET257" s="63"/>
      <c r="EU257" s="63"/>
      <c r="EV257" s="63"/>
      <c r="EW257" s="63"/>
    </row>
    <row r="258" spans="1:153" s="7" customFormat="1" ht="15" customHeight="1" x14ac:dyDescent="0.2">
      <c r="A258" s="100"/>
      <c r="B258" s="105" t="s">
        <v>3558</v>
      </c>
      <c r="C258" s="117"/>
      <c r="D258" s="56"/>
      <c r="E258" s="78" t="str">
        <f>IF(B258="","",VLOOKUP(B258,ITEM_LIST!$A$2:'ITEM_LIST'!$D$62035,2,FALSE))</f>
        <v>SS &amp; 714</v>
      </c>
      <c r="F258" s="79" t="str">
        <f>IF(B258="","",VLOOKUP(B258,ITEM_LIST!$A$2:'ITEM_LIST'!$D$62035,4,FALSE))</f>
        <v>TRAFFIC SIGNAL MAST ARM AND POLE WITH FOUNDATION (52')</v>
      </c>
      <c r="G258" s="121"/>
      <c r="H258" s="118">
        <v>1</v>
      </c>
      <c r="I258" s="82" t="str">
        <f>IF(B258="","",VLOOKUP(B258,ITEM_LIST!$A$2:'ITEM_LIST'!$D$62035,3,FALSE))</f>
        <v>EACH</v>
      </c>
      <c r="J258" s="127"/>
      <c r="K258" s="112"/>
      <c r="L258" s="112"/>
      <c r="M258" s="112"/>
      <c r="N258" s="112"/>
      <c r="O258" s="112"/>
      <c r="P258" s="113"/>
      <c r="Q258" s="113"/>
      <c r="R258" s="113"/>
      <c r="S258" s="109"/>
      <c r="T258" s="109"/>
      <c r="U258" s="109"/>
      <c r="V258" s="100"/>
      <c r="W258" s="100"/>
      <c r="X258" s="100"/>
      <c r="Y258" s="100"/>
      <c r="Z258" s="100"/>
      <c r="AA258" s="100"/>
      <c r="AB258" s="100"/>
      <c r="AC258" s="100"/>
      <c r="AD258" s="100"/>
      <c r="AE258" s="100"/>
      <c r="AF258" s="100"/>
      <c r="AG258" s="100"/>
      <c r="AH258" s="100"/>
      <c r="AI258" s="100"/>
      <c r="AJ258" s="100"/>
      <c r="AK258" s="100"/>
      <c r="AL258" s="100"/>
      <c r="AM258" s="100"/>
      <c r="AN258" s="100"/>
      <c r="AO258" s="100"/>
      <c r="AP258" s="100"/>
      <c r="AQ258" s="100"/>
      <c r="AR258" s="100"/>
      <c r="AS258" s="100"/>
      <c r="AT258" s="100"/>
      <c r="AU258" s="100"/>
      <c r="AV258" s="100"/>
      <c r="AW258" s="100"/>
      <c r="AX258" s="100"/>
      <c r="AY258" s="100"/>
      <c r="AZ258" s="100"/>
      <c r="BA258" s="100"/>
      <c r="BB258" s="100"/>
      <c r="BC258" s="100"/>
      <c r="BD258" s="100"/>
      <c r="BE258" s="100"/>
      <c r="BF258" s="100"/>
      <c r="BG258" s="100"/>
      <c r="BH258" s="100"/>
      <c r="BI258" s="100"/>
      <c r="BJ258" s="100"/>
      <c r="BK258" s="100"/>
      <c r="BL258" s="100"/>
      <c r="BM258" s="100"/>
      <c r="BN258" s="100"/>
      <c r="BO258" s="100"/>
      <c r="BP258" s="100"/>
      <c r="BQ258" s="100"/>
      <c r="BR258" s="100"/>
      <c r="BS258" s="100"/>
      <c r="BT258" s="100"/>
      <c r="BU258" s="100"/>
      <c r="BV258" s="100"/>
      <c r="BW258" s="100"/>
      <c r="BX258" s="100"/>
      <c r="BY258" s="100"/>
      <c r="BZ258" s="100"/>
      <c r="CA258" s="100"/>
      <c r="CB258" s="100"/>
      <c r="CC258" s="100"/>
      <c r="CD258" s="100"/>
      <c r="CE258" s="100"/>
      <c r="CF258" s="100"/>
      <c r="CG258" s="100"/>
      <c r="CH258" s="100"/>
      <c r="CI258" s="100"/>
      <c r="CJ258" s="100"/>
      <c r="CK258" s="100"/>
      <c r="CL258" s="100"/>
      <c r="CM258" s="100"/>
      <c r="CN258" s="100"/>
      <c r="CO258" s="100"/>
      <c r="CP258" s="100"/>
      <c r="CQ258" s="100"/>
      <c r="CR258" s="100"/>
      <c r="CS258" s="100"/>
      <c r="CT258" s="100"/>
      <c r="CU258" s="100"/>
      <c r="CV258" s="100"/>
      <c r="CW258" s="100"/>
      <c r="CX258" s="100"/>
      <c r="CY258" s="100"/>
      <c r="CZ258" s="100"/>
      <c r="DA258" s="100"/>
      <c r="DB258" s="100"/>
      <c r="DC258" s="100"/>
      <c r="DD258" s="100"/>
      <c r="DE258" s="100"/>
      <c r="DF258" s="100"/>
      <c r="DG258" s="100"/>
      <c r="DH258" s="100"/>
      <c r="DI258" s="100"/>
      <c r="DJ258" s="100"/>
      <c r="DK258" s="100"/>
      <c r="DL258" s="100"/>
      <c r="DM258" s="100"/>
      <c r="DN258" s="100"/>
      <c r="DO258" s="100"/>
      <c r="DP258" s="100"/>
      <c r="DQ258" s="100"/>
      <c r="DR258" s="100"/>
      <c r="DS258" s="100"/>
      <c r="DT258" s="100"/>
      <c r="DU258" s="100"/>
      <c r="DV258" s="100"/>
      <c r="DW258" s="100"/>
      <c r="DX258" s="100"/>
      <c r="DY258" s="100"/>
      <c r="DZ258" s="100"/>
      <c r="EA258" s="100"/>
      <c r="EB258" s="100"/>
      <c r="EC258" s="100"/>
      <c r="ED258" s="100"/>
      <c r="EE258" s="100"/>
      <c r="EF258" s="100"/>
      <c r="EG258" s="100"/>
      <c r="EH258" s="100"/>
      <c r="EI258" s="100"/>
      <c r="EJ258" s="100"/>
      <c r="EK258" s="100"/>
      <c r="EL258" s="100"/>
      <c r="EM258" s="100"/>
      <c r="EN258" s="100"/>
      <c r="EO258" s="100"/>
      <c r="EP258" s="100"/>
      <c r="EQ258" s="100"/>
      <c r="ER258" s="100"/>
      <c r="ES258" s="100"/>
      <c r="ET258" s="100"/>
      <c r="EU258" s="100"/>
      <c r="EV258" s="100"/>
      <c r="EW258" s="100"/>
    </row>
    <row r="259" spans="1:153" s="7" customFormat="1" ht="15" customHeight="1" x14ac:dyDescent="0.2">
      <c r="A259" s="100"/>
      <c r="B259" s="105" t="s">
        <v>3564</v>
      </c>
      <c r="C259" s="117"/>
      <c r="D259" s="56"/>
      <c r="E259" s="78" t="str">
        <f>IF(B259="","",VLOOKUP(B259,ITEM_LIST!$A$2:'ITEM_LIST'!$D$62035,2,FALSE))</f>
        <v>SS &amp; 714</v>
      </c>
      <c r="F259" s="79" t="str">
        <f>IF(B259="","",VLOOKUP(B259,ITEM_LIST!$A$2:'ITEM_LIST'!$D$62035,4,FALSE))</f>
        <v>TRAFFIC SIGNAL MAST ARM AND POLE WITH FOUNDATION (56')</v>
      </c>
      <c r="G259" s="121"/>
      <c r="H259" s="118">
        <v>1</v>
      </c>
      <c r="I259" s="82" t="str">
        <f>IF(B259="","",VLOOKUP(B259,ITEM_LIST!$A$2:'ITEM_LIST'!$D$62035,3,FALSE))</f>
        <v>EACH</v>
      </c>
      <c r="J259" s="127"/>
      <c r="K259" s="112"/>
      <c r="L259" s="112"/>
      <c r="M259" s="112"/>
      <c r="N259" s="112"/>
      <c r="O259" s="112"/>
      <c r="P259" s="113"/>
      <c r="Q259" s="113"/>
      <c r="R259" s="113"/>
      <c r="S259" s="109"/>
      <c r="T259" s="109"/>
      <c r="U259" s="109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0"/>
      <c r="AL259" s="100"/>
      <c r="AM259" s="100"/>
      <c r="AN259" s="100"/>
      <c r="AO259" s="100"/>
      <c r="AP259" s="100"/>
      <c r="AQ259" s="100"/>
      <c r="AR259" s="100"/>
      <c r="AS259" s="100"/>
      <c r="AT259" s="100"/>
      <c r="AU259" s="100"/>
      <c r="AV259" s="100"/>
      <c r="AW259" s="100"/>
      <c r="AX259" s="100"/>
      <c r="AY259" s="100"/>
      <c r="AZ259" s="100"/>
      <c r="BA259" s="100"/>
      <c r="BB259" s="100"/>
      <c r="BC259" s="100"/>
      <c r="BD259" s="100"/>
      <c r="BE259" s="100"/>
      <c r="BF259" s="100"/>
      <c r="BG259" s="100"/>
      <c r="BH259" s="100"/>
      <c r="BI259" s="100"/>
      <c r="BJ259" s="100"/>
      <c r="BK259" s="100"/>
      <c r="BL259" s="100"/>
      <c r="BM259" s="100"/>
      <c r="BN259" s="100"/>
      <c r="BO259" s="100"/>
      <c r="BP259" s="100"/>
      <c r="BQ259" s="100"/>
      <c r="BR259" s="100"/>
      <c r="BS259" s="100"/>
      <c r="BT259" s="100"/>
      <c r="BU259" s="100"/>
      <c r="BV259" s="100"/>
      <c r="BW259" s="100"/>
      <c r="BX259" s="100"/>
      <c r="BY259" s="100"/>
      <c r="BZ259" s="100"/>
      <c r="CA259" s="100"/>
      <c r="CB259" s="100"/>
      <c r="CC259" s="100"/>
      <c r="CD259" s="100"/>
      <c r="CE259" s="100"/>
      <c r="CF259" s="100"/>
      <c r="CG259" s="100"/>
      <c r="CH259" s="100"/>
      <c r="CI259" s="100"/>
      <c r="CJ259" s="100"/>
      <c r="CK259" s="100"/>
      <c r="CL259" s="100"/>
      <c r="CM259" s="100"/>
      <c r="CN259" s="100"/>
      <c r="CO259" s="100"/>
      <c r="CP259" s="100"/>
      <c r="CQ259" s="100"/>
      <c r="CR259" s="100"/>
      <c r="CS259" s="100"/>
      <c r="CT259" s="100"/>
      <c r="CU259" s="100"/>
      <c r="CV259" s="100"/>
      <c r="CW259" s="100"/>
      <c r="CX259" s="100"/>
      <c r="CY259" s="100"/>
      <c r="CZ259" s="100"/>
      <c r="DA259" s="100"/>
      <c r="DB259" s="100"/>
      <c r="DC259" s="100"/>
      <c r="DD259" s="100"/>
      <c r="DE259" s="100"/>
      <c r="DF259" s="100"/>
      <c r="DG259" s="100"/>
      <c r="DH259" s="100"/>
      <c r="DI259" s="100"/>
      <c r="DJ259" s="100"/>
      <c r="DK259" s="100"/>
      <c r="DL259" s="100"/>
      <c r="DM259" s="100"/>
      <c r="DN259" s="100"/>
      <c r="DO259" s="100"/>
      <c r="DP259" s="100"/>
      <c r="DQ259" s="100"/>
      <c r="DR259" s="100"/>
      <c r="DS259" s="100"/>
      <c r="DT259" s="100"/>
      <c r="DU259" s="100"/>
      <c r="DV259" s="100"/>
      <c r="DW259" s="100"/>
      <c r="DX259" s="100"/>
      <c r="DY259" s="100"/>
      <c r="DZ259" s="100"/>
      <c r="EA259" s="100"/>
      <c r="EB259" s="100"/>
      <c r="EC259" s="100"/>
      <c r="ED259" s="100"/>
      <c r="EE259" s="100"/>
      <c r="EF259" s="100"/>
      <c r="EG259" s="100"/>
      <c r="EH259" s="100"/>
      <c r="EI259" s="100"/>
      <c r="EJ259" s="100"/>
      <c r="EK259" s="100"/>
      <c r="EL259" s="100"/>
      <c r="EM259" s="100"/>
      <c r="EN259" s="100"/>
      <c r="EO259" s="100"/>
      <c r="EP259" s="100"/>
      <c r="EQ259" s="100"/>
      <c r="ER259" s="100"/>
      <c r="ES259" s="100"/>
      <c r="ET259" s="100"/>
      <c r="EU259" s="100"/>
      <c r="EV259" s="100"/>
      <c r="EW259" s="100"/>
    </row>
    <row r="260" spans="1:153" s="7" customFormat="1" ht="15" customHeight="1" x14ac:dyDescent="0.2">
      <c r="A260" s="100"/>
      <c r="B260" s="105" t="s">
        <v>3566</v>
      </c>
      <c r="C260" s="117"/>
      <c r="D260" s="56"/>
      <c r="E260" s="78" t="str">
        <f>IF(B260="","",VLOOKUP(B260,ITEM_LIST!$A$2:'ITEM_LIST'!$D$62035,2,FALSE))</f>
        <v>SS &amp; 714</v>
      </c>
      <c r="F260" s="79" t="str">
        <f>IF(B260="","",VLOOKUP(B260,ITEM_LIST!$A$2:'ITEM_LIST'!$D$62035,4,FALSE))</f>
        <v>TRAFFIC SIGNAL MAST ARM AND POLE WITH FOUNDATION (58')</v>
      </c>
      <c r="G260" s="121"/>
      <c r="H260" s="118">
        <v>1</v>
      </c>
      <c r="I260" s="82" t="str">
        <f>IF(B260="","",VLOOKUP(B260,ITEM_LIST!$A$2:'ITEM_LIST'!$D$62035,3,FALSE))</f>
        <v>EACH</v>
      </c>
      <c r="J260" s="127"/>
      <c r="K260" s="112"/>
      <c r="L260" s="112"/>
      <c r="M260" s="112"/>
      <c r="N260" s="112"/>
      <c r="O260" s="112"/>
      <c r="P260" s="113"/>
      <c r="Q260" s="113"/>
      <c r="R260" s="113"/>
      <c r="S260" s="109"/>
      <c r="T260" s="109"/>
      <c r="U260" s="109"/>
      <c r="V260" s="100"/>
      <c r="W260" s="100"/>
      <c r="X260" s="100"/>
      <c r="Y260" s="100"/>
      <c r="Z260" s="100"/>
      <c r="AA260" s="100"/>
      <c r="AB260" s="100"/>
      <c r="AC260" s="100"/>
      <c r="AD260" s="100"/>
      <c r="AE260" s="100"/>
      <c r="AF260" s="100"/>
      <c r="AG260" s="100"/>
      <c r="AH260" s="100"/>
      <c r="AI260" s="100"/>
      <c r="AJ260" s="100"/>
      <c r="AK260" s="100"/>
      <c r="AL260" s="100"/>
      <c r="AM260" s="100"/>
      <c r="AN260" s="100"/>
      <c r="AO260" s="100"/>
      <c r="AP260" s="100"/>
      <c r="AQ260" s="100"/>
      <c r="AR260" s="100"/>
      <c r="AS260" s="100"/>
      <c r="AT260" s="100"/>
      <c r="AU260" s="100"/>
      <c r="AV260" s="100"/>
      <c r="AW260" s="100"/>
      <c r="AX260" s="100"/>
      <c r="AY260" s="100"/>
      <c r="AZ260" s="100"/>
      <c r="BA260" s="100"/>
      <c r="BB260" s="100"/>
      <c r="BC260" s="100"/>
      <c r="BD260" s="100"/>
      <c r="BE260" s="100"/>
      <c r="BF260" s="100"/>
      <c r="BG260" s="100"/>
      <c r="BH260" s="100"/>
      <c r="BI260" s="100"/>
      <c r="BJ260" s="100"/>
      <c r="BK260" s="100"/>
      <c r="BL260" s="100"/>
      <c r="BM260" s="100"/>
      <c r="BN260" s="100"/>
      <c r="BO260" s="100"/>
      <c r="BP260" s="100"/>
      <c r="BQ260" s="100"/>
      <c r="BR260" s="100"/>
      <c r="BS260" s="100"/>
      <c r="BT260" s="100"/>
      <c r="BU260" s="100"/>
      <c r="BV260" s="100"/>
      <c r="BW260" s="100"/>
      <c r="BX260" s="100"/>
      <c r="BY260" s="100"/>
      <c r="BZ260" s="100"/>
      <c r="CA260" s="100"/>
      <c r="CB260" s="100"/>
      <c r="CC260" s="100"/>
      <c r="CD260" s="100"/>
      <c r="CE260" s="100"/>
      <c r="CF260" s="100"/>
      <c r="CG260" s="100"/>
      <c r="CH260" s="100"/>
      <c r="CI260" s="100"/>
      <c r="CJ260" s="100"/>
      <c r="CK260" s="100"/>
      <c r="CL260" s="100"/>
      <c r="CM260" s="100"/>
      <c r="CN260" s="100"/>
      <c r="CO260" s="100"/>
      <c r="CP260" s="100"/>
      <c r="CQ260" s="100"/>
      <c r="CR260" s="100"/>
      <c r="CS260" s="100"/>
      <c r="CT260" s="100"/>
      <c r="CU260" s="100"/>
      <c r="CV260" s="100"/>
      <c r="CW260" s="100"/>
      <c r="CX260" s="100"/>
      <c r="CY260" s="100"/>
      <c r="CZ260" s="100"/>
      <c r="DA260" s="100"/>
      <c r="DB260" s="100"/>
      <c r="DC260" s="100"/>
      <c r="DD260" s="100"/>
      <c r="DE260" s="100"/>
      <c r="DF260" s="100"/>
      <c r="DG260" s="100"/>
      <c r="DH260" s="100"/>
      <c r="DI260" s="100"/>
      <c r="DJ260" s="100"/>
      <c r="DK260" s="100"/>
      <c r="DL260" s="100"/>
      <c r="DM260" s="100"/>
      <c r="DN260" s="100"/>
      <c r="DO260" s="100"/>
      <c r="DP260" s="100"/>
      <c r="DQ260" s="100"/>
      <c r="DR260" s="100"/>
      <c r="DS260" s="100"/>
      <c r="DT260" s="100"/>
      <c r="DU260" s="100"/>
      <c r="DV260" s="100"/>
      <c r="DW260" s="100"/>
      <c r="DX260" s="100"/>
      <c r="DY260" s="100"/>
      <c r="DZ260" s="100"/>
      <c r="EA260" s="100"/>
      <c r="EB260" s="100"/>
      <c r="EC260" s="100"/>
      <c r="ED260" s="100"/>
      <c r="EE260" s="100"/>
      <c r="EF260" s="100"/>
      <c r="EG260" s="100"/>
      <c r="EH260" s="100"/>
      <c r="EI260" s="100"/>
      <c r="EJ260" s="100"/>
      <c r="EK260" s="100"/>
      <c r="EL260" s="100"/>
      <c r="EM260" s="100"/>
      <c r="EN260" s="100"/>
      <c r="EO260" s="100"/>
      <c r="EP260" s="100"/>
      <c r="EQ260" s="100"/>
      <c r="ER260" s="100"/>
      <c r="ES260" s="100"/>
      <c r="ET260" s="100"/>
      <c r="EU260" s="100"/>
      <c r="EV260" s="100"/>
      <c r="EW260" s="100"/>
    </row>
    <row r="261" spans="1:153" s="7" customFormat="1" ht="15" customHeight="1" x14ac:dyDescent="0.2">
      <c r="A261" s="100"/>
      <c r="B261" s="105" t="s">
        <v>3574</v>
      </c>
      <c r="C261" s="117"/>
      <c r="D261" s="56"/>
      <c r="E261" s="78" t="str">
        <f>IF(B261="","",VLOOKUP(B261,ITEM_LIST!$A$2:'ITEM_LIST'!$D$62035,2,FALSE))</f>
        <v>SS &amp; 714</v>
      </c>
      <c r="F261" s="79" t="str">
        <f>IF(B261="","",VLOOKUP(B261,ITEM_LIST!$A$2:'ITEM_LIST'!$D$62035,4,FALSE))</f>
        <v>TRAFFIC SIGNAL MAST ARM AND POLE WITH FOUNDATION (64')</v>
      </c>
      <c r="G261" s="121"/>
      <c r="H261" s="118">
        <v>1</v>
      </c>
      <c r="I261" s="82" t="str">
        <f>IF(B261="","",VLOOKUP(B261,ITEM_LIST!$A$2:'ITEM_LIST'!$D$62035,3,FALSE))</f>
        <v>EACH</v>
      </c>
      <c r="J261" s="127"/>
      <c r="K261" s="112"/>
      <c r="L261" s="112"/>
      <c r="M261" s="112"/>
      <c r="N261" s="112"/>
      <c r="O261" s="112"/>
      <c r="P261" s="113"/>
      <c r="Q261" s="113"/>
      <c r="R261" s="113"/>
      <c r="S261" s="109"/>
      <c r="T261" s="109"/>
      <c r="U261" s="109"/>
      <c r="V261" s="100"/>
      <c r="W261" s="100"/>
      <c r="X261" s="100"/>
      <c r="Y261" s="100"/>
      <c r="Z261" s="100"/>
      <c r="AA261" s="100"/>
      <c r="AB261" s="100"/>
      <c r="AC261" s="100"/>
      <c r="AD261" s="100"/>
      <c r="AE261" s="100"/>
      <c r="AF261" s="100"/>
      <c r="AG261" s="100"/>
      <c r="AH261" s="100"/>
      <c r="AI261" s="100"/>
      <c r="AJ261" s="100"/>
      <c r="AK261" s="100"/>
      <c r="AL261" s="100"/>
      <c r="AM261" s="100"/>
      <c r="AN261" s="100"/>
      <c r="AO261" s="100"/>
      <c r="AP261" s="100"/>
      <c r="AQ261" s="100"/>
      <c r="AR261" s="100"/>
      <c r="AS261" s="100"/>
      <c r="AT261" s="100"/>
      <c r="AU261" s="100"/>
      <c r="AV261" s="100"/>
      <c r="AW261" s="100"/>
      <c r="AX261" s="100"/>
      <c r="AY261" s="100"/>
      <c r="AZ261" s="100"/>
      <c r="BA261" s="100"/>
      <c r="BB261" s="100"/>
      <c r="BC261" s="100"/>
      <c r="BD261" s="100"/>
      <c r="BE261" s="100"/>
      <c r="BF261" s="100"/>
      <c r="BG261" s="100"/>
      <c r="BH261" s="100"/>
      <c r="BI261" s="100"/>
      <c r="BJ261" s="100"/>
      <c r="BK261" s="100"/>
      <c r="BL261" s="100"/>
      <c r="BM261" s="100"/>
      <c r="BN261" s="100"/>
      <c r="BO261" s="100"/>
      <c r="BP261" s="100"/>
      <c r="BQ261" s="100"/>
      <c r="BR261" s="100"/>
      <c r="BS261" s="100"/>
      <c r="BT261" s="100"/>
      <c r="BU261" s="100"/>
      <c r="BV261" s="100"/>
      <c r="BW261" s="100"/>
      <c r="BX261" s="100"/>
      <c r="BY261" s="100"/>
      <c r="BZ261" s="100"/>
      <c r="CA261" s="100"/>
      <c r="CB261" s="100"/>
      <c r="CC261" s="100"/>
      <c r="CD261" s="100"/>
      <c r="CE261" s="100"/>
      <c r="CF261" s="100"/>
      <c r="CG261" s="100"/>
      <c r="CH261" s="100"/>
      <c r="CI261" s="100"/>
      <c r="CJ261" s="100"/>
      <c r="CK261" s="100"/>
      <c r="CL261" s="100"/>
      <c r="CM261" s="100"/>
      <c r="CN261" s="100"/>
      <c r="CO261" s="100"/>
      <c r="CP261" s="100"/>
      <c r="CQ261" s="100"/>
      <c r="CR261" s="100"/>
      <c r="CS261" s="100"/>
      <c r="CT261" s="100"/>
      <c r="CU261" s="100"/>
      <c r="CV261" s="100"/>
      <c r="CW261" s="100"/>
      <c r="CX261" s="100"/>
      <c r="CY261" s="100"/>
      <c r="CZ261" s="100"/>
      <c r="DA261" s="100"/>
      <c r="DB261" s="100"/>
      <c r="DC261" s="100"/>
      <c r="DD261" s="100"/>
      <c r="DE261" s="100"/>
      <c r="DF261" s="100"/>
      <c r="DG261" s="100"/>
      <c r="DH261" s="100"/>
      <c r="DI261" s="100"/>
      <c r="DJ261" s="100"/>
      <c r="DK261" s="100"/>
      <c r="DL261" s="100"/>
      <c r="DM261" s="100"/>
      <c r="DN261" s="100"/>
      <c r="DO261" s="100"/>
      <c r="DP261" s="100"/>
      <c r="DQ261" s="100"/>
      <c r="DR261" s="100"/>
      <c r="DS261" s="100"/>
      <c r="DT261" s="100"/>
      <c r="DU261" s="100"/>
      <c r="DV261" s="100"/>
      <c r="DW261" s="100"/>
      <c r="DX261" s="100"/>
      <c r="DY261" s="100"/>
      <c r="DZ261" s="100"/>
      <c r="EA261" s="100"/>
      <c r="EB261" s="100"/>
      <c r="EC261" s="100"/>
      <c r="ED261" s="100"/>
      <c r="EE261" s="100"/>
      <c r="EF261" s="100"/>
      <c r="EG261" s="100"/>
      <c r="EH261" s="100"/>
      <c r="EI261" s="100"/>
      <c r="EJ261" s="100"/>
      <c r="EK261" s="100"/>
      <c r="EL261" s="100"/>
      <c r="EM261" s="100"/>
      <c r="EN261" s="100"/>
      <c r="EO261" s="100"/>
      <c r="EP261" s="100"/>
      <c r="EQ261" s="100"/>
      <c r="ER261" s="100"/>
      <c r="ES261" s="100"/>
      <c r="ET261" s="100"/>
      <c r="EU261" s="100"/>
      <c r="EV261" s="100"/>
      <c r="EW261" s="100"/>
    </row>
    <row r="262" spans="1:153" s="7" customFormat="1" ht="15" customHeight="1" x14ac:dyDescent="0.2">
      <c r="A262" s="100"/>
      <c r="B262" s="105"/>
      <c r="C262" s="117"/>
      <c r="D262" s="56"/>
      <c r="E262" s="78" t="s">
        <v>7967</v>
      </c>
      <c r="F262" s="79" t="s">
        <v>8957</v>
      </c>
      <c r="G262" s="121"/>
      <c r="H262" s="118">
        <v>1</v>
      </c>
      <c r="I262" s="82" t="s">
        <v>40</v>
      </c>
      <c r="J262" s="127"/>
      <c r="K262" s="112"/>
      <c r="L262" s="112"/>
      <c r="M262" s="112"/>
      <c r="N262" s="112"/>
      <c r="O262" s="112"/>
      <c r="P262" s="113"/>
      <c r="Q262" s="113"/>
      <c r="R262" s="113"/>
      <c r="S262" s="109"/>
      <c r="T262" s="109"/>
      <c r="U262" s="109"/>
      <c r="V262" s="100"/>
      <c r="W262" s="100"/>
      <c r="X262" s="100"/>
      <c r="Y262" s="100"/>
      <c r="Z262" s="100"/>
      <c r="AA262" s="100"/>
      <c r="AB262" s="100"/>
      <c r="AC262" s="100"/>
      <c r="AD262" s="100"/>
      <c r="AE262" s="100"/>
      <c r="AF262" s="100"/>
      <c r="AG262" s="100"/>
      <c r="AH262" s="100"/>
      <c r="AI262" s="100"/>
      <c r="AJ262" s="100"/>
      <c r="AK262" s="100"/>
      <c r="AL262" s="100"/>
      <c r="AM262" s="100"/>
      <c r="AN262" s="100"/>
      <c r="AO262" s="100"/>
      <c r="AP262" s="100"/>
      <c r="AQ262" s="100"/>
      <c r="AR262" s="100"/>
      <c r="AS262" s="100"/>
      <c r="AT262" s="100"/>
      <c r="AU262" s="100"/>
      <c r="AV262" s="100"/>
      <c r="AW262" s="100"/>
      <c r="AX262" s="100"/>
      <c r="AY262" s="100"/>
      <c r="AZ262" s="100"/>
      <c r="BA262" s="100"/>
      <c r="BB262" s="100"/>
      <c r="BC262" s="100"/>
      <c r="BD262" s="100"/>
      <c r="BE262" s="100"/>
      <c r="BF262" s="100"/>
      <c r="BG262" s="100"/>
      <c r="BH262" s="100"/>
      <c r="BI262" s="100"/>
      <c r="BJ262" s="100"/>
      <c r="BK262" s="100"/>
      <c r="BL262" s="100"/>
      <c r="BM262" s="100"/>
      <c r="BN262" s="100"/>
      <c r="BO262" s="100"/>
      <c r="BP262" s="100"/>
      <c r="BQ262" s="100"/>
      <c r="BR262" s="100"/>
      <c r="BS262" s="100"/>
      <c r="BT262" s="100"/>
      <c r="BU262" s="100"/>
      <c r="BV262" s="100"/>
      <c r="BW262" s="100"/>
      <c r="BX262" s="100"/>
      <c r="BY262" s="100"/>
      <c r="BZ262" s="100"/>
      <c r="CA262" s="100"/>
      <c r="CB262" s="100"/>
      <c r="CC262" s="100"/>
      <c r="CD262" s="100"/>
      <c r="CE262" s="100"/>
      <c r="CF262" s="100"/>
      <c r="CG262" s="100"/>
      <c r="CH262" s="100"/>
      <c r="CI262" s="100"/>
      <c r="CJ262" s="100"/>
      <c r="CK262" s="100"/>
      <c r="CL262" s="100"/>
      <c r="CM262" s="100"/>
      <c r="CN262" s="100"/>
      <c r="CO262" s="100"/>
      <c r="CP262" s="100"/>
      <c r="CQ262" s="100"/>
      <c r="CR262" s="100"/>
      <c r="CS262" s="100"/>
      <c r="CT262" s="100"/>
      <c r="CU262" s="100"/>
      <c r="CV262" s="100"/>
      <c r="CW262" s="100"/>
      <c r="CX262" s="100"/>
      <c r="CY262" s="100"/>
      <c r="CZ262" s="100"/>
      <c r="DA262" s="100"/>
      <c r="DB262" s="100"/>
      <c r="DC262" s="100"/>
      <c r="DD262" s="100"/>
      <c r="DE262" s="100"/>
      <c r="DF262" s="100"/>
      <c r="DG262" s="100"/>
      <c r="DH262" s="100"/>
      <c r="DI262" s="100"/>
      <c r="DJ262" s="100"/>
      <c r="DK262" s="100"/>
      <c r="DL262" s="100"/>
      <c r="DM262" s="100"/>
      <c r="DN262" s="100"/>
      <c r="DO262" s="100"/>
      <c r="DP262" s="100"/>
      <c r="DQ262" s="100"/>
      <c r="DR262" s="100"/>
      <c r="DS262" s="100"/>
      <c r="DT262" s="100"/>
      <c r="DU262" s="100"/>
      <c r="DV262" s="100"/>
      <c r="DW262" s="100"/>
      <c r="DX262" s="100"/>
      <c r="DY262" s="100"/>
      <c r="DZ262" s="100"/>
      <c r="EA262" s="100"/>
      <c r="EB262" s="100"/>
      <c r="EC262" s="100"/>
      <c r="ED262" s="100"/>
      <c r="EE262" s="100"/>
      <c r="EF262" s="100"/>
      <c r="EG262" s="100"/>
      <c r="EH262" s="100"/>
      <c r="EI262" s="100"/>
      <c r="EJ262" s="100"/>
      <c r="EK262" s="100"/>
      <c r="EL262" s="100"/>
      <c r="EM262" s="100"/>
      <c r="EN262" s="100"/>
      <c r="EO262" s="100"/>
      <c r="EP262" s="100"/>
      <c r="EQ262" s="100"/>
      <c r="ER262" s="100"/>
      <c r="ES262" s="100"/>
      <c r="ET262" s="100"/>
      <c r="EU262" s="100"/>
      <c r="EV262" s="100"/>
      <c r="EW262" s="100"/>
    </row>
    <row r="263" spans="1:153" s="7" customFormat="1" ht="15" customHeight="1" x14ac:dyDescent="0.2">
      <c r="A263" s="100"/>
      <c r="B263" s="105" t="s">
        <v>3658</v>
      </c>
      <c r="C263" s="117"/>
      <c r="D263" s="56"/>
      <c r="E263" s="78" t="str">
        <f>IF(B263="","",VLOOKUP(B263,ITEM_LIST!$A$2:'ITEM_LIST'!$D$62035,2,FALSE))</f>
        <v>SS &amp; 714</v>
      </c>
      <c r="F263" s="79" t="str">
        <f>IF(B263="","",VLOOKUP(B263,ITEM_LIST!$A$2:'ITEM_LIST'!$D$62035,4,FALSE))</f>
        <v>TRAFFIC SIGNAL MAST ARM AND POLE WITH FOUNDATION (46'-38')</v>
      </c>
      <c r="G263" s="121"/>
      <c r="H263" s="118">
        <v>1</v>
      </c>
      <c r="I263" s="82" t="str">
        <f>IF(B263="","",VLOOKUP(B263,ITEM_LIST!$A$2:'ITEM_LIST'!$D$62035,3,FALSE))</f>
        <v>EACH</v>
      </c>
      <c r="J263" s="127"/>
      <c r="K263" s="112"/>
      <c r="L263" s="112"/>
      <c r="M263" s="112"/>
      <c r="N263" s="112"/>
      <c r="O263" s="112"/>
      <c r="P263" s="113"/>
      <c r="Q263" s="113"/>
      <c r="R263" s="113"/>
      <c r="S263" s="109"/>
      <c r="T263" s="109"/>
      <c r="U263" s="109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/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00"/>
      <c r="BX263" s="100"/>
      <c r="BY263" s="100"/>
      <c r="BZ263" s="100"/>
      <c r="CA263" s="100"/>
      <c r="CB263" s="100"/>
      <c r="CC263" s="100"/>
      <c r="CD263" s="100"/>
      <c r="CE263" s="100"/>
      <c r="CF263" s="100"/>
      <c r="CG263" s="100"/>
      <c r="CH263" s="100"/>
      <c r="CI263" s="100"/>
      <c r="CJ263" s="100"/>
      <c r="CK263" s="100"/>
      <c r="CL263" s="100"/>
      <c r="CM263" s="100"/>
      <c r="CN263" s="100"/>
      <c r="CO263" s="100"/>
      <c r="CP263" s="100"/>
      <c r="CQ263" s="100"/>
      <c r="CR263" s="100"/>
      <c r="CS263" s="100"/>
      <c r="CT263" s="100"/>
      <c r="CU263" s="100"/>
      <c r="CV263" s="100"/>
      <c r="CW263" s="100"/>
      <c r="CX263" s="100"/>
      <c r="CY263" s="100"/>
      <c r="CZ263" s="100"/>
      <c r="DA263" s="100"/>
      <c r="DB263" s="100"/>
      <c r="DC263" s="100"/>
      <c r="DD263" s="100"/>
      <c r="DE263" s="100"/>
      <c r="DF263" s="100"/>
      <c r="DG263" s="100"/>
      <c r="DH263" s="100"/>
      <c r="DI263" s="100"/>
      <c r="DJ263" s="100"/>
      <c r="DK263" s="100"/>
      <c r="DL263" s="100"/>
      <c r="DM263" s="100"/>
      <c r="DN263" s="100"/>
      <c r="DO263" s="100"/>
      <c r="DP263" s="100"/>
      <c r="DQ263" s="100"/>
      <c r="DR263" s="100"/>
      <c r="DS263" s="100"/>
      <c r="DT263" s="100"/>
      <c r="DU263" s="100"/>
      <c r="DV263" s="100"/>
      <c r="DW263" s="100"/>
      <c r="DX263" s="100"/>
      <c r="DY263" s="100"/>
      <c r="DZ263" s="100"/>
      <c r="EA263" s="100"/>
      <c r="EB263" s="100"/>
      <c r="EC263" s="100"/>
      <c r="ED263" s="100"/>
      <c r="EE263" s="100"/>
      <c r="EF263" s="100"/>
      <c r="EG263" s="100"/>
      <c r="EH263" s="100"/>
      <c r="EI263" s="100"/>
      <c r="EJ263" s="100"/>
      <c r="EK263" s="100"/>
      <c r="EL263" s="100"/>
      <c r="EM263" s="100"/>
      <c r="EN263" s="100"/>
      <c r="EO263" s="100"/>
      <c r="EP263" s="100"/>
      <c r="EQ263" s="100"/>
      <c r="ER263" s="100"/>
      <c r="ES263" s="100"/>
      <c r="ET263" s="100"/>
      <c r="EU263" s="100"/>
      <c r="EV263" s="100"/>
      <c r="EW263" s="100"/>
    </row>
    <row r="264" spans="1:153" s="7" customFormat="1" ht="15" customHeight="1" x14ac:dyDescent="0.2">
      <c r="A264" s="100"/>
      <c r="B264" s="105"/>
      <c r="C264" s="117"/>
      <c r="D264" s="56"/>
      <c r="E264" s="78" t="s">
        <v>7967</v>
      </c>
      <c r="F264" s="79" t="s">
        <v>3749</v>
      </c>
      <c r="G264" s="121"/>
      <c r="H264" s="118">
        <v>1</v>
      </c>
      <c r="I264" s="82" t="s">
        <v>40</v>
      </c>
      <c r="J264" s="127"/>
      <c r="K264" s="112"/>
      <c r="L264" s="112"/>
      <c r="M264" s="112"/>
      <c r="N264" s="112"/>
      <c r="O264" s="112"/>
      <c r="P264" s="113"/>
      <c r="Q264" s="113"/>
      <c r="R264" s="113"/>
      <c r="S264" s="109"/>
      <c r="T264" s="109"/>
      <c r="U264" s="109"/>
      <c r="V264" s="100"/>
      <c r="W264" s="100"/>
      <c r="X264" s="100"/>
      <c r="Y264" s="100"/>
      <c r="Z264" s="100"/>
      <c r="AA264" s="100"/>
      <c r="AB264" s="100"/>
      <c r="AC264" s="100"/>
      <c r="AD264" s="100"/>
      <c r="AE264" s="100"/>
      <c r="AF264" s="100"/>
      <c r="AG264" s="100"/>
      <c r="AH264" s="100"/>
      <c r="AI264" s="100"/>
      <c r="AJ264" s="100"/>
      <c r="AK264" s="100"/>
      <c r="AL264" s="100"/>
      <c r="AM264" s="100"/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  <c r="AX264" s="100"/>
      <c r="AY264" s="100"/>
      <c r="AZ264" s="100"/>
      <c r="BA264" s="100"/>
      <c r="BB264" s="100"/>
      <c r="BC264" s="100"/>
      <c r="BD264" s="100"/>
      <c r="BE264" s="100"/>
      <c r="BF264" s="100"/>
      <c r="BG264" s="100"/>
      <c r="BH264" s="100"/>
      <c r="BI264" s="100"/>
      <c r="BJ264" s="100"/>
      <c r="BK264" s="100"/>
      <c r="BL264" s="100"/>
      <c r="BM264" s="100"/>
      <c r="BN264" s="100"/>
      <c r="BO264" s="100"/>
      <c r="BP264" s="100"/>
      <c r="BQ264" s="100"/>
      <c r="BR264" s="100"/>
      <c r="BS264" s="100"/>
      <c r="BT264" s="100"/>
      <c r="BU264" s="100"/>
      <c r="BV264" s="100"/>
      <c r="BW264" s="100"/>
      <c r="BX264" s="100"/>
      <c r="BY264" s="100"/>
      <c r="BZ264" s="100"/>
      <c r="CA264" s="100"/>
      <c r="CB264" s="100"/>
      <c r="CC264" s="100"/>
      <c r="CD264" s="100"/>
      <c r="CE264" s="100"/>
      <c r="CF264" s="100"/>
      <c r="CG264" s="100"/>
      <c r="CH264" s="100"/>
      <c r="CI264" s="100"/>
      <c r="CJ264" s="100"/>
      <c r="CK264" s="100"/>
      <c r="CL264" s="100"/>
      <c r="CM264" s="100"/>
      <c r="CN264" s="100"/>
      <c r="CO264" s="100"/>
      <c r="CP264" s="100"/>
      <c r="CQ264" s="100"/>
      <c r="CR264" s="100"/>
      <c r="CS264" s="100"/>
      <c r="CT264" s="100"/>
      <c r="CU264" s="100"/>
      <c r="CV264" s="100"/>
      <c r="CW264" s="100"/>
      <c r="CX264" s="100"/>
      <c r="CY264" s="100"/>
      <c r="CZ264" s="100"/>
      <c r="DA264" s="100"/>
      <c r="DB264" s="100"/>
      <c r="DC264" s="100"/>
      <c r="DD264" s="100"/>
      <c r="DE264" s="100"/>
      <c r="DF264" s="100"/>
      <c r="DG264" s="100"/>
      <c r="DH264" s="100"/>
      <c r="DI264" s="100"/>
      <c r="DJ264" s="100"/>
      <c r="DK264" s="100"/>
      <c r="DL264" s="100"/>
      <c r="DM264" s="100"/>
      <c r="DN264" s="100"/>
      <c r="DO264" s="100"/>
      <c r="DP264" s="100"/>
      <c r="DQ264" s="100"/>
      <c r="DR264" s="100"/>
      <c r="DS264" s="100"/>
      <c r="DT264" s="100"/>
      <c r="DU264" s="100"/>
      <c r="DV264" s="100"/>
      <c r="DW264" s="100"/>
      <c r="DX264" s="100"/>
      <c r="DY264" s="100"/>
      <c r="DZ264" s="100"/>
      <c r="EA264" s="100"/>
      <c r="EB264" s="100"/>
      <c r="EC264" s="100"/>
      <c r="ED264" s="100"/>
      <c r="EE264" s="100"/>
      <c r="EF264" s="100"/>
      <c r="EG264" s="100"/>
      <c r="EH264" s="100"/>
      <c r="EI264" s="100"/>
      <c r="EJ264" s="100"/>
      <c r="EK264" s="100"/>
      <c r="EL264" s="100"/>
      <c r="EM264" s="100"/>
      <c r="EN264" s="100"/>
      <c r="EO264" s="100"/>
      <c r="EP264" s="100"/>
      <c r="EQ264" s="100"/>
      <c r="ER264" s="100"/>
      <c r="ES264" s="100"/>
      <c r="ET264" s="100"/>
      <c r="EU264" s="100"/>
      <c r="EV264" s="100"/>
      <c r="EW264" s="100"/>
    </row>
    <row r="265" spans="1:153" s="7" customFormat="1" ht="15" customHeight="1" x14ac:dyDescent="0.2">
      <c r="A265" s="100"/>
      <c r="B265" s="105"/>
      <c r="C265" s="117"/>
      <c r="D265" s="56"/>
      <c r="E265" s="78" t="s">
        <v>7967</v>
      </c>
      <c r="F265" s="79" t="s">
        <v>8942</v>
      </c>
      <c r="G265" s="121"/>
      <c r="H265" s="118">
        <v>1</v>
      </c>
      <c r="I265" s="82" t="s">
        <v>40</v>
      </c>
      <c r="J265" s="127"/>
      <c r="K265" s="112"/>
      <c r="L265" s="112"/>
      <c r="M265" s="112"/>
      <c r="N265" s="112"/>
      <c r="O265" s="112"/>
      <c r="P265" s="113"/>
      <c r="Q265" s="113"/>
      <c r="R265" s="113"/>
      <c r="S265" s="109"/>
      <c r="T265" s="109"/>
      <c r="U265" s="109"/>
      <c r="V265" s="100"/>
      <c r="W265" s="100"/>
      <c r="X265" s="100"/>
      <c r="Y265" s="100"/>
      <c r="Z265" s="100"/>
      <c r="AA265" s="100"/>
      <c r="AB265" s="100"/>
      <c r="AC265" s="100"/>
      <c r="AD265" s="100"/>
      <c r="AE265" s="100"/>
      <c r="AF265" s="100"/>
      <c r="AG265" s="100"/>
      <c r="AH265" s="100"/>
      <c r="AI265" s="100"/>
      <c r="AJ265" s="100"/>
      <c r="AK265" s="100"/>
      <c r="AL265" s="100"/>
      <c r="AM265" s="100"/>
      <c r="AN265" s="100"/>
      <c r="AO265" s="100"/>
      <c r="AP265" s="100"/>
      <c r="AQ265" s="100"/>
      <c r="AR265" s="100"/>
      <c r="AS265" s="100"/>
      <c r="AT265" s="100"/>
      <c r="AU265" s="100"/>
      <c r="AV265" s="100"/>
      <c r="AW265" s="100"/>
      <c r="AX265" s="100"/>
      <c r="AY265" s="100"/>
      <c r="AZ265" s="100"/>
      <c r="BA265" s="100"/>
      <c r="BB265" s="100"/>
      <c r="BC265" s="100"/>
      <c r="BD265" s="100"/>
      <c r="BE265" s="100"/>
      <c r="BF265" s="100"/>
      <c r="BG265" s="100"/>
      <c r="BH265" s="100"/>
      <c r="BI265" s="100"/>
      <c r="BJ265" s="100"/>
      <c r="BK265" s="100"/>
      <c r="BL265" s="100"/>
      <c r="BM265" s="100"/>
      <c r="BN265" s="100"/>
      <c r="BO265" s="100"/>
      <c r="BP265" s="100"/>
      <c r="BQ265" s="100"/>
      <c r="BR265" s="100"/>
      <c r="BS265" s="100"/>
      <c r="BT265" s="100"/>
      <c r="BU265" s="100"/>
      <c r="BV265" s="100"/>
      <c r="BW265" s="100"/>
      <c r="BX265" s="100"/>
      <c r="BY265" s="100"/>
      <c r="BZ265" s="100"/>
      <c r="CA265" s="100"/>
      <c r="CB265" s="100"/>
      <c r="CC265" s="100"/>
      <c r="CD265" s="100"/>
      <c r="CE265" s="100"/>
      <c r="CF265" s="100"/>
      <c r="CG265" s="100"/>
      <c r="CH265" s="100"/>
      <c r="CI265" s="100"/>
      <c r="CJ265" s="100"/>
      <c r="CK265" s="100"/>
      <c r="CL265" s="100"/>
      <c r="CM265" s="100"/>
      <c r="CN265" s="100"/>
      <c r="CO265" s="100"/>
      <c r="CP265" s="100"/>
      <c r="CQ265" s="100"/>
      <c r="CR265" s="100"/>
      <c r="CS265" s="100"/>
      <c r="CT265" s="100"/>
      <c r="CU265" s="100"/>
      <c r="CV265" s="100"/>
      <c r="CW265" s="100"/>
      <c r="CX265" s="100"/>
      <c r="CY265" s="100"/>
      <c r="CZ265" s="100"/>
      <c r="DA265" s="100"/>
      <c r="DB265" s="100"/>
      <c r="DC265" s="100"/>
      <c r="DD265" s="100"/>
      <c r="DE265" s="100"/>
      <c r="DF265" s="100"/>
      <c r="DG265" s="100"/>
      <c r="DH265" s="100"/>
      <c r="DI265" s="100"/>
      <c r="DJ265" s="100"/>
      <c r="DK265" s="100"/>
      <c r="DL265" s="100"/>
      <c r="DM265" s="100"/>
      <c r="DN265" s="100"/>
      <c r="DO265" s="100"/>
      <c r="DP265" s="100"/>
      <c r="DQ265" s="100"/>
      <c r="DR265" s="100"/>
      <c r="DS265" s="100"/>
      <c r="DT265" s="100"/>
      <c r="DU265" s="100"/>
      <c r="DV265" s="100"/>
      <c r="DW265" s="100"/>
      <c r="DX265" s="100"/>
      <c r="DY265" s="100"/>
      <c r="DZ265" s="100"/>
      <c r="EA265" s="100"/>
      <c r="EB265" s="100"/>
      <c r="EC265" s="100"/>
      <c r="ED265" s="100"/>
      <c r="EE265" s="100"/>
      <c r="EF265" s="100"/>
      <c r="EG265" s="100"/>
      <c r="EH265" s="100"/>
      <c r="EI265" s="100"/>
      <c r="EJ265" s="100"/>
      <c r="EK265" s="100"/>
      <c r="EL265" s="100"/>
      <c r="EM265" s="100"/>
      <c r="EN265" s="100"/>
      <c r="EO265" s="100"/>
      <c r="EP265" s="100"/>
      <c r="EQ265" s="100"/>
      <c r="ER265" s="100"/>
      <c r="ES265" s="100"/>
      <c r="ET265" s="100"/>
      <c r="EU265" s="100"/>
      <c r="EV265" s="100"/>
      <c r="EW265" s="100"/>
    </row>
    <row r="266" spans="1:153" s="7" customFormat="1" ht="15" customHeight="1" x14ac:dyDescent="0.2">
      <c r="A266" s="100"/>
      <c r="B266" s="105"/>
      <c r="C266" s="117"/>
      <c r="D266" s="56"/>
      <c r="E266" s="78" t="s">
        <v>7967</v>
      </c>
      <c r="F266" s="79" t="s">
        <v>8941</v>
      </c>
      <c r="G266" s="121"/>
      <c r="H266" s="118">
        <v>1</v>
      </c>
      <c r="I266" s="82" t="s">
        <v>40</v>
      </c>
      <c r="J266" s="127"/>
      <c r="K266" s="112"/>
      <c r="L266" s="112"/>
      <c r="M266" s="112"/>
      <c r="N266" s="112"/>
      <c r="O266" s="112"/>
      <c r="P266" s="113"/>
      <c r="Q266" s="113"/>
      <c r="R266" s="113"/>
      <c r="S266" s="109"/>
      <c r="T266" s="109"/>
      <c r="U266" s="109"/>
      <c r="V266" s="100"/>
      <c r="W266" s="100"/>
      <c r="X266" s="100"/>
      <c r="Y266" s="100"/>
      <c r="Z266" s="100"/>
      <c r="AA266" s="100"/>
      <c r="AB266" s="100"/>
      <c r="AC266" s="100"/>
      <c r="AD266" s="100"/>
      <c r="AE266" s="100"/>
      <c r="AF266" s="100"/>
      <c r="AG266" s="100"/>
      <c r="AH266" s="100"/>
      <c r="AI266" s="100"/>
      <c r="AJ266" s="100"/>
      <c r="AK266" s="100"/>
      <c r="AL266" s="100"/>
      <c r="AM266" s="100"/>
      <c r="AN266" s="100"/>
      <c r="AO266" s="100"/>
      <c r="AP266" s="100"/>
      <c r="AQ266" s="100"/>
      <c r="AR266" s="100"/>
      <c r="AS266" s="100"/>
      <c r="AT266" s="100"/>
      <c r="AU266" s="100"/>
      <c r="AV266" s="100"/>
      <c r="AW266" s="100"/>
      <c r="AX266" s="100"/>
      <c r="AY266" s="100"/>
      <c r="AZ266" s="100"/>
      <c r="BA266" s="100"/>
      <c r="BB266" s="100"/>
      <c r="BC266" s="100"/>
      <c r="BD266" s="100"/>
      <c r="BE266" s="100"/>
      <c r="BF266" s="100"/>
      <c r="BG266" s="100"/>
      <c r="BH266" s="100"/>
      <c r="BI266" s="100"/>
      <c r="BJ266" s="100"/>
      <c r="BK266" s="100"/>
      <c r="BL266" s="100"/>
      <c r="BM266" s="100"/>
      <c r="BN266" s="100"/>
      <c r="BO266" s="100"/>
      <c r="BP266" s="100"/>
      <c r="BQ266" s="100"/>
      <c r="BR266" s="100"/>
      <c r="BS266" s="100"/>
      <c r="BT266" s="100"/>
      <c r="BU266" s="100"/>
      <c r="BV266" s="100"/>
      <c r="BW266" s="100"/>
      <c r="BX266" s="100"/>
      <c r="BY266" s="100"/>
      <c r="BZ266" s="100"/>
      <c r="CA266" s="100"/>
      <c r="CB266" s="100"/>
      <c r="CC266" s="100"/>
      <c r="CD266" s="100"/>
      <c r="CE266" s="100"/>
      <c r="CF266" s="100"/>
      <c r="CG266" s="100"/>
      <c r="CH266" s="100"/>
      <c r="CI266" s="100"/>
      <c r="CJ266" s="100"/>
      <c r="CK266" s="100"/>
      <c r="CL266" s="100"/>
      <c r="CM266" s="100"/>
      <c r="CN266" s="100"/>
      <c r="CO266" s="100"/>
      <c r="CP266" s="100"/>
      <c r="CQ266" s="100"/>
      <c r="CR266" s="100"/>
      <c r="CS266" s="100"/>
      <c r="CT266" s="100"/>
      <c r="CU266" s="100"/>
      <c r="CV266" s="100"/>
      <c r="CW266" s="100"/>
      <c r="CX266" s="100"/>
      <c r="CY266" s="100"/>
      <c r="CZ266" s="100"/>
      <c r="DA266" s="100"/>
      <c r="DB266" s="100"/>
      <c r="DC266" s="100"/>
      <c r="DD266" s="100"/>
      <c r="DE266" s="100"/>
      <c r="DF266" s="100"/>
      <c r="DG266" s="100"/>
      <c r="DH266" s="100"/>
      <c r="DI266" s="100"/>
      <c r="DJ266" s="100"/>
      <c r="DK266" s="100"/>
      <c r="DL266" s="100"/>
      <c r="DM266" s="100"/>
      <c r="DN266" s="100"/>
      <c r="DO266" s="100"/>
      <c r="DP266" s="100"/>
      <c r="DQ266" s="100"/>
      <c r="DR266" s="100"/>
      <c r="DS266" s="100"/>
      <c r="DT266" s="100"/>
      <c r="DU266" s="100"/>
      <c r="DV266" s="100"/>
      <c r="DW266" s="100"/>
      <c r="DX266" s="100"/>
      <c r="DY266" s="100"/>
      <c r="DZ266" s="100"/>
      <c r="EA266" s="100"/>
      <c r="EB266" s="100"/>
      <c r="EC266" s="100"/>
      <c r="ED266" s="100"/>
      <c r="EE266" s="100"/>
      <c r="EF266" s="100"/>
      <c r="EG266" s="100"/>
      <c r="EH266" s="100"/>
      <c r="EI266" s="100"/>
      <c r="EJ266" s="100"/>
      <c r="EK266" s="100"/>
      <c r="EL266" s="100"/>
      <c r="EM266" s="100"/>
      <c r="EN266" s="100"/>
      <c r="EO266" s="100"/>
      <c r="EP266" s="100"/>
      <c r="EQ266" s="100"/>
      <c r="ER266" s="100"/>
      <c r="ES266" s="100"/>
      <c r="ET266" s="100"/>
      <c r="EU266" s="100"/>
      <c r="EV266" s="100"/>
      <c r="EW266" s="100"/>
    </row>
    <row r="267" spans="1:153" s="7" customFormat="1" ht="15" customHeight="1" x14ac:dyDescent="0.2">
      <c r="A267" s="63"/>
      <c r="B267" s="64" t="s">
        <v>3884</v>
      </c>
      <c r="C267" s="70" t="s">
        <v>30</v>
      </c>
      <c r="D267" s="56"/>
      <c r="E267" s="78" t="str">
        <f>IF(B267="","",VLOOKUP(B267,ITEM_LIST!$A$2:'ITEM_LIST'!$D$62035,2,FALSE))</f>
        <v>SP</v>
      </c>
      <c r="F267" s="79" t="str">
        <f>IF(B267="","",VLOOKUP(B267,ITEM_LIST!$A$2:'ITEM_LIST'!$D$62035,4,FALSE))</f>
        <v>LED LUMINAIRE ASSEMBLY</v>
      </c>
      <c r="G267" s="121"/>
      <c r="H267" s="118">
        <v>27</v>
      </c>
      <c r="I267" s="82" t="str">
        <f>IF(B267="","",VLOOKUP(B267,ITEM_LIST!$A$2:'ITEM_LIST'!$D$62035,3,FALSE))</f>
        <v>EACH</v>
      </c>
      <c r="J267" s="127"/>
      <c r="K267" s="68"/>
      <c r="L267" s="68"/>
      <c r="M267" s="68"/>
      <c r="N267" s="68"/>
      <c r="O267" s="68"/>
      <c r="P267" s="69"/>
      <c r="Q267" s="69"/>
      <c r="R267" s="69"/>
      <c r="S267" s="66"/>
      <c r="T267" s="66"/>
      <c r="U267" s="66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  <c r="AN267" s="63"/>
      <c r="AO267" s="63"/>
      <c r="AP267" s="63"/>
      <c r="AQ267" s="63"/>
      <c r="AR267" s="63"/>
      <c r="AS267" s="63"/>
      <c r="AT267" s="63"/>
      <c r="AU267" s="63"/>
      <c r="AV267" s="63"/>
      <c r="AW267" s="63"/>
      <c r="AX267" s="63"/>
      <c r="AY267" s="63"/>
      <c r="AZ267" s="63"/>
      <c r="BA267" s="63"/>
      <c r="BB267" s="63"/>
      <c r="BC267" s="63"/>
      <c r="BD267" s="63"/>
      <c r="BE267" s="63"/>
      <c r="BF267" s="63"/>
      <c r="BG267" s="63"/>
      <c r="BH267" s="63"/>
      <c r="BI267" s="63"/>
      <c r="BJ267" s="63"/>
      <c r="BK267" s="63"/>
      <c r="BL267" s="63"/>
      <c r="BM267" s="63"/>
      <c r="BN267" s="63"/>
      <c r="BO267" s="63"/>
      <c r="BP267" s="63"/>
      <c r="BQ267" s="63"/>
      <c r="BR267" s="63"/>
      <c r="BS267" s="63"/>
      <c r="BT267" s="63"/>
      <c r="BU267" s="63"/>
      <c r="BV267" s="63"/>
      <c r="BW267" s="63"/>
      <c r="BX267" s="63"/>
      <c r="BY267" s="63"/>
      <c r="BZ267" s="63"/>
      <c r="CA267" s="63"/>
      <c r="CB267" s="63"/>
      <c r="CC267" s="63"/>
      <c r="CD267" s="63"/>
      <c r="CE267" s="63"/>
      <c r="CF267" s="63"/>
      <c r="CG267" s="63"/>
      <c r="CH267" s="63"/>
      <c r="CI267" s="63"/>
      <c r="CJ267" s="63"/>
      <c r="CK267" s="63"/>
      <c r="CL267" s="63"/>
      <c r="CM267" s="63"/>
      <c r="CN267" s="63"/>
      <c r="CO267" s="63"/>
      <c r="CP267" s="63"/>
      <c r="CQ267" s="63"/>
      <c r="CR267" s="63"/>
      <c r="CS267" s="63"/>
      <c r="CT267" s="63"/>
      <c r="CU267" s="63"/>
      <c r="CV267" s="63"/>
      <c r="CW267" s="63"/>
      <c r="CX267" s="63"/>
      <c r="CY267" s="63"/>
      <c r="CZ267" s="63"/>
      <c r="DA267" s="63"/>
      <c r="DB267" s="63"/>
      <c r="DC267" s="63"/>
      <c r="DD267" s="63"/>
      <c r="DE267" s="63"/>
      <c r="DF267" s="63"/>
      <c r="DG267" s="63"/>
      <c r="DH267" s="63"/>
      <c r="DI267" s="63"/>
      <c r="DJ267" s="63"/>
      <c r="DK267" s="63"/>
      <c r="DL267" s="63"/>
      <c r="DM267" s="63"/>
      <c r="DN267" s="63"/>
      <c r="DO267" s="63"/>
      <c r="DP267" s="63"/>
      <c r="DQ267" s="63"/>
      <c r="DR267" s="63"/>
      <c r="DS267" s="63"/>
      <c r="DT267" s="63"/>
      <c r="DU267" s="63"/>
      <c r="DV267" s="63"/>
      <c r="DW267" s="63"/>
      <c r="DX267" s="63"/>
      <c r="DY267" s="63"/>
      <c r="DZ267" s="63"/>
      <c r="EA267" s="63"/>
      <c r="EB267" s="63"/>
      <c r="EC267" s="63"/>
      <c r="ED267" s="63"/>
      <c r="EE267" s="63"/>
      <c r="EF267" s="63"/>
      <c r="EG267" s="63"/>
      <c r="EH267" s="63"/>
      <c r="EI267" s="63"/>
      <c r="EJ267" s="63"/>
      <c r="EK267" s="63"/>
      <c r="EL267" s="63"/>
      <c r="EM267" s="63"/>
      <c r="EN267" s="63"/>
      <c r="EO267" s="63"/>
      <c r="EP267" s="63"/>
      <c r="EQ267" s="63"/>
      <c r="ER267" s="63"/>
      <c r="ES267" s="63"/>
      <c r="ET267" s="63"/>
      <c r="EU267" s="63"/>
      <c r="EV267" s="63"/>
      <c r="EW267" s="63"/>
    </row>
    <row r="268" spans="1:153" s="7" customFormat="1" ht="15" customHeight="1" x14ac:dyDescent="0.2">
      <c r="A268" s="100"/>
      <c r="B268" s="105" t="s">
        <v>7646</v>
      </c>
      <c r="C268" s="117"/>
      <c r="D268" s="56"/>
      <c r="E268" s="78" t="str">
        <f>IF(B268="","",VLOOKUP(B268,ITEM_LIST!$A$2:'ITEM_LIST'!$D$62035,2,FALSE))</f>
        <v>SP</v>
      </c>
      <c r="F268" s="79" t="str">
        <f>IF(B268="","",VLOOKUP(B268,ITEM_LIST!$A$2:'ITEM_LIST'!$D$62035,4,FALSE))</f>
        <v>TILT TOWER (40')</v>
      </c>
      <c r="G268" s="121"/>
      <c r="H268" s="118">
        <v>2</v>
      </c>
      <c r="I268" s="82" t="str">
        <f>IF(B268="","",VLOOKUP(B268,ITEM_LIST!$A$2:'ITEM_LIST'!$D$62035,3,FALSE))</f>
        <v>EACH</v>
      </c>
      <c r="J268" s="127"/>
      <c r="K268" s="112"/>
      <c r="L268" s="112"/>
      <c r="M268" s="112"/>
      <c r="N268" s="112"/>
      <c r="O268" s="112"/>
      <c r="P268" s="113"/>
      <c r="Q268" s="113"/>
      <c r="R268" s="113"/>
      <c r="S268" s="109"/>
      <c r="T268" s="109"/>
      <c r="U268" s="109"/>
      <c r="V268" s="100"/>
      <c r="W268" s="100"/>
      <c r="X268" s="100"/>
      <c r="Y268" s="100"/>
      <c r="Z268" s="100"/>
      <c r="AA268" s="100"/>
      <c r="AB268" s="100"/>
      <c r="AC268" s="100"/>
      <c r="AD268" s="100"/>
      <c r="AE268" s="100"/>
      <c r="AF268" s="100"/>
      <c r="AG268" s="100"/>
      <c r="AH268" s="100"/>
      <c r="AI268" s="100"/>
      <c r="AJ268" s="100"/>
      <c r="AK268" s="100"/>
      <c r="AL268" s="100"/>
      <c r="AM268" s="100"/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  <c r="AX268" s="100"/>
      <c r="AY268" s="100"/>
      <c r="AZ268" s="100"/>
      <c r="BA268" s="100"/>
      <c r="BB268" s="100"/>
      <c r="BC268" s="100"/>
      <c r="BD268" s="100"/>
      <c r="BE268" s="100"/>
      <c r="BF268" s="100"/>
      <c r="BG268" s="100"/>
      <c r="BH268" s="100"/>
      <c r="BI268" s="100"/>
      <c r="BJ268" s="100"/>
      <c r="BK268" s="100"/>
      <c r="BL268" s="100"/>
      <c r="BM268" s="100"/>
      <c r="BN268" s="100"/>
      <c r="BO268" s="100"/>
      <c r="BP268" s="100"/>
      <c r="BQ268" s="100"/>
      <c r="BR268" s="100"/>
      <c r="BS268" s="100"/>
      <c r="BT268" s="100"/>
      <c r="BU268" s="100"/>
      <c r="BV268" s="100"/>
      <c r="BW268" s="100"/>
      <c r="BX268" s="100"/>
      <c r="BY268" s="100"/>
      <c r="BZ268" s="100"/>
      <c r="CA268" s="100"/>
      <c r="CB268" s="100"/>
      <c r="CC268" s="100"/>
      <c r="CD268" s="100"/>
      <c r="CE268" s="100"/>
      <c r="CF268" s="100"/>
      <c r="CG268" s="100"/>
      <c r="CH268" s="100"/>
      <c r="CI268" s="100"/>
      <c r="CJ268" s="100"/>
      <c r="CK268" s="100"/>
      <c r="CL268" s="100"/>
      <c r="CM268" s="100"/>
      <c r="CN268" s="100"/>
      <c r="CO268" s="100"/>
      <c r="CP268" s="100"/>
      <c r="CQ268" s="100"/>
      <c r="CR268" s="100"/>
      <c r="CS268" s="100"/>
      <c r="CT268" s="100"/>
      <c r="CU268" s="100"/>
      <c r="CV268" s="100"/>
      <c r="CW268" s="100"/>
      <c r="CX268" s="100"/>
      <c r="CY268" s="100"/>
      <c r="CZ268" s="100"/>
      <c r="DA268" s="100"/>
      <c r="DB268" s="100"/>
      <c r="DC268" s="100"/>
      <c r="DD268" s="100"/>
      <c r="DE268" s="100"/>
      <c r="DF268" s="100"/>
      <c r="DG268" s="100"/>
      <c r="DH268" s="100"/>
      <c r="DI268" s="100"/>
      <c r="DJ268" s="100"/>
      <c r="DK268" s="100"/>
      <c r="DL268" s="100"/>
      <c r="DM268" s="100"/>
      <c r="DN268" s="100"/>
      <c r="DO268" s="100"/>
      <c r="DP268" s="100"/>
      <c r="DQ268" s="100"/>
      <c r="DR268" s="100"/>
      <c r="DS268" s="100"/>
      <c r="DT268" s="100"/>
      <c r="DU268" s="100"/>
      <c r="DV268" s="100"/>
      <c r="DW268" s="100"/>
      <c r="DX268" s="100"/>
      <c r="DY268" s="100"/>
      <c r="DZ268" s="100"/>
      <c r="EA268" s="100"/>
      <c r="EB268" s="100"/>
      <c r="EC268" s="100"/>
      <c r="ED268" s="100"/>
      <c r="EE268" s="100"/>
      <c r="EF268" s="100"/>
      <c r="EG268" s="100"/>
      <c r="EH268" s="100"/>
      <c r="EI268" s="100"/>
      <c r="EJ268" s="100"/>
      <c r="EK268" s="100"/>
      <c r="EL268" s="100"/>
      <c r="EM268" s="100"/>
      <c r="EN268" s="100"/>
      <c r="EO268" s="100"/>
      <c r="EP268" s="100"/>
      <c r="EQ268" s="100"/>
      <c r="ER268" s="100"/>
      <c r="ES268" s="100"/>
      <c r="ET268" s="100"/>
      <c r="EU268" s="100"/>
      <c r="EV268" s="100"/>
      <c r="EW268" s="100"/>
    </row>
    <row r="269" spans="1:153" s="7" customFormat="1" ht="15" customHeight="1" x14ac:dyDescent="0.2">
      <c r="A269" s="100"/>
      <c r="B269" s="105"/>
      <c r="C269" s="117"/>
      <c r="D269" s="56"/>
      <c r="E269" s="78" t="s">
        <v>433</v>
      </c>
      <c r="F269" s="79" t="s">
        <v>9048</v>
      </c>
      <c r="G269" s="121"/>
      <c r="H269" s="118">
        <v>1</v>
      </c>
      <c r="I269" s="82" t="s">
        <v>40</v>
      </c>
      <c r="J269" s="127"/>
      <c r="K269" s="112"/>
      <c r="L269" s="112"/>
      <c r="M269" s="112"/>
      <c r="N269" s="112"/>
      <c r="O269" s="112"/>
      <c r="P269" s="113"/>
      <c r="Q269" s="113"/>
      <c r="R269" s="113"/>
      <c r="S269" s="109"/>
      <c r="T269" s="109"/>
      <c r="U269" s="109"/>
      <c r="V269" s="100"/>
      <c r="W269" s="100"/>
      <c r="X269" s="100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0"/>
      <c r="AL269" s="100"/>
      <c r="AM269" s="100"/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  <c r="AX269" s="100"/>
      <c r="AY269" s="100"/>
      <c r="AZ269" s="100"/>
      <c r="BA269" s="100"/>
      <c r="BB269" s="100"/>
      <c r="BC269" s="100"/>
      <c r="BD269" s="100"/>
      <c r="BE269" s="100"/>
      <c r="BF269" s="100"/>
      <c r="BG269" s="100"/>
      <c r="BH269" s="100"/>
      <c r="BI269" s="100"/>
      <c r="BJ269" s="100"/>
      <c r="BK269" s="100"/>
      <c r="BL269" s="100"/>
      <c r="BM269" s="100"/>
      <c r="BN269" s="100"/>
      <c r="BO269" s="100"/>
      <c r="BP269" s="100"/>
      <c r="BQ269" s="100"/>
      <c r="BR269" s="100"/>
      <c r="BS269" s="100"/>
      <c r="BT269" s="100"/>
      <c r="BU269" s="100"/>
      <c r="BV269" s="100"/>
      <c r="BW269" s="100"/>
      <c r="BX269" s="100"/>
      <c r="BY269" s="100"/>
      <c r="BZ269" s="100"/>
      <c r="CA269" s="100"/>
      <c r="CB269" s="100"/>
      <c r="CC269" s="100"/>
      <c r="CD269" s="100"/>
      <c r="CE269" s="100"/>
      <c r="CF269" s="100"/>
      <c r="CG269" s="100"/>
      <c r="CH269" s="100"/>
      <c r="CI269" s="100"/>
      <c r="CJ269" s="100"/>
      <c r="CK269" s="100"/>
      <c r="CL269" s="100"/>
      <c r="CM269" s="100"/>
      <c r="CN269" s="100"/>
      <c r="CO269" s="100"/>
      <c r="CP269" s="100"/>
      <c r="CQ269" s="100"/>
      <c r="CR269" s="100"/>
      <c r="CS269" s="100"/>
      <c r="CT269" s="100"/>
      <c r="CU269" s="100"/>
      <c r="CV269" s="100"/>
      <c r="CW269" s="100"/>
      <c r="CX269" s="100"/>
      <c r="CY269" s="100"/>
      <c r="CZ269" s="100"/>
      <c r="DA269" s="100"/>
      <c r="DB269" s="100"/>
      <c r="DC269" s="100"/>
      <c r="DD269" s="100"/>
      <c r="DE269" s="100"/>
      <c r="DF269" s="100"/>
      <c r="DG269" s="100"/>
      <c r="DH269" s="100"/>
      <c r="DI269" s="100"/>
      <c r="DJ269" s="100"/>
      <c r="DK269" s="100"/>
      <c r="DL269" s="100"/>
      <c r="DM269" s="100"/>
      <c r="DN269" s="100"/>
      <c r="DO269" s="100"/>
      <c r="DP269" s="100"/>
      <c r="DQ269" s="100"/>
      <c r="DR269" s="100"/>
      <c r="DS269" s="100"/>
      <c r="DT269" s="100"/>
      <c r="DU269" s="100"/>
      <c r="DV269" s="100"/>
      <c r="DW269" s="100"/>
      <c r="DX269" s="100"/>
      <c r="DY269" s="100"/>
      <c r="DZ269" s="100"/>
      <c r="EA269" s="100"/>
      <c r="EB269" s="100"/>
      <c r="EC269" s="100"/>
      <c r="ED269" s="100"/>
      <c r="EE269" s="100"/>
      <c r="EF269" s="100"/>
      <c r="EG269" s="100"/>
      <c r="EH269" s="100"/>
      <c r="EI269" s="100"/>
      <c r="EJ269" s="100"/>
      <c r="EK269" s="100"/>
      <c r="EL269" s="100"/>
      <c r="EM269" s="100"/>
      <c r="EN269" s="100"/>
      <c r="EO269" s="100"/>
      <c r="EP269" s="100"/>
      <c r="EQ269" s="100"/>
      <c r="ER269" s="100"/>
      <c r="ES269" s="100"/>
      <c r="ET269" s="100"/>
      <c r="EU269" s="100"/>
      <c r="EV269" s="100"/>
      <c r="EW269" s="100"/>
    </row>
    <row r="270" spans="1:153" s="7" customFormat="1" ht="15" customHeight="1" x14ac:dyDescent="0.2">
      <c r="A270" s="100"/>
      <c r="B270" s="105" t="s">
        <v>7795</v>
      </c>
      <c r="C270" s="117"/>
      <c r="D270" s="56"/>
      <c r="E270" s="78" t="str">
        <f>IF(B270="","",VLOOKUP(B270,ITEM_LIST!$A$2:'ITEM_LIST'!$D$62035,2,FALSE))</f>
        <v>SS &amp; 715</v>
      </c>
      <c r="F270" s="79" t="str">
        <f>IF(B270="","",VLOOKUP(B270,ITEM_LIST!$A$2:'ITEM_LIST'!$D$62035,4,FALSE))</f>
        <v>TRAFFIC SIGNAL PEDESTAL POLE WITH FOUNDATION</v>
      </c>
      <c r="G270" s="121"/>
      <c r="H270" s="118">
        <v>18</v>
      </c>
      <c r="I270" s="82" t="str">
        <f>IF(B270="","",VLOOKUP(B270,ITEM_LIST!$A$2:'ITEM_LIST'!$D$62035,3,FALSE))</f>
        <v>EACH</v>
      </c>
      <c r="J270" s="127"/>
      <c r="K270" s="112"/>
      <c r="L270" s="112"/>
      <c r="M270" s="112"/>
      <c r="N270" s="112"/>
      <c r="O270" s="112"/>
      <c r="P270" s="113"/>
      <c r="Q270" s="113"/>
      <c r="R270" s="113"/>
      <c r="S270" s="109"/>
      <c r="T270" s="109"/>
      <c r="U270" s="109"/>
      <c r="V270" s="100"/>
      <c r="W270" s="100"/>
      <c r="X270" s="100"/>
      <c r="Y270" s="100"/>
      <c r="Z270" s="100"/>
      <c r="AA270" s="100"/>
      <c r="AB270" s="100"/>
      <c r="AC270" s="100"/>
      <c r="AD270" s="100"/>
      <c r="AE270" s="100"/>
      <c r="AF270" s="100"/>
      <c r="AG270" s="100"/>
      <c r="AH270" s="100"/>
      <c r="AI270" s="100"/>
      <c r="AJ270" s="100"/>
      <c r="AK270" s="100"/>
      <c r="AL270" s="100"/>
      <c r="AM270" s="100"/>
      <c r="AN270" s="100"/>
      <c r="AO270" s="100"/>
      <c r="AP270" s="100"/>
      <c r="AQ270" s="100"/>
      <c r="AR270" s="100"/>
      <c r="AS270" s="100"/>
      <c r="AT270" s="100"/>
      <c r="AU270" s="100"/>
      <c r="AV270" s="100"/>
      <c r="AW270" s="100"/>
      <c r="AX270" s="100"/>
      <c r="AY270" s="100"/>
      <c r="AZ270" s="100"/>
      <c r="BA270" s="100"/>
      <c r="BB270" s="100"/>
      <c r="BC270" s="100"/>
      <c r="BD270" s="100"/>
      <c r="BE270" s="100"/>
      <c r="BF270" s="100"/>
      <c r="BG270" s="100"/>
      <c r="BH270" s="100"/>
      <c r="BI270" s="100"/>
      <c r="BJ270" s="100"/>
      <c r="BK270" s="100"/>
      <c r="BL270" s="100"/>
      <c r="BM270" s="100"/>
      <c r="BN270" s="100"/>
      <c r="BO270" s="100"/>
      <c r="BP270" s="100"/>
      <c r="BQ270" s="100"/>
      <c r="BR270" s="100"/>
      <c r="BS270" s="100"/>
      <c r="BT270" s="100"/>
      <c r="BU270" s="100"/>
      <c r="BV270" s="100"/>
      <c r="BW270" s="100"/>
      <c r="BX270" s="100"/>
      <c r="BY270" s="100"/>
      <c r="BZ270" s="100"/>
      <c r="CA270" s="100"/>
      <c r="CB270" s="100"/>
      <c r="CC270" s="100"/>
      <c r="CD270" s="100"/>
      <c r="CE270" s="100"/>
      <c r="CF270" s="100"/>
      <c r="CG270" s="100"/>
      <c r="CH270" s="100"/>
      <c r="CI270" s="100"/>
      <c r="CJ270" s="100"/>
      <c r="CK270" s="100"/>
      <c r="CL270" s="100"/>
      <c r="CM270" s="100"/>
      <c r="CN270" s="100"/>
      <c r="CO270" s="100"/>
      <c r="CP270" s="100"/>
      <c r="CQ270" s="100"/>
      <c r="CR270" s="100"/>
      <c r="CS270" s="100"/>
      <c r="CT270" s="100"/>
      <c r="CU270" s="100"/>
      <c r="CV270" s="100"/>
      <c r="CW270" s="100"/>
      <c r="CX270" s="100"/>
      <c r="CY270" s="100"/>
      <c r="CZ270" s="100"/>
      <c r="DA270" s="100"/>
      <c r="DB270" s="100"/>
      <c r="DC270" s="100"/>
      <c r="DD270" s="100"/>
      <c r="DE270" s="100"/>
      <c r="DF270" s="100"/>
      <c r="DG270" s="100"/>
      <c r="DH270" s="100"/>
      <c r="DI270" s="100"/>
      <c r="DJ270" s="100"/>
      <c r="DK270" s="100"/>
      <c r="DL270" s="100"/>
      <c r="DM270" s="100"/>
      <c r="DN270" s="100"/>
      <c r="DO270" s="100"/>
      <c r="DP270" s="100"/>
      <c r="DQ270" s="100"/>
      <c r="DR270" s="100"/>
      <c r="DS270" s="100"/>
      <c r="DT270" s="100"/>
      <c r="DU270" s="100"/>
      <c r="DV270" s="100"/>
      <c r="DW270" s="100"/>
      <c r="DX270" s="100"/>
      <c r="DY270" s="100"/>
      <c r="DZ270" s="100"/>
      <c r="EA270" s="100"/>
      <c r="EB270" s="100"/>
      <c r="EC270" s="100"/>
      <c r="ED270" s="100"/>
      <c r="EE270" s="100"/>
      <c r="EF270" s="100"/>
      <c r="EG270" s="100"/>
      <c r="EH270" s="100"/>
      <c r="EI270" s="100"/>
      <c r="EJ270" s="100"/>
      <c r="EK270" s="100"/>
      <c r="EL270" s="100"/>
      <c r="EM270" s="100"/>
      <c r="EN270" s="100"/>
      <c r="EO270" s="100"/>
      <c r="EP270" s="100"/>
      <c r="EQ270" s="100"/>
      <c r="ER270" s="100"/>
      <c r="ES270" s="100"/>
      <c r="ET270" s="100"/>
      <c r="EU270" s="100"/>
      <c r="EV270" s="100"/>
      <c r="EW270" s="100"/>
    </row>
    <row r="271" spans="1:153" s="7" customFormat="1" ht="15" customHeight="1" x14ac:dyDescent="0.2">
      <c r="A271" s="63"/>
      <c r="B271" s="64" t="s">
        <v>3991</v>
      </c>
      <c r="C271" s="70" t="s">
        <v>30</v>
      </c>
      <c r="D271" s="56"/>
      <c r="E271" s="78" t="str">
        <f>IF(B271="","",VLOOKUP(B271,ITEM_LIST!$A$2:'ITEM_LIST'!$D$62035,2,FALSE))</f>
        <v>SP</v>
      </c>
      <c r="F271" s="79" t="str">
        <f>IF(B271="","",VLOOKUP(B271,ITEM_LIST!$A$2:'ITEM_LIST'!$D$62035,4,FALSE))</f>
        <v>SERVICE POINT ASSEMBLY (2 CIRCUITS)</v>
      </c>
      <c r="G271" s="121"/>
      <c r="H271" s="118">
        <f>13+7</f>
        <v>20</v>
      </c>
      <c r="I271" s="82" t="str">
        <f>IF(B271="","",VLOOKUP(B271,ITEM_LIST!$A$2:'ITEM_LIST'!$D$62035,3,FALSE))</f>
        <v>EACH</v>
      </c>
      <c r="J271" s="127"/>
      <c r="K271" s="68"/>
      <c r="L271" s="68"/>
      <c r="M271" s="68"/>
      <c r="N271" s="68"/>
      <c r="O271" s="68"/>
      <c r="P271" s="69"/>
      <c r="Q271" s="69"/>
      <c r="R271" s="69"/>
      <c r="S271" s="66"/>
      <c r="T271" s="66"/>
      <c r="U271" s="66"/>
      <c r="V271" s="63"/>
      <c r="W271" s="63"/>
      <c r="X271" s="63"/>
      <c r="Y271" s="63"/>
      <c r="Z271" s="63"/>
      <c r="AA271" s="63"/>
      <c r="AB271" s="63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  <c r="AN271" s="63"/>
      <c r="AO271" s="63"/>
      <c r="AP271" s="63"/>
      <c r="AQ271" s="63"/>
      <c r="AR271" s="63"/>
      <c r="AS271" s="63"/>
      <c r="AT271" s="63"/>
      <c r="AU271" s="63"/>
      <c r="AV271" s="63"/>
      <c r="AW271" s="63"/>
      <c r="AX271" s="63"/>
      <c r="AY271" s="63"/>
      <c r="AZ271" s="63"/>
      <c r="BA271" s="63"/>
      <c r="BB271" s="63"/>
      <c r="BC271" s="63"/>
      <c r="BD271" s="63"/>
      <c r="BE271" s="63"/>
      <c r="BF271" s="63"/>
      <c r="BG271" s="63"/>
      <c r="BH271" s="63"/>
      <c r="BI271" s="63"/>
      <c r="BJ271" s="63"/>
      <c r="BK271" s="63"/>
      <c r="BL271" s="63"/>
      <c r="BM271" s="63"/>
      <c r="BN271" s="63"/>
      <c r="BO271" s="63"/>
      <c r="BP271" s="63"/>
      <c r="BQ271" s="63"/>
      <c r="BR271" s="63"/>
      <c r="BS271" s="63"/>
      <c r="BT271" s="63"/>
      <c r="BU271" s="63"/>
      <c r="BV271" s="63"/>
      <c r="BW271" s="63"/>
      <c r="BX271" s="63"/>
      <c r="BY271" s="63"/>
      <c r="BZ271" s="63"/>
      <c r="CA271" s="63"/>
      <c r="CB271" s="63"/>
      <c r="CC271" s="63"/>
      <c r="CD271" s="63"/>
      <c r="CE271" s="63"/>
      <c r="CF271" s="63"/>
      <c r="CG271" s="63"/>
      <c r="CH271" s="63"/>
      <c r="CI271" s="63"/>
      <c r="CJ271" s="63"/>
      <c r="CK271" s="63"/>
      <c r="CL271" s="63"/>
      <c r="CM271" s="63"/>
      <c r="CN271" s="63"/>
      <c r="CO271" s="63"/>
      <c r="CP271" s="63"/>
      <c r="CQ271" s="63"/>
      <c r="CR271" s="63"/>
      <c r="CS271" s="63"/>
      <c r="CT271" s="63"/>
      <c r="CU271" s="63"/>
      <c r="CV271" s="63"/>
      <c r="CW271" s="63"/>
      <c r="CX271" s="63"/>
      <c r="CY271" s="63"/>
      <c r="CZ271" s="63"/>
      <c r="DA271" s="63"/>
      <c r="DB271" s="63"/>
      <c r="DC271" s="63"/>
      <c r="DD271" s="63"/>
      <c r="DE271" s="63"/>
      <c r="DF271" s="63"/>
      <c r="DG271" s="63"/>
      <c r="DH271" s="63"/>
      <c r="DI271" s="63"/>
      <c r="DJ271" s="63"/>
      <c r="DK271" s="63"/>
      <c r="DL271" s="63"/>
      <c r="DM271" s="63"/>
      <c r="DN271" s="63"/>
      <c r="DO271" s="63"/>
      <c r="DP271" s="63"/>
      <c r="DQ271" s="63"/>
      <c r="DR271" s="63"/>
      <c r="DS271" s="63"/>
      <c r="DT271" s="63"/>
      <c r="DU271" s="63"/>
      <c r="DV271" s="63"/>
      <c r="DW271" s="63"/>
      <c r="DX271" s="63"/>
      <c r="DY271" s="63"/>
      <c r="DZ271" s="63"/>
      <c r="EA271" s="63"/>
      <c r="EB271" s="63"/>
      <c r="EC271" s="63"/>
      <c r="ED271" s="63"/>
      <c r="EE271" s="63"/>
      <c r="EF271" s="63"/>
      <c r="EG271" s="63"/>
      <c r="EH271" s="63"/>
      <c r="EI271" s="63"/>
      <c r="EJ271" s="63"/>
      <c r="EK271" s="63"/>
      <c r="EL271" s="63"/>
      <c r="EM271" s="63"/>
      <c r="EN271" s="63"/>
      <c r="EO271" s="63"/>
      <c r="EP271" s="63"/>
      <c r="EQ271" s="63"/>
      <c r="ER271" s="63"/>
      <c r="ES271" s="63"/>
      <c r="ET271" s="63"/>
      <c r="EU271" s="63"/>
      <c r="EV271" s="63"/>
      <c r="EW271" s="63"/>
    </row>
    <row r="272" spans="1:153" s="7" customFormat="1" ht="15" customHeight="1" x14ac:dyDescent="0.2">
      <c r="A272" s="63"/>
      <c r="B272" s="64" t="s">
        <v>4014</v>
      </c>
      <c r="C272" s="70" t="s">
        <v>30</v>
      </c>
      <c r="D272" s="56"/>
      <c r="E272" s="78" t="str">
        <f>IF(B272="","",VLOOKUP(B272,ITEM_LIST!$A$2:'ITEM_LIST'!$D$62035,2,FALSE))</f>
        <v>SP</v>
      </c>
      <c r="F272" s="79" t="str">
        <f>IF(B272="","",VLOOKUP(B272,ITEM_LIST!$A$2:'ITEM_LIST'!$D$62035,4,FALSE))</f>
        <v>REMOVAL OF TRAFFIC SIGNAL EQUIPMENT</v>
      </c>
      <c r="G272" s="121"/>
      <c r="H272" s="119">
        <v>1</v>
      </c>
      <c r="I272" s="82" t="str">
        <f>IF(B272="","",VLOOKUP(B272,ITEM_LIST!$A$2:'ITEM_LIST'!$D$62035,3,FALSE))</f>
        <v>LUMP SUM</v>
      </c>
      <c r="J272" s="127"/>
      <c r="K272" s="68"/>
      <c r="L272" s="68"/>
      <c r="M272" s="68"/>
      <c r="N272" s="68"/>
      <c r="O272" s="68"/>
      <c r="P272" s="69"/>
      <c r="Q272" s="69"/>
      <c r="R272" s="69"/>
      <c r="S272" s="66"/>
      <c r="T272" s="66"/>
      <c r="U272" s="66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3"/>
      <c r="AT272" s="63"/>
      <c r="AU272" s="63"/>
      <c r="AV272" s="63"/>
      <c r="AW272" s="63"/>
      <c r="AX272" s="63"/>
      <c r="AY272" s="63"/>
      <c r="AZ272" s="63"/>
      <c r="BA272" s="63"/>
      <c r="BB272" s="63"/>
      <c r="BC272" s="63"/>
      <c r="BD272" s="63"/>
      <c r="BE272" s="63"/>
      <c r="BF272" s="63"/>
      <c r="BG272" s="63"/>
      <c r="BH272" s="63"/>
      <c r="BI272" s="63"/>
      <c r="BJ272" s="63"/>
      <c r="BK272" s="63"/>
      <c r="BL272" s="63"/>
      <c r="BM272" s="63"/>
      <c r="BN272" s="63"/>
      <c r="BO272" s="63"/>
      <c r="BP272" s="63"/>
      <c r="BQ272" s="63"/>
      <c r="BR272" s="63"/>
      <c r="BS272" s="63"/>
      <c r="BT272" s="63"/>
      <c r="BU272" s="63"/>
      <c r="BV272" s="63"/>
      <c r="BW272" s="63"/>
      <c r="BX272" s="63"/>
      <c r="BY272" s="63"/>
      <c r="BZ272" s="63"/>
      <c r="CA272" s="63"/>
      <c r="CB272" s="63"/>
      <c r="CC272" s="63"/>
      <c r="CD272" s="63"/>
      <c r="CE272" s="63"/>
      <c r="CF272" s="63"/>
      <c r="CG272" s="63"/>
      <c r="CH272" s="63"/>
      <c r="CI272" s="63"/>
      <c r="CJ272" s="63"/>
      <c r="CK272" s="63"/>
      <c r="CL272" s="63"/>
      <c r="CM272" s="63"/>
      <c r="CN272" s="63"/>
      <c r="CO272" s="63"/>
      <c r="CP272" s="63"/>
      <c r="CQ272" s="63"/>
      <c r="CR272" s="63"/>
      <c r="CS272" s="63"/>
      <c r="CT272" s="63"/>
      <c r="CU272" s="63"/>
      <c r="CV272" s="63"/>
      <c r="CW272" s="63"/>
      <c r="CX272" s="63"/>
      <c r="CY272" s="63"/>
      <c r="CZ272" s="63"/>
      <c r="DA272" s="63"/>
      <c r="DB272" s="63"/>
      <c r="DC272" s="63"/>
      <c r="DD272" s="63"/>
      <c r="DE272" s="63"/>
      <c r="DF272" s="63"/>
      <c r="DG272" s="63"/>
      <c r="DH272" s="63"/>
      <c r="DI272" s="63"/>
      <c r="DJ272" s="63"/>
      <c r="DK272" s="63"/>
      <c r="DL272" s="63"/>
      <c r="DM272" s="63"/>
      <c r="DN272" s="63"/>
      <c r="DO272" s="63"/>
      <c r="DP272" s="63"/>
      <c r="DQ272" s="63"/>
      <c r="DR272" s="63"/>
      <c r="DS272" s="63"/>
      <c r="DT272" s="63"/>
      <c r="DU272" s="63"/>
      <c r="DV272" s="63"/>
      <c r="DW272" s="63"/>
      <c r="DX272" s="63"/>
      <c r="DY272" s="63"/>
      <c r="DZ272" s="63"/>
      <c r="EA272" s="63"/>
      <c r="EB272" s="63"/>
      <c r="EC272" s="63"/>
      <c r="ED272" s="63"/>
      <c r="EE272" s="63"/>
      <c r="EF272" s="63"/>
      <c r="EG272" s="63"/>
      <c r="EH272" s="63"/>
      <c r="EI272" s="63"/>
      <c r="EJ272" s="63"/>
      <c r="EK272" s="63"/>
      <c r="EL272" s="63"/>
      <c r="EM272" s="63"/>
      <c r="EN272" s="63"/>
      <c r="EO272" s="63"/>
      <c r="EP272" s="63"/>
      <c r="EQ272" s="63"/>
      <c r="ER272" s="63"/>
      <c r="ES272" s="63"/>
      <c r="ET272" s="63"/>
      <c r="EU272" s="63"/>
      <c r="EV272" s="63"/>
      <c r="EW272" s="63"/>
    </row>
    <row r="273" spans="1:153" s="7" customFormat="1" ht="15" customHeight="1" x14ac:dyDescent="0.2">
      <c r="A273" s="63"/>
      <c r="B273" s="64" t="s">
        <v>4029</v>
      </c>
      <c r="C273" s="70" t="s">
        <v>30</v>
      </c>
      <c r="D273" s="56"/>
      <c r="E273" s="78" t="str">
        <f>IF(B273="","",VLOOKUP(B273,ITEM_LIST!$A$2:'ITEM_LIST'!$D$62035,2,FALSE))</f>
        <v>716</v>
      </c>
      <c r="F273" s="79" t="str">
        <f>IF(B273="","",VLOOKUP(B273,ITEM_LIST!$A$2:'ITEM_LIST'!$D$62035,4,FALSE))</f>
        <v>TREATED WOOD POLE (CLASS 2, 45')</v>
      </c>
      <c r="G273" s="121"/>
      <c r="H273" s="118">
        <v>24</v>
      </c>
      <c r="I273" s="82" t="str">
        <f>IF(B273="","",VLOOKUP(B273,ITEM_LIST!$A$2:'ITEM_LIST'!$D$62035,3,FALSE))</f>
        <v>EACH</v>
      </c>
      <c r="J273" s="127"/>
      <c r="K273" s="68"/>
      <c r="L273" s="68"/>
      <c r="M273" s="68"/>
      <c r="N273" s="68"/>
      <c r="O273" s="68"/>
      <c r="P273" s="69"/>
      <c r="Q273" s="69"/>
      <c r="R273" s="69"/>
      <c r="S273" s="66"/>
      <c r="T273" s="66"/>
      <c r="U273" s="66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/>
      <c r="AG273" s="63"/>
      <c r="AH273" s="63"/>
      <c r="AI273" s="63"/>
      <c r="AJ273" s="63"/>
      <c r="AK273" s="63"/>
      <c r="AL273" s="63"/>
      <c r="AM273" s="63"/>
      <c r="AN273" s="63"/>
      <c r="AO273" s="63"/>
      <c r="AP273" s="63"/>
      <c r="AQ273" s="63"/>
      <c r="AR273" s="63"/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3"/>
      <c r="BK273" s="63"/>
      <c r="BL273" s="63"/>
      <c r="BM273" s="63"/>
      <c r="BN273" s="63"/>
      <c r="BO273" s="63"/>
      <c r="BP273" s="63"/>
      <c r="BQ273" s="63"/>
      <c r="BR273" s="63"/>
      <c r="BS273" s="63"/>
      <c r="BT273" s="63"/>
      <c r="BU273" s="63"/>
      <c r="BV273" s="63"/>
      <c r="BW273" s="63"/>
      <c r="BX273" s="63"/>
      <c r="BY273" s="63"/>
      <c r="BZ273" s="63"/>
      <c r="CA273" s="63"/>
      <c r="CB273" s="63"/>
      <c r="CC273" s="63"/>
      <c r="CD273" s="63"/>
      <c r="CE273" s="63"/>
      <c r="CF273" s="63"/>
      <c r="CG273" s="63"/>
      <c r="CH273" s="63"/>
      <c r="CI273" s="63"/>
      <c r="CJ273" s="63"/>
      <c r="CK273" s="63"/>
      <c r="CL273" s="63"/>
      <c r="CM273" s="63"/>
      <c r="CN273" s="63"/>
      <c r="CO273" s="63"/>
      <c r="CP273" s="63"/>
      <c r="CQ273" s="63"/>
      <c r="CR273" s="63"/>
      <c r="CS273" s="63"/>
      <c r="CT273" s="63"/>
      <c r="CU273" s="63"/>
      <c r="CV273" s="63"/>
      <c r="CW273" s="63"/>
      <c r="CX273" s="63"/>
      <c r="CY273" s="63"/>
      <c r="CZ273" s="63"/>
      <c r="DA273" s="63"/>
      <c r="DB273" s="63"/>
      <c r="DC273" s="63"/>
      <c r="DD273" s="63"/>
      <c r="DE273" s="63"/>
      <c r="DF273" s="63"/>
      <c r="DG273" s="63"/>
      <c r="DH273" s="63"/>
      <c r="DI273" s="63"/>
      <c r="DJ273" s="63"/>
      <c r="DK273" s="63"/>
      <c r="DL273" s="63"/>
      <c r="DM273" s="63"/>
      <c r="DN273" s="63"/>
      <c r="DO273" s="63"/>
      <c r="DP273" s="63"/>
      <c r="DQ273" s="63"/>
      <c r="DR273" s="63"/>
      <c r="DS273" s="63"/>
      <c r="DT273" s="63"/>
      <c r="DU273" s="63"/>
      <c r="DV273" s="63"/>
      <c r="DW273" s="63"/>
      <c r="DX273" s="63"/>
      <c r="DY273" s="63"/>
      <c r="DZ273" s="63"/>
      <c r="EA273" s="63"/>
      <c r="EB273" s="63"/>
      <c r="EC273" s="63"/>
      <c r="ED273" s="63"/>
      <c r="EE273" s="63"/>
      <c r="EF273" s="63"/>
      <c r="EG273" s="63"/>
      <c r="EH273" s="63"/>
      <c r="EI273" s="63"/>
      <c r="EJ273" s="63"/>
      <c r="EK273" s="63"/>
      <c r="EL273" s="63"/>
      <c r="EM273" s="63"/>
      <c r="EN273" s="63"/>
      <c r="EO273" s="63"/>
      <c r="EP273" s="63"/>
      <c r="EQ273" s="63"/>
      <c r="ER273" s="63"/>
      <c r="ES273" s="63"/>
      <c r="ET273" s="63"/>
      <c r="EU273" s="63"/>
      <c r="EV273" s="63"/>
      <c r="EW273" s="63"/>
    </row>
    <row r="274" spans="1:153" s="7" customFormat="1" ht="15" customHeight="1" x14ac:dyDescent="0.2">
      <c r="A274" s="2"/>
      <c r="B274" s="11" t="s">
        <v>162</v>
      </c>
      <c r="C274" s="31" t="s">
        <v>30</v>
      </c>
      <c r="D274" s="56"/>
      <c r="E274" s="78" t="str">
        <f>IF(B274="","",VLOOKUP(B274,ITEM_LIST!$A$2:'ITEM_LIST'!$D$62035,2,FALSE))</f>
        <v>718</v>
      </c>
      <c r="F274" s="79" t="str">
        <f>IF(B274="","",VLOOKUP(B274,ITEM_LIST!$A$2:'ITEM_LIST'!$D$62035,4,FALSE))</f>
        <v>REFLECTORIZED PAINT PAVEMENT MARKING WHITE (10")</v>
      </c>
      <c r="G274" s="121"/>
      <c r="H274" s="118">
        <v>2522</v>
      </c>
      <c r="I274" s="82" t="str">
        <f>IF(B274="","",VLOOKUP(B274,ITEM_LIST!$A$2:'ITEM_LIST'!$D$62035,3,FALSE))</f>
        <v>LIN. FT.</v>
      </c>
      <c r="J274" s="127"/>
      <c r="K274" s="20"/>
      <c r="L274" s="20"/>
      <c r="M274" s="20"/>
      <c r="N274" s="20"/>
      <c r="O274" s="20"/>
      <c r="P274" s="21"/>
      <c r="Q274" s="21"/>
      <c r="R274" s="21"/>
      <c r="S274" s="17"/>
      <c r="T274" s="17"/>
      <c r="U274" s="17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</row>
    <row r="275" spans="1:153" s="7" customFormat="1" ht="15" customHeight="1" x14ac:dyDescent="0.2">
      <c r="A275" s="63"/>
      <c r="B275" s="64" t="s">
        <v>164</v>
      </c>
      <c r="C275" s="70" t="s">
        <v>30</v>
      </c>
      <c r="D275" s="56"/>
      <c r="E275" s="78" t="str">
        <f>IF(B275="","",VLOOKUP(B275,ITEM_LIST!$A$2:'ITEM_LIST'!$D$62035,2,FALSE))</f>
        <v>718</v>
      </c>
      <c r="F275" s="79" t="str">
        <f>IF(B275="","",VLOOKUP(B275,ITEM_LIST!$A$2:'ITEM_LIST'!$D$62035,4,FALSE))</f>
        <v>REFLECTORIZED PAINT PAVEMENT MARKING YELLOW (10")</v>
      </c>
      <c r="G275" s="121"/>
      <c r="H275" s="118">
        <v>81</v>
      </c>
      <c r="I275" s="82" t="str">
        <f>IF(B275="","",VLOOKUP(B275,ITEM_LIST!$A$2:'ITEM_LIST'!$D$62035,3,FALSE))</f>
        <v>LIN. FT.</v>
      </c>
      <c r="J275" s="127"/>
      <c r="K275" s="68"/>
      <c r="L275" s="68"/>
      <c r="M275" s="68"/>
      <c r="N275" s="68"/>
      <c r="O275" s="68"/>
      <c r="P275" s="69"/>
      <c r="Q275" s="69"/>
      <c r="R275" s="69"/>
      <c r="S275" s="66"/>
      <c r="T275" s="66"/>
      <c r="U275" s="66"/>
      <c r="V275" s="63"/>
      <c r="W275" s="63"/>
      <c r="X275" s="63"/>
      <c r="Y275" s="63"/>
      <c r="Z275" s="63"/>
      <c r="AA275" s="63"/>
      <c r="AB275" s="63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  <c r="AN275" s="63"/>
      <c r="AO275" s="63"/>
      <c r="AP275" s="63"/>
      <c r="AQ275" s="63"/>
      <c r="AR275" s="63"/>
      <c r="AS275" s="63"/>
      <c r="AT275" s="63"/>
      <c r="AU275" s="63"/>
      <c r="AV275" s="63"/>
      <c r="AW275" s="63"/>
      <c r="AX275" s="63"/>
      <c r="AY275" s="63"/>
      <c r="AZ275" s="63"/>
      <c r="BA275" s="63"/>
      <c r="BB275" s="63"/>
      <c r="BC275" s="63"/>
      <c r="BD275" s="63"/>
      <c r="BE275" s="63"/>
      <c r="BF275" s="63"/>
      <c r="BG275" s="63"/>
      <c r="BH275" s="63"/>
      <c r="BI275" s="63"/>
      <c r="BJ275" s="63"/>
      <c r="BK275" s="63"/>
      <c r="BL275" s="63"/>
      <c r="BM275" s="63"/>
      <c r="BN275" s="63"/>
      <c r="BO275" s="63"/>
      <c r="BP275" s="63"/>
      <c r="BQ275" s="63"/>
      <c r="BR275" s="63"/>
      <c r="BS275" s="63"/>
      <c r="BT275" s="63"/>
      <c r="BU275" s="63"/>
      <c r="BV275" s="63"/>
      <c r="BW275" s="63"/>
      <c r="BX275" s="63"/>
      <c r="BY275" s="63"/>
      <c r="BZ275" s="63"/>
      <c r="CA275" s="63"/>
      <c r="CB275" s="63"/>
      <c r="CC275" s="63"/>
      <c r="CD275" s="63"/>
      <c r="CE275" s="63"/>
      <c r="CF275" s="63"/>
      <c r="CG275" s="63"/>
      <c r="CH275" s="63"/>
      <c r="CI275" s="63"/>
      <c r="CJ275" s="63"/>
      <c r="CK275" s="63"/>
      <c r="CL275" s="63"/>
      <c r="CM275" s="63"/>
      <c r="CN275" s="63"/>
      <c r="CO275" s="63"/>
      <c r="CP275" s="63"/>
      <c r="CQ275" s="63"/>
      <c r="CR275" s="63"/>
      <c r="CS275" s="63"/>
      <c r="CT275" s="63"/>
      <c r="CU275" s="63"/>
      <c r="CV275" s="63"/>
      <c r="CW275" s="63"/>
      <c r="CX275" s="63"/>
      <c r="CY275" s="63"/>
      <c r="CZ275" s="63"/>
      <c r="DA275" s="63"/>
      <c r="DB275" s="63"/>
      <c r="DC275" s="63"/>
      <c r="DD275" s="63"/>
      <c r="DE275" s="63"/>
      <c r="DF275" s="63"/>
      <c r="DG275" s="63"/>
      <c r="DH275" s="63"/>
      <c r="DI275" s="63"/>
      <c r="DJ275" s="63"/>
      <c r="DK275" s="63"/>
      <c r="DL275" s="63"/>
      <c r="DM275" s="63"/>
      <c r="DN275" s="63"/>
      <c r="DO275" s="63"/>
      <c r="DP275" s="63"/>
      <c r="DQ275" s="63"/>
      <c r="DR275" s="63"/>
      <c r="DS275" s="63"/>
      <c r="DT275" s="63"/>
      <c r="DU275" s="63"/>
      <c r="DV275" s="63"/>
      <c r="DW275" s="63"/>
      <c r="DX275" s="63"/>
      <c r="DY275" s="63"/>
      <c r="DZ275" s="63"/>
      <c r="EA275" s="63"/>
      <c r="EB275" s="63"/>
      <c r="EC275" s="63"/>
      <c r="ED275" s="63"/>
      <c r="EE275" s="63"/>
      <c r="EF275" s="63"/>
      <c r="EG275" s="63"/>
      <c r="EH275" s="63"/>
      <c r="EI275" s="63"/>
      <c r="EJ275" s="63"/>
      <c r="EK275" s="63"/>
      <c r="EL275" s="63"/>
      <c r="EM275" s="63"/>
      <c r="EN275" s="63"/>
      <c r="EO275" s="63"/>
      <c r="EP275" s="63"/>
      <c r="EQ275" s="63"/>
      <c r="ER275" s="63"/>
      <c r="ES275" s="63"/>
      <c r="ET275" s="63"/>
      <c r="EU275" s="63"/>
      <c r="EV275" s="63"/>
      <c r="EW275" s="63"/>
    </row>
    <row r="276" spans="1:153" s="7" customFormat="1" ht="15" customHeight="1" x14ac:dyDescent="0.2">
      <c r="A276" s="2"/>
      <c r="B276" s="11" t="s">
        <v>4086</v>
      </c>
      <c r="C276" s="31" t="s">
        <v>30</v>
      </c>
      <c r="D276" s="56"/>
      <c r="E276" s="78" t="str">
        <f>IF(B276="","",VLOOKUP(B276,ITEM_LIST!$A$2:'ITEM_LIST'!$D$62035,2,FALSE))</f>
        <v>719</v>
      </c>
      <c r="F276" s="79" t="str">
        <f>IF(B276="","",VLOOKUP(B276,ITEM_LIST!$A$2:'ITEM_LIST'!$D$62035,4,FALSE))</f>
        <v>THERMOPLASTIC PAVEMENT MARKING WHITE (6")</v>
      </c>
      <c r="G276" s="121"/>
      <c r="H276" s="118">
        <v>21177</v>
      </c>
      <c r="I276" s="82" t="str">
        <f>IF(B276="","",VLOOKUP(B276,ITEM_LIST!$A$2:'ITEM_LIST'!$D$62035,3,FALSE))</f>
        <v>LIN. FT.</v>
      </c>
      <c r="J276" s="127"/>
      <c r="K276" s="20"/>
      <c r="L276" s="20"/>
      <c r="M276" s="20"/>
      <c r="N276" s="20"/>
      <c r="O276" s="20"/>
      <c r="P276" s="21"/>
      <c r="Q276" s="21"/>
      <c r="R276" s="21"/>
      <c r="S276" s="17"/>
      <c r="T276" s="17"/>
      <c r="U276" s="17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</row>
    <row r="277" spans="1:153" s="7" customFormat="1" ht="15" customHeight="1" x14ac:dyDescent="0.2">
      <c r="A277" s="63"/>
      <c r="B277" s="64" t="s">
        <v>166</v>
      </c>
      <c r="C277" s="70" t="s">
        <v>30</v>
      </c>
      <c r="D277" s="56"/>
      <c r="E277" s="78" t="str">
        <f>IF(B277="","",VLOOKUP(B277,ITEM_LIST!$A$2:'ITEM_LIST'!$D$62035,2,FALSE))</f>
        <v>719</v>
      </c>
      <c r="F277" s="79" t="str">
        <f>IF(B277="","",VLOOKUP(B277,ITEM_LIST!$A$2:'ITEM_LIST'!$D$62035,4,FALSE))</f>
        <v>THERMOPLASTIC PAVEMENT MARKING WHITE (8")</v>
      </c>
      <c r="G277" s="121"/>
      <c r="H277" s="118">
        <v>5432</v>
      </c>
      <c r="I277" s="82" t="str">
        <f>IF(B277="","",VLOOKUP(B277,ITEM_LIST!$A$2:'ITEM_LIST'!$D$62035,3,FALSE))</f>
        <v>LIN. FT.</v>
      </c>
      <c r="J277" s="127"/>
      <c r="K277" s="68"/>
      <c r="L277" s="68"/>
      <c r="M277" s="68"/>
      <c r="N277" s="68"/>
      <c r="O277" s="68"/>
      <c r="P277" s="69"/>
      <c r="Q277" s="69"/>
      <c r="R277" s="69"/>
      <c r="S277" s="66"/>
      <c r="T277" s="66"/>
      <c r="U277" s="66"/>
      <c r="V277" s="63"/>
      <c r="W277" s="63"/>
      <c r="X277" s="63"/>
      <c r="Y277" s="63"/>
      <c r="Z277" s="63"/>
      <c r="AA277" s="63"/>
      <c r="AB277" s="63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  <c r="AN277" s="63"/>
      <c r="AO277" s="63"/>
      <c r="AP277" s="63"/>
      <c r="AQ277" s="63"/>
      <c r="AR277" s="63"/>
      <c r="AS277" s="63"/>
      <c r="AT277" s="63"/>
      <c r="AU277" s="63"/>
      <c r="AV277" s="63"/>
      <c r="AW277" s="63"/>
      <c r="AX277" s="63"/>
      <c r="AY277" s="63"/>
      <c r="AZ277" s="63"/>
      <c r="BA277" s="63"/>
      <c r="BB277" s="63"/>
      <c r="BC277" s="63"/>
      <c r="BD277" s="63"/>
      <c r="BE277" s="63"/>
      <c r="BF277" s="63"/>
      <c r="BG277" s="63"/>
      <c r="BH277" s="63"/>
      <c r="BI277" s="63"/>
      <c r="BJ277" s="63"/>
      <c r="BK277" s="63"/>
      <c r="BL277" s="63"/>
      <c r="BM277" s="63"/>
      <c r="BN277" s="63"/>
      <c r="BO277" s="63"/>
      <c r="BP277" s="63"/>
      <c r="BQ277" s="63"/>
      <c r="BR277" s="63"/>
      <c r="BS277" s="63"/>
      <c r="BT277" s="63"/>
      <c r="BU277" s="63"/>
      <c r="BV277" s="63"/>
      <c r="BW277" s="63"/>
      <c r="BX277" s="63"/>
      <c r="BY277" s="63"/>
      <c r="BZ277" s="63"/>
      <c r="CA277" s="63"/>
      <c r="CB277" s="63"/>
      <c r="CC277" s="63"/>
      <c r="CD277" s="63"/>
      <c r="CE277" s="63"/>
      <c r="CF277" s="63"/>
      <c r="CG277" s="63"/>
      <c r="CH277" s="63"/>
      <c r="CI277" s="63"/>
      <c r="CJ277" s="63"/>
      <c r="CK277" s="63"/>
      <c r="CL277" s="63"/>
      <c r="CM277" s="63"/>
      <c r="CN277" s="63"/>
      <c r="CO277" s="63"/>
      <c r="CP277" s="63"/>
      <c r="CQ277" s="63"/>
      <c r="CR277" s="63"/>
      <c r="CS277" s="63"/>
      <c r="CT277" s="63"/>
      <c r="CU277" s="63"/>
      <c r="CV277" s="63"/>
      <c r="CW277" s="63"/>
      <c r="CX277" s="63"/>
      <c r="CY277" s="63"/>
      <c r="CZ277" s="63"/>
      <c r="DA277" s="63"/>
      <c r="DB277" s="63"/>
      <c r="DC277" s="63"/>
      <c r="DD277" s="63"/>
      <c r="DE277" s="63"/>
      <c r="DF277" s="63"/>
      <c r="DG277" s="63"/>
      <c r="DH277" s="63"/>
      <c r="DI277" s="63"/>
      <c r="DJ277" s="63"/>
      <c r="DK277" s="63"/>
      <c r="DL277" s="63"/>
      <c r="DM277" s="63"/>
      <c r="DN277" s="63"/>
      <c r="DO277" s="63"/>
      <c r="DP277" s="63"/>
      <c r="DQ277" s="63"/>
      <c r="DR277" s="63"/>
      <c r="DS277" s="63"/>
      <c r="DT277" s="63"/>
      <c r="DU277" s="63"/>
      <c r="DV277" s="63"/>
      <c r="DW277" s="63"/>
      <c r="DX277" s="63"/>
      <c r="DY277" s="63"/>
      <c r="DZ277" s="63"/>
      <c r="EA277" s="63"/>
      <c r="EB277" s="63"/>
      <c r="EC277" s="63"/>
      <c r="ED277" s="63"/>
      <c r="EE277" s="63"/>
      <c r="EF277" s="63"/>
      <c r="EG277" s="63"/>
      <c r="EH277" s="63"/>
      <c r="EI277" s="63"/>
      <c r="EJ277" s="63"/>
      <c r="EK277" s="63"/>
      <c r="EL277" s="63"/>
      <c r="EM277" s="63"/>
      <c r="EN277" s="63"/>
      <c r="EO277" s="63"/>
      <c r="EP277" s="63"/>
      <c r="EQ277" s="63"/>
      <c r="ER277" s="63"/>
      <c r="ES277" s="63"/>
      <c r="ET277" s="63"/>
      <c r="EU277" s="63"/>
      <c r="EV277" s="63"/>
      <c r="EW277" s="63"/>
    </row>
    <row r="278" spans="1:153" s="7" customFormat="1" ht="15" customHeight="1" x14ac:dyDescent="0.2">
      <c r="A278" s="2"/>
      <c r="B278" s="11" t="s">
        <v>167</v>
      </c>
      <c r="C278" s="31" t="s">
        <v>30</v>
      </c>
      <c r="D278" s="56"/>
      <c r="E278" s="78" t="str">
        <f>IF(B278="","",VLOOKUP(B278,ITEM_LIST!$A$2:'ITEM_LIST'!$D$62035,2,FALSE))</f>
        <v>719</v>
      </c>
      <c r="F278" s="79" t="str">
        <f>IF(B278="","",VLOOKUP(B278,ITEM_LIST!$A$2:'ITEM_LIST'!$D$62035,4,FALSE))</f>
        <v>THERMOPLASTIC PAVEMENT MARKING WHITE (12")</v>
      </c>
      <c r="G278" s="121"/>
      <c r="H278" s="118">
        <v>3698</v>
      </c>
      <c r="I278" s="82" t="str">
        <f>IF(B278="","",VLOOKUP(B278,ITEM_LIST!$A$2:'ITEM_LIST'!$D$62035,3,FALSE))</f>
        <v>LIN. FT.</v>
      </c>
      <c r="J278" s="127"/>
      <c r="K278" s="20"/>
      <c r="L278" s="20"/>
      <c r="M278" s="20"/>
      <c r="N278" s="20"/>
      <c r="O278" s="20"/>
      <c r="P278" s="21"/>
      <c r="Q278" s="21"/>
      <c r="R278" s="21"/>
      <c r="S278" s="17"/>
      <c r="T278" s="17"/>
      <c r="U278" s="17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</row>
    <row r="279" spans="1:153" s="7" customFormat="1" ht="15" customHeight="1" x14ac:dyDescent="0.2">
      <c r="A279" s="2"/>
      <c r="B279" s="11" t="s">
        <v>4101</v>
      </c>
      <c r="C279" s="31" t="s">
        <v>30</v>
      </c>
      <c r="D279" s="56"/>
      <c r="E279" s="78" t="str">
        <f>IF(B279="","",VLOOKUP(B279,ITEM_LIST!$A$2:'ITEM_LIST'!$D$62035,2,FALSE))</f>
        <v>719</v>
      </c>
      <c r="F279" s="79" t="str">
        <f>IF(B279="","",VLOOKUP(B279,ITEM_LIST!$A$2:'ITEM_LIST'!$D$62035,4,FALSE))</f>
        <v>THERMOPLASTIC PAVEMENT MARKING YELLOW (6")</v>
      </c>
      <c r="G279" s="121"/>
      <c r="H279" s="118">
        <v>31028</v>
      </c>
      <c r="I279" s="82" t="str">
        <f>IF(B279="","",VLOOKUP(B279,ITEM_LIST!$A$2:'ITEM_LIST'!$D$62035,3,FALSE))</f>
        <v>LIN. FT.</v>
      </c>
      <c r="J279" s="127"/>
      <c r="K279" s="20"/>
      <c r="L279" s="20"/>
      <c r="M279" s="20"/>
      <c r="N279" s="20"/>
      <c r="O279" s="20"/>
      <c r="P279" s="21"/>
      <c r="Q279" s="21"/>
      <c r="R279" s="21"/>
      <c r="S279" s="17"/>
      <c r="T279" s="17"/>
      <c r="U279" s="17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</row>
    <row r="280" spans="1:153" s="7" customFormat="1" ht="15" customHeight="1" x14ac:dyDescent="0.2">
      <c r="A280" s="63"/>
      <c r="B280" s="64" t="s">
        <v>4103</v>
      </c>
      <c r="C280" s="70" t="s">
        <v>30</v>
      </c>
      <c r="D280" s="56"/>
      <c r="E280" s="78" t="str">
        <f>IF(B280="","",VLOOKUP(B280,ITEM_LIST!$A$2:'ITEM_LIST'!$D$62035,2,FALSE))</f>
        <v>719</v>
      </c>
      <c r="F280" s="79" t="str">
        <f>IF(B280="","",VLOOKUP(B280,ITEM_LIST!$A$2:'ITEM_LIST'!$D$62035,4,FALSE))</f>
        <v>THERMOPLASTIC PAVEMENT MARKING YELLOW (8")</v>
      </c>
      <c r="G280" s="121"/>
      <c r="H280" s="118">
        <v>294</v>
      </c>
      <c r="I280" s="82" t="str">
        <f>IF(B280="","",VLOOKUP(B280,ITEM_LIST!$A$2:'ITEM_LIST'!$D$62035,3,FALSE))</f>
        <v>LIN. FT.</v>
      </c>
      <c r="J280" s="127"/>
      <c r="K280" s="68"/>
      <c r="L280" s="68"/>
      <c r="M280" s="68"/>
      <c r="N280" s="68"/>
      <c r="O280" s="68"/>
      <c r="P280" s="69"/>
      <c r="Q280" s="69"/>
      <c r="R280" s="69"/>
      <c r="S280" s="66"/>
      <c r="T280" s="66"/>
      <c r="U280" s="66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N280" s="63"/>
      <c r="AO280" s="63"/>
      <c r="AP280" s="63"/>
      <c r="AQ280" s="63"/>
      <c r="AR280" s="63"/>
      <c r="AS280" s="63"/>
      <c r="AT280" s="63"/>
      <c r="AU280" s="63"/>
      <c r="AV280" s="63"/>
      <c r="AW280" s="63"/>
      <c r="AX280" s="63"/>
      <c r="AY280" s="63"/>
      <c r="AZ280" s="63"/>
      <c r="BA280" s="63"/>
      <c r="BB280" s="63"/>
      <c r="BC280" s="63"/>
      <c r="BD280" s="63"/>
      <c r="BE280" s="63"/>
      <c r="BF280" s="63"/>
      <c r="BG280" s="63"/>
      <c r="BH280" s="63"/>
      <c r="BI280" s="63"/>
      <c r="BJ280" s="63"/>
      <c r="BK280" s="63"/>
      <c r="BL280" s="63"/>
      <c r="BM280" s="63"/>
      <c r="BN280" s="63"/>
      <c r="BO280" s="63"/>
      <c r="BP280" s="63"/>
      <c r="BQ280" s="63"/>
      <c r="BR280" s="63"/>
      <c r="BS280" s="63"/>
      <c r="BT280" s="63"/>
      <c r="BU280" s="63"/>
      <c r="BV280" s="63"/>
      <c r="BW280" s="63"/>
      <c r="BX280" s="63"/>
      <c r="BY280" s="63"/>
      <c r="BZ280" s="63"/>
      <c r="CA280" s="63"/>
      <c r="CB280" s="63"/>
      <c r="CC280" s="63"/>
      <c r="CD280" s="63"/>
      <c r="CE280" s="63"/>
      <c r="CF280" s="63"/>
      <c r="CG280" s="63"/>
      <c r="CH280" s="63"/>
      <c r="CI280" s="63"/>
      <c r="CJ280" s="63"/>
      <c r="CK280" s="63"/>
      <c r="CL280" s="63"/>
      <c r="CM280" s="63"/>
      <c r="CN280" s="63"/>
      <c r="CO280" s="63"/>
      <c r="CP280" s="63"/>
      <c r="CQ280" s="63"/>
      <c r="CR280" s="63"/>
      <c r="CS280" s="63"/>
      <c r="CT280" s="63"/>
      <c r="CU280" s="63"/>
      <c r="CV280" s="63"/>
      <c r="CW280" s="63"/>
      <c r="CX280" s="63"/>
      <c r="CY280" s="63"/>
      <c r="CZ280" s="63"/>
      <c r="DA280" s="63"/>
      <c r="DB280" s="63"/>
      <c r="DC280" s="63"/>
      <c r="DD280" s="63"/>
      <c r="DE280" s="63"/>
      <c r="DF280" s="63"/>
      <c r="DG280" s="63"/>
      <c r="DH280" s="63"/>
      <c r="DI280" s="63"/>
      <c r="DJ280" s="63"/>
      <c r="DK280" s="63"/>
      <c r="DL280" s="63"/>
      <c r="DM280" s="63"/>
      <c r="DN280" s="63"/>
      <c r="DO280" s="63"/>
      <c r="DP280" s="63"/>
      <c r="DQ280" s="63"/>
      <c r="DR280" s="63"/>
      <c r="DS280" s="63"/>
      <c r="DT280" s="63"/>
      <c r="DU280" s="63"/>
      <c r="DV280" s="63"/>
      <c r="DW280" s="63"/>
      <c r="DX280" s="63"/>
      <c r="DY280" s="63"/>
      <c r="DZ280" s="63"/>
      <c r="EA280" s="63"/>
      <c r="EB280" s="63"/>
      <c r="EC280" s="63"/>
      <c r="ED280" s="63"/>
      <c r="EE280" s="63"/>
      <c r="EF280" s="63"/>
      <c r="EG280" s="63"/>
      <c r="EH280" s="63"/>
      <c r="EI280" s="63"/>
      <c r="EJ280" s="63"/>
      <c r="EK280" s="63"/>
      <c r="EL280" s="63"/>
      <c r="EM280" s="63"/>
      <c r="EN280" s="63"/>
      <c r="EO280" s="63"/>
      <c r="EP280" s="63"/>
      <c r="EQ280" s="63"/>
      <c r="ER280" s="63"/>
      <c r="ES280" s="63"/>
      <c r="ET280" s="63"/>
      <c r="EU280" s="63"/>
      <c r="EV280" s="63"/>
      <c r="EW280" s="63"/>
    </row>
    <row r="281" spans="1:153" s="7" customFormat="1" ht="15" customHeight="1" x14ac:dyDescent="0.2">
      <c r="A281" s="2"/>
      <c r="B281" s="11" t="s">
        <v>169</v>
      </c>
      <c r="C281" s="31" t="s">
        <v>30</v>
      </c>
      <c r="D281" s="56"/>
      <c r="E281" s="78" t="str">
        <f>IF(B281="","",VLOOKUP(B281,ITEM_LIST!$A$2:'ITEM_LIST'!$D$62035,2,FALSE))</f>
        <v>719</v>
      </c>
      <c r="F281" s="79" t="str">
        <f>IF(B281="","",VLOOKUP(B281,ITEM_LIST!$A$2:'ITEM_LIST'!$D$62035,4,FALSE))</f>
        <v>THERMOPLASTIC PAVEMENT MARKING (WORDS)</v>
      </c>
      <c r="G281" s="121"/>
      <c r="H281" s="118">
        <v>75</v>
      </c>
      <c r="I281" s="82" t="str">
        <f>IF(B281="","",VLOOKUP(B281,ITEM_LIST!$A$2:'ITEM_LIST'!$D$62035,3,FALSE))</f>
        <v>EACH</v>
      </c>
      <c r="J281" s="127"/>
      <c r="K281" s="20"/>
      <c r="L281" s="20"/>
      <c r="M281" s="20"/>
      <c r="N281" s="20"/>
      <c r="O281" s="20"/>
      <c r="P281" s="21"/>
      <c r="Q281" s="21"/>
      <c r="R281" s="21"/>
      <c r="S281" s="17"/>
      <c r="T281" s="17"/>
      <c r="U281" s="17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</row>
    <row r="282" spans="1:153" s="7" customFormat="1" ht="15" customHeight="1" x14ac:dyDescent="0.2">
      <c r="A282" s="2"/>
      <c r="B282" s="11" t="s">
        <v>170</v>
      </c>
      <c r="C282" s="31" t="s">
        <v>30</v>
      </c>
      <c r="D282" s="56"/>
      <c r="E282" s="78" t="str">
        <f>IF(B282="","",VLOOKUP(B282,ITEM_LIST!$A$2:'ITEM_LIST'!$D$62035,2,FALSE))</f>
        <v>719</v>
      </c>
      <c r="F282" s="79" t="str">
        <f>IF(B282="","",VLOOKUP(B282,ITEM_LIST!$A$2:'ITEM_LIST'!$D$62035,4,FALSE))</f>
        <v>THERMOPLASTIC PAVEMENT MARKING (ARROWS)</v>
      </c>
      <c r="G282" s="121"/>
      <c r="H282" s="118">
        <v>94</v>
      </c>
      <c r="I282" s="82" t="str">
        <f>IF(B282="","",VLOOKUP(B282,ITEM_LIST!$A$2:'ITEM_LIST'!$D$62035,3,FALSE))</f>
        <v>EACH</v>
      </c>
      <c r="J282" s="127"/>
      <c r="K282" s="20"/>
      <c r="L282" s="20"/>
      <c r="M282" s="20"/>
      <c r="N282" s="20"/>
      <c r="O282" s="20"/>
      <c r="P282" s="21"/>
      <c r="Q282" s="21"/>
      <c r="R282" s="21"/>
      <c r="S282" s="17"/>
      <c r="T282" s="17"/>
      <c r="U282" s="17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</row>
    <row r="283" spans="1:153" s="7" customFormat="1" ht="15" customHeight="1" x14ac:dyDescent="0.2">
      <c r="A283" s="2"/>
      <c r="B283" s="11" t="s">
        <v>4160</v>
      </c>
      <c r="C283" s="31" t="s">
        <v>30</v>
      </c>
      <c r="D283" s="56"/>
      <c r="E283" s="78" t="str">
        <f>IF(B283="","",VLOOKUP(B283,ITEM_LIST!$A$2:'ITEM_LIST'!$D$62035,2,FALSE))</f>
        <v>SP</v>
      </c>
      <c r="F283" s="79" t="str">
        <f>IF(B283="","",VLOOKUP(B283,ITEM_LIST!$A$2:'ITEM_LIST'!$D$62035,4,FALSE))</f>
        <v>ENHANCED THERMOPLASTIC PAVEMENT MARKING WHITE (6")</v>
      </c>
      <c r="G283" s="121"/>
      <c r="H283" s="118">
        <v>38111</v>
      </c>
      <c r="I283" s="82" t="str">
        <f>IF(B283="","",VLOOKUP(B283,ITEM_LIST!$A$2:'ITEM_LIST'!$D$62035,3,FALSE))</f>
        <v>LIN. FT.</v>
      </c>
      <c r="J283" s="127"/>
      <c r="K283" s="20"/>
      <c r="L283" s="20"/>
      <c r="M283" s="20"/>
      <c r="N283" s="20"/>
      <c r="O283" s="20"/>
      <c r="P283" s="21"/>
      <c r="Q283" s="21"/>
      <c r="R283" s="21"/>
      <c r="S283" s="17"/>
      <c r="T283" s="17"/>
      <c r="U283" s="17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</row>
    <row r="284" spans="1:153" s="7" customFormat="1" ht="15" customHeight="1" x14ac:dyDescent="0.2">
      <c r="A284" s="63"/>
      <c r="B284" s="64" t="s">
        <v>8482</v>
      </c>
      <c r="C284" s="70" t="s">
        <v>30</v>
      </c>
      <c r="D284" s="56"/>
      <c r="E284" s="78" t="str">
        <f>IF(B284="","",VLOOKUP(B284,ITEM_LIST!$A$2:'ITEM_LIST'!$D$62035,2,FALSE))</f>
        <v>SP</v>
      </c>
      <c r="F284" s="79" t="str">
        <f>IF(B284="","",VLOOKUP(B284,ITEM_LIST!$A$2:'ITEM_LIST'!$D$62035,4,FALSE))</f>
        <v>ENHANCED THERMOPLASTIC PAVEMENT MARKING WHITE (12")</v>
      </c>
      <c r="G284" s="121"/>
      <c r="H284" s="118">
        <v>6688</v>
      </c>
      <c r="I284" s="82" t="str">
        <f>IF(B284="","",VLOOKUP(B284,ITEM_LIST!$A$2:'ITEM_LIST'!$D$62035,3,FALSE))</f>
        <v>LIN. FT.</v>
      </c>
      <c r="J284" s="127"/>
      <c r="K284" s="68"/>
      <c r="L284" s="68"/>
      <c r="M284" s="68"/>
      <c r="N284" s="68"/>
      <c r="O284" s="68"/>
      <c r="P284" s="69"/>
      <c r="Q284" s="69"/>
      <c r="R284" s="69"/>
      <c r="S284" s="66"/>
      <c r="T284" s="66"/>
      <c r="U284" s="66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/>
      <c r="AH284" s="63"/>
      <c r="AI284" s="63"/>
      <c r="AJ284" s="63"/>
      <c r="AK284" s="63"/>
      <c r="AL284" s="63"/>
      <c r="AM284" s="63"/>
      <c r="AN284" s="63"/>
      <c r="AO284" s="63"/>
      <c r="AP284" s="63"/>
      <c r="AQ284" s="63"/>
      <c r="AR284" s="63"/>
      <c r="AS284" s="63"/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3"/>
      <c r="BY284" s="63"/>
      <c r="BZ284" s="63"/>
      <c r="CA284" s="63"/>
      <c r="CB284" s="63"/>
      <c r="CC284" s="63"/>
      <c r="CD284" s="63"/>
      <c r="CE284" s="63"/>
      <c r="CF284" s="63"/>
      <c r="CG284" s="63"/>
      <c r="CH284" s="63"/>
      <c r="CI284" s="63"/>
      <c r="CJ284" s="63"/>
      <c r="CK284" s="63"/>
      <c r="CL284" s="63"/>
      <c r="CM284" s="63"/>
      <c r="CN284" s="63"/>
      <c r="CO284" s="63"/>
      <c r="CP284" s="63"/>
      <c r="CQ284" s="63"/>
      <c r="CR284" s="63"/>
      <c r="CS284" s="63"/>
      <c r="CT284" s="63"/>
      <c r="CU284" s="63"/>
      <c r="CV284" s="63"/>
      <c r="CW284" s="63"/>
      <c r="CX284" s="63"/>
      <c r="CY284" s="63"/>
      <c r="CZ284" s="63"/>
      <c r="DA284" s="63"/>
      <c r="DB284" s="63"/>
      <c r="DC284" s="63"/>
      <c r="DD284" s="63"/>
      <c r="DE284" s="63"/>
      <c r="DF284" s="63"/>
      <c r="DG284" s="63"/>
      <c r="DH284" s="63"/>
      <c r="DI284" s="63"/>
      <c r="DJ284" s="63"/>
      <c r="DK284" s="63"/>
      <c r="DL284" s="63"/>
      <c r="DM284" s="63"/>
      <c r="DN284" s="63"/>
      <c r="DO284" s="63"/>
      <c r="DP284" s="63"/>
      <c r="DQ284" s="63"/>
      <c r="DR284" s="63"/>
      <c r="DS284" s="63"/>
      <c r="DT284" s="63"/>
      <c r="DU284" s="63"/>
      <c r="DV284" s="63"/>
      <c r="DW284" s="63"/>
      <c r="DX284" s="63"/>
      <c r="DY284" s="63"/>
      <c r="DZ284" s="63"/>
      <c r="EA284" s="63"/>
      <c r="EB284" s="63"/>
      <c r="EC284" s="63"/>
      <c r="ED284" s="63"/>
      <c r="EE284" s="63"/>
      <c r="EF284" s="63"/>
      <c r="EG284" s="63"/>
      <c r="EH284" s="63"/>
      <c r="EI284" s="63"/>
      <c r="EJ284" s="63"/>
      <c r="EK284" s="63"/>
      <c r="EL284" s="63"/>
      <c r="EM284" s="63"/>
      <c r="EN284" s="63"/>
      <c r="EO284" s="63"/>
      <c r="EP284" s="63"/>
      <c r="EQ284" s="63"/>
      <c r="ER284" s="63"/>
      <c r="ES284" s="63"/>
      <c r="ET284" s="63"/>
      <c r="EU284" s="63"/>
      <c r="EV284" s="63"/>
      <c r="EW284" s="63"/>
    </row>
    <row r="285" spans="1:153" s="7" customFormat="1" ht="15" customHeight="1" x14ac:dyDescent="0.2">
      <c r="A285" s="2"/>
      <c r="B285" s="11" t="s">
        <v>4165</v>
      </c>
      <c r="C285" s="31" t="s">
        <v>30</v>
      </c>
      <c r="D285" s="56"/>
      <c r="E285" s="78" t="str">
        <f>IF(B285="","",VLOOKUP(B285,ITEM_LIST!$A$2:'ITEM_LIST'!$D$62035,2,FALSE))</f>
        <v>SP</v>
      </c>
      <c r="F285" s="79" t="str">
        <f>IF(B285="","",VLOOKUP(B285,ITEM_LIST!$A$2:'ITEM_LIST'!$D$62035,4,FALSE))</f>
        <v>ENHANCED THERMOPLASTIC PAVEMENT MARKING YELLOW (6")</v>
      </c>
      <c r="G285" s="121"/>
      <c r="H285" s="118">
        <v>25517</v>
      </c>
      <c r="I285" s="82" t="str">
        <f>IF(B285="","",VLOOKUP(B285,ITEM_LIST!$A$2:'ITEM_LIST'!$D$62035,3,FALSE))</f>
        <v>LIN. FT.</v>
      </c>
      <c r="J285" s="127"/>
      <c r="K285" s="20"/>
      <c r="L285" s="20"/>
      <c r="M285" s="20"/>
      <c r="N285" s="20"/>
      <c r="O285" s="20"/>
      <c r="P285" s="21"/>
      <c r="Q285" s="21"/>
      <c r="R285" s="21"/>
      <c r="S285" s="17"/>
      <c r="T285" s="17"/>
      <c r="U285" s="17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</row>
    <row r="286" spans="1:153" s="7" customFormat="1" ht="15" customHeight="1" x14ac:dyDescent="0.2">
      <c r="A286" s="2"/>
      <c r="B286" s="11" t="s">
        <v>171</v>
      </c>
      <c r="C286" s="31" t="s">
        <v>30</v>
      </c>
      <c r="D286" s="56"/>
      <c r="E286" s="78" t="str">
        <f>IF(B286="","",VLOOKUP(B286,ITEM_LIST!$A$2:'ITEM_LIST'!$D$62035,2,FALSE))</f>
        <v>721</v>
      </c>
      <c r="F286" s="79" t="str">
        <f>IF(B286="","",VLOOKUP(B286,ITEM_LIST!$A$2:'ITEM_LIST'!$D$62035,4,FALSE))</f>
        <v>RAISED PAVEMENT MARKERS (TYPE II)</v>
      </c>
      <c r="G286" s="121"/>
      <c r="H286" s="118">
        <v>2785</v>
      </c>
      <c r="I286" s="82" t="str">
        <f>IF(B286="","",VLOOKUP(B286,ITEM_LIST!$A$2:'ITEM_LIST'!$D$62035,3,FALSE))</f>
        <v>EACH</v>
      </c>
      <c r="J286" s="127"/>
      <c r="K286" s="20"/>
      <c r="L286" s="20"/>
      <c r="M286" s="20"/>
      <c r="N286" s="20"/>
      <c r="O286" s="20"/>
      <c r="P286" s="21"/>
      <c r="Q286" s="21"/>
      <c r="R286" s="21"/>
      <c r="S286" s="17"/>
      <c r="T286" s="17"/>
      <c r="U286" s="17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</row>
    <row r="287" spans="1:153" s="7" customFormat="1" ht="15" customHeight="1" x14ac:dyDescent="0.2">
      <c r="A287" s="63"/>
      <c r="B287" s="64"/>
      <c r="C287" s="70"/>
      <c r="D287" s="56"/>
      <c r="E287" s="78" t="s">
        <v>433</v>
      </c>
      <c r="F287" s="79" t="s">
        <v>8913</v>
      </c>
      <c r="G287" s="121"/>
      <c r="H287" s="118">
        <v>1</v>
      </c>
      <c r="I287" s="82" t="s">
        <v>40</v>
      </c>
      <c r="J287" s="127"/>
      <c r="K287" s="68"/>
      <c r="L287" s="68"/>
      <c r="M287" s="68"/>
      <c r="N287" s="68"/>
      <c r="O287" s="68"/>
      <c r="P287" s="69"/>
      <c r="Q287" s="69"/>
      <c r="R287" s="69"/>
      <c r="S287" s="66"/>
      <c r="T287" s="66"/>
      <c r="U287" s="66"/>
      <c r="V287" s="63"/>
      <c r="W287" s="63"/>
      <c r="X287" s="63"/>
      <c r="Y287" s="63"/>
      <c r="Z287" s="63"/>
      <c r="AA287" s="63"/>
      <c r="AB287" s="63"/>
      <c r="AC287" s="63"/>
      <c r="AD287" s="63"/>
      <c r="AE287" s="63"/>
      <c r="AF287" s="63"/>
      <c r="AG287" s="63"/>
      <c r="AH287" s="63"/>
      <c r="AI287" s="63"/>
      <c r="AJ287" s="63"/>
      <c r="AK287" s="63"/>
      <c r="AL287" s="63"/>
      <c r="AM287" s="63"/>
      <c r="AN287" s="63"/>
      <c r="AO287" s="63"/>
      <c r="AP287" s="63"/>
      <c r="AQ287" s="63"/>
      <c r="AR287" s="63"/>
      <c r="AS287" s="63"/>
      <c r="AT287" s="63"/>
      <c r="AU287" s="63"/>
      <c r="AV287" s="63"/>
      <c r="AW287" s="63"/>
      <c r="AX287" s="63"/>
      <c r="AY287" s="63"/>
      <c r="AZ287" s="63"/>
      <c r="BA287" s="63"/>
      <c r="BB287" s="63"/>
      <c r="BC287" s="63"/>
      <c r="BD287" s="63"/>
      <c r="BE287" s="63"/>
      <c r="BF287" s="63"/>
      <c r="BG287" s="63"/>
      <c r="BH287" s="63"/>
      <c r="BI287" s="63"/>
      <c r="BJ287" s="63"/>
      <c r="BK287" s="63"/>
      <c r="BL287" s="63"/>
      <c r="BM287" s="63"/>
      <c r="BN287" s="63"/>
      <c r="BO287" s="63"/>
      <c r="BP287" s="63"/>
      <c r="BQ287" s="63"/>
      <c r="BR287" s="63"/>
      <c r="BS287" s="63"/>
      <c r="BT287" s="63"/>
      <c r="BU287" s="63"/>
      <c r="BV287" s="63"/>
      <c r="BW287" s="63"/>
      <c r="BX287" s="63"/>
      <c r="BY287" s="63"/>
      <c r="BZ287" s="63"/>
      <c r="CA287" s="63"/>
      <c r="CB287" s="63"/>
      <c r="CC287" s="63"/>
      <c r="CD287" s="63"/>
      <c r="CE287" s="63"/>
      <c r="CF287" s="63"/>
      <c r="CG287" s="63"/>
      <c r="CH287" s="63"/>
      <c r="CI287" s="63"/>
      <c r="CJ287" s="63"/>
      <c r="CK287" s="63"/>
      <c r="CL287" s="63"/>
      <c r="CM287" s="63"/>
      <c r="CN287" s="63"/>
      <c r="CO287" s="63"/>
      <c r="CP287" s="63"/>
      <c r="CQ287" s="63"/>
      <c r="CR287" s="63"/>
      <c r="CS287" s="63"/>
      <c r="CT287" s="63"/>
      <c r="CU287" s="63"/>
      <c r="CV287" s="63"/>
      <c r="CW287" s="63"/>
      <c r="CX287" s="63"/>
      <c r="CY287" s="63"/>
      <c r="CZ287" s="63"/>
      <c r="DA287" s="63"/>
      <c r="DB287" s="63"/>
      <c r="DC287" s="63"/>
      <c r="DD287" s="63"/>
      <c r="DE287" s="63"/>
      <c r="DF287" s="63"/>
      <c r="DG287" s="63"/>
      <c r="DH287" s="63"/>
      <c r="DI287" s="63"/>
      <c r="DJ287" s="63"/>
      <c r="DK287" s="63"/>
      <c r="DL287" s="63"/>
      <c r="DM287" s="63"/>
      <c r="DN287" s="63"/>
      <c r="DO287" s="63"/>
      <c r="DP287" s="63"/>
      <c r="DQ287" s="63"/>
      <c r="DR287" s="63"/>
      <c r="DS287" s="63"/>
      <c r="DT287" s="63"/>
      <c r="DU287" s="63"/>
      <c r="DV287" s="63"/>
      <c r="DW287" s="63"/>
      <c r="DX287" s="63"/>
      <c r="DY287" s="63"/>
      <c r="DZ287" s="63"/>
      <c r="EA287" s="63"/>
      <c r="EB287" s="63"/>
      <c r="EC287" s="63"/>
      <c r="ED287" s="63"/>
      <c r="EE287" s="63"/>
      <c r="EF287" s="63"/>
      <c r="EG287" s="63"/>
      <c r="EH287" s="63"/>
      <c r="EI287" s="63"/>
      <c r="EJ287" s="63"/>
      <c r="EK287" s="63"/>
      <c r="EL287" s="63"/>
      <c r="EM287" s="63"/>
      <c r="EN287" s="63"/>
      <c r="EO287" s="63"/>
      <c r="EP287" s="63"/>
      <c r="EQ287" s="63"/>
      <c r="ER287" s="63"/>
      <c r="ES287" s="63"/>
      <c r="ET287" s="63"/>
      <c r="EU287" s="63"/>
      <c r="EV287" s="63"/>
      <c r="EW287" s="63"/>
    </row>
    <row r="288" spans="1:153" s="7" customFormat="1" ht="15" customHeight="1" x14ac:dyDescent="0.2">
      <c r="A288" s="63"/>
      <c r="B288" s="64"/>
      <c r="C288" s="70"/>
      <c r="D288" s="56"/>
      <c r="E288" s="78" t="s">
        <v>433</v>
      </c>
      <c r="F288" s="79" t="s">
        <v>9031</v>
      </c>
      <c r="G288" s="121"/>
      <c r="H288" s="118">
        <v>1</v>
      </c>
      <c r="I288" s="82" t="s">
        <v>40</v>
      </c>
      <c r="J288" s="127"/>
      <c r="K288" s="68"/>
      <c r="L288" s="68"/>
      <c r="M288" s="68"/>
      <c r="N288" s="68"/>
      <c r="O288" s="68"/>
      <c r="P288" s="69"/>
      <c r="Q288" s="69"/>
      <c r="R288" s="69"/>
      <c r="S288" s="66"/>
      <c r="T288" s="66"/>
      <c r="U288" s="66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3"/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63"/>
      <c r="BL288" s="63"/>
      <c r="BM288" s="63"/>
      <c r="BN288" s="63"/>
      <c r="BO288" s="63"/>
      <c r="BP288" s="63"/>
      <c r="BQ288" s="63"/>
      <c r="BR288" s="63"/>
      <c r="BS288" s="63"/>
      <c r="BT288" s="63"/>
      <c r="BU288" s="63"/>
      <c r="BV288" s="63"/>
      <c r="BW288" s="63"/>
      <c r="BX288" s="63"/>
      <c r="BY288" s="63"/>
      <c r="BZ288" s="63"/>
      <c r="CA288" s="63"/>
      <c r="CB288" s="63"/>
      <c r="CC288" s="63"/>
      <c r="CD288" s="63"/>
      <c r="CE288" s="63"/>
      <c r="CF288" s="63"/>
      <c r="CG288" s="63"/>
      <c r="CH288" s="63"/>
      <c r="CI288" s="63"/>
      <c r="CJ288" s="63"/>
      <c r="CK288" s="63"/>
      <c r="CL288" s="63"/>
      <c r="CM288" s="63"/>
      <c r="CN288" s="63"/>
      <c r="CO288" s="63"/>
      <c r="CP288" s="63"/>
      <c r="CQ288" s="63"/>
      <c r="CR288" s="63"/>
      <c r="CS288" s="63"/>
      <c r="CT288" s="63"/>
      <c r="CU288" s="63"/>
      <c r="CV288" s="63"/>
      <c r="CW288" s="63"/>
      <c r="CX288" s="63"/>
      <c r="CY288" s="63"/>
      <c r="CZ288" s="63"/>
      <c r="DA288" s="63"/>
      <c r="DB288" s="63"/>
      <c r="DC288" s="63"/>
      <c r="DD288" s="63"/>
      <c r="DE288" s="63"/>
      <c r="DF288" s="63"/>
      <c r="DG288" s="63"/>
      <c r="DH288" s="63"/>
      <c r="DI288" s="63"/>
      <c r="DJ288" s="63"/>
      <c r="DK288" s="63"/>
      <c r="DL288" s="63"/>
      <c r="DM288" s="63"/>
      <c r="DN288" s="63"/>
      <c r="DO288" s="63"/>
      <c r="DP288" s="63"/>
      <c r="DQ288" s="63"/>
      <c r="DR288" s="63"/>
      <c r="DS288" s="63"/>
      <c r="DT288" s="63"/>
      <c r="DU288" s="63"/>
      <c r="DV288" s="63"/>
      <c r="DW288" s="63"/>
      <c r="DX288" s="63"/>
      <c r="DY288" s="63"/>
      <c r="DZ288" s="63"/>
      <c r="EA288" s="63"/>
      <c r="EB288" s="63"/>
      <c r="EC288" s="63"/>
      <c r="ED288" s="63"/>
      <c r="EE288" s="63"/>
      <c r="EF288" s="63"/>
      <c r="EG288" s="63"/>
      <c r="EH288" s="63"/>
      <c r="EI288" s="63"/>
      <c r="EJ288" s="63"/>
      <c r="EK288" s="63"/>
      <c r="EL288" s="63"/>
      <c r="EM288" s="63"/>
      <c r="EN288" s="63"/>
      <c r="EO288" s="63"/>
      <c r="EP288" s="63"/>
      <c r="EQ288" s="63"/>
      <c r="ER288" s="63"/>
      <c r="ES288" s="63"/>
      <c r="ET288" s="63"/>
      <c r="EU288" s="63"/>
      <c r="EV288" s="63"/>
      <c r="EW288" s="63"/>
    </row>
    <row r="289" spans="1:153" s="7" customFormat="1" ht="15" customHeight="1" x14ac:dyDescent="0.2">
      <c r="A289" s="63"/>
      <c r="B289" s="64"/>
      <c r="C289" s="70"/>
      <c r="D289" s="56"/>
      <c r="E289" s="78" t="s">
        <v>433</v>
      </c>
      <c r="F289" s="79" t="s">
        <v>8915</v>
      </c>
      <c r="G289" s="121"/>
      <c r="H289" s="118">
        <v>1</v>
      </c>
      <c r="I289" s="82" t="s">
        <v>40</v>
      </c>
      <c r="J289" s="127"/>
      <c r="K289" s="68"/>
      <c r="L289" s="68"/>
      <c r="M289" s="68"/>
      <c r="N289" s="68"/>
      <c r="O289" s="68"/>
      <c r="P289" s="69"/>
      <c r="Q289" s="69"/>
      <c r="R289" s="69"/>
      <c r="S289" s="66"/>
      <c r="T289" s="66"/>
      <c r="U289" s="66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  <c r="AN289" s="63"/>
      <c r="AO289" s="63"/>
      <c r="AP289" s="63"/>
      <c r="AQ289" s="63"/>
      <c r="AR289" s="63"/>
      <c r="AS289" s="63"/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3"/>
      <c r="BZ289" s="63"/>
      <c r="CA289" s="63"/>
      <c r="CB289" s="63"/>
      <c r="CC289" s="63"/>
      <c r="CD289" s="63"/>
      <c r="CE289" s="63"/>
      <c r="CF289" s="63"/>
      <c r="CG289" s="63"/>
      <c r="CH289" s="63"/>
      <c r="CI289" s="63"/>
      <c r="CJ289" s="63"/>
      <c r="CK289" s="63"/>
      <c r="CL289" s="63"/>
      <c r="CM289" s="63"/>
      <c r="CN289" s="63"/>
      <c r="CO289" s="63"/>
      <c r="CP289" s="63"/>
      <c r="CQ289" s="63"/>
      <c r="CR289" s="63"/>
      <c r="CS289" s="63"/>
      <c r="CT289" s="63"/>
      <c r="CU289" s="63"/>
      <c r="CV289" s="63"/>
      <c r="CW289" s="63"/>
      <c r="CX289" s="63"/>
      <c r="CY289" s="63"/>
      <c r="CZ289" s="63"/>
      <c r="DA289" s="63"/>
      <c r="DB289" s="63"/>
      <c r="DC289" s="63"/>
      <c r="DD289" s="63"/>
      <c r="DE289" s="63"/>
      <c r="DF289" s="63"/>
      <c r="DG289" s="63"/>
      <c r="DH289" s="63"/>
      <c r="DI289" s="63"/>
      <c r="DJ289" s="63"/>
      <c r="DK289" s="63"/>
      <c r="DL289" s="63"/>
      <c r="DM289" s="63"/>
      <c r="DN289" s="63"/>
      <c r="DO289" s="63"/>
      <c r="DP289" s="63"/>
      <c r="DQ289" s="63"/>
      <c r="DR289" s="63"/>
      <c r="DS289" s="63"/>
      <c r="DT289" s="63"/>
      <c r="DU289" s="63"/>
      <c r="DV289" s="63"/>
      <c r="DW289" s="63"/>
      <c r="DX289" s="63"/>
      <c r="DY289" s="63"/>
      <c r="DZ289" s="63"/>
      <c r="EA289" s="63"/>
      <c r="EB289" s="63"/>
      <c r="EC289" s="63"/>
      <c r="ED289" s="63"/>
      <c r="EE289" s="63"/>
      <c r="EF289" s="63"/>
      <c r="EG289" s="63"/>
      <c r="EH289" s="63"/>
      <c r="EI289" s="63"/>
      <c r="EJ289" s="63"/>
      <c r="EK289" s="63"/>
      <c r="EL289" s="63"/>
      <c r="EM289" s="63"/>
      <c r="EN289" s="63"/>
      <c r="EO289" s="63"/>
      <c r="EP289" s="63"/>
      <c r="EQ289" s="63"/>
      <c r="ER289" s="63"/>
      <c r="ES289" s="63"/>
      <c r="ET289" s="63"/>
      <c r="EU289" s="63"/>
      <c r="EV289" s="63"/>
      <c r="EW289" s="63"/>
    </row>
    <row r="290" spans="1:153" s="7" customFormat="1" ht="15" customHeight="1" x14ac:dyDescent="0.2">
      <c r="A290" s="63"/>
      <c r="B290" s="64"/>
      <c r="C290" s="70"/>
      <c r="D290" s="56"/>
      <c r="E290" s="78" t="s">
        <v>433</v>
      </c>
      <c r="F290" s="79" t="s">
        <v>8912</v>
      </c>
      <c r="G290" s="121"/>
      <c r="H290" s="118">
        <v>1</v>
      </c>
      <c r="I290" s="82" t="s">
        <v>40</v>
      </c>
      <c r="J290" s="127"/>
      <c r="K290" s="68"/>
      <c r="L290" s="68"/>
      <c r="M290" s="68"/>
      <c r="N290" s="68"/>
      <c r="O290" s="68"/>
      <c r="P290" s="69"/>
      <c r="Q290" s="69"/>
      <c r="R290" s="69"/>
      <c r="S290" s="66"/>
      <c r="T290" s="66"/>
      <c r="U290" s="66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</row>
    <row r="291" spans="1:153" s="7" customFormat="1" ht="15" customHeight="1" x14ac:dyDescent="0.2">
      <c r="A291" s="63"/>
      <c r="B291" s="64"/>
      <c r="C291" s="70"/>
      <c r="D291" s="56"/>
      <c r="E291" s="78" t="s">
        <v>433</v>
      </c>
      <c r="F291" s="79" t="s">
        <v>8905</v>
      </c>
      <c r="G291" s="121"/>
      <c r="H291" s="118">
        <v>1</v>
      </c>
      <c r="I291" s="82" t="s">
        <v>40</v>
      </c>
      <c r="J291" s="127"/>
      <c r="K291" s="68"/>
      <c r="L291" s="68"/>
      <c r="M291" s="68"/>
      <c r="N291" s="68"/>
      <c r="O291" s="68"/>
      <c r="P291" s="69"/>
      <c r="Q291" s="69"/>
      <c r="R291" s="69"/>
      <c r="S291" s="66"/>
      <c r="T291" s="66"/>
      <c r="U291" s="66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  <c r="AN291" s="63"/>
      <c r="AO291" s="63"/>
      <c r="AP291" s="63"/>
      <c r="AQ291" s="63"/>
      <c r="AR291" s="63"/>
      <c r="AS291" s="63"/>
      <c r="AT291" s="63"/>
      <c r="AU291" s="63"/>
      <c r="AV291" s="63"/>
      <c r="AW291" s="63"/>
      <c r="AX291" s="63"/>
      <c r="AY291" s="63"/>
      <c r="AZ291" s="63"/>
      <c r="BA291" s="63"/>
      <c r="BB291" s="63"/>
      <c r="BC291" s="63"/>
      <c r="BD291" s="63"/>
      <c r="BE291" s="63"/>
      <c r="BF291" s="63"/>
      <c r="BG291" s="63"/>
      <c r="BH291" s="63"/>
      <c r="BI291" s="63"/>
      <c r="BJ291" s="63"/>
      <c r="BK291" s="63"/>
      <c r="BL291" s="63"/>
      <c r="BM291" s="63"/>
      <c r="BN291" s="63"/>
      <c r="BO291" s="63"/>
      <c r="BP291" s="63"/>
      <c r="BQ291" s="63"/>
      <c r="BR291" s="63"/>
      <c r="BS291" s="63"/>
      <c r="BT291" s="63"/>
      <c r="BU291" s="63"/>
      <c r="BV291" s="63"/>
      <c r="BW291" s="63"/>
      <c r="BX291" s="63"/>
      <c r="BY291" s="63"/>
      <c r="BZ291" s="63"/>
      <c r="CA291" s="63"/>
      <c r="CB291" s="63"/>
      <c r="CC291" s="63"/>
      <c r="CD291" s="63"/>
      <c r="CE291" s="63"/>
      <c r="CF291" s="63"/>
      <c r="CG291" s="63"/>
      <c r="CH291" s="63"/>
      <c r="CI291" s="63"/>
      <c r="CJ291" s="63"/>
      <c r="CK291" s="63"/>
      <c r="CL291" s="63"/>
      <c r="CM291" s="63"/>
      <c r="CN291" s="63"/>
      <c r="CO291" s="63"/>
      <c r="CP291" s="63"/>
      <c r="CQ291" s="63"/>
      <c r="CR291" s="63"/>
      <c r="CS291" s="63"/>
      <c r="CT291" s="63"/>
      <c r="CU291" s="63"/>
      <c r="CV291" s="63"/>
      <c r="CW291" s="63"/>
      <c r="CX291" s="63"/>
      <c r="CY291" s="63"/>
      <c r="CZ291" s="63"/>
      <c r="DA291" s="63"/>
      <c r="DB291" s="63"/>
      <c r="DC291" s="63"/>
      <c r="DD291" s="63"/>
      <c r="DE291" s="63"/>
      <c r="DF291" s="63"/>
      <c r="DG291" s="63"/>
      <c r="DH291" s="63"/>
      <c r="DI291" s="63"/>
      <c r="DJ291" s="63"/>
      <c r="DK291" s="63"/>
      <c r="DL291" s="63"/>
      <c r="DM291" s="63"/>
      <c r="DN291" s="63"/>
      <c r="DO291" s="63"/>
      <c r="DP291" s="63"/>
      <c r="DQ291" s="63"/>
      <c r="DR291" s="63"/>
      <c r="DS291" s="63"/>
      <c r="DT291" s="63"/>
      <c r="DU291" s="63"/>
      <c r="DV291" s="63"/>
      <c r="DW291" s="63"/>
      <c r="DX291" s="63"/>
      <c r="DY291" s="63"/>
      <c r="DZ291" s="63"/>
      <c r="EA291" s="63"/>
      <c r="EB291" s="63"/>
      <c r="EC291" s="63"/>
      <c r="ED291" s="63"/>
      <c r="EE291" s="63"/>
      <c r="EF291" s="63"/>
      <c r="EG291" s="63"/>
      <c r="EH291" s="63"/>
      <c r="EI291" s="63"/>
      <c r="EJ291" s="63"/>
      <c r="EK291" s="63"/>
      <c r="EL291" s="63"/>
      <c r="EM291" s="63"/>
      <c r="EN291" s="63"/>
      <c r="EO291" s="63"/>
      <c r="EP291" s="63"/>
      <c r="EQ291" s="63"/>
      <c r="ER291" s="63"/>
      <c r="ES291" s="63"/>
      <c r="ET291" s="63"/>
      <c r="EU291" s="63"/>
      <c r="EV291" s="63"/>
      <c r="EW291" s="63"/>
    </row>
    <row r="292" spans="1:153" s="7" customFormat="1" ht="15" customHeight="1" x14ac:dyDescent="0.2">
      <c r="A292" s="63"/>
      <c r="B292" s="64"/>
      <c r="C292" s="70"/>
      <c r="D292" s="56"/>
      <c r="E292" s="78" t="s">
        <v>433</v>
      </c>
      <c r="F292" s="79" t="s">
        <v>8906</v>
      </c>
      <c r="G292" s="121"/>
      <c r="H292" s="118">
        <v>1</v>
      </c>
      <c r="I292" s="82" t="s">
        <v>40</v>
      </c>
      <c r="J292" s="127"/>
      <c r="K292" s="68"/>
      <c r="L292" s="68"/>
      <c r="M292" s="68"/>
      <c r="N292" s="68"/>
      <c r="O292" s="68"/>
      <c r="P292" s="69"/>
      <c r="Q292" s="69"/>
      <c r="R292" s="69"/>
      <c r="S292" s="66"/>
      <c r="T292" s="66"/>
      <c r="U292" s="66"/>
      <c r="V292" s="63"/>
      <c r="W292" s="63"/>
      <c r="X292" s="63"/>
      <c r="Y292" s="63"/>
      <c r="Z292" s="63"/>
      <c r="AA292" s="63"/>
      <c r="AB292" s="63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  <c r="AN292" s="63"/>
      <c r="AO292" s="63"/>
      <c r="AP292" s="63"/>
      <c r="AQ292" s="63"/>
      <c r="AR292" s="63"/>
      <c r="AS292" s="63"/>
      <c r="AT292" s="63"/>
      <c r="AU292" s="63"/>
      <c r="AV292" s="63"/>
      <c r="AW292" s="63"/>
      <c r="AX292" s="63"/>
      <c r="AY292" s="63"/>
      <c r="AZ292" s="63"/>
      <c r="BA292" s="63"/>
      <c r="BB292" s="63"/>
      <c r="BC292" s="63"/>
      <c r="BD292" s="63"/>
      <c r="BE292" s="63"/>
      <c r="BF292" s="63"/>
      <c r="BG292" s="63"/>
      <c r="BH292" s="63"/>
      <c r="BI292" s="63"/>
      <c r="BJ292" s="63"/>
      <c r="BK292" s="63"/>
      <c r="BL292" s="63"/>
      <c r="BM292" s="63"/>
      <c r="BN292" s="63"/>
      <c r="BO292" s="63"/>
      <c r="BP292" s="63"/>
      <c r="BQ292" s="63"/>
      <c r="BR292" s="63"/>
      <c r="BS292" s="63"/>
      <c r="BT292" s="63"/>
      <c r="BU292" s="63"/>
      <c r="BV292" s="63"/>
      <c r="BW292" s="63"/>
      <c r="BX292" s="63"/>
      <c r="BY292" s="63"/>
      <c r="BZ292" s="63"/>
      <c r="CA292" s="63"/>
      <c r="CB292" s="63"/>
      <c r="CC292" s="63"/>
      <c r="CD292" s="63"/>
      <c r="CE292" s="63"/>
      <c r="CF292" s="63"/>
      <c r="CG292" s="63"/>
      <c r="CH292" s="63"/>
      <c r="CI292" s="63"/>
      <c r="CJ292" s="63"/>
      <c r="CK292" s="63"/>
      <c r="CL292" s="63"/>
      <c r="CM292" s="63"/>
      <c r="CN292" s="63"/>
      <c r="CO292" s="63"/>
      <c r="CP292" s="63"/>
      <c r="CQ292" s="63"/>
      <c r="CR292" s="63"/>
      <c r="CS292" s="63"/>
      <c r="CT292" s="63"/>
      <c r="CU292" s="63"/>
      <c r="CV292" s="63"/>
      <c r="CW292" s="63"/>
      <c r="CX292" s="63"/>
      <c r="CY292" s="63"/>
      <c r="CZ292" s="63"/>
      <c r="DA292" s="63"/>
      <c r="DB292" s="63"/>
      <c r="DC292" s="63"/>
      <c r="DD292" s="63"/>
      <c r="DE292" s="63"/>
      <c r="DF292" s="63"/>
      <c r="DG292" s="63"/>
      <c r="DH292" s="63"/>
      <c r="DI292" s="63"/>
      <c r="DJ292" s="63"/>
      <c r="DK292" s="63"/>
      <c r="DL292" s="63"/>
      <c r="DM292" s="63"/>
      <c r="DN292" s="63"/>
      <c r="DO292" s="63"/>
      <c r="DP292" s="63"/>
      <c r="DQ292" s="63"/>
      <c r="DR292" s="63"/>
      <c r="DS292" s="63"/>
      <c r="DT292" s="63"/>
      <c r="DU292" s="63"/>
      <c r="DV292" s="63"/>
      <c r="DW292" s="63"/>
      <c r="DX292" s="63"/>
      <c r="DY292" s="63"/>
      <c r="DZ292" s="63"/>
      <c r="EA292" s="63"/>
      <c r="EB292" s="63"/>
      <c r="EC292" s="63"/>
      <c r="ED292" s="63"/>
      <c r="EE292" s="63"/>
      <c r="EF292" s="63"/>
      <c r="EG292" s="63"/>
      <c r="EH292" s="63"/>
      <c r="EI292" s="63"/>
      <c r="EJ292" s="63"/>
      <c r="EK292" s="63"/>
      <c r="EL292" s="63"/>
      <c r="EM292" s="63"/>
      <c r="EN292" s="63"/>
      <c r="EO292" s="63"/>
      <c r="EP292" s="63"/>
      <c r="EQ292" s="63"/>
      <c r="ER292" s="63"/>
      <c r="ES292" s="63"/>
      <c r="ET292" s="63"/>
      <c r="EU292" s="63"/>
      <c r="EV292" s="63"/>
      <c r="EW292" s="63"/>
    </row>
    <row r="293" spans="1:153" s="7" customFormat="1" ht="15" customHeight="1" x14ac:dyDescent="0.2">
      <c r="A293" s="63"/>
      <c r="B293" s="64"/>
      <c r="C293" s="70"/>
      <c r="D293" s="56"/>
      <c r="E293" s="78" t="s">
        <v>433</v>
      </c>
      <c r="F293" s="79" t="s">
        <v>8907</v>
      </c>
      <c r="G293" s="121"/>
      <c r="H293" s="118">
        <v>1</v>
      </c>
      <c r="I293" s="82" t="s">
        <v>40</v>
      </c>
      <c r="J293" s="127"/>
      <c r="K293" s="68"/>
      <c r="L293" s="68"/>
      <c r="M293" s="68"/>
      <c r="N293" s="68"/>
      <c r="O293" s="68"/>
      <c r="P293" s="69"/>
      <c r="Q293" s="69"/>
      <c r="R293" s="69"/>
      <c r="S293" s="66"/>
      <c r="T293" s="66"/>
      <c r="U293" s="66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  <c r="AN293" s="63"/>
      <c r="AO293" s="63"/>
      <c r="AP293" s="63"/>
      <c r="AQ293" s="63"/>
      <c r="AR293" s="63"/>
      <c r="AS293" s="63"/>
      <c r="AT293" s="63"/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63"/>
      <c r="BL293" s="63"/>
      <c r="BM293" s="63"/>
      <c r="BN293" s="63"/>
      <c r="BO293" s="63"/>
      <c r="BP293" s="63"/>
      <c r="BQ293" s="63"/>
      <c r="BR293" s="63"/>
      <c r="BS293" s="63"/>
      <c r="BT293" s="63"/>
      <c r="BU293" s="63"/>
      <c r="BV293" s="63"/>
      <c r="BW293" s="63"/>
      <c r="BX293" s="63"/>
      <c r="BY293" s="63"/>
      <c r="BZ293" s="63"/>
      <c r="CA293" s="63"/>
      <c r="CB293" s="63"/>
      <c r="CC293" s="63"/>
      <c r="CD293" s="63"/>
      <c r="CE293" s="63"/>
      <c r="CF293" s="63"/>
      <c r="CG293" s="63"/>
      <c r="CH293" s="63"/>
      <c r="CI293" s="63"/>
      <c r="CJ293" s="63"/>
      <c r="CK293" s="63"/>
      <c r="CL293" s="63"/>
      <c r="CM293" s="63"/>
      <c r="CN293" s="63"/>
      <c r="CO293" s="63"/>
      <c r="CP293" s="63"/>
      <c r="CQ293" s="63"/>
      <c r="CR293" s="63"/>
      <c r="CS293" s="63"/>
      <c r="CT293" s="63"/>
      <c r="CU293" s="63"/>
      <c r="CV293" s="63"/>
      <c r="CW293" s="63"/>
      <c r="CX293" s="63"/>
      <c r="CY293" s="63"/>
      <c r="CZ293" s="63"/>
      <c r="DA293" s="63"/>
      <c r="DB293" s="63"/>
      <c r="DC293" s="63"/>
      <c r="DD293" s="63"/>
      <c r="DE293" s="63"/>
      <c r="DF293" s="63"/>
      <c r="DG293" s="63"/>
      <c r="DH293" s="63"/>
      <c r="DI293" s="63"/>
      <c r="DJ293" s="63"/>
      <c r="DK293" s="63"/>
      <c r="DL293" s="63"/>
      <c r="DM293" s="63"/>
      <c r="DN293" s="63"/>
      <c r="DO293" s="63"/>
      <c r="DP293" s="63"/>
      <c r="DQ293" s="63"/>
      <c r="DR293" s="63"/>
      <c r="DS293" s="63"/>
      <c r="DT293" s="63"/>
      <c r="DU293" s="63"/>
      <c r="DV293" s="63"/>
      <c r="DW293" s="63"/>
      <c r="DX293" s="63"/>
      <c r="DY293" s="63"/>
      <c r="DZ293" s="63"/>
      <c r="EA293" s="63"/>
      <c r="EB293" s="63"/>
      <c r="EC293" s="63"/>
      <c r="ED293" s="63"/>
      <c r="EE293" s="63"/>
      <c r="EF293" s="63"/>
      <c r="EG293" s="63"/>
      <c r="EH293" s="63"/>
      <c r="EI293" s="63"/>
      <c r="EJ293" s="63"/>
      <c r="EK293" s="63"/>
      <c r="EL293" s="63"/>
      <c r="EM293" s="63"/>
      <c r="EN293" s="63"/>
      <c r="EO293" s="63"/>
      <c r="EP293" s="63"/>
      <c r="EQ293" s="63"/>
      <c r="ER293" s="63"/>
      <c r="ES293" s="63"/>
      <c r="ET293" s="63"/>
      <c r="EU293" s="63"/>
      <c r="EV293" s="63"/>
      <c r="EW293" s="63"/>
    </row>
    <row r="294" spans="1:153" s="7" customFormat="1" ht="15" customHeight="1" x14ac:dyDescent="0.2">
      <c r="A294" s="63"/>
      <c r="B294" s="64"/>
      <c r="C294" s="70"/>
      <c r="D294" s="56"/>
      <c r="E294" s="78" t="s">
        <v>433</v>
      </c>
      <c r="F294" s="79" t="s">
        <v>8908</v>
      </c>
      <c r="G294" s="121"/>
      <c r="H294" s="118">
        <v>1</v>
      </c>
      <c r="I294" s="82" t="s">
        <v>40</v>
      </c>
      <c r="J294" s="127"/>
      <c r="K294" s="68"/>
      <c r="L294" s="68"/>
      <c r="M294" s="68"/>
      <c r="N294" s="68"/>
      <c r="O294" s="68"/>
      <c r="P294" s="69"/>
      <c r="Q294" s="69"/>
      <c r="R294" s="69"/>
      <c r="S294" s="66"/>
      <c r="T294" s="66"/>
      <c r="U294" s="66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/>
      <c r="AI294" s="63"/>
      <c r="AJ294" s="63"/>
      <c r="AK294" s="63"/>
      <c r="AL294" s="63"/>
      <c r="AM294" s="63"/>
      <c r="AN294" s="63"/>
      <c r="AO294" s="63"/>
      <c r="AP294" s="63"/>
      <c r="AQ294" s="63"/>
      <c r="AR294" s="63"/>
      <c r="AS294" s="63"/>
      <c r="AT294" s="63"/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3"/>
      <c r="BY294" s="63"/>
      <c r="BZ294" s="63"/>
      <c r="CA294" s="63"/>
      <c r="CB294" s="63"/>
      <c r="CC294" s="63"/>
      <c r="CD294" s="63"/>
      <c r="CE294" s="63"/>
      <c r="CF294" s="63"/>
      <c r="CG294" s="63"/>
      <c r="CH294" s="63"/>
      <c r="CI294" s="63"/>
      <c r="CJ294" s="63"/>
      <c r="CK294" s="63"/>
      <c r="CL294" s="63"/>
      <c r="CM294" s="63"/>
      <c r="CN294" s="63"/>
      <c r="CO294" s="63"/>
      <c r="CP294" s="63"/>
      <c r="CQ294" s="63"/>
      <c r="CR294" s="63"/>
      <c r="CS294" s="63"/>
      <c r="CT294" s="63"/>
      <c r="CU294" s="63"/>
      <c r="CV294" s="63"/>
      <c r="CW294" s="63"/>
      <c r="CX294" s="63"/>
      <c r="CY294" s="63"/>
      <c r="CZ294" s="63"/>
      <c r="DA294" s="63"/>
      <c r="DB294" s="63"/>
      <c r="DC294" s="63"/>
      <c r="DD294" s="63"/>
      <c r="DE294" s="63"/>
      <c r="DF294" s="63"/>
      <c r="DG294" s="63"/>
      <c r="DH294" s="63"/>
      <c r="DI294" s="63"/>
      <c r="DJ294" s="63"/>
      <c r="DK294" s="63"/>
      <c r="DL294" s="63"/>
      <c r="DM294" s="63"/>
      <c r="DN294" s="63"/>
      <c r="DO294" s="63"/>
      <c r="DP294" s="63"/>
      <c r="DQ294" s="63"/>
      <c r="DR294" s="63"/>
      <c r="DS294" s="63"/>
      <c r="DT294" s="63"/>
      <c r="DU294" s="63"/>
      <c r="DV294" s="63"/>
      <c r="DW294" s="63"/>
      <c r="DX294" s="63"/>
      <c r="DY294" s="63"/>
      <c r="DZ294" s="63"/>
      <c r="EA294" s="63"/>
      <c r="EB294" s="63"/>
      <c r="EC294" s="63"/>
      <c r="ED294" s="63"/>
      <c r="EE294" s="63"/>
      <c r="EF294" s="63"/>
      <c r="EG294" s="63"/>
      <c r="EH294" s="63"/>
      <c r="EI294" s="63"/>
      <c r="EJ294" s="63"/>
      <c r="EK294" s="63"/>
      <c r="EL294" s="63"/>
      <c r="EM294" s="63"/>
      <c r="EN294" s="63"/>
      <c r="EO294" s="63"/>
      <c r="EP294" s="63"/>
      <c r="EQ294" s="63"/>
      <c r="ER294" s="63"/>
      <c r="ES294" s="63"/>
      <c r="ET294" s="63"/>
      <c r="EU294" s="63"/>
      <c r="EV294" s="63"/>
      <c r="EW294" s="63"/>
    </row>
    <row r="295" spans="1:153" s="7" customFormat="1" ht="15" customHeight="1" x14ac:dyDescent="0.2">
      <c r="A295" s="63"/>
      <c r="B295" s="64"/>
      <c r="C295" s="70"/>
      <c r="D295" s="56"/>
      <c r="E295" s="78" t="s">
        <v>433</v>
      </c>
      <c r="F295" s="79" t="s">
        <v>8909</v>
      </c>
      <c r="G295" s="121"/>
      <c r="H295" s="118">
        <v>1</v>
      </c>
      <c r="I295" s="82" t="s">
        <v>40</v>
      </c>
      <c r="J295" s="127"/>
      <c r="K295" s="68"/>
      <c r="L295" s="68"/>
      <c r="M295" s="68"/>
      <c r="N295" s="68"/>
      <c r="O295" s="68"/>
      <c r="P295" s="69"/>
      <c r="Q295" s="69"/>
      <c r="R295" s="69"/>
      <c r="S295" s="66"/>
      <c r="T295" s="66"/>
      <c r="U295" s="66"/>
      <c r="V295" s="63"/>
      <c r="W295" s="63"/>
      <c r="X295" s="63"/>
      <c r="Y295" s="63"/>
      <c r="Z295" s="63"/>
      <c r="AA295" s="63"/>
      <c r="AB295" s="63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  <c r="AN295" s="63"/>
      <c r="AO295" s="63"/>
      <c r="AP295" s="63"/>
      <c r="AQ295" s="63"/>
      <c r="AR295" s="63"/>
      <c r="AS295" s="63"/>
      <c r="AT295" s="63"/>
      <c r="AU295" s="63"/>
      <c r="AV295" s="63"/>
      <c r="AW295" s="63"/>
      <c r="AX295" s="63"/>
      <c r="AY295" s="63"/>
      <c r="AZ295" s="63"/>
      <c r="BA295" s="63"/>
      <c r="BB295" s="63"/>
      <c r="BC295" s="63"/>
      <c r="BD295" s="63"/>
      <c r="BE295" s="63"/>
      <c r="BF295" s="63"/>
      <c r="BG295" s="63"/>
      <c r="BH295" s="63"/>
      <c r="BI295" s="63"/>
      <c r="BJ295" s="63"/>
      <c r="BK295" s="63"/>
      <c r="BL295" s="63"/>
      <c r="BM295" s="63"/>
      <c r="BN295" s="63"/>
      <c r="BO295" s="63"/>
      <c r="BP295" s="63"/>
      <c r="BQ295" s="63"/>
      <c r="BR295" s="63"/>
      <c r="BS295" s="63"/>
      <c r="BT295" s="63"/>
      <c r="BU295" s="63"/>
      <c r="BV295" s="63"/>
      <c r="BW295" s="63"/>
      <c r="BX295" s="63"/>
      <c r="BY295" s="63"/>
      <c r="BZ295" s="63"/>
      <c r="CA295" s="63"/>
      <c r="CB295" s="63"/>
      <c r="CC295" s="63"/>
      <c r="CD295" s="63"/>
      <c r="CE295" s="63"/>
      <c r="CF295" s="63"/>
      <c r="CG295" s="63"/>
      <c r="CH295" s="63"/>
      <c r="CI295" s="63"/>
      <c r="CJ295" s="63"/>
      <c r="CK295" s="63"/>
      <c r="CL295" s="63"/>
      <c r="CM295" s="63"/>
      <c r="CN295" s="63"/>
      <c r="CO295" s="63"/>
      <c r="CP295" s="63"/>
      <c r="CQ295" s="63"/>
      <c r="CR295" s="63"/>
      <c r="CS295" s="63"/>
      <c r="CT295" s="63"/>
      <c r="CU295" s="63"/>
      <c r="CV295" s="63"/>
      <c r="CW295" s="63"/>
      <c r="CX295" s="63"/>
      <c r="CY295" s="63"/>
      <c r="CZ295" s="63"/>
      <c r="DA295" s="63"/>
      <c r="DB295" s="63"/>
      <c r="DC295" s="63"/>
      <c r="DD295" s="63"/>
      <c r="DE295" s="63"/>
      <c r="DF295" s="63"/>
      <c r="DG295" s="63"/>
      <c r="DH295" s="63"/>
      <c r="DI295" s="63"/>
      <c r="DJ295" s="63"/>
      <c r="DK295" s="63"/>
      <c r="DL295" s="63"/>
      <c r="DM295" s="63"/>
      <c r="DN295" s="63"/>
      <c r="DO295" s="63"/>
      <c r="DP295" s="63"/>
      <c r="DQ295" s="63"/>
      <c r="DR295" s="63"/>
      <c r="DS295" s="63"/>
      <c r="DT295" s="63"/>
      <c r="DU295" s="63"/>
      <c r="DV295" s="63"/>
      <c r="DW295" s="63"/>
      <c r="DX295" s="63"/>
      <c r="DY295" s="63"/>
      <c r="DZ295" s="63"/>
      <c r="EA295" s="63"/>
      <c r="EB295" s="63"/>
      <c r="EC295" s="63"/>
      <c r="ED295" s="63"/>
      <c r="EE295" s="63"/>
      <c r="EF295" s="63"/>
      <c r="EG295" s="63"/>
      <c r="EH295" s="63"/>
      <c r="EI295" s="63"/>
      <c r="EJ295" s="63"/>
      <c r="EK295" s="63"/>
      <c r="EL295" s="63"/>
      <c r="EM295" s="63"/>
      <c r="EN295" s="63"/>
      <c r="EO295" s="63"/>
      <c r="EP295" s="63"/>
      <c r="EQ295" s="63"/>
      <c r="ER295" s="63"/>
      <c r="ES295" s="63"/>
      <c r="ET295" s="63"/>
      <c r="EU295" s="63"/>
      <c r="EV295" s="63"/>
      <c r="EW295" s="63"/>
    </row>
    <row r="296" spans="1:153" s="7" customFormat="1" ht="15" customHeight="1" x14ac:dyDescent="0.2">
      <c r="A296" s="100"/>
      <c r="B296" s="105"/>
      <c r="C296" s="117"/>
      <c r="D296" s="56"/>
      <c r="E296" s="145" t="s">
        <v>433</v>
      </c>
      <c r="F296" s="94" t="s">
        <v>8911</v>
      </c>
      <c r="G296" s="95"/>
      <c r="H296" s="96">
        <v>1</v>
      </c>
      <c r="I296" s="128" t="s">
        <v>40</v>
      </c>
      <c r="J296" s="130"/>
      <c r="K296" s="112"/>
      <c r="L296" s="112"/>
      <c r="M296" s="112"/>
      <c r="N296" s="112"/>
      <c r="O296" s="112"/>
      <c r="P296" s="113"/>
      <c r="Q296" s="113"/>
      <c r="R296" s="113"/>
      <c r="S296" s="109"/>
      <c r="T296" s="109"/>
      <c r="U296" s="109"/>
      <c r="V296" s="100"/>
      <c r="W296" s="100"/>
      <c r="X296" s="100"/>
      <c r="Y296" s="100"/>
      <c r="Z296" s="100"/>
      <c r="AA296" s="100"/>
      <c r="AB296" s="100"/>
      <c r="AC296" s="100"/>
      <c r="AD296" s="100"/>
      <c r="AE296" s="100"/>
      <c r="AF296" s="100"/>
      <c r="AG296" s="100"/>
      <c r="AH296" s="100"/>
      <c r="AI296" s="100"/>
      <c r="AJ296" s="100"/>
      <c r="AK296" s="100"/>
      <c r="AL296" s="100"/>
      <c r="AM296" s="100"/>
      <c r="AN296" s="100"/>
      <c r="AO296" s="100"/>
      <c r="AP296" s="100"/>
      <c r="AQ296" s="100"/>
      <c r="AR296" s="100"/>
      <c r="AS296" s="100"/>
      <c r="AT296" s="100"/>
      <c r="AU296" s="100"/>
      <c r="AV296" s="100"/>
      <c r="AW296" s="100"/>
      <c r="AX296" s="100"/>
      <c r="AY296" s="100"/>
      <c r="AZ296" s="100"/>
      <c r="BA296" s="100"/>
      <c r="BB296" s="100"/>
      <c r="BC296" s="100"/>
      <c r="BD296" s="100"/>
      <c r="BE296" s="100"/>
      <c r="BF296" s="100"/>
      <c r="BG296" s="100"/>
      <c r="BH296" s="100"/>
      <c r="BI296" s="100"/>
      <c r="BJ296" s="100"/>
      <c r="BK296" s="100"/>
      <c r="BL296" s="100"/>
      <c r="BM296" s="100"/>
      <c r="BN296" s="100"/>
      <c r="BO296" s="100"/>
      <c r="BP296" s="100"/>
      <c r="BQ296" s="100"/>
      <c r="BR296" s="100"/>
      <c r="BS296" s="100"/>
      <c r="BT296" s="100"/>
      <c r="BU296" s="100"/>
      <c r="BV296" s="100"/>
      <c r="BW296" s="100"/>
      <c r="BX296" s="100"/>
      <c r="BY296" s="100"/>
      <c r="BZ296" s="100"/>
      <c r="CA296" s="100"/>
      <c r="CB296" s="100"/>
      <c r="CC296" s="100"/>
      <c r="CD296" s="100"/>
      <c r="CE296" s="100"/>
      <c r="CF296" s="100"/>
      <c r="CG296" s="100"/>
      <c r="CH296" s="100"/>
      <c r="CI296" s="100"/>
      <c r="CJ296" s="100"/>
      <c r="CK296" s="100"/>
      <c r="CL296" s="100"/>
      <c r="CM296" s="100"/>
      <c r="CN296" s="100"/>
      <c r="CO296" s="100"/>
      <c r="CP296" s="100"/>
      <c r="CQ296" s="100"/>
      <c r="CR296" s="100"/>
      <c r="CS296" s="100"/>
      <c r="CT296" s="100"/>
      <c r="CU296" s="100"/>
      <c r="CV296" s="100"/>
      <c r="CW296" s="100"/>
      <c r="CX296" s="100"/>
      <c r="CY296" s="100"/>
      <c r="CZ296" s="100"/>
      <c r="DA296" s="100"/>
      <c r="DB296" s="100"/>
      <c r="DC296" s="100"/>
      <c r="DD296" s="100"/>
      <c r="DE296" s="100"/>
      <c r="DF296" s="100"/>
      <c r="DG296" s="100"/>
      <c r="DH296" s="100"/>
      <c r="DI296" s="100"/>
      <c r="DJ296" s="100"/>
      <c r="DK296" s="100"/>
      <c r="DL296" s="100"/>
      <c r="DM296" s="100"/>
      <c r="DN296" s="100"/>
      <c r="DO296" s="100"/>
      <c r="DP296" s="100"/>
      <c r="DQ296" s="100"/>
      <c r="DR296" s="100"/>
      <c r="DS296" s="100"/>
      <c r="DT296" s="100"/>
      <c r="DU296" s="100"/>
      <c r="DV296" s="100"/>
      <c r="DW296" s="100"/>
      <c r="DX296" s="100"/>
      <c r="DY296" s="100"/>
      <c r="DZ296" s="100"/>
      <c r="EA296" s="100"/>
      <c r="EB296" s="100"/>
      <c r="EC296" s="100"/>
      <c r="ED296" s="100"/>
      <c r="EE296" s="100"/>
      <c r="EF296" s="100"/>
      <c r="EG296" s="100"/>
      <c r="EH296" s="100"/>
      <c r="EI296" s="100"/>
      <c r="EJ296" s="100"/>
      <c r="EK296" s="100"/>
      <c r="EL296" s="100"/>
      <c r="EM296" s="100"/>
      <c r="EN296" s="100"/>
      <c r="EO296" s="100"/>
      <c r="EP296" s="100"/>
      <c r="EQ296" s="100"/>
      <c r="ER296" s="100"/>
      <c r="ES296" s="100"/>
      <c r="ET296" s="100"/>
      <c r="EU296" s="100"/>
      <c r="EV296" s="100"/>
      <c r="EW296" s="100"/>
    </row>
    <row r="297" spans="1:153" s="7" customFormat="1" ht="15" customHeight="1" x14ac:dyDescent="0.2">
      <c r="A297" s="100"/>
      <c r="B297" s="105"/>
      <c r="C297" s="117"/>
      <c r="D297" s="56"/>
      <c r="E297" s="78" t="s">
        <v>433</v>
      </c>
      <c r="F297" s="79" t="s">
        <v>8910</v>
      </c>
      <c r="G297" s="121"/>
      <c r="H297" s="118">
        <v>1</v>
      </c>
      <c r="I297" s="82" t="s">
        <v>40</v>
      </c>
      <c r="J297" s="130"/>
      <c r="K297" s="112"/>
      <c r="L297" s="112"/>
      <c r="M297" s="112"/>
      <c r="N297" s="112"/>
      <c r="O297" s="112"/>
      <c r="P297" s="113"/>
      <c r="Q297" s="113"/>
      <c r="R297" s="113"/>
      <c r="S297" s="109"/>
      <c r="T297" s="109"/>
      <c r="U297" s="109"/>
      <c r="V297" s="100"/>
      <c r="W297" s="100"/>
      <c r="X297" s="100"/>
      <c r="Y297" s="100"/>
      <c r="Z297" s="100"/>
      <c r="AA297" s="100"/>
      <c r="AB297" s="100"/>
      <c r="AC297" s="100"/>
      <c r="AD297" s="100"/>
      <c r="AE297" s="100"/>
      <c r="AF297" s="100"/>
      <c r="AG297" s="100"/>
      <c r="AH297" s="100"/>
      <c r="AI297" s="100"/>
      <c r="AJ297" s="100"/>
      <c r="AK297" s="100"/>
      <c r="AL297" s="100"/>
      <c r="AM297" s="100"/>
      <c r="AN297" s="100"/>
      <c r="AO297" s="100"/>
      <c r="AP297" s="100"/>
      <c r="AQ297" s="100"/>
      <c r="AR297" s="100"/>
      <c r="AS297" s="100"/>
      <c r="AT297" s="100"/>
      <c r="AU297" s="100"/>
      <c r="AV297" s="100"/>
      <c r="AW297" s="100"/>
      <c r="AX297" s="100"/>
      <c r="AY297" s="100"/>
      <c r="AZ297" s="100"/>
      <c r="BA297" s="100"/>
      <c r="BB297" s="100"/>
      <c r="BC297" s="100"/>
      <c r="BD297" s="100"/>
      <c r="BE297" s="100"/>
      <c r="BF297" s="100"/>
      <c r="BG297" s="100"/>
      <c r="BH297" s="100"/>
      <c r="BI297" s="100"/>
      <c r="BJ297" s="100"/>
      <c r="BK297" s="100"/>
      <c r="BL297" s="100"/>
      <c r="BM297" s="100"/>
      <c r="BN297" s="100"/>
      <c r="BO297" s="100"/>
      <c r="BP297" s="100"/>
      <c r="BQ297" s="100"/>
      <c r="BR297" s="100"/>
      <c r="BS297" s="100"/>
      <c r="BT297" s="100"/>
      <c r="BU297" s="100"/>
      <c r="BV297" s="100"/>
      <c r="BW297" s="100"/>
      <c r="BX297" s="100"/>
      <c r="BY297" s="100"/>
      <c r="BZ297" s="100"/>
      <c r="CA297" s="100"/>
      <c r="CB297" s="100"/>
      <c r="CC297" s="100"/>
      <c r="CD297" s="100"/>
      <c r="CE297" s="100"/>
      <c r="CF297" s="100"/>
      <c r="CG297" s="100"/>
      <c r="CH297" s="100"/>
      <c r="CI297" s="100"/>
      <c r="CJ297" s="100"/>
      <c r="CK297" s="100"/>
      <c r="CL297" s="100"/>
      <c r="CM297" s="100"/>
      <c r="CN297" s="100"/>
      <c r="CO297" s="100"/>
      <c r="CP297" s="100"/>
      <c r="CQ297" s="100"/>
      <c r="CR297" s="100"/>
      <c r="CS297" s="100"/>
      <c r="CT297" s="100"/>
      <c r="CU297" s="100"/>
      <c r="CV297" s="100"/>
      <c r="CW297" s="100"/>
      <c r="CX297" s="100"/>
      <c r="CY297" s="100"/>
      <c r="CZ297" s="100"/>
      <c r="DA297" s="100"/>
      <c r="DB297" s="100"/>
      <c r="DC297" s="100"/>
      <c r="DD297" s="100"/>
      <c r="DE297" s="100"/>
      <c r="DF297" s="100"/>
      <c r="DG297" s="100"/>
      <c r="DH297" s="100"/>
      <c r="DI297" s="100"/>
      <c r="DJ297" s="100"/>
      <c r="DK297" s="100"/>
      <c r="DL297" s="100"/>
      <c r="DM297" s="100"/>
      <c r="DN297" s="100"/>
      <c r="DO297" s="100"/>
      <c r="DP297" s="100"/>
      <c r="DQ297" s="100"/>
      <c r="DR297" s="100"/>
      <c r="DS297" s="100"/>
      <c r="DT297" s="100"/>
      <c r="DU297" s="100"/>
      <c r="DV297" s="100"/>
      <c r="DW297" s="100"/>
      <c r="DX297" s="100"/>
      <c r="DY297" s="100"/>
      <c r="DZ297" s="100"/>
      <c r="EA297" s="100"/>
      <c r="EB297" s="100"/>
      <c r="EC297" s="100"/>
      <c r="ED297" s="100"/>
      <c r="EE297" s="100"/>
      <c r="EF297" s="100"/>
      <c r="EG297" s="100"/>
      <c r="EH297" s="100"/>
      <c r="EI297" s="100"/>
      <c r="EJ297" s="100"/>
      <c r="EK297" s="100"/>
      <c r="EL297" s="100"/>
      <c r="EM297" s="100"/>
      <c r="EN297" s="100"/>
      <c r="EO297" s="100"/>
      <c r="EP297" s="100"/>
      <c r="EQ297" s="100"/>
      <c r="ER297" s="100"/>
      <c r="ES297" s="100"/>
      <c r="ET297" s="100"/>
      <c r="EU297" s="100"/>
      <c r="EV297" s="100"/>
      <c r="EW297" s="100"/>
    </row>
    <row r="298" spans="1:153" s="7" customFormat="1" ht="15" customHeight="1" x14ac:dyDescent="0.2">
      <c r="A298" s="63"/>
      <c r="B298" s="64" t="s">
        <v>7805</v>
      </c>
      <c r="C298" s="70" t="s">
        <v>30</v>
      </c>
      <c r="D298" s="56"/>
      <c r="E298" s="93" t="str">
        <f>IF(B298="","",VLOOKUP(B298,ITEM_LIST!$A$2:'ITEM_LIST'!$D$62035,2,FALSE))</f>
        <v>SP, SS, &amp; 725</v>
      </c>
      <c r="F298" s="94" t="str">
        <f>IF(B298="","",VLOOKUP(B298,ITEM_LIST!$A$2:'ITEM_LIST'!$D$62035,4,FALSE))</f>
        <v>GUIDE SIGN-ROADSIDE MOUNTED (DEMOUNTABLE LEGEND)</v>
      </c>
      <c r="G298" s="95"/>
      <c r="H298" s="96">
        <v>306</v>
      </c>
      <c r="I298" s="128" t="str">
        <f>IF(B298="","",VLOOKUP(B298,ITEM_LIST!$A$2:'ITEM_LIST'!$D$62035,3,FALSE))</f>
        <v>SQ. FT.</v>
      </c>
      <c r="J298" s="127"/>
      <c r="K298" s="68"/>
      <c r="L298" s="68"/>
      <c r="M298" s="68"/>
      <c r="N298" s="68"/>
      <c r="O298" s="68"/>
      <c r="P298" s="69"/>
      <c r="Q298" s="69"/>
      <c r="R298" s="69"/>
      <c r="S298" s="66"/>
      <c r="T298" s="66"/>
      <c r="U298" s="66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  <c r="AN298" s="63"/>
      <c r="AO298" s="63"/>
      <c r="AP298" s="63"/>
      <c r="AQ298" s="63"/>
      <c r="AR298" s="63"/>
      <c r="AS298" s="63"/>
      <c r="AT298" s="63"/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63"/>
      <c r="BL298" s="63"/>
      <c r="BM298" s="63"/>
      <c r="BN298" s="63"/>
      <c r="BO298" s="63"/>
      <c r="BP298" s="63"/>
      <c r="BQ298" s="63"/>
      <c r="BR298" s="63"/>
      <c r="BS298" s="63"/>
      <c r="BT298" s="63"/>
      <c r="BU298" s="63"/>
      <c r="BV298" s="63"/>
      <c r="BW298" s="63"/>
      <c r="BX298" s="63"/>
      <c r="BY298" s="63"/>
      <c r="BZ298" s="63"/>
      <c r="CA298" s="63"/>
      <c r="CB298" s="63"/>
      <c r="CC298" s="63"/>
      <c r="CD298" s="63"/>
      <c r="CE298" s="63"/>
      <c r="CF298" s="63"/>
      <c r="CG298" s="63"/>
      <c r="CH298" s="63"/>
      <c r="CI298" s="63"/>
      <c r="CJ298" s="63"/>
      <c r="CK298" s="63"/>
      <c r="CL298" s="63"/>
      <c r="CM298" s="63"/>
      <c r="CN298" s="63"/>
      <c r="CO298" s="63"/>
      <c r="CP298" s="63"/>
      <c r="CQ298" s="63"/>
      <c r="CR298" s="63"/>
      <c r="CS298" s="63"/>
      <c r="CT298" s="63"/>
      <c r="CU298" s="63"/>
      <c r="CV298" s="63"/>
      <c r="CW298" s="63"/>
      <c r="CX298" s="63"/>
      <c r="CY298" s="63"/>
      <c r="CZ298" s="63"/>
      <c r="DA298" s="63"/>
      <c r="DB298" s="63"/>
      <c r="DC298" s="63"/>
      <c r="DD298" s="63"/>
      <c r="DE298" s="63"/>
      <c r="DF298" s="63"/>
      <c r="DG298" s="63"/>
      <c r="DH298" s="63"/>
      <c r="DI298" s="63"/>
      <c r="DJ298" s="63"/>
      <c r="DK298" s="63"/>
      <c r="DL298" s="63"/>
      <c r="DM298" s="63"/>
      <c r="DN298" s="63"/>
      <c r="DO298" s="63"/>
      <c r="DP298" s="63"/>
      <c r="DQ298" s="63"/>
      <c r="DR298" s="63"/>
      <c r="DS298" s="63"/>
      <c r="DT298" s="63"/>
      <c r="DU298" s="63"/>
      <c r="DV298" s="63"/>
      <c r="DW298" s="63"/>
      <c r="DX298" s="63"/>
      <c r="DY298" s="63"/>
      <c r="DZ298" s="63"/>
      <c r="EA298" s="63"/>
      <c r="EB298" s="63"/>
      <c r="EC298" s="63"/>
      <c r="ED298" s="63"/>
      <c r="EE298" s="63"/>
      <c r="EF298" s="63"/>
      <c r="EG298" s="63"/>
      <c r="EH298" s="63"/>
      <c r="EI298" s="63"/>
      <c r="EJ298" s="63"/>
      <c r="EK298" s="63"/>
      <c r="EL298" s="63"/>
      <c r="EM298" s="63"/>
      <c r="EN298" s="63"/>
      <c r="EO298" s="63"/>
      <c r="EP298" s="63"/>
      <c r="EQ298" s="63"/>
      <c r="ER298" s="63"/>
      <c r="ES298" s="63"/>
      <c r="ET298" s="63"/>
      <c r="EU298" s="63"/>
      <c r="EV298" s="63"/>
      <c r="EW298" s="63"/>
    </row>
    <row r="299" spans="1:153" s="7" customFormat="1" ht="15" customHeight="1" x14ac:dyDescent="0.2">
      <c r="A299" s="63"/>
      <c r="B299" s="64" t="s">
        <v>7808</v>
      </c>
      <c r="C299" s="70" t="s">
        <v>30</v>
      </c>
      <c r="D299" s="56"/>
      <c r="E299" s="78" t="str">
        <f>IF(B299="","",VLOOKUP(B299,ITEM_LIST!$A$2:'ITEM_LIST'!$D$62035,2,FALSE))</f>
        <v>SP, SS, &amp; 725</v>
      </c>
      <c r="F299" s="79" t="str">
        <f>IF(B299="","",VLOOKUP(B299,ITEM_LIST!$A$2:'ITEM_LIST'!$D$62035,4,FALSE))</f>
        <v>GUIDE SIGN-OVERHEAD MOUNTED (DEMOUNTABLE LEGEND)</v>
      </c>
      <c r="G299" s="121"/>
      <c r="H299" s="118">
        <v>2291</v>
      </c>
      <c r="I299" s="82" t="str">
        <f>IF(B299="","",VLOOKUP(B299,ITEM_LIST!$A$2:'ITEM_LIST'!$D$62035,3,FALSE))</f>
        <v>SQ. FT.</v>
      </c>
      <c r="J299" s="127"/>
      <c r="K299" s="68"/>
      <c r="L299" s="68"/>
      <c r="M299" s="68"/>
      <c r="N299" s="68"/>
      <c r="O299" s="68"/>
      <c r="P299" s="69"/>
      <c r="Q299" s="69"/>
      <c r="R299" s="69"/>
      <c r="S299" s="66"/>
      <c r="T299" s="66"/>
      <c r="U299" s="66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  <c r="AN299" s="63"/>
      <c r="AO299" s="63"/>
      <c r="AP299" s="63"/>
      <c r="AQ299" s="63"/>
      <c r="AR299" s="63"/>
      <c r="AS299" s="63"/>
      <c r="AT299" s="63"/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3"/>
      <c r="BY299" s="63"/>
      <c r="BZ299" s="63"/>
      <c r="CA299" s="63"/>
      <c r="CB299" s="63"/>
      <c r="CC299" s="63"/>
      <c r="CD299" s="63"/>
      <c r="CE299" s="63"/>
      <c r="CF299" s="63"/>
      <c r="CG299" s="63"/>
      <c r="CH299" s="63"/>
      <c r="CI299" s="63"/>
      <c r="CJ299" s="63"/>
      <c r="CK299" s="63"/>
      <c r="CL299" s="63"/>
      <c r="CM299" s="63"/>
      <c r="CN299" s="63"/>
      <c r="CO299" s="63"/>
      <c r="CP299" s="63"/>
      <c r="CQ299" s="63"/>
      <c r="CR299" s="63"/>
      <c r="CS299" s="63"/>
      <c r="CT299" s="63"/>
      <c r="CU299" s="63"/>
      <c r="CV299" s="63"/>
      <c r="CW299" s="63"/>
      <c r="CX299" s="63"/>
      <c r="CY299" s="63"/>
      <c r="CZ299" s="63"/>
      <c r="DA299" s="63"/>
      <c r="DB299" s="63"/>
      <c r="DC299" s="63"/>
      <c r="DD299" s="63"/>
      <c r="DE299" s="63"/>
      <c r="DF299" s="63"/>
      <c r="DG299" s="63"/>
      <c r="DH299" s="63"/>
      <c r="DI299" s="63"/>
      <c r="DJ299" s="63"/>
      <c r="DK299" s="63"/>
      <c r="DL299" s="63"/>
      <c r="DM299" s="63"/>
      <c r="DN299" s="63"/>
      <c r="DO299" s="63"/>
      <c r="DP299" s="63"/>
      <c r="DQ299" s="63"/>
      <c r="DR299" s="63"/>
      <c r="DS299" s="63"/>
      <c r="DT299" s="63"/>
      <c r="DU299" s="63"/>
      <c r="DV299" s="63"/>
      <c r="DW299" s="63"/>
      <c r="DX299" s="63"/>
      <c r="DY299" s="63"/>
      <c r="DZ299" s="63"/>
      <c r="EA299" s="63"/>
      <c r="EB299" s="63"/>
      <c r="EC299" s="63"/>
      <c r="ED299" s="63"/>
      <c r="EE299" s="63"/>
      <c r="EF299" s="63"/>
      <c r="EG299" s="63"/>
      <c r="EH299" s="63"/>
      <c r="EI299" s="63"/>
      <c r="EJ299" s="63"/>
      <c r="EK299" s="63"/>
      <c r="EL299" s="63"/>
      <c r="EM299" s="63"/>
      <c r="EN299" s="63"/>
      <c r="EO299" s="63"/>
      <c r="EP299" s="63"/>
      <c r="EQ299" s="63"/>
      <c r="ER299" s="63"/>
      <c r="ES299" s="63"/>
      <c r="ET299" s="63"/>
      <c r="EU299" s="63"/>
      <c r="EV299" s="63"/>
      <c r="EW299" s="63"/>
    </row>
    <row r="300" spans="1:153" s="7" customFormat="1" ht="15" customHeight="1" x14ac:dyDescent="0.2">
      <c r="A300" s="63"/>
      <c r="B300" s="64" t="s">
        <v>7811</v>
      </c>
      <c r="C300" s="70" t="s">
        <v>30</v>
      </c>
      <c r="D300" s="56"/>
      <c r="E300" s="78" t="str">
        <f>IF(B300="","",VLOOKUP(B300,ITEM_LIST!$A$2:'ITEM_LIST'!$D$62035,2,FALSE))</f>
        <v>SP, SS, &amp; 726</v>
      </c>
      <c r="F300" s="79" t="str">
        <f>IF(B300="","",VLOOKUP(B300,ITEM_LIST!$A$2:'ITEM_LIST'!$D$62035,4,FALSE))</f>
        <v>STANDARD SIGN</v>
      </c>
      <c r="G300" s="121"/>
      <c r="H300" s="118">
        <v>1938</v>
      </c>
      <c r="I300" s="82" t="str">
        <f>IF(B300="","",VLOOKUP(B300,ITEM_LIST!$A$2:'ITEM_LIST'!$D$62035,3,FALSE))</f>
        <v>SQ. FT.</v>
      </c>
      <c r="J300" s="127"/>
      <c r="K300" s="68"/>
      <c r="L300" s="68"/>
      <c r="M300" s="68"/>
      <c r="N300" s="68"/>
      <c r="O300" s="68"/>
      <c r="P300" s="69"/>
      <c r="Q300" s="69"/>
      <c r="R300" s="69"/>
      <c r="S300" s="66"/>
      <c r="T300" s="66"/>
      <c r="U300" s="66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3"/>
      <c r="AT300" s="63"/>
      <c r="AU300" s="63"/>
      <c r="AV300" s="63"/>
      <c r="AW300" s="63"/>
      <c r="AX300" s="63"/>
      <c r="AY300" s="63"/>
      <c r="AZ300" s="63"/>
      <c r="BA300" s="63"/>
      <c r="BB300" s="63"/>
      <c r="BC300" s="63"/>
      <c r="BD300" s="63"/>
      <c r="BE300" s="63"/>
      <c r="BF300" s="63"/>
      <c r="BG300" s="63"/>
      <c r="BH300" s="63"/>
      <c r="BI300" s="63"/>
      <c r="BJ300" s="63"/>
      <c r="BK300" s="63"/>
      <c r="BL300" s="63"/>
      <c r="BM300" s="63"/>
      <c r="BN300" s="63"/>
      <c r="BO300" s="63"/>
      <c r="BP300" s="63"/>
      <c r="BQ300" s="63"/>
      <c r="BR300" s="63"/>
      <c r="BS300" s="63"/>
      <c r="BT300" s="63"/>
      <c r="BU300" s="63"/>
      <c r="BV300" s="63"/>
      <c r="BW300" s="63"/>
      <c r="BX300" s="63"/>
      <c r="BY300" s="63"/>
      <c r="BZ300" s="63"/>
      <c r="CA300" s="63"/>
      <c r="CB300" s="63"/>
      <c r="CC300" s="63"/>
      <c r="CD300" s="63"/>
      <c r="CE300" s="63"/>
      <c r="CF300" s="63"/>
      <c r="CG300" s="63"/>
      <c r="CH300" s="63"/>
      <c r="CI300" s="63"/>
      <c r="CJ300" s="63"/>
      <c r="CK300" s="63"/>
      <c r="CL300" s="63"/>
      <c r="CM300" s="63"/>
      <c r="CN300" s="63"/>
      <c r="CO300" s="63"/>
      <c r="CP300" s="63"/>
      <c r="CQ300" s="63"/>
      <c r="CR300" s="63"/>
      <c r="CS300" s="63"/>
      <c r="CT300" s="63"/>
      <c r="CU300" s="63"/>
      <c r="CV300" s="63"/>
      <c r="CW300" s="63"/>
      <c r="CX300" s="63"/>
      <c r="CY300" s="63"/>
      <c r="CZ300" s="63"/>
      <c r="DA300" s="63"/>
      <c r="DB300" s="63"/>
      <c r="DC300" s="63"/>
      <c r="DD300" s="63"/>
      <c r="DE300" s="63"/>
      <c r="DF300" s="63"/>
      <c r="DG300" s="63"/>
      <c r="DH300" s="63"/>
      <c r="DI300" s="63"/>
      <c r="DJ300" s="63"/>
      <c r="DK300" s="63"/>
      <c r="DL300" s="63"/>
      <c r="DM300" s="63"/>
      <c r="DN300" s="63"/>
      <c r="DO300" s="63"/>
      <c r="DP300" s="63"/>
      <c r="DQ300" s="63"/>
      <c r="DR300" s="63"/>
      <c r="DS300" s="63"/>
      <c r="DT300" s="63"/>
      <c r="DU300" s="63"/>
      <c r="DV300" s="63"/>
      <c r="DW300" s="63"/>
      <c r="DX300" s="63"/>
      <c r="DY300" s="63"/>
      <c r="DZ300" s="63"/>
      <c r="EA300" s="63"/>
      <c r="EB300" s="63"/>
      <c r="EC300" s="63"/>
      <c r="ED300" s="63"/>
      <c r="EE300" s="63"/>
      <c r="EF300" s="63"/>
      <c r="EG300" s="63"/>
      <c r="EH300" s="63"/>
      <c r="EI300" s="63"/>
      <c r="EJ300" s="63"/>
      <c r="EK300" s="63"/>
      <c r="EL300" s="63"/>
      <c r="EM300" s="63"/>
      <c r="EN300" s="63"/>
      <c r="EO300" s="63"/>
      <c r="EP300" s="63"/>
      <c r="EQ300" s="63"/>
      <c r="ER300" s="63"/>
      <c r="ES300" s="63"/>
      <c r="ET300" s="63"/>
      <c r="EU300" s="63"/>
      <c r="EV300" s="63"/>
      <c r="EW300" s="63"/>
    </row>
    <row r="301" spans="1:153" s="7" customFormat="1" ht="15" customHeight="1" x14ac:dyDescent="0.2">
      <c r="A301" s="63"/>
      <c r="B301" s="64" t="s">
        <v>4357</v>
      </c>
      <c r="C301" s="70" t="s">
        <v>30</v>
      </c>
      <c r="D301" s="56"/>
      <c r="E301" s="78" t="str">
        <f>IF(B301="","",VLOOKUP(B301,ITEM_LIST!$A$2:'ITEM_LIST'!$D$62035,2,FALSE))</f>
        <v>SP</v>
      </c>
      <c r="F301" s="79" t="str">
        <f>IF(B301="","",VLOOKUP(B301,ITEM_LIST!$A$2:'ITEM_LIST'!$D$62035,4,FALSE))</f>
        <v>18" STREET NAME SIGN</v>
      </c>
      <c r="G301" s="121"/>
      <c r="H301" s="118">
        <v>28</v>
      </c>
      <c r="I301" s="82" t="str">
        <f>IF(B301="","",VLOOKUP(B301,ITEM_LIST!$A$2:'ITEM_LIST'!$D$62035,3,FALSE))</f>
        <v>EACH</v>
      </c>
      <c r="J301" s="127"/>
      <c r="K301" s="68"/>
      <c r="L301" s="68"/>
      <c r="M301" s="68"/>
      <c r="N301" s="68"/>
      <c r="O301" s="68"/>
      <c r="P301" s="69"/>
      <c r="Q301" s="69"/>
      <c r="R301" s="69"/>
      <c r="S301" s="66"/>
      <c r="T301" s="66"/>
      <c r="U301" s="66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N301" s="63"/>
      <c r="AO301" s="63"/>
      <c r="AP301" s="63"/>
      <c r="AQ301" s="63"/>
      <c r="AR301" s="63"/>
      <c r="AS301" s="63"/>
      <c r="AT301" s="63"/>
      <c r="AU301" s="63"/>
      <c r="AV301" s="63"/>
      <c r="AW301" s="63"/>
      <c r="AX301" s="63"/>
      <c r="AY301" s="63"/>
      <c r="AZ301" s="63"/>
      <c r="BA301" s="63"/>
      <c r="BB301" s="63"/>
      <c r="BC301" s="63"/>
      <c r="BD301" s="63"/>
      <c r="BE301" s="63"/>
      <c r="BF301" s="63"/>
      <c r="BG301" s="63"/>
      <c r="BH301" s="63"/>
      <c r="BI301" s="63"/>
      <c r="BJ301" s="63"/>
      <c r="BK301" s="63"/>
      <c r="BL301" s="63"/>
      <c r="BM301" s="63"/>
      <c r="BN301" s="63"/>
      <c r="BO301" s="63"/>
      <c r="BP301" s="63"/>
      <c r="BQ301" s="63"/>
      <c r="BR301" s="63"/>
      <c r="BS301" s="63"/>
      <c r="BT301" s="63"/>
      <c r="BU301" s="63"/>
      <c r="BV301" s="63"/>
      <c r="BW301" s="63"/>
      <c r="BX301" s="63"/>
      <c r="BY301" s="63"/>
      <c r="BZ301" s="63"/>
      <c r="CA301" s="63"/>
      <c r="CB301" s="63"/>
      <c r="CC301" s="63"/>
      <c r="CD301" s="63"/>
      <c r="CE301" s="63"/>
      <c r="CF301" s="63"/>
      <c r="CG301" s="63"/>
      <c r="CH301" s="63"/>
      <c r="CI301" s="63"/>
      <c r="CJ301" s="63"/>
      <c r="CK301" s="63"/>
      <c r="CL301" s="63"/>
      <c r="CM301" s="63"/>
      <c r="CN301" s="63"/>
      <c r="CO301" s="63"/>
      <c r="CP301" s="63"/>
      <c r="CQ301" s="63"/>
      <c r="CR301" s="63"/>
      <c r="CS301" s="63"/>
      <c r="CT301" s="63"/>
      <c r="CU301" s="63"/>
      <c r="CV301" s="63"/>
      <c r="CW301" s="63"/>
      <c r="CX301" s="63"/>
      <c r="CY301" s="63"/>
      <c r="CZ301" s="63"/>
      <c r="DA301" s="63"/>
      <c r="DB301" s="63"/>
      <c r="DC301" s="63"/>
      <c r="DD301" s="63"/>
      <c r="DE301" s="63"/>
      <c r="DF301" s="63"/>
      <c r="DG301" s="63"/>
      <c r="DH301" s="63"/>
      <c r="DI301" s="63"/>
      <c r="DJ301" s="63"/>
      <c r="DK301" s="63"/>
      <c r="DL301" s="63"/>
      <c r="DM301" s="63"/>
      <c r="DN301" s="63"/>
      <c r="DO301" s="63"/>
      <c r="DP301" s="63"/>
      <c r="DQ301" s="63"/>
      <c r="DR301" s="63"/>
      <c r="DS301" s="63"/>
      <c r="DT301" s="63"/>
      <c r="DU301" s="63"/>
      <c r="DV301" s="63"/>
      <c r="DW301" s="63"/>
      <c r="DX301" s="63"/>
      <c r="DY301" s="63"/>
      <c r="DZ301" s="63"/>
      <c r="EA301" s="63"/>
      <c r="EB301" s="63"/>
      <c r="EC301" s="63"/>
      <c r="ED301" s="63"/>
      <c r="EE301" s="63"/>
      <c r="EF301" s="63"/>
      <c r="EG301" s="63"/>
      <c r="EH301" s="63"/>
      <c r="EI301" s="63"/>
      <c r="EJ301" s="63"/>
      <c r="EK301" s="63"/>
      <c r="EL301" s="63"/>
      <c r="EM301" s="63"/>
      <c r="EN301" s="63"/>
      <c r="EO301" s="63"/>
      <c r="EP301" s="63"/>
      <c r="EQ301" s="63"/>
      <c r="ER301" s="63"/>
      <c r="ES301" s="63"/>
      <c r="ET301" s="63"/>
      <c r="EU301" s="63"/>
      <c r="EV301" s="63"/>
      <c r="EW301" s="63"/>
    </row>
    <row r="302" spans="1:153" s="7" customFormat="1" ht="15" customHeight="1" x14ac:dyDescent="0.2">
      <c r="A302" s="63"/>
      <c r="B302" s="64" t="s">
        <v>7818</v>
      </c>
      <c r="C302" s="70" t="s">
        <v>30</v>
      </c>
      <c r="D302" s="56"/>
      <c r="E302" s="78" t="str">
        <f>IF(B302="","",VLOOKUP(B302,ITEM_LIST!$A$2:'ITEM_LIST'!$D$62035,2,FALSE))</f>
        <v>SP, SS, &amp; 727</v>
      </c>
      <c r="F302" s="79" t="str">
        <f>IF(B302="","",VLOOKUP(B302,ITEM_LIST!$A$2:'ITEM_LIST'!$D$62035,4,FALSE))</f>
        <v>EXIT NUMBER PANEL (TYPE A)</v>
      </c>
      <c r="G302" s="121"/>
      <c r="H302" s="118">
        <v>139</v>
      </c>
      <c r="I302" s="82" t="str">
        <f>IF(B302="","",VLOOKUP(B302,ITEM_LIST!$A$2:'ITEM_LIST'!$D$62035,3,FALSE))</f>
        <v>SQ. FT.</v>
      </c>
      <c r="J302" s="127"/>
      <c r="K302" s="68"/>
      <c r="L302" s="68"/>
      <c r="M302" s="68"/>
      <c r="N302" s="68"/>
      <c r="O302" s="68"/>
      <c r="P302" s="69"/>
      <c r="Q302" s="69"/>
      <c r="R302" s="69"/>
      <c r="S302" s="66"/>
      <c r="T302" s="66"/>
      <c r="U302" s="66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</row>
    <row r="303" spans="1:153" s="7" customFormat="1" ht="15" customHeight="1" x14ac:dyDescent="0.2">
      <c r="A303" s="63"/>
      <c r="B303" s="64" t="s">
        <v>7820</v>
      </c>
      <c r="C303" s="70"/>
      <c r="D303" s="56"/>
      <c r="E303" s="78" t="str">
        <f>IF(B303="","",VLOOKUP(B303,ITEM_LIST!$A$2:'ITEM_LIST'!$D$62035,2,FALSE))</f>
        <v>SP, SS, &amp; 727</v>
      </c>
      <c r="F303" s="79" t="str">
        <f>IF(B303="","",VLOOKUP(B303,ITEM_LIST!$A$2:'ITEM_LIST'!$D$62035,4,FALSE))</f>
        <v>EXIT NUMBER PANEL (TYPE B)</v>
      </c>
      <c r="G303" s="121"/>
      <c r="H303" s="118">
        <v>225</v>
      </c>
      <c r="I303" s="82" t="str">
        <f>IF(B303="","",VLOOKUP(B303,ITEM_LIST!$A$2:'ITEM_LIST'!$D$62035,3,FALSE))</f>
        <v>SQ. FT.</v>
      </c>
      <c r="J303" s="127"/>
      <c r="K303" s="68"/>
      <c r="L303" s="68"/>
      <c r="M303" s="68"/>
      <c r="N303" s="68"/>
      <c r="O303" s="68"/>
      <c r="P303" s="69"/>
      <c r="Q303" s="69"/>
      <c r="R303" s="69"/>
      <c r="S303" s="66"/>
      <c r="T303" s="66"/>
      <c r="U303" s="66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  <c r="AN303" s="63"/>
      <c r="AO303" s="63"/>
      <c r="AP303" s="63"/>
      <c r="AQ303" s="63"/>
      <c r="AR303" s="63"/>
      <c r="AS303" s="63"/>
      <c r="AT303" s="63"/>
      <c r="AU303" s="63"/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3"/>
      <c r="BM303" s="63"/>
      <c r="BN303" s="63"/>
      <c r="BO303" s="63"/>
      <c r="BP303" s="63"/>
      <c r="BQ303" s="63"/>
      <c r="BR303" s="63"/>
      <c r="BS303" s="63"/>
      <c r="BT303" s="63"/>
      <c r="BU303" s="63"/>
      <c r="BV303" s="63"/>
      <c r="BW303" s="63"/>
      <c r="BX303" s="63"/>
      <c r="BY303" s="63"/>
      <c r="BZ303" s="63"/>
      <c r="CA303" s="63"/>
      <c r="CB303" s="63"/>
      <c r="CC303" s="63"/>
      <c r="CD303" s="63"/>
      <c r="CE303" s="63"/>
      <c r="CF303" s="63"/>
      <c r="CG303" s="63"/>
      <c r="CH303" s="63"/>
      <c r="CI303" s="63"/>
      <c r="CJ303" s="63"/>
      <c r="CK303" s="63"/>
      <c r="CL303" s="63"/>
      <c r="CM303" s="63"/>
      <c r="CN303" s="63"/>
      <c r="CO303" s="63"/>
      <c r="CP303" s="63"/>
      <c r="CQ303" s="63"/>
      <c r="CR303" s="63"/>
      <c r="CS303" s="63"/>
      <c r="CT303" s="63"/>
      <c r="CU303" s="63"/>
      <c r="CV303" s="63"/>
      <c r="CW303" s="63"/>
      <c r="CX303" s="63"/>
      <c r="CY303" s="63"/>
      <c r="CZ303" s="63"/>
      <c r="DA303" s="63"/>
      <c r="DB303" s="63"/>
      <c r="DC303" s="63"/>
      <c r="DD303" s="63"/>
      <c r="DE303" s="63"/>
      <c r="DF303" s="63"/>
      <c r="DG303" s="63"/>
      <c r="DH303" s="63"/>
      <c r="DI303" s="63"/>
      <c r="DJ303" s="63"/>
      <c r="DK303" s="63"/>
      <c r="DL303" s="63"/>
      <c r="DM303" s="63"/>
      <c r="DN303" s="63"/>
      <c r="DO303" s="63"/>
      <c r="DP303" s="63"/>
      <c r="DQ303" s="63"/>
      <c r="DR303" s="63"/>
      <c r="DS303" s="63"/>
      <c r="DT303" s="63"/>
      <c r="DU303" s="63"/>
      <c r="DV303" s="63"/>
      <c r="DW303" s="63"/>
      <c r="DX303" s="63"/>
      <c r="DY303" s="63"/>
      <c r="DZ303" s="63"/>
      <c r="EA303" s="63"/>
      <c r="EB303" s="63"/>
      <c r="EC303" s="63"/>
      <c r="ED303" s="63"/>
      <c r="EE303" s="63"/>
      <c r="EF303" s="63"/>
      <c r="EG303" s="63"/>
      <c r="EH303" s="63"/>
      <c r="EI303" s="63"/>
      <c r="EJ303" s="63"/>
      <c r="EK303" s="63"/>
      <c r="EL303" s="63"/>
      <c r="EM303" s="63"/>
      <c r="EN303" s="63"/>
      <c r="EO303" s="63"/>
      <c r="EP303" s="63"/>
      <c r="EQ303" s="63"/>
      <c r="ER303" s="63"/>
      <c r="ES303" s="63"/>
      <c r="ET303" s="63"/>
      <c r="EU303" s="63"/>
      <c r="EV303" s="63"/>
      <c r="EW303" s="63"/>
    </row>
    <row r="304" spans="1:153" s="7" customFormat="1" ht="15" customHeight="1" x14ac:dyDescent="0.2">
      <c r="A304" s="63"/>
      <c r="B304" s="64" t="s">
        <v>4387</v>
      </c>
      <c r="C304" s="70"/>
      <c r="D304" s="56"/>
      <c r="E304" s="78" t="str">
        <f>IF(B304="","",VLOOKUP(B304,ITEM_LIST!$A$2:'ITEM_LIST'!$D$62035,2,FALSE))</f>
        <v>SP</v>
      </c>
      <c r="F304" s="79" t="str">
        <f>IF(B304="","",VLOOKUP(B304,ITEM_LIST!$A$2:'ITEM_LIST'!$D$62035,4,FALSE))</f>
        <v>BARRIER WALL DELINEATOR</v>
      </c>
      <c r="G304" s="121"/>
      <c r="H304" s="118">
        <v>3532</v>
      </c>
      <c r="I304" s="82" t="str">
        <f>IF(B304="","",VLOOKUP(B304,ITEM_LIST!$A$2:'ITEM_LIST'!$D$62035,3,FALSE))</f>
        <v>EACH</v>
      </c>
      <c r="J304" s="127"/>
      <c r="K304" s="68"/>
      <c r="L304" s="68"/>
      <c r="M304" s="68"/>
      <c r="N304" s="68"/>
      <c r="O304" s="68"/>
      <c r="P304" s="69"/>
      <c r="Q304" s="69"/>
      <c r="R304" s="69"/>
      <c r="S304" s="66"/>
      <c r="T304" s="66"/>
      <c r="U304" s="66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  <c r="AN304" s="63"/>
      <c r="AO304" s="63"/>
      <c r="AP304" s="63"/>
      <c r="AQ304" s="63"/>
      <c r="AR304" s="63"/>
      <c r="AS304" s="63"/>
      <c r="AT304" s="63"/>
      <c r="AU304" s="63"/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3"/>
      <c r="BY304" s="63"/>
      <c r="BZ304" s="63"/>
      <c r="CA304" s="63"/>
      <c r="CB304" s="63"/>
      <c r="CC304" s="63"/>
      <c r="CD304" s="63"/>
      <c r="CE304" s="63"/>
      <c r="CF304" s="63"/>
      <c r="CG304" s="63"/>
      <c r="CH304" s="63"/>
      <c r="CI304" s="63"/>
      <c r="CJ304" s="63"/>
      <c r="CK304" s="63"/>
      <c r="CL304" s="63"/>
      <c r="CM304" s="63"/>
      <c r="CN304" s="63"/>
      <c r="CO304" s="63"/>
      <c r="CP304" s="63"/>
      <c r="CQ304" s="63"/>
      <c r="CR304" s="63"/>
      <c r="CS304" s="63"/>
      <c r="CT304" s="63"/>
      <c r="CU304" s="63"/>
      <c r="CV304" s="63"/>
      <c r="CW304" s="63"/>
      <c r="CX304" s="63"/>
      <c r="CY304" s="63"/>
      <c r="CZ304" s="63"/>
      <c r="DA304" s="63"/>
      <c r="DB304" s="63"/>
      <c r="DC304" s="63"/>
      <c r="DD304" s="63"/>
      <c r="DE304" s="63"/>
      <c r="DF304" s="63"/>
      <c r="DG304" s="63"/>
      <c r="DH304" s="63"/>
      <c r="DI304" s="63"/>
      <c r="DJ304" s="63"/>
      <c r="DK304" s="63"/>
      <c r="DL304" s="63"/>
      <c r="DM304" s="63"/>
      <c r="DN304" s="63"/>
      <c r="DO304" s="63"/>
      <c r="DP304" s="63"/>
      <c r="DQ304" s="63"/>
      <c r="DR304" s="63"/>
      <c r="DS304" s="63"/>
      <c r="DT304" s="63"/>
      <c r="DU304" s="63"/>
      <c r="DV304" s="63"/>
      <c r="DW304" s="63"/>
      <c r="DX304" s="63"/>
      <c r="DY304" s="63"/>
      <c r="DZ304" s="63"/>
      <c r="EA304" s="63"/>
      <c r="EB304" s="63"/>
      <c r="EC304" s="63"/>
      <c r="ED304" s="63"/>
      <c r="EE304" s="63"/>
      <c r="EF304" s="63"/>
      <c r="EG304" s="63"/>
      <c r="EH304" s="63"/>
      <c r="EI304" s="63"/>
      <c r="EJ304" s="63"/>
      <c r="EK304" s="63"/>
      <c r="EL304" s="63"/>
      <c r="EM304" s="63"/>
      <c r="EN304" s="63"/>
      <c r="EO304" s="63"/>
      <c r="EP304" s="63"/>
      <c r="EQ304" s="63"/>
      <c r="ER304" s="63"/>
      <c r="ES304" s="63"/>
      <c r="ET304" s="63"/>
      <c r="EU304" s="63"/>
      <c r="EV304" s="63"/>
      <c r="EW304" s="63"/>
    </row>
    <row r="305" spans="1:153" s="7" customFormat="1" ht="15" customHeight="1" x14ac:dyDescent="0.2">
      <c r="A305" s="100"/>
      <c r="B305" s="105" t="s">
        <v>7835</v>
      </c>
      <c r="C305" s="117"/>
      <c r="D305" s="56"/>
      <c r="E305" s="78" t="str">
        <f>IF(B305="","",VLOOKUP(B305,ITEM_LIST!$A$2:'ITEM_LIST'!$D$62035,2,FALSE))</f>
        <v>SS &amp; 730</v>
      </c>
      <c r="F305" s="79" t="str">
        <f>IF(B305="","",VLOOKUP(B305,ITEM_LIST!$A$2:'ITEM_LIST'!$D$62035,4,FALSE))</f>
        <v>BREAKAWAY SIGN SUPPORT (TYPE G-2)</v>
      </c>
      <c r="G305" s="121"/>
      <c r="H305" s="118">
        <v>2048</v>
      </c>
      <c r="I305" s="82" t="str">
        <f>IF(B305="","",VLOOKUP(B305,ITEM_LIST!$A$2:'ITEM_LIST'!$D$62035,3,FALSE))</f>
        <v>POUND</v>
      </c>
      <c r="J305" s="127"/>
      <c r="K305" s="112"/>
      <c r="L305" s="112"/>
      <c r="M305" s="112"/>
      <c r="N305" s="112"/>
      <c r="O305" s="112"/>
      <c r="P305" s="113"/>
      <c r="Q305" s="113"/>
      <c r="R305" s="113"/>
      <c r="S305" s="109"/>
      <c r="T305" s="109"/>
      <c r="U305" s="109"/>
      <c r="V305" s="100"/>
      <c r="W305" s="100"/>
      <c r="X305" s="100"/>
      <c r="Y305" s="100"/>
      <c r="Z305" s="100"/>
      <c r="AA305" s="100"/>
      <c r="AB305" s="100"/>
      <c r="AC305" s="100"/>
      <c r="AD305" s="100"/>
      <c r="AE305" s="100"/>
      <c r="AF305" s="100"/>
      <c r="AG305" s="100"/>
      <c r="AH305" s="100"/>
      <c r="AI305" s="100"/>
      <c r="AJ305" s="100"/>
      <c r="AK305" s="100"/>
      <c r="AL305" s="100"/>
      <c r="AM305" s="100"/>
      <c r="AN305" s="100"/>
      <c r="AO305" s="100"/>
      <c r="AP305" s="100"/>
      <c r="AQ305" s="100"/>
      <c r="AR305" s="100"/>
      <c r="AS305" s="100"/>
      <c r="AT305" s="100"/>
      <c r="AU305" s="100"/>
      <c r="AV305" s="100"/>
      <c r="AW305" s="100"/>
      <c r="AX305" s="100"/>
      <c r="AY305" s="100"/>
      <c r="AZ305" s="100"/>
      <c r="BA305" s="100"/>
      <c r="BB305" s="100"/>
      <c r="BC305" s="100"/>
      <c r="BD305" s="100"/>
      <c r="BE305" s="100"/>
      <c r="BF305" s="100"/>
      <c r="BG305" s="100"/>
      <c r="BH305" s="100"/>
      <c r="BI305" s="100"/>
      <c r="BJ305" s="100"/>
      <c r="BK305" s="100"/>
      <c r="BL305" s="100"/>
      <c r="BM305" s="100"/>
      <c r="BN305" s="100"/>
      <c r="BO305" s="100"/>
      <c r="BP305" s="100"/>
      <c r="BQ305" s="100"/>
      <c r="BR305" s="100"/>
      <c r="BS305" s="100"/>
      <c r="BT305" s="100"/>
      <c r="BU305" s="100"/>
      <c r="BV305" s="100"/>
      <c r="BW305" s="100"/>
      <c r="BX305" s="100"/>
      <c r="BY305" s="100"/>
      <c r="BZ305" s="100"/>
      <c r="CA305" s="100"/>
      <c r="CB305" s="100"/>
      <c r="CC305" s="100"/>
      <c r="CD305" s="100"/>
      <c r="CE305" s="100"/>
      <c r="CF305" s="100"/>
      <c r="CG305" s="100"/>
      <c r="CH305" s="100"/>
      <c r="CI305" s="100"/>
      <c r="CJ305" s="100"/>
      <c r="CK305" s="100"/>
      <c r="CL305" s="100"/>
      <c r="CM305" s="100"/>
      <c r="CN305" s="100"/>
      <c r="CO305" s="100"/>
      <c r="CP305" s="100"/>
      <c r="CQ305" s="100"/>
      <c r="CR305" s="100"/>
      <c r="CS305" s="100"/>
      <c r="CT305" s="100"/>
      <c r="CU305" s="100"/>
      <c r="CV305" s="100"/>
      <c r="CW305" s="100"/>
      <c r="CX305" s="100"/>
      <c r="CY305" s="100"/>
      <c r="CZ305" s="100"/>
      <c r="DA305" s="100"/>
      <c r="DB305" s="100"/>
      <c r="DC305" s="100"/>
      <c r="DD305" s="100"/>
      <c r="DE305" s="100"/>
      <c r="DF305" s="100"/>
      <c r="DG305" s="100"/>
      <c r="DH305" s="100"/>
      <c r="DI305" s="100"/>
      <c r="DJ305" s="100"/>
      <c r="DK305" s="100"/>
      <c r="DL305" s="100"/>
      <c r="DM305" s="100"/>
      <c r="DN305" s="100"/>
      <c r="DO305" s="100"/>
      <c r="DP305" s="100"/>
      <c r="DQ305" s="100"/>
      <c r="DR305" s="100"/>
      <c r="DS305" s="100"/>
      <c r="DT305" s="100"/>
      <c r="DU305" s="100"/>
      <c r="DV305" s="100"/>
      <c r="DW305" s="100"/>
      <c r="DX305" s="100"/>
      <c r="DY305" s="100"/>
      <c r="DZ305" s="100"/>
      <c r="EA305" s="100"/>
      <c r="EB305" s="100"/>
      <c r="EC305" s="100"/>
      <c r="ED305" s="100"/>
      <c r="EE305" s="100"/>
      <c r="EF305" s="100"/>
      <c r="EG305" s="100"/>
      <c r="EH305" s="100"/>
      <c r="EI305" s="100"/>
      <c r="EJ305" s="100"/>
      <c r="EK305" s="100"/>
      <c r="EL305" s="100"/>
      <c r="EM305" s="100"/>
      <c r="EN305" s="100"/>
      <c r="EO305" s="100"/>
      <c r="EP305" s="100"/>
      <c r="EQ305" s="100"/>
      <c r="ER305" s="100"/>
      <c r="ES305" s="100"/>
      <c r="ET305" s="100"/>
      <c r="EU305" s="100"/>
      <c r="EV305" s="100"/>
      <c r="EW305" s="100"/>
    </row>
    <row r="306" spans="1:153" s="7" customFormat="1" ht="15" customHeight="1" x14ac:dyDescent="0.2">
      <c r="A306" s="100"/>
      <c r="B306" s="105" t="s">
        <v>4500</v>
      </c>
      <c r="C306" s="117"/>
      <c r="D306" s="56"/>
      <c r="E306" s="78" t="str">
        <f>IF(B306="","",VLOOKUP(B306,ITEM_LIST!$A$2:'ITEM_LIST'!$D$62035,2,FALSE))</f>
        <v>SP</v>
      </c>
      <c r="F306" s="79" t="str">
        <f>IF(B306="","",VLOOKUP(B306,ITEM_LIST!$A$2:'ITEM_LIST'!$D$62035,4,FALSE))</f>
        <v>OMNI-DIRECTIONAL BREAKAWAY SIGN SUPPORTS (TYPE G-1)</v>
      </c>
      <c r="G306" s="121"/>
      <c r="H306" s="118">
        <v>142</v>
      </c>
      <c r="I306" s="82" t="str">
        <f>IF(B306="","",VLOOKUP(B306,ITEM_LIST!$A$2:'ITEM_LIST'!$D$62035,3,FALSE))</f>
        <v>EACH</v>
      </c>
      <c r="J306" s="127"/>
      <c r="K306" s="112"/>
      <c r="L306" s="112"/>
      <c r="M306" s="112"/>
      <c r="N306" s="112"/>
      <c r="O306" s="112"/>
      <c r="P306" s="113"/>
      <c r="Q306" s="113"/>
      <c r="R306" s="113"/>
      <c r="S306" s="109"/>
      <c r="T306" s="109"/>
      <c r="U306" s="109"/>
      <c r="V306" s="100"/>
      <c r="W306" s="100"/>
      <c r="X306" s="100"/>
      <c r="Y306" s="100"/>
      <c r="Z306" s="100"/>
      <c r="AA306" s="100"/>
      <c r="AB306" s="100"/>
      <c r="AC306" s="100"/>
      <c r="AD306" s="100"/>
      <c r="AE306" s="100"/>
      <c r="AF306" s="100"/>
      <c r="AG306" s="100"/>
      <c r="AH306" s="100"/>
      <c r="AI306" s="100"/>
      <c r="AJ306" s="100"/>
      <c r="AK306" s="100"/>
      <c r="AL306" s="100"/>
      <c r="AM306" s="100"/>
      <c r="AN306" s="100"/>
      <c r="AO306" s="100"/>
      <c r="AP306" s="100"/>
      <c r="AQ306" s="100"/>
      <c r="AR306" s="100"/>
      <c r="AS306" s="100"/>
      <c r="AT306" s="100"/>
      <c r="AU306" s="100"/>
      <c r="AV306" s="100"/>
      <c r="AW306" s="100"/>
      <c r="AX306" s="100"/>
      <c r="AY306" s="100"/>
      <c r="AZ306" s="100"/>
      <c r="BA306" s="100"/>
      <c r="BB306" s="100"/>
      <c r="BC306" s="100"/>
      <c r="BD306" s="100"/>
      <c r="BE306" s="100"/>
      <c r="BF306" s="100"/>
      <c r="BG306" s="100"/>
      <c r="BH306" s="100"/>
      <c r="BI306" s="100"/>
      <c r="BJ306" s="100"/>
      <c r="BK306" s="100"/>
      <c r="BL306" s="100"/>
      <c r="BM306" s="100"/>
      <c r="BN306" s="100"/>
      <c r="BO306" s="100"/>
      <c r="BP306" s="100"/>
      <c r="BQ306" s="100"/>
      <c r="BR306" s="100"/>
      <c r="BS306" s="100"/>
      <c r="BT306" s="100"/>
      <c r="BU306" s="100"/>
      <c r="BV306" s="100"/>
      <c r="BW306" s="100"/>
      <c r="BX306" s="100"/>
      <c r="BY306" s="100"/>
      <c r="BZ306" s="100"/>
      <c r="CA306" s="100"/>
      <c r="CB306" s="100"/>
      <c r="CC306" s="100"/>
      <c r="CD306" s="100"/>
      <c r="CE306" s="100"/>
      <c r="CF306" s="100"/>
      <c r="CG306" s="100"/>
      <c r="CH306" s="100"/>
      <c r="CI306" s="100"/>
      <c r="CJ306" s="100"/>
      <c r="CK306" s="100"/>
      <c r="CL306" s="100"/>
      <c r="CM306" s="100"/>
      <c r="CN306" s="100"/>
      <c r="CO306" s="100"/>
      <c r="CP306" s="100"/>
      <c r="CQ306" s="100"/>
      <c r="CR306" s="100"/>
      <c r="CS306" s="100"/>
      <c r="CT306" s="100"/>
      <c r="CU306" s="100"/>
      <c r="CV306" s="100"/>
      <c r="CW306" s="100"/>
      <c r="CX306" s="100"/>
      <c r="CY306" s="100"/>
      <c r="CZ306" s="100"/>
      <c r="DA306" s="100"/>
      <c r="DB306" s="100"/>
      <c r="DC306" s="100"/>
      <c r="DD306" s="100"/>
      <c r="DE306" s="100"/>
      <c r="DF306" s="100"/>
      <c r="DG306" s="100"/>
      <c r="DH306" s="100"/>
      <c r="DI306" s="100"/>
      <c r="DJ306" s="100"/>
      <c r="DK306" s="100"/>
      <c r="DL306" s="100"/>
      <c r="DM306" s="100"/>
      <c r="DN306" s="100"/>
      <c r="DO306" s="100"/>
      <c r="DP306" s="100"/>
      <c r="DQ306" s="100"/>
      <c r="DR306" s="100"/>
      <c r="DS306" s="100"/>
      <c r="DT306" s="100"/>
      <c r="DU306" s="100"/>
      <c r="DV306" s="100"/>
      <c r="DW306" s="100"/>
      <c r="DX306" s="100"/>
      <c r="DY306" s="100"/>
      <c r="DZ306" s="100"/>
      <c r="EA306" s="100"/>
      <c r="EB306" s="100"/>
      <c r="EC306" s="100"/>
      <c r="ED306" s="100"/>
      <c r="EE306" s="100"/>
      <c r="EF306" s="100"/>
      <c r="EG306" s="100"/>
      <c r="EH306" s="100"/>
      <c r="EI306" s="100"/>
      <c r="EJ306" s="100"/>
      <c r="EK306" s="100"/>
      <c r="EL306" s="100"/>
      <c r="EM306" s="100"/>
      <c r="EN306" s="100"/>
      <c r="EO306" s="100"/>
      <c r="EP306" s="100"/>
      <c r="EQ306" s="100"/>
      <c r="ER306" s="100"/>
      <c r="ES306" s="100"/>
      <c r="ET306" s="100"/>
      <c r="EU306" s="100"/>
      <c r="EV306" s="100"/>
      <c r="EW306" s="100"/>
    </row>
    <row r="307" spans="1:153" s="7" customFormat="1" ht="15" customHeight="1" x14ac:dyDescent="0.2">
      <c r="A307" s="100"/>
      <c r="B307" s="105" t="s">
        <v>4502</v>
      </c>
      <c r="C307" s="117"/>
      <c r="D307" s="56"/>
      <c r="E307" s="78" t="str">
        <f>IF(B307="","",VLOOKUP(B307,ITEM_LIST!$A$2:'ITEM_LIST'!$D$62035,2,FALSE))</f>
        <v>SP</v>
      </c>
      <c r="F307" s="79" t="str">
        <f>IF(B307="","",VLOOKUP(B307,ITEM_LIST!$A$2:'ITEM_LIST'!$D$62035,4,FALSE))</f>
        <v>OMNI-DIRECTIONAL BREAKAWAY SIGN SUPPORTS (TYPE G-2)</v>
      </c>
      <c r="G307" s="121"/>
      <c r="H307" s="118">
        <v>14</v>
      </c>
      <c r="I307" s="82" t="str">
        <f>IF(B307="","",VLOOKUP(B307,ITEM_LIST!$A$2:'ITEM_LIST'!$D$62035,3,FALSE))</f>
        <v>EACH</v>
      </c>
      <c r="J307" s="127"/>
      <c r="K307" s="112"/>
      <c r="L307" s="112"/>
      <c r="M307" s="112"/>
      <c r="N307" s="112"/>
      <c r="O307" s="112"/>
      <c r="P307" s="113"/>
      <c r="Q307" s="113"/>
      <c r="R307" s="113"/>
      <c r="S307" s="109"/>
      <c r="T307" s="109"/>
      <c r="U307" s="109"/>
      <c r="V307" s="100"/>
      <c r="W307" s="100"/>
      <c r="X307" s="100"/>
      <c r="Y307" s="100"/>
      <c r="Z307" s="100"/>
      <c r="AA307" s="100"/>
      <c r="AB307" s="100"/>
      <c r="AC307" s="100"/>
      <c r="AD307" s="100"/>
      <c r="AE307" s="100"/>
      <c r="AF307" s="100"/>
      <c r="AG307" s="100"/>
      <c r="AH307" s="100"/>
      <c r="AI307" s="100"/>
      <c r="AJ307" s="100"/>
      <c r="AK307" s="100"/>
      <c r="AL307" s="100"/>
      <c r="AM307" s="100"/>
      <c r="AN307" s="100"/>
      <c r="AO307" s="100"/>
      <c r="AP307" s="100"/>
      <c r="AQ307" s="100"/>
      <c r="AR307" s="100"/>
      <c r="AS307" s="100"/>
      <c r="AT307" s="100"/>
      <c r="AU307" s="100"/>
      <c r="AV307" s="100"/>
      <c r="AW307" s="100"/>
      <c r="AX307" s="100"/>
      <c r="AY307" s="100"/>
      <c r="AZ307" s="100"/>
      <c r="BA307" s="100"/>
      <c r="BB307" s="100"/>
      <c r="BC307" s="100"/>
      <c r="BD307" s="100"/>
      <c r="BE307" s="100"/>
      <c r="BF307" s="100"/>
      <c r="BG307" s="100"/>
      <c r="BH307" s="100"/>
      <c r="BI307" s="100"/>
      <c r="BJ307" s="100"/>
      <c r="BK307" s="100"/>
      <c r="BL307" s="100"/>
      <c r="BM307" s="100"/>
      <c r="BN307" s="100"/>
      <c r="BO307" s="100"/>
      <c r="BP307" s="100"/>
      <c r="BQ307" s="100"/>
      <c r="BR307" s="100"/>
      <c r="BS307" s="100"/>
      <c r="BT307" s="100"/>
      <c r="BU307" s="100"/>
      <c r="BV307" s="100"/>
      <c r="BW307" s="100"/>
      <c r="BX307" s="100"/>
      <c r="BY307" s="100"/>
      <c r="BZ307" s="100"/>
      <c r="CA307" s="100"/>
      <c r="CB307" s="100"/>
      <c r="CC307" s="100"/>
      <c r="CD307" s="100"/>
      <c r="CE307" s="100"/>
      <c r="CF307" s="100"/>
      <c r="CG307" s="100"/>
      <c r="CH307" s="100"/>
      <c r="CI307" s="100"/>
      <c r="CJ307" s="100"/>
      <c r="CK307" s="100"/>
      <c r="CL307" s="100"/>
      <c r="CM307" s="100"/>
      <c r="CN307" s="100"/>
      <c r="CO307" s="100"/>
      <c r="CP307" s="100"/>
      <c r="CQ307" s="100"/>
      <c r="CR307" s="100"/>
      <c r="CS307" s="100"/>
      <c r="CT307" s="100"/>
      <c r="CU307" s="100"/>
      <c r="CV307" s="100"/>
      <c r="CW307" s="100"/>
      <c r="CX307" s="100"/>
      <c r="CY307" s="100"/>
      <c r="CZ307" s="100"/>
      <c r="DA307" s="100"/>
      <c r="DB307" s="100"/>
      <c r="DC307" s="100"/>
      <c r="DD307" s="100"/>
      <c r="DE307" s="100"/>
      <c r="DF307" s="100"/>
      <c r="DG307" s="100"/>
      <c r="DH307" s="100"/>
      <c r="DI307" s="100"/>
      <c r="DJ307" s="100"/>
      <c r="DK307" s="100"/>
      <c r="DL307" s="100"/>
      <c r="DM307" s="100"/>
      <c r="DN307" s="100"/>
      <c r="DO307" s="100"/>
      <c r="DP307" s="100"/>
      <c r="DQ307" s="100"/>
      <c r="DR307" s="100"/>
      <c r="DS307" s="100"/>
      <c r="DT307" s="100"/>
      <c r="DU307" s="100"/>
      <c r="DV307" s="100"/>
      <c r="DW307" s="100"/>
      <c r="DX307" s="100"/>
      <c r="DY307" s="100"/>
      <c r="DZ307" s="100"/>
      <c r="EA307" s="100"/>
      <c r="EB307" s="100"/>
      <c r="EC307" s="100"/>
      <c r="ED307" s="100"/>
      <c r="EE307" s="100"/>
      <c r="EF307" s="100"/>
      <c r="EG307" s="100"/>
      <c r="EH307" s="100"/>
      <c r="EI307" s="100"/>
      <c r="EJ307" s="100"/>
      <c r="EK307" s="100"/>
      <c r="EL307" s="100"/>
      <c r="EM307" s="100"/>
      <c r="EN307" s="100"/>
      <c r="EO307" s="100"/>
      <c r="EP307" s="100"/>
      <c r="EQ307" s="100"/>
      <c r="ER307" s="100"/>
      <c r="ES307" s="100"/>
      <c r="ET307" s="100"/>
      <c r="EU307" s="100"/>
      <c r="EV307" s="100"/>
      <c r="EW307" s="100"/>
    </row>
    <row r="308" spans="1:153" s="7" customFormat="1" ht="15" customHeight="1" x14ac:dyDescent="0.2">
      <c r="A308" s="100"/>
      <c r="B308" s="105" t="s">
        <v>4506</v>
      </c>
      <c r="C308" s="117"/>
      <c r="D308" s="56"/>
      <c r="E308" s="78" t="str">
        <f>IF(B308="","",VLOOKUP(B308,ITEM_LIST!$A$2:'ITEM_LIST'!$D$62035,2,FALSE))</f>
        <v>SP</v>
      </c>
      <c r="F308" s="79" t="str">
        <f>IF(B308="","",VLOOKUP(B308,ITEM_LIST!$A$2:'ITEM_LIST'!$D$62035,4,FALSE))</f>
        <v>OMNI-DIRECTIONAL BREAKAWAY SIGN SUPPORTS (TYPE G2-1)</v>
      </c>
      <c r="G308" s="121"/>
      <c r="H308" s="118">
        <v>34</v>
      </c>
      <c r="I308" s="82" t="str">
        <f>IF(B308="","",VLOOKUP(B308,ITEM_LIST!$A$2:'ITEM_LIST'!$D$62035,3,FALSE))</f>
        <v>EACH</v>
      </c>
      <c r="J308" s="127"/>
      <c r="K308" s="112"/>
      <c r="L308" s="112"/>
      <c r="M308" s="112"/>
      <c r="N308" s="112"/>
      <c r="O308" s="112"/>
      <c r="P308" s="113"/>
      <c r="Q308" s="113"/>
      <c r="R308" s="113"/>
      <c r="S308" s="109"/>
      <c r="T308" s="109"/>
      <c r="U308" s="109"/>
      <c r="V308" s="100"/>
      <c r="W308" s="100"/>
      <c r="X308" s="100"/>
      <c r="Y308" s="100"/>
      <c r="Z308" s="100"/>
      <c r="AA308" s="100"/>
      <c r="AB308" s="100"/>
      <c r="AC308" s="100"/>
      <c r="AD308" s="100"/>
      <c r="AE308" s="100"/>
      <c r="AF308" s="100"/>
      <c r="AG308" s="100"/>
      <c r="AH308" s="100"/>
      <c r="AI308" s="100"/>
      <c r="AJ308" s="100"/>
      <c r="AK308" s="100"/>
      <c r="AL308" s="100"/>
      <c r="AM308" s="100"/>
      <c r="AN308" s="100"/>
      <c r="AO308" s="100"/>
      <c r="AP308" s="100"/>
      <c r="AQ308" s="100"/>
      <c r="AR308" s="100"/>
      <c r="AS308" s="100"/>
      <c r="AT308" s="100"/>
      <c r="AU308" s="100"/>
      <c r="AV308" s="100"/>
      <c r="AW308" s="100"/>
      <c r="AX308" s="100"/>
      <c r="AY308" s="100"/>
      <c r="AZ308" s="100"/>
      <c r="BA308" s="100"/>
      <c r="BB308" s="100"/>
      <c r="BC308" s="100"/>
      <c r="BD308" s="100"/>
      <c r="BE308" s="100"/>
      <c r="BF308" s="100"/>
      <c r="BG308" s="100"/>
      <c r="BH308" s="100"/>
      <c r="BI308" s="100"/>
      <c r="BJ308" s="100"/>
      <c r="BK308" s="100"/>
      <c r="BL308" s="100"/>
      <c r="BM308" s="100"/>
      <c r="BN308" s="100"/>
      <c r="BO308" s="100"/>
      <c r="BP308" s="100"/>
      <c r="BQ308" s="100"/>
      <c r="BR308" s="100"/>
      <c r="BS308" s="100"/>
      <c r="BT308" s="100"/>
      <c r="BU308" s="100"/>
      <c r="BV308" s="100"/>
      <c r="BW308" s="100"/>
      <c r="BX308" s="100"/>
      <c r="BY308" s="100"/>
      <c r="BZ308" s="100"/>
      <c r="CA308" s="100"/>
      <c r="CB308" s="100"/>
      <c r="CC308" s="100"/>
      <c r="CD308" s="100"/>
      <c r="CE308" s="100"/>
      <c r="CF308" s="100"/>
      <c r="CG308" s="100"/>
      <c r="CH308" s="100"/>
      <c r="CI308" s="100"/>
      <c r="CJ308" s="100"/>
      <c r="CK308" s="100"/>
      <c r="CL308" s="100"/>
      <c r="CM308" s="100"/>
      <c r="CN308" s="100"/>
      <c r="CO308" s="100"/>
      <c r="CP308" s="100"/>
      <c r="CQ308" s="100"/>
      <c r="CR308" s="100"/>
      <c r="CS308" s="100"/>
      <c r="CT308" s="100"/>
      <c r="CU308" s="100"/>
      <c r="CV308" s="100"/>
      <c r="CW308" s="100"/>
      <c r="CX308" s="100"/>
      <c r="CY308" s="100"/>
      <c r="CZ308" s="100"/>
      <c r="DA308" s="100"/>
      <c r="DB308" s="100"/>
      <c r="DC308" s="100"/>
      <c r="DD308" s="100"/>
      <c r="DE308" s="100"/>
      <c r="DF308" s="100"/>
      <c r="DG308" s="100"/>
      <c r="DH308" s="100"/>
      <c r="DI308" s="100"/>
      <c r="DJ308" s="100"/>
      <c r="DK308" s="100"/>
      <c r="DL308" s="100"/>
      <c r="DM308" s="100"/>
      <c r="DN308" s="100"/>
      <c r="DO308" s="100"/>
      <c r="DP308" s="100"/>
      <c r="DQ308" s="100"/>
      <c r="DR308" s="100"/>
      <c r="DS308" s="100"/>
      <c r="DT308" s="100"/>
      <c r="DU308" s="100"/>
      <c r="DV308" s="100"/>
      <c r="DW308" s="100"/>
      <c r="DX308" s="100"/>
      <c r="DY308" s="100"/>
      <c r="DZ308" s="100"/>
      <c r="EA308" s="100"/>
      <c r="EB308" s="100"/>
      <c r="EC308" s="100"/>
      <c r="ED308" s="100"/>
      <c r="EE308" s="100"/>
      <c r="EF308" s="100"/>
      <c r="EG308" s="100"/>
      <c r="EH308" s="100"/>
      <c r="EI308" s="100"/>
      <c r="EJ308" s="100"/>
      <c r="EK308" s="100"/>
      <c r="EL308" s="100"/>
      <c r="EM308" s="100"/>
      <c r="EN308" s="100"/>
      <c r="EO308" s="100"/>
      <c r="EP308" s="100"/>
      <c r="EQ308" s="100"/>
      <c r="ER308" s="100"/>
      <c r="ES308" s="100"/>
      <c r="ET308" s="100"/>
      <c r="EU308" s="100"/>
      <c r="EV308" s="100"/>
      <c r="EW308" s="100"/>
    </row>
    <row r="309" spans="1:153" s="7" customFormat="1" ht="15" customHeight="1" x14ac:dyDescent="0.2">
      <c r="A309" s="100"/>
      <c r="B309" s="105" t="s">
        <v>4508</v>
      </c>
      <c r="C309" s="117"/>
      <c r="D309" s="56"/>
      <c r="E309" s="78" t="str">
        <f>IF(B309="","",VLOOKUP(B309,ITEM_LIST!$A$2:'ITEM_LIST'!$D$62035,2,FALSE))</f>
        <v>SP</v>
      </c>
      <c r="F309" s="79" t="str">
        <f>IF(B309="","",VLOOKUP(B309,ITEM_LIST!$A$2:'ITEM_LIST'!$D$62035,4,FALSE))</f>
        <v>OMNI-DIRECTIONAL BREAKAWAY SIGN SUPPORTS (TYPE G2-2)</v>
      </c>
      <c r="G309" s="121"/>
      <c r="H309" s="118">
        <v>3</v>
      </c>
      <c r="I309" s="82" t="str">
        <f>IF(B309="","",VLOOKUP(B309,ITEM_LIST!$A$2:'ITEM_LIST'!$D$62035,3,FALSE))</f>
        <v>EACH</v>
      </c>
      <c r="J309" s="127"/>
      <c r="K309" s="112"/>
      <c r="L309" s="112"/>
      <c r="M309" s="112"/>
      <c r="N309" s="112"/>
      <c r="O309" s="112"/>
      <c r="P309" s="113"/>
      <c r="Q309" s="113"/>
      <c r="R309" s="113"/>
      <c r="S309" s="109"/>
      <c r="T309" s="109"/>
      <c r="U309" s="109"/>
      <c r="V309" s="100"/>
      <c r="W309" s="100"/>
      <c r="X309" s="100"/>
      <c r="Y309" s="100"/>
      <c r="Z309" s="100"/>
      <c r="AA309" s="100"/>
      <c r="AB309" s="100"/>
      <c r="AC309" s="100"/>
      <c r="AD309" s="100"/>
      <c r="AE309" s="100"/>
      <c r="AF309" s="100"/>
      <c r="AG309" s="100"/>
      <c r="AH309" s="100"/>
      <c r="AI309" s="100"/>
      <c r="AJ309" s="100"/>
      <c r="AK309" s="100"/>
      <c r="AL309" s="100"/>
      <c r="AM309" s="100"/>
      <c r="AN309" s="100"/>
      <c r="AO309" s="100"/>
      <c r="AP309" s="100"/>
      <c r="AQ309" s="100"/>
      <c r="AR309" s="100"/>
      <c r="AS309" s="100"/>
      <c r="AT309" s="100"/>
      <c r="AU309" s="100"/>
      <c r="AV309" s="100"/>
      <c r="AW309" s="100"/>
      <c r="AX309" s="100"/>
      <c r="AY309" s="100"/>
      <c r="AZ309" s="100"/>
      <c r="BA309" s="100"/>
      <c r="BB309" s="100"/>
      <c r="BC309" s="100"/>
      <c r="BD309" s="100"/>
      <c r="BE309" s="100"/>
      <c r="BF309" s="100"/>
      <c r="BG309" s="100"/>
      <c r="BH309" s="100"/>
      <c r="BI309" s="100"/>
      <c r="BJ309" s="100"/>
      <c r="BK309" s="100"/>
      <c r="BL309" s="100"/>
      <c r="BM309" s="100"/>
      <c r="BN309" s="100"/>
      <c r="BO309" s="100"/>
      <c r="BP309" s="100"/>
      <c r="BQ309" s="100"/>
      <c r="BR309" s="100"/>
      <c r="BS309" s="100"/>
      <c r="BT309" s="100"/>
      <c r="BU309" s="100"/>
      <c r="BV309" s="100"/>
      <c r="BW309" s="100"/>
      <c r="BX309" s="100"/>
      <c r="BY309" s="100"/>
      <c r="BZ309" s="100"/>
      <c r="CA309" s="100"/>
      <c r="CB309" s="100"/>
      <c r="CC309" s="100"/>
      <c r="CD309" s="100"/>
      <c r="CE309" s="100"/>
      <c r="CF309" s="100"/>
      <c r="CG309" s="100"/>
      <c r="CH309" s="100"/>
      <c r="CI309" s="100"/>
      <c r="CJ309" s="100"/>
      <c r="CK309" s="100"/>
      <c r="CL309" s="100"/>
      <c r="CM309" s="100"/>
      <c r="CN309" s="100"/>
      <c r="CO309" s="100"/>
      <c r="CP309" s="100"/>
      <c r="CQ309" s="100"/>
      <c r="CR309" s="100"/>
      <c r="CS309" s="100"/>
      <c r="CT309" s="100"/>
      <c r="CU309" s="100"/>
      <c r="CV309" s="100"/>
      <c r="CW309" s="100"/>
      <c r="CX309" s="100"/>
      <c r="CY309" s="100"/>
      <c r="CZ309" s="100"/>
      <c r="DA309" s="100"/>
      <c r="DB309" s="100"/>
      <c r="DC309" s="100"/>
      <c r="DD309" s="100"/>
      <c r="DE309" s="100"/>
      <c r="DF309" s="100"/>
      <c r="DG309" s="100"/>
      <c r="DH309" s="100"/>
      <c r="DI309" s="100"/>
      <c r="DJ309" s="100"/>
      <c r="DK309" s="100"/>
      <c r="DL309" s="100"/>
      <c r="DM309" s="100"/>
      <c r="DN309" s="100"/>
      <c r="DO309" s="100"/>
      <c r="DP309" s="100"/>
      <c r="DQ309" s="100"/>
      <c r="DR309" s="100"/>
      <c r="DS309" s="100"/>
      <c r="DT309" s="100"/>
      <c r="DU309" s="100"/>
      <c r="DV309" s="100"/>
      <c r="DW309" s="100"/>
      <c r="DX309" s="100"/>
      <c r="DY309" s="100"/>
      <c r="DZ309" s="100"/>
      <c r="EA309" s="100"/>
      <c r="EB309" s="100"/>
      <c r="EC309" s="100"/>
      <c r="ED309" s="100"/>
      <c r="EE309" s="100"/>
      <c r="EF309" s="100"/>
      <c r="EG309" s="100"/>
      <c r="EH309" s="100"/>
      <c r="EI309" s="100"/>
      <c r="EJ309" s="100"/>
      <c r="EK309" s="100"/>
      <c r="EL309" s="100"/>
      <c r="EM309" s="100"/>
      <c r="EN309" s="100"/>
      <c r="EO309" s="100"/>
      <c r="EP309" s="100"/>
      <c r="EQ309" s="100"/>
      <c r="ER309" s="100"/>
      <c r="ES309" s="100"/>
      <c r="ET309" s="100"/>
      <c r="EU309" s="100"/>
      <c r="EV309" s="100"/>
      <c r="EW309" s="100"/>
    </row>
    <row r="310" spans="1:153" s="7" customFormat="1" ht="15" customHeight="1" x14ac:dyDescent="0.2">
      <c r="A310" s="100"/>
      <c r="B310" s="105" t="s">
        <v>4510</v>
      </c>
      <c r="C310" s="117"/>
      <c r="D310" s="56"/>
      <c r="E310" s="78" t="str">
        <f>IF(B310="","",VLOOKUP(B310,ITEM_LIST!$A$2:'ITEM_LIST'!$D$62035,2,FALSE))</f>
        <v>SP</v>
      </c>
      <c r="F310" s="79" t="str">
        <f>IF(B310="","",VLOOKUP(B310,ITEM_LIST!$A$2:'ITEM_LIST'!$D$62035,4,FALSE))</f>
        <v>OMNI-DIRECTIONAL BREAKAWAY SIGN SUPPORTS (TYPE G2-3)</v>
      </c>
      <c r="G310" s="121"/>
      <c r="H310" s="118">
        <v>15</v>
      </c>
      <c r="I310" s="82" t="str">
        <f>IF(B310="","",VLOOKUP(B310,ITEM_LIST!$A$2:'ITEM_LIST'!$D$62035,3,FALSE))</f>
        <v>EACH</v>
      </c>
      <c r="J310" s="127"/>
      <c r="K310" s="112"/>
      <c r="L310" s="112"/>
      <c r="M310" s="112"/>
      <c r="N310" s="112"/>
      <c r="O310" s="112"/>
      <c r="P310" s="113"/>
      <c r="Q310" s="113"/>
      <c r="R310" s="113"/>
      <c r="S310" s="109"/>
      <c r="T310" s="109"/>
      <c r="U310" s="109"/>
      <c r="V310" s="100"/>
      <c r="W310" s="100"/>
      <c r="X310" s="100"/>
      <c r="Y310" s="100"/>
      <c r="Z310" s="100"/>
      <c r="AA310" s="100"/>
      <c r="AB310" s="100"/>
      <c r="AC310" s="100"/>
      <c r="AD310" s="100"/>
      <c r="AE310" s="100"/>
      <c r="AF310" s="100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100"/>
      <c r="BO310" s="100"/>
      <c r="BP310" s="100"/>
      <c r="BQ310" s="100"/>
      <c r="BR310" s="100"/>
      <c r="BS310" s="100"/>
      <c r="BT310" s="100"/>
      <c r="BU310" s="100"/>
      <c r="BV310" s="100"/>
      <c r="BW310" s="100"/>
      <c r="BX310" s="100"/>
      <c r="BY310" s="100"/>
      <c r="BZ310" s="100"/>
      <c r="CA310" s="100"/>
      <c r="CB310" s="100"/>
      <c r="CC310" s="100"/>
      <c r="CD310" s="100"/>
      <c r="CE310" s="100"/>
      <c r="CF310" s="100"/>
      <c r="CG310" s="100"/>
      <c r="CH310" s="100"/>
      <c r="CI310" s="100"/>
      <c r="CJ310" s="100"/>
      <c r="CK310" s="100"/>
      <c r="CL310" s="100"/>
      <c r="CM310" s="100"/>
      <c r="CN310" s="100"/>
      <c r="CO310" s="100"/>
      <c r="CP310" s="100"/>
      <c r="CQ310" s="100"/>
      <c r="CR310" s="100"/>
      <c r="CS310" s="100"/>
      <c r="CT310" s="100"/>
      <c r="CU310" s="100"/>
      <c r="CV310" s="100"/>
      <c r="CW310" s="100"/>
      <c r="CX310" s="100"/>
      <c r="CY310" s="100"/>
      <c r="CZ310" s="100"/>
      <c r="DA310" s="100"/>
      <c r="DB310" s="100"/>
      <c r="DC310" s="100"/>
      <c r="DD310" s="100"/>
      <c r="DE310" s="100"/>
      <c r="DF310" s="100"/>
      <c r="DG310" s="100"/>
      <c r="DH310" s="100"/>
      <c r="DI310" s="100"/>
      <c r="DJ310" s="100"/>
      <c r="DK310" s="100"/>
      <c r="DL310" s="100"/>
      <c r="DM310" s="100"/>
      <c r="DN310" s="100"/>
      <c r="DO310" s="100"/>
      <c r="DP310" s="100"/>
      <c r="DQ310" s="100"/>
      <c r="DR310" s="100"/>
      <c r="DS310" s="100"/>
      <c r="DT310" s="100"/>
      <c r="DU310" s="100"/>
      <c r="DV310" s="100"/>
      <c r="DW310" s="100"/>
      <c r="DX310" s="100"/>
      <c r="DY310" s="100"/>
      <c r="DZ310" s="100"/>
      <c r="EA310" s="100"/>
      <c r="EB310" s="100"/>
      <c r="EC310" s="100"/>
      <c r="ED310" s="100"/>
      <c r="EE310" s="100"/>
      <c r="EF310" s="100"/>
      <c r="EG310" s="100"/>
      <c r="EH310" s="100"/>
      <c r="EI310" s="100"/>
      <c r="EJ310" s="100"/>
      <c r="EK310" s="100"/>
      <c r="EL310" s="100"/>
      <c r="EM310" s="100"/>
      <c r="EN310" s="100"/>
      <c r="EO310" s="100"/>
      <c r="EP310" s="100"/>
      <c r="EQ310" s="100"/>
      <c r="ER310" s="100"/>
      <c r="ES310" s="100"/>
      <c r="ET310" s="100"/>
      <c r="EU310" s="100"/>
      <c r="EV310" s="100"/>
      <c r="EW310" s="100"/>
    </row>
    <row r="311" spans="1:153" s="7" customFormat="1" ht="15" customHeight="1" x14ac:dyDescent="0.2">
      <c r="A311" s="100"/>
      <c r="B311" s="105" t="s">
        <v>4512</v>
      </c>
      <c r="C311" s="117"/>
      <c r="D311" s="56"/>
      <c r="E311" s="78" t="str">
        <f>IF(B311="","",VLOOKUP(B311,ITEM_LIST!$A$2:'ITEM_LIST'!$D$62035,2,FALSE))</f>
        <v>SP</v>
      </c>
      <c r="F311" s="79" t="str">
        <f>IF(B311="","",VLOOKUP(B311,ITEM_LIST!$A$2:'ITEM_LIST'!$D$62035,4,FALSE))</f>
        <v>OMNI-DIRECTIONAL BREAKAWAY SIGN SUPPORTS (TYPE G2-4)</v>
      </c>
      <c r="G311" s="121"/>
      <c r="H311" s="118">
        <v>10</v>
      </c>
      <c r="I311" s="82" t="str">
        <f>IF(B311="","",VLOOKUP(B311,ITEM_LIST!$A$2:'ITEM_LIST'!$D$62035,3,FALSE))</f>
        <v>EACH</v>
      </c>
      <c r="J311" s="127"/>
      <c r="K311" s="112"/>
      <c r="L311" s="112"/>
      <c r="M311" s="112"/>
      <c r="N311" s="112"/>
      <c r="O311" s="112"/>
      <c r="P311" s="113"/>
      <c r="Q311" s="113"/>
      <c r="R311" s="113"/>
      <c r="S311" s="109"/>
      <c r="T311" s="109"/>
      <c r="U311" s="109"/>
      <c r="V311" s="100"/>
      <c r="W311" s="100"/>
      <c r="X311" s="100"/>
      <c r="Y311" s="100"/>
      <c r="Z311" s="100"/>
      <c r="AA311" s="100"/>
      <c r="AB311" s="100"/>
      <c r="AC311" s="100"/>
      <c r="AD311" s="100"/>
      <c r="AE311" s="100"/>
      <c r="AF311" s="100"/>
      <c r="AG311" s="100"/>
      <c r="AH311" s="100"/>
      <c r="AI311" s="100"/>
      <c r="AJ311" s="100"/>
      <c r="AK311" s="100"/>
      <c r="AL311" s="100"/>
      <c r="AM311" s="100"/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  <c r="AX311" s="100"/>
      <c r="AY311" s="100"/>
      <c r="AZ311" s="100"/>
      <c r="BA311" s="100"/>
      <c r="BB311" s="100"/>
      <c r="BC311" s="100"/>
      <c r="BD311" s="100"/>
      <c r="BE311" s="100"/>
      <c r="BF311" s="100"/>
      <c r="BG311" s="100"/>
      <c r="BH311" s="100"/>
      <c r="BI311" s="100"/>
      <c r="BJ311" s="100"/>
      <c r="BK311" s="100"/>
      <c r="BL311" s="100"/>
      <c r="BM311" s="100"/>
      <c r="BN311" s="100"/>
      <c r="BO311" s="100"/>
      <c r="BP311" s="100"/>
      <c r="BQ311" s="100"/>
      <c r="BR311" s="100"/>
      <c r="BS311" s="100"/>
      <c r="BT311" s="100"/>
      <c r="BU311" s="100"/>
      <c r="BV311" s="100"/>
      <c r="BW311" s="100"/>
      <c r="BX311" s="100"/>
      <c r="BY311" s="100"/>
      <c r="BZ311" s="100"/>
      <c r="CA311" s="100"/>
      <c r="CB311" s="100"/>
      <c r="CC311" s="100"/>
      <c r="CD311" s="100"/>
      <c r="CE311" s="100"/>
      <c r="CF311" s="100"/>
      <c r="CG311" s="100"/>
      <c r="CH311" s="100"/>
      <c r="CI311" s="100"/>
      <c r="CJ311" s="100"/>
      <c r="CK311" s="100"/>
      <c r="CL311" s="100"/>
      <c r="CM311" s="100"/>
      <c r="CN311" s="100"/>
      <c r="CO311" s="100"/>
      <c r="CP311" s="100"/>
      <c r="CQ311" s="100"/>
      <c r="CR311" s="100"/>
      <c r="CS311" s="100"/>
      <c r="CT311" s="100"/>
      <c r="CU311" s="100"/>
      <c r="CV311" s="100"/>
      <c r="CW311" s="100"/>
      <c r="CX311" s="100"/>
      <c r="CY311" s="100"/>
      <c r="CZ311" s="100"/>
      <c r="DA311" s="100"/>
      <c r="DB311" s="100"/>
      <c r="DC311" s="100"/>
      <c r="DD311" s="100"/>
      <c r="DE311" s="100"/>
      <c r="DF311" s="100"/>
      <c r="DG311" s="100"/>
      <c r="DH311" s="100"/>
      <c r="DI311" s="100"/>
      <c r="DJ311" s="100"/>
      <c r="DK311" s="100"/>
      <c r="DL311" s="100"/>
      <c r="DM311" s="100"/>
      <c r="DN311" s="100"/>
      <c r="DO311" s="100"/>
      <c r="DP311" s="100"/>
      <c r="DQ311" s="100"/>
      <c r="DR311" s="100"/>
      <c r="DS311" s="100"/>
      <c r="DT311" s="100"/>
      <c r="DU311" s="100"/>
      <c r="DV311" s="100"/>
      <c r="DW311" s="100"/>
      <c r="DX311" s="100"/>
      <c r="DY311" s="100"/>
      <c r="DZ311" s="100"/>
      <c r="EA311" s="100"/>
      <c r="EB311" s="100"/>
      <c r="EC311" s="100"/>
      <c r="ED311" s="100"/>
      <c r="EE311" s="100"/>
      <c r="EF311" s="100"/>
      <c r="EG311" s="100"/>
      <c r="EH311" s="100"/>
      <c r="EI311" s="100"/>
      <c r="EJ311" s="100"/>
      <c r="EK311" s="100"/>
      <c r="EL311" s="100"/>
      <c r="EM311" s="100"/>
      <c r="EN311" s="100"/>
      <c r="EO311" s="100"/>
      <c r="EP311" s="100"/>
      <c r="EQ311" s="100"/>
      <c r="ER311" s="100"/>
      <c r="ES311" s="100"/>
      <c r="ET311" s="100"/>
      <c r="EU311" s="100"/>
      <c r="EV311" s="100"/>
      <c r="EW311" s="100"/>
    </row>
    <row r="312" spans="1:153" s="7" customFormat="1" ht="15" customHeight="1" x14ac:dyDescent="0.2">
      <c r="A312" s="100"/>
      <c r="B312" s="105" t="s">
        <v>4524</v>
      </c>
      <c r="C312" s="117"/>
      <c r="D312" s="56"/>
      <c r="E312" s="78" t="str">
        <f>IF(B312="","",VLOOKUP(B312,ITEM_LIST!$A$2:'ITEM_LIST'!$D$62035,2,FALSE))</f>
        <v>SP</v>
      </c>
      <c r="F312" s="79" t="str">
        <f>IF(B312="","",VLOOKUP(B312,ITEM_LIST!$A$2:'ITEM_LIST'!$D$62035,4,FALSE))</f>
        <v>OMNI-DIRECTIONAL BREAKAWAY SIGN SUPPORTS (TYPE G2-10)</v>
      </c>
      <c r="G312" s="121"/>
      <c r="H312" s="118">
        <v>4</v>
      </c>
      <c r="I312" s="82" t="str">
        <f>IF(B312="","",VLOOKUP(B312,ITEM_LIST!$A$2:'ITEM_LIST'!$D$62035,3,FALSE))</f>
        <v>EACH</v>
      </c>
      <c r="J312" s="127"/>
      <c r="K312" s="112"/>
      <c r="L312" s="112"/>
      <c r="M312" s="112"/>
      <c r="N312" s="112"/>
      <c r="O312" s="112"/>
      <c r="P312" s="113"/>
      <c r="Q312" s="113"/>
      <c r="R312" s="113"/>
      <c r="S312" s="109"/>
      <c r="T312" s="109"/>
      <c r="U312" s="109"/>
      <c r="V312" s="100"/>
      <c r="W312" s="100"/>
      <c r="X312" s="100"/>
      <c r="Y312" s="100"/>
      <c r="Z312" s="100"/>
      <c r="AA312" s="100"/>
      <c r="AB312" s="100"/>
      <c r="AC312" s="100"/>
      <c r="AD312" s="100"/>
      <c r="AE312" s="100"/>
      <c r="AF312" s="100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  <c r="BM312" s="100"/>
      <c r="BN312" s="100"/>
      <c r="BO312" s="100"/>
      <c r="BP312" s="100"/>
      <c r="BQ312" s="100"/>
      <c r="BR312" s="100"/>
      <c r="BS312" s="100"/>
      <c r="BT312" s="100"/>
      <c r="BU312" s="100"/>
      <c r="BV312" s="100"/>
      <c r="BW312" s="100"/>
      <c r="BX312" s="100"/>
      <c r="BY312" s="100"/>
      <c r="BZ312" s="100"/>
      <c r="CA312" s="100"/>
      <c r="CB312" s="100"/>
      <c r="CC312" s="100"/>
      <c r="CD312" s="100"/>
      <c r="CE312" s="100"/>
      <c r="CF312" s="100"/>
      <c r="CG312" s="100"/>
      <c r="CH312" s="100"/>
      <c r="CI312" s="100"/>
      <c r="CJ312" s="100"/>
      <c r="CK312" s="100"/>
      <c r="CL312" s="100"/>
      <c r="CM312" s="100"/>
      <c r="CN312" s="100"/>
      <c r="CO312" s="100"/>
      <c r="CP312" s="100"/>
      <c r="CQ312" s="100"/>
      <c r="CR312" s="100"/>
      <c r="CS312" s="100"/>
      <c r="CT312" s="100"/>
      <c r="CU312" s="100"/>
      <c r="CV312" s="100"/>
      <c r="CW312" s="100"/>
      <c r="CX312" s="100"/>
      <c r="CY312" s="100"/>
      <c r="CZ312" s="100"/>
      <c r="DA312" s="100"/>
      <c r="DB312" s="100"/>
      <c r="DC312" s="100"/>
      <c r="DD312" s="100"/>
      <c r="DE312" s="100"/>
      <c r="DF312" s="100"/>
      <c r="DG312" s="100"/>
      <c r="DH312" s="100"/>
      <c r="DI312" s="100"/>
      <c r="DJ312" s="100"/>
      <c r="DK312" s="100"/>
      <c r="DL312" s="100"/>
      <c r="DM312" s="100"/>
      <c r="DN312" s="100"/>
      <c r="DO312" s="100"/>
      <c r="DP312" s="100"/>
      <c r="DQ312" s="100"/>
      <c r="DR312" s="100"/>
      <c r="DS312" s="100"/>
      <c r="DT312" s="100"/>
      <c r="DU312" s="100"/>
      <c r="DV312" s="100"/>
      <c r="DW312" s="100"/>
      <c r="DX312" s="100"/>
      <c r="DY312" s="100"/>
      <c r="DZ312" s="100"/>
      <c r="EA312" s="100"/>
      <c r="EB312" s="100"/>
      <c r="EC312" s="100"/>
      <c r="ED312" s="100"/>
      <c r="EE312" s="100"/>
      <c r="EF312" s="100"/>
      <c r="EG312" s="100"/>
      <c r="EH312" s="100"/>
      <c r="EI312" s="100"/>
      <c r="EJ312" s="100"/>
      <c r="EK312" s="100"/>
      <c r="EL312" s="100"/>
      <c r="EM312" s="100"/>
      <c r="EN312" s="100"/>
      <c r="EO312" s="100"/>
      <c r="EP312" s="100"/>
      <c r="EQ312" s="100"/>
      <c r="ER312" s="100"/>
      <c r="ES312" s="100"/>
      <c r="ET312" s="100"/>
      <c r="EU312" s="100"/>
      <c r="EV312" s="100"/>
      <c r="EW312" s="100"/>
    </row>
    <row r="313" spans="1:153" s="7" customFormat="1" ht="15" customHeight="1" x14ac:dyDescent="0.2">
      <c r="A313" s="63"/>
      <c r="B313" s="64" t="s">
        <v>8200</v>
      </c>
      <c r="C313" s="70"/>
      <c r="D313" s="56"/>
      <c r="E313" s="78" t="str">
        <f>IF(B313="","",VLOOKUP(B313,ITEM_LIST!$A$2:'ITEM_LIST'!$D$62035,2,FALSE))</f>
        <v>SS &amp; 732</v>
      </c>
      <c r="F313" s="79" t="str">
        <f>IF(B313="","",VLOOKUP(B313,ITEM_LIST!$A$2:'ITEM_LIST'!$D$62035,4,FALSE))</f>
        <v>CRASH CUSHION</v>
      </c>
      <c r="G313" s="121"/>
      <c r="H313" s="118">
        <v>9</v>
      </c>
      <c r="I313" s="82" t="str">
        <f>IF(B313="","",VLOOKUP(B313,ITEM_LIST!$A$2:'ITEM_LIST'!$D$62035,3,FALSE))</f>
        <v>EACH</v>
      </c>
      <c r="J313" s="127"/>
      <c r="K313" s="68"/>
      <c r="L313" s="68"/>
      <c r="M313" s="68"/>
      <c r="N313" s="68"/>
      <c r="O313" s="68"/>
      <c r="P313" s="69"/>
      <c r="Q313" s="69"/>
      <c r="R313" s="69"/>
      <c r="S313" s="66"/>
      <c r="T313" s="66"/>
      <c r="U313" s="66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  <c r="AN313" s="63"/>
      <c r="AO313" s="63"/>
      <c r="AP313" s="63"/>
      <c r="AQ313" s="63"/>
      <c r="AR313" s="63"/>
      <c r="AS313" s="63"/>
      <c r="AT313" s="63"/>
      <c r="AU313" s="63"/>
      <c r="AV313" s="63"/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63"/>
      <c r="BL313" s="63"/>
      <c r="BM313" s="63"/>
      <c r="BN313" s="63"/>
      <c r="BO313" s="63"/>
      <c r="BP313" s="63"/>
      <c r="BQ313" s="63"/>
      <c r="BR313" s="63"/>
      <c r="BS313" s="63"/>
      <c r="BT313" s="63"/>
      <c r="BU313" s="63"/>
      <c r="BV313" s="63"/>
      <c r="BW313" s="63"/>
      <c r="BX313" s="63"/>
      <c r="BY313" s="63"/>
      <c r="BZ313" s="63"/>
      <c r="CA313" s="63"/>
      <c r="CB313" s="63"/>
      <c r="CC313" s="63"/>
      <c r="CD313" s="63"/>
      <c r="CE313" s="63"/>
      <c r="CF313" s="63"/>
      <c r="CG313" s="63"/>
      <c r="CH313" s="63"/>
      <c r="CI313" s="63"/>
      <c r="CJ313" s="63"/>
      <c r="CK313" s="63"/>
      <c r="CL313" s="63"/>
      <c r="CM313" s="63"/>
      <c r="CN313" s="63"/>
      <c r="CO313" s="63"/>
      <c r="CP313" s="63"/>
      <c r="CQ313" s="63"/>
      <c r="CR313" s="63"/>
      <c r="CS313" s="63"/>
      <c r="CT313" s="63"/>
      <c r="CU313" s="63"/>
      <c r="CV313" s="63"/>
      <c r="CW313" s="63"/>
      <c r="CX313" s="63"/>
      <c r="CY313" s="63"/>
      <c r="CZ313" s="63"/>
      <c r="DA313" s="63"/>
      <c r="DB313" s="63"/>
      <c r="DC313" s="63"/>
      <c r="DD313" s="63"/>
      <c r="DE313" s="63"/>
      <c r="DF313" s="63"/>
      <c r="DG313" s="63"/>
      <c r="DH313" s="63"/>
      <c r="DI313" s="63"/>
      <c r="DJ313" s="63"/>
      <c r="DK313" s="63"/>
      <c r="DL313" s="63"/>
      <c r="DM313" s="63"/>
      <c r="DN313" s="63"/>
      <c r="DO313" s="63"/>
      <c r="DP313" s="63"/>
      <c r="DQ313" s="63"/>
      <c r="DR313" s="63"/>
      <c r="DS313" s="63"/>
      <c r="DT313" s="63"/>
      <c r="DU313" s="63"/>
      <c r="DV313" s="63"/>
      <c r="DW313" s="63"/>
      <c r="DX313" s="63"/>
      <c r="DY313" s="63"/>
      <c r="DZ313" s="63"/>
      <c r="EA313" s="63"/>
      <c r="EB313" s="63"/>
      <c r="EC313" s="63"/>
      <c r="ED313" s="63"/>
      <c r="EE313" s="63"/>
      <c r="EF313" s="63"/>
      <c r="EG313" s="63"/>
      <c r="EH313" s="63"/>
      <c r="EI313" s="63"/>
      <c r="EJ313" s="63"/>
      <c r="EK313" s="63"/>
      <c r="EL313" s="63"/>
      <c r="EM313" s="63"/>
      <c r="EN313" s="63"/>
      <c r="EO313" s="63"/>
      <c r="EP313" s="63"/>
      <c r="EQ313" s="63"/>
      <c r="ER313" s="63"/>
      <c r="ES313" s="63"/>
      <c r="ET313" s="63"/>
      <c r="EU313" s="63"/>
      <c r="EV313" s="63"/>
      <c r="EW313" s="63"/>
    </row>
    <row r="314" spans="1:153" s="7" customFormat="1" ht="15" customHeight="1" x14ac:dyDescent="0.2">
      <c r="A314" s="63"/>
      <c r="B314" s="64" t="s">
        <v>4556</v>
      </c>
      <c r="C314" s="70" t="s">
        <v>30</v>
      </c>
      <c r="D314" s="56"/>
      <c r="E314" s="78" t="str">
        <f>IF(B314="","",VLOOKUP(B314,ITEM_LIST!$A$2:'ITEM_LIST'!$D$62035,2,FALSE))</f>
        <v>733</v>
      </c>
      <c r="F314" s="79" t="str">
        <f>IF(B314="","",VLOOKUP(B314,ITEM_LIST!$A$2:'ITEM_LIST'!$D$62035,4,FALSE))</f>
        <v>VIDEO DETECTOR RELOCATION</v>
      </c>
      <c r="G314" s="121"/>
      <c r="H314" s="118">
        <v>10</v>
      </c>
      <c r="I314" s="82" t="str">
        <f>IF(B314="","",VLOOKUP(B314,ITEM_LIST!$A$2:'ITEM_LIST'!$D$62035,3,FALSE))</f>
        <v>EACH</v>
      </c>
      <c r="J314" s="127"/>
      <c r="K314" s="68"/>
      <c r="L314" s="68"/>
      <c r="M314" s="68"/>
      <c r="N314" s="68"/>
      <c r="O314" s="68"/>
      <c r="P314" s="69"/>
      <c r="Q314" s="69"/>
      <c r="R314" s="69"/>
      <c r="S314" s="66"/>
      <c r="T314" s="66"/>
      <c r="U314" s="66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</row>
    <row r="315" spans="1:153" s="7" customFormat="1" ht="15" customHeight="1" x14ac:dyDescent="0.2">
      <c r="A315" s="63"/>
      <c r="B315" s="64" t="s">
        <v>4559</v>
      </c>
      <c r="C315" s="70" t="s">
        <v>30</v>
      </c>
      <c r="D315" s="56"/>
      <c r="E315" s="78" t="str">
        <f>IF(B315="","",VLOOKUP(B315,ITEM_LIST!$A$2:'ITEM_LIST'!$D$62035,2,FALSE))</f>
        <v>SP</v>
      </c>
      <c r="F315" s="79" t="str">
        <f>IF(B315="","",VLOOKUP(B315,ITEM_LIST!$A$2:'ITEM_LIST'!$D$62035,4,FALSE))</f>
        <v>VIDEO DETECTOR ROTATION</v>
      </c>
      <c r="G315" s="121"/>
      <c r="H315" s="118">
        <v>56</v>
      </c>
      <c r="I315" s="82" t="str">
        <f>IF(B315="","",VLOOKUP(B315,ITEM_LIST!$A$2:'ITEM_LIST'!$D$62035,3,FALSE))</f>
        <v>EACH</v>
      </c>
      <c r="J315" s="127"/>
      <c r="K315" s="68"/>
      <c r="L315" s="68"/>
      <c r="M315" s="68"/>
      <c r="N315" s="68"/>
      <c r="O315" s="68"/>
      <c r="P315" s="69"/>
      <c r="Q315" s="69"/>
      <c r="R315" s="69"/>
      <c r="S315" s="66"/>
      <c r="T315" s="66"/>
      <c r="U315" s="66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63"/>
      <c r="BL315" s="63"/>
      <c r="BM315" s="63"/>
      <c r="BN315" s="63"/>
      <c r="BO315" s="63"/>
      <c r="BP315" s="63"/>
      <c r="BQ315" s="63"/>
      <c r="BR315" s="63"/>
      <c r="BS315" s="63"/>
      <c r="BT315" s="63"/>
      <c r="BU315" s="63"/>
      <c r="BV315" s="63"/>
      <c r="BW315" s="63"/>
      <c r="BX315" s="63"/>
      <c r="BY315" s="63"/>
      <c r="BZ315" s="63"/>
      <c r="CA315" s="63"/>
      <c r="CB315" s="63"/>
      <c r="CC315" s="63"/>
      <c r="CD315" s="63"/>
      <c r="CE315" s="63"/>
      <c r="CF315" s="63"/>
      <c r="CG315" s="63"/>
      <c r="CH315" s="63"/>
      <c r="CI315" s="63"/>
      <c r="CJ315" s="63"/>
      <c r="CK315" s="63"/>
      <c r="CL315" s="63"/>
      <c r="CM315" s="63"/>
      <c r="CN315" s="63"/>
      <c r="CO315" s="63"/>
      <c r="CP315" s="63"/>
      <c r="CQ315" s="63"/>
      <c r="CR315" s="63"/>
      <c r="CS315" s="63"/>
      <c r="CT315" s="63"/>
      <c r="CU315" s="63"/>
      <c r="CV315" s="63"/>
      <c r="CW315" s="63"/>
      <c r="CX315" s="63"/>
      <c r="CY315" s="63"/>
      <c r="CZ315" s="63"/>
      <c r="DA315" s="63"/>
      <c r="DB315" s="63"/>
      <c r="DC315" s="63"/>
      <c r="DD315" s="63"/>
      <c r="DE315" s="63"/>
      <c r="DF315" s="63"/>
      <c r="DG315" s="63"/>
      <c r="DH315" s="63"/>
      <c r="DI315" s="63"/>
      <c r="DJ315" s="63"/>
      <c r="DK315" s="63"/>
      <c r="DL315" s="63"/>
      <c r="DM315" s="63"/>
      <c r="DN315" s="63"/>
      <c r="DO315" s="63"/>
      <c r="DP315" s="63"/>
      <c r="DQ315" s="63"/>
      <c r="DR315" s="63"/>
      <c r="DS315" s="63"/>
      <c r="DT315" s="63"/>
      <c r="DU315" s="63"/>
      <c r="DV315" s="63"/>
      <c r="DW315" s="63"/>
      <c r="DX315" s="63"/>
      <c r="DY315" s="63"/>
      <c r="DZ315" s="63"/>
      <c r="EA315" s="63"/>
      <c r="EB315" s="63"/>
      <c r="EC315" s="63"/>
      <c r="ED315" s="63"/>
      <c r="EE315" s="63"/>
      <c r="EF315" s="63"/>
      <c r="EG315" s="63"/>
      <c r="EH315" s="63"/>
      <c r="EI315" s="63"/>
      <c r="EJ315" s="63"/>
      <c r="EK315" s="63"/>
      <c r="EL315" s="63"/>
      <c r="EM315" s="63"/>
      <c r="EN315" s="63"/>
      <c r="EO315" s="63"/>
      <c r="EP315" s="63"/>
      <c r="EQ315" s="63"/>
      <c r="ER315" s="63"/>
      <c r="ES315" s="63"/>
      <c r="ET315" s="63"/>
      <c r="EU315" s="63"/>
      <c r="EV315" s="63"/>
      <c r="EW315" s="63"/>
    </row>
    <row r="316" spans="1:153" s="7" customFormat="1" ht="15" customHeight="1" x14ac:dyDescent="0.2">
      <c r="A316" s="63"/>
      <c r="B316" s="64" t="s">
        <v>4561</v>
      </c>
      <c r="C316" s="70" t="s">
        <v>30</v>
      </c>
      <c r="D316" s="56"/>
      <c r="E316" s="78" t="str">
        <f>IF(B316="","",VLOOKUP(B316,ITEM_LIST!$A$2:'ITEM_LIST'!$D$62035,2,FALSE))</f>
        <v>SP &amp; 733</v>
      </c>
      <c r="F316" s="79" t="str">
        <f>IF(B316="","",VLOOKUP(B316,ITEM_LIST!$A$2:'ITEM_LIST'!$D$62035,4,FALSE))</f>
        <v>VIDEO DETECTOR (CLR)</v>
      </c>
      <c r="G316" s="121"/>
      <c r="H316" s="118">
        <v>78</v>
      </c>
      <c r="I316" s="82" t="str">
        <f>IF(B316="","",VLOOKUP(B316,ITEM_LIST!$A$2:'ITEM_LIST'!$D$62035,3,FALSE))</f>
        <v>EACH</v>
      </c>
      <c r="J316" s="127"/>
      <c r="K316" s="68"/>
      <c r="L316" s="68"/>
      <c r="M316" s="68"/>
      <c r="N316" s="68"/>
      <c r="O316" s="68"/>
      <c r="P316" s="69"/>
      <c r="Q316" s="69"/>
      <c r="R316" s="69"/>
      <c r="S316" s="66"/>
      <c r="T316" s="66"/>
      <c r="U316" s="66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N316" s="63"/>
      <c r="AO316" s="63"/>
      <c r="AP316" s="63"/>
      <c r="AQ316" s="63"/>
      <c r="AR316" s="63"/>
      <c r="AS316" s="63"/>
      <c r="AT316" s="63"/>
      <c r="AU316" s="63"/>
      <c r="AV316" s="63"/>
      <c r="AW316" s="63"/>
      <c r="AX316" s="63"/>
      <c r="AY316" s="63"/>
      <c r="AZ316" s="63"/>
      <c r="BA316" s="63"/>
      <c r="BB316" s="63"/>
      <c r="BC316" s="63"/>
      <c r="BD316" s="63"/>
      <c r="BE316" s="63"/>
      <c r="BF316" s="63"/>
      <c r="BG316" s="63"/>
      <c r="BH316" s="63"/>
      <c r="BI316" s="63"/>
      <c r="BJ316" s="63"/>
      <c r="BK316" s="63"/>
      <c r="BL316" s="63"/>
      <c r="BM316" s="63"/>
      <c r="BN316" s="63"/>
      <c r="BO316" s="63"/>
      <c r="BP316" s="63"/>
      <c r="BQ316" s="63"/>
      <c r="BR316" s="63"/>
      <c r="BS316" s="63"/>
      <c r="BT316" s="63"/>
      <c r="BU316" s="63"/>
      <c r="BV316" s="63"/>
      <c r="BW316" s="63"/>
      <c r="BX316" s="63"/>
      <c r="BY316" s="63"/>
      <c r="BZ316" s="63"/>
      <c r="CA316" s="63"/>
      <c r="CB316" s="63"/>
      <c r="CC316" s="63"/>
      <c r="CD316" s="63"/>
      <c r="CE316" s="63"/>
      <c r="CF316" s="63"/>
      <c r="CG316" s="63"/>
      <c r="CH316" s="63"/>
      <c r="CI316" s="63"/>
      <c r="CJ316" s="63"/>
      <c r="CK316" s="63"/>
      <c r="CL316" s="63"/>
      <c r="CM316" s="63"/>
      <c r="CN316" s="63"/>
      <c r="CO316" s="63"/>
      <c r="CP316" s="63"/>
      <c r="CQ316" s="63"/>
      <c r="CR316" s="63"/>
      <c r="CS316" s="63"/>
      <c r="CT316" s="63"/>
      <c r="CU316" s="63"/>
      <c r="CV316" s="63"/>
      <c r="CW316" s="63"/>
      <c r="CX316" s="63"/>
      <c r="CY316" s="63"/>
      <c r="CZ316" s="63"/>
      <c r="DA316" s="63"/>
      <c r="DB316" s="63"/>
      <c r="DC316" s="63"/>
      <c r="DD316" s="63"/>
      <c r="DE316" s="63"/>
      <c r="DF316" s="63"/>
      <c r="DG316" s="63"/>
      <c r="DH316" s="63"/>
      <c r="DI316" s="63"/>
      <c r="DJ316" s="63"/>
      <c r="DK316" s="63"/>
      <c r="DL316" s="63"/>
      <c r="DM316" s="63"/>
      <c r="DN316" s="63"/>
      <c r="DO316" s="63"/>
      <c r="DP316" s="63"/>
      <c r="DQ316" s="63"/>
      <c r="DR316" s="63"/>
      <c r="DS316" s="63"/>
      <c r="DT316" s="63"/>
      <c r="DU316" s="63"/>
      <c r="DV316" s="63"/>
      <c r="DW316" s="63"/>
      <c r="DX316" s="63"/>
      <c r="DY316" s="63"/>
      <c r="DZ316" s="63"/>
      <c r="EA316" s="63"/>
      <c r="EB316" s="63"/>
      <c r="EC316" s="63"/>
      <c r="ED316" s="63"/>
      <c r="EE316" s="63"/>
      <c r="EF316" s="63"/>
      <c r="EG316" s="63"/>
      <c r="EH316" s="63"/>
      <c r="EI316" s="63"/>
      <c r="EJ316" s="63"/>
      <c r="EK316" s="63"/>
      <c r="EL316" s="63"/>
      <c r="EM316" s="63"/>
      <c r="EN316" s="63"/>
      <c r="EO316" s="63"/>
      <c r="EP316" s="63"/>
      <c r="EQ316" s="63"/>
      <c r="ER316" s="63"/>
      <c r="ES316" s="63"/>
      <c r="ET316" s="63"/>
      <c r="EU316" s="63"/>
      <c r="EV316" s="63"/>
      <c r="EW316" s="63"/>
    </row>
    <row r="317" spans="1:153" s="7" customFormat="1" ht="15" customHeight="1" x14ac:dyDescent="0.2">
      <c r="A317" s="63"/>
      <c r="B317" s="64" t="s">
        <v>4578</v>
      </c>
      <c r="C317" s="70" t="s">
        <v>30</v>
      </c>
      <c r="D317" s="56"/>
      <c r="E317" s="78" t="str">
        <f>IF(B317="","",VLOOKUP(B317,ITEM_LIST!$A$2:'ITEM_LIST'!$D$62035,2,FALSE))</f>
        <v>733</v>
      </c>
      <c r="F317" s="79" t="str">
        <f>IF(B317="","",VLOOKUP(B317,ITEM_LIST!$A$2:'ITEM_LIST'!$D$62035,4,FALSE))</f>
        <v>VIDEO CABLE</v>
      </c>
      <c r="G317" s="121"/>
      <c r="H317" s="118">
        <v>16642</v>
      </c>
      <c r="I317" s="82" t="str">
        <f>IF(B317="","",VLOOKUP(B317,ITEM_LIST!$A$2:'ITEM_LIST'!$D$62035,3,FALSE))</f>
        <v>LIN. FT.</v>
      </c>
      <c r="J317" s="127"/>
      <c r="K317" s="68"/>
      <c r="L317" s="68"/>
      <c r="M317" s="68"/>
      <c r="N317" s="68"/>
      <c r="O317" s="68"/>
      <c r="P317" s="69"/>
      <c r="Q317" s="69"/>
      <c r="R317" s="69"/>
      <c r="S317" s="66"/>
      <c r="T317" s="66"/>
      <c r="U317" s="66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N317" s="63"/>
      <c r="AO317" s="63"/>
      <c r="AP317" s="63"/>
      <c r="AQ317" s="63"/>
      <c r="AR317" s="63"/>
      <c r="AS317" s="63"/>
      <c r="AT317" s="63"/>
      <c r="AU317" s="63"/>
      <c r="AV317" s="63"/>
      <c r="AW317" s="63"/>
      <c r="AX317" s="63"/>
      <c r="AY317" s="63"/>
      <c r="AZ317" s="63"/>
      <c r="BA317" s="63"/>
      <c r="BB317" s="63"/>
      <c r="BC317" s="63"/>
      <c r="BD317" s="63"/>
      <c r="BE317" s="63"/>
      <c r="BF317" s="63"/>
      <c r="BG317" s="63"/>
      <c r="BH317" s="63"/>
      <c r="BI317" s="63"/>
      <c r="BJ317" s="63"/>
      <c r="BK317" s="63"/>
      <c r="BL317" s="63"/>
      <c r="BM317" s="63"/>
      <c r="BN317" s="63"/>
      <c r="BO317" s="63"/>
      <c r="BP317" s="63"/>
      <c r="BQ317" s="63"/>
      <c r="BR317" s="63"/>
      <c r="BS317" s="63"/>
      <c r="BT317" s="63"/>
      <c r="BU317" s="63"/>
      <c r="BV317" s="63"/>
      <c r="BW317" s="63"/>
      <c r="BX317" s="63"/>
      <c r="BY317" s="63"/>
      <c r="BZ317" s="63"/>
      <c r="CA317" s="63"/>
      <c r="CB317" s="63"/>
      <c r="CC317" s="63"/>
      <c r="CD317" s="63"/>
      <c r="CE317" s="63"/>
      <c r="CF317" s="63"/>
      <c r="CG317" s="63"/>
      <c r="CH317" s="63"/>
      <c r="CI317" s="63"/>
      <c r="CJ317" s="63"/>
      <c r="CK317" s="63"/>
      <c r="CL317" s="63"/>
      <c r="CM317" s="63"/>
      <c r="CN317" s="63"/>
      <c r="CO317" s="63"/>
      <c r="CP317" s="63"/>
      <c r="CQ317" s="63"/>
      <c r="CR317" s="63"/>
      <c r="CS317" s="63"/>
      <c r="CT317" s="63"/>
      <c r="CU317" s="63"/>
      <c r="CV317" s="63"/>
      <c r="CW317" s="63"/>
      <c r="CX317" s="63"/>
      <c r="CY317" s="63"/>
      <c r="CZ317" s="63"/>
      <c r="DA317" s="63"/>
      <c r="DB317" s="63"/>
      <c r="DC317" s="63"/>
      <c r="DD317" s="63"/>
      <c r="DE317" s="63"/>
      <c r="DF317" s="63"/>
      <c r="DG317" s="63"/>
      <c r="DH317" s="63"/>
      <c r="DI317" s="63"/>
      <c r="DJ317" s="63"/>
      <c r="DK317" s="63"/>
      <c r="DL317" s="63"/>
      <c r="DM317" s="63"/>
      <c r="DN317" s="63"/>
      <c r="DO317" s="63"/>
      <c r="DP317" s="63"/>
      <c r="DQ317" s="63"/>
      <c r="DR317" s="63"/>
      <c r="DS317" s="63"/>
      <c r="DT317" s="63"/>
      <c r="DU317" s="63"/>
      <c r="DV317" s="63"/>
      <c r="DW317" s="63"/>
      <c r="DX317" s="63"/>
      <c r="DY317" s="63"/>
      <c r="DZ317" s="63"/>
      <c r="EA317" s="63"/>
      <c r="EB317" s="63"/>
      <c r="EC317" s="63"/>
      <c r="ED317" s="63"/>
      <c r="EE317" s="63"/>
      <c r="EF317" s="63"/>
      <c r="EG317" s="63"/>
      <c r="EH317" s="63"/>
      <c r="EI317" s="63"/>
      <c r="EJ317" s="63"/>
      <c r="EK317" s="63"/>
      <c r="EL317" s="63"/>
      <c r="EM317" s="63"/>
      <c r="EN317" s="63"/>
      <c r="EO317" s="63"/>
      <c r="EP317" s="63"/>
      <c r="EQ317" s="63"/>
      <c r="ER317" s="63"/>
      <c r="ES317" s="63"/>
      <c r="ET317" s="63"/>
      <c r="EU317" s="63"/>
      <c r="EV317" s="63"/>
      <c r="EW317" s="63"/>
    </row>
    <row r="318" spans="1:153" s="7" customFormat="1" ht="15" customHeight="1" x14ac:dyDescent="0.2">
      <c r="A318" s="63"/>
      <c r="B318" s="64" t="s">
        <v>4582</v>
      </c>
      <c r="C318" s="70" t="s">
        <v>30</v>
      </c>
      <c r="D318" s="56"/>
      <c r="E318" s="78" t="str">
        <f>IF(B318="","",VLOOKUP(B318,ITEM_LIST!$A$2:'ITEM_LIST'!$D$62035,2,FALSE))</f>
        <v>733</v>
      </c>
      <c r="F318" s="79" t="str">
        <f>IF(B318="","",VLOOKUP(B318,ITEM_LIST!$A$2:'ITEM_LIST'!$D$62035,4,FALSE))</f>
        <v>VIDEO MONITOR (CLR)</v>
      </c>
      <c r="G318" s="121"/>
      <c r="H318" s="118">
        <v>12</v>
      </c>
      <c r="I318" s="82" t="str">
        <f>IF(B318="","",VLOOKUP(B318,ITEM_LIST!$A$2:'ITEM_LIST'!$D$62035,3,FALSE))</f>
        <v>EACH</v>
      </c>
      <c r="J318" s="127"/>
      <c r="K318" s="68"/>
      <c r="L318" s="68"/>
      <c r="M318" s="68"/>
      <c r="N318" s="68"/>
      <c r="O318" s="68"/>
      <c r="P318" s="69"/>
      <c r="Q318" s="69"/>
      <c r="R318" s="69"/>
      <c r="S318" s="66"/>
      <c r="T318" s="66"/>
      <c r="U318" s="66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/>
      <c r="AK318" s="63"/>
      <c r="AL318" s="63"/>
      <c r="AM318" s="63"/>
      <c r="AN318" s="63"/>
      <c r="AO318" s="63"/>
      <c r="AP318" s="63"/>
      <c r="AQ318" s="63"/>
      <c r="AR318" s="63"/>
      <c r="AS318" s="63"/>
      <c r="AT318" s="63"/>
      <c r="AU318" s="63"/>
      <c r="AV318" s="63"/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3"/>
      <c r="BN318" s="63"/>
      <c r="BO318" s="63"/>
      <c r="BP318" s="63"/>
      <c r="BQ318" s="63"/>
      <c r="BR318" s="63"/>
      <c r="BS318" s="63"/>
      <c r="BT318" s="63"/>
      <c r="BU318" s="63"/>
      <c r="BV318" s="63"/>
      <c r="BW318" s="63"/>
      <c r="BX318" s="63"/>
      <c r="BY318" s="63"/>
      <c r="BZ318" s="63"/>
      <c r="CA318" s="63"/>
      <c r="CB318" s="63"/>
      <c r="CC318" s="63"/>
      <c r="CD318" s="63"/>
      <c r="CE318" s="63"/>
      <c r="CF318" s="63"/>
      <c r="CG318" s="63"/>
      <c r="CH318" s="63"/>
      <c r="CI318" s="63"/>
      <c r="CJ318" s="63"/>
      <c r="CK318" s="63"/>
      <c r="CL318" s="63"/>
      <c r="CM318" s="63"/>
      <c r="CN318" s="63"/>
      <c r="CO318" s="63"/>
      <c r="CP318" s="63"/>
      <c r="CQ318" s="63"/>
      <c r="CR318" s="63"/>
      <c r="CS318" s="63"/>
      <c r="CT318" s="63"/>
      <c r="CU318" s="63"/>
      <c r="CV318" s="63"/>
      <c r="CW318" s="63"/>
      <c r="CX318" s="63"/>
      <c r="CY318" s="63"/>
      <c r="CZ318" s="63"/>
      <c r="DA318" s="63"/>
      <c r="DB318" s="63"/>
      <c r="DC318" s="63"/>
      <c r="DD318" s="63"/>
      <c r="DE318" s="63"/>
      <c r="DF318" s="63"/>
      <c r="DG318" s="63"/>
      <c r="DH318" s="63"/>
      <c r="DI318" s="63"/>
      <c r="DJ318" s="63"/>
      <c r="DK318" s="63"/>
      <c r="DL318" s="63"/>
      <c r="DM318" s="63"/>
      <c r="DN318" s="63"/>
      <c r="DO318" s="63"/>
      <c r="DP318" s="63"/>
      <c r="DQ318" s="63"/>
      <c r="DR318" s="63"/>
      <c r="DS318" s="63"/>
      <c r="DT318" s="63"/>
      <c r="DU318" s="63"/>
      <c r="DV318" s="63"/>
      <c r="DW318" s="63"/>
      <c r="DX318" s="63"/>
      <c r="DY318" s="63"/>
      <c r="DZ318" s="63"/>
      <c r="EA318" s="63"/>
      <c r="EB318" s="63"/>
      <c r="EC318" s="63"/>
      <c r="ED318" s="63"/>
      <c r="EE318" s="63"/>
      <c r="EF318" s="63"/>
      <c r="EG318" s="63"/>
      <c r="EH318" s="63"/>
      <c r="EI318" s="63"/>
      <c r="EJ318" s="63"/>
      <c r="EK318" s="63"/>
      <c r="EL318" s="63"/>
      <c r="EM318" s="63"/>
      <c r="EN318" s="63"/>
      <c r="EO318" s="63"/>
      <c r="EP318" s="63"/>
      <c r="EQ318" s="63"/>
      <c r="ER318" s="63"/>
      <c r="ES318" s="63"/>
      <c r="ET318" s="63"/>
      <c r="EU318" s="63"/>
      <c r="EV318" s="63"/>
      <c r="EW318" s="63"/>
    </row>
    <row r="319" spans="1:153" s="7" customFormat="1" ht="15" customHeight="1" x14ac:dyDescent="0.2">
      <c r="A319" s="63"/>
      <c r="B319" s="64" t="s">
        <v>4591</v>
      </c>
      <c r="C319" s="70" t="s">
        <v>30</v>
      </c>
      <c r="D319" s="56"/>
      <c r="E319" s="78" t="str">
        <f>IF(B319="","",VLOOKUP(B319,ITEM_LIST!$A$2:'ITEM_LIST'!$D$62035,2,FALSE))</f>
        <v>SP &amp; 733</v>
      </c>
      <c r="F319" s="79" t="str">
        <f>IF(B319="","",VLOOKUP(B319,ITEM_LIST!$A$2:'ITEM_LIST'!$D$62035,4,FALSE))</f>
        <v>VIDEO PROCESSOR, EDGE CARD (2 CAMERA)</v>
      </c>
      <c r="G319" s="121"/>
      <c r="H319" s="118">
        <v>35</v>
      </c>
      <c r="I319" s="82" t="str">
        <f>IF(B319="","",VLOOKUP(B319,ITEM_LIST!$A$2:'ITEM_LIST'!$D$62035,3,FALSE))</f>
        <v>EACH</v>
      </c>
      <c r="J319" s="127"/>
      <c r="K319" s="68"/>
      <c r="L319" s="68"/>
      <c r="M319" s="68"/>
      <c r="N319" s="68"/>
      <c r="O319" s="68"/>
      <c r="P319" s="69"/>
      <c r="Q319" s="69"/>
      <c r="R319" s="69"/>
      <c r="S319" s="66"/>
      <c r="T319" s="66"/>
      <c r="U319" s="66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  <c r="AN319" s="63"/>
      <c r="AO319" s="63"/>
      <c r="AP319" s="63"/>
      <c r="AQ319" s="63"/>
      <c r="AR319" s="63"/>
      <c r="AS319" s="63"/>
      <c r="AT319" s="63"/>
      <c r="AU319" s="63"/>
      <c r="AV319" s="63"/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3"/>
      <c r="CB319" s="63"/>
      <c r="CC319" s="63"/>
      <c r="CD319" s="63"/>
      <c r="CE319" s="63"/>
      <c r="CF319" s="63"/>
      <c r="CG319" s="63"/>
      <c r="CH319" s="63"/>
      <c r="CI319" s="63"/>
      <c r="CJ319" s="63"/>
      <c r="CK319" s="63"/>
      <c r="CL319" s="63"/>
      <c r="CM319" s="63"/>
      <c r="CN319" s="63"/>
      <c r="CO319" s="63"/>
      <c r="CP319" s="63"/>
      <c r="CQ319" s="63"/>
      <c r="CR319" s="63"/>
      <c r="CS319" s="63"/>
      <c r="CT319" s="63"/>
      <c r="CU319" s="63"/>
      <c r="CV319" s="63"/>
      <c r="CW319" s="63"/>
      <c r="CX319" s="63"/>
      <c r="CY319" s="63"/>
      <c r="CZ319" s="63"/>
      <c r="DA319" s="63"/>
      <c r="DB319" s="63"/>
      <c r="DC319" s="63"/>
      <c r="DD319" s="63"/>
      <c r="DE319" s="63"/>
      <c r="DF319" s="63"/>
      <c r="DG319" s="63"/>
      <c r="DH319" s="63"/>
      <c r="DI319" s="63"/>
      <c r="DJ319" s="63"/>
      <c r="DK319" s="63"/>
      <c r="DL319" s="63"/>
      <c r="DM319" s="63"/>
      <c r="DN319" s="63"/>
      <c r="DO319" s="63"/>
      <c r="DP319" s="63"/>
      <c r="DQ319" s="63"/>
      <c r="DR319" s="63"/>
      <c r="DS319" s="63"/>
      <c r="DT319" s="63"/>
      <c r="DU319" s="63"/>
      <c r="DV319" s="63"/>
      <c r="DW319" s="63"/>
      <c r="DX319" s="63"/>
      <c r="DY319" s="63"/>
      <c r="DZ319" s="63"/>
      <c r="EA319" s="63"/>
      <c r="EB319" s="63"/>
      <c r="EC319" s="63"/>
      <c r="ED319" s="63"/>
      <c r="EE319" s="63"/>
      <c r="EF319" s="63"/>
      <c r="EG319" s="63"/>
      <c r="EH319" s="63"/>
      <c r="EI319" s="63"/>
      <c r="EJ319" s="63"/>
      <c r="EK319" s="63"/>
      <c r="EL319" s="63"/>
      <c r="EM319" s="63"/>
      <c r="EN319" s="63"/>
      <c r="EO319" s="63"/>
      <c r="EP319" s="63"/>
      <c r="EQ319" s="63"/>
      <c r="ER319" s="63"/>
      <c r="ES319" s="63"/>
      <c r="ET319" s="63"/>
      <c r="EU319" s="63"/>
      <c r="EV319" s="63"/>
      <c r="EW319" s="63"/>
    </row>
    <row r="320" spans="1:153" s="7" customFormat="1" ht="15" customHeight="1" x14ac:dyDescent="0.2">
      <c r="A320" s="63"/>
      <c r="B320" s="64" t="s">
        <v>4595</v>
      </c>
      <c r="C320" s="70" t="s">
        <v>30</v>
      </c>
      <c r="D320" s="56"/>
      <c r="E320" s="78" t="str">
        <f>IF(B320="","",VLOOKUP(B320,ITEM_LIST!$A$2:'ITEM_LIST'!$D$62035,2,FALSE))</f>
        <v>SP &amp; 733</v>
      </c>
      <c r="F320" s="79" t="str">
        <f>IF(B320="","",VLOOKUP(B320,ITEM_LIST!$A$2:'ITEM_LIST'!$D$62035,4,FALSE))</f>
        <v>VEHICLE DETECTOR RACK (16 CHANNEL)</v>
      </c>
      <c r="G320" s="121"/>
      <c r="H320" s="118">
        <v>10</v>
      </c>
      <c r="I320" s="82" t="str">
        <f>IF(B320="","",VLOOKUP(B320,ITEM_LIST!$A$2:'ITEM_LIST'!$D$62035,3,FALSE))</f>
        <v>EACH</v>
      </c>
      <c r="J320" s="127"/>
      <c r="K320" s="68"/>
      <c r="L320" s="68"/>
      <c r="M320" s="68"/>
      <c r="N320" s="68"/>
      <c r="O320" s="68"/>
      <c r="P320" s="69"/>
      <c r="Q320" s="69"/>
      <c r="R320" s="69"/>
      <c r="S320" s="66"/>
      <c r="T320" s="66"/>
      <c r="U320" s="66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3"/>
      <c r="AT320" s="63"/>
      <c r="AU320" s="63"/>
      <c r="AV320" s="63"/>
      <c r="AW320" s="63"/>
      <c r="AX320" s="63"/>
      <c r="AY320" s="63"/>
      <c r="AZ320" s="63"/>
      <c r="BA320" s="63"/>
      <c r="BB320" s="63"/>
      <c r="BC320" s="63"/>
      <c r="BD320" s="63"/>
      <c r="BE320" s="63"/>
      <c r="BF320" s="63"/>
      <c r="BG320" s="63"/>
      <c r="BH320" s="63"/>
      <c r="BI320" s="63"/>
      <c r="BJ320" s="63"/>
      <c r="BK320" s="63"/>
      <c r="BL320" s="63"/>
      <c r="BM320" s="63"/>
      <c r="BN320" s="63"/>
      <c r="BO320" s="63"/>
      <c r="BP320" s="63"/>
      <c r="BQ320" s="63"/>
      <c r="BR320" s="63"/>
      <c r="BS320" s="63"/>
      <c r="BT320" s="63"/>
      <c r="BU320" s="63"/>
      <c r="BV320" s="63"/>
      <c r="BW320" s="63"/>
      <c r="BX320" s="63"/>
      <c r="BY320" s="63"/>
      <c r="BZ320" s="63"/>
      <c r="CA320" s="63"/>
      <c r="CB320" s="63"/>
      <c r="CC320" s="63"/>
      <c r="CD320" s="63"/>
      <c r="CE320" s="63"/>
      <c r="CF320" s="63"/>
      <c r="CG320" s="63"/>
      <c r="CH320" s="63"/>
      <c r="CI320" s="63"/>
      <c r="CJ320" s="63"/>
      <c r="CK320" s="63"/>
      <c r="CL320" s="63"/>
      <c r="CM320" s="63"/>
      <c r="CN320" s="63"/>
      <c r="CO320" s="63"/>
      <c r="CP320" s="63"/>
      <c r="CQ320" s="63"/>
      <c r="CR320" s="63"/>
      <c r="CS320" s="63"/>
      <c r="CT320" s="63"/>
      <c r="CU320" s="63"/>
      <c r="CV320" s="63"/>
      <c r="CW320" s="63"/>
      <c r="CX320" s="63"/>
      <c r="CY320" s="63"/>
      <c r="CZ320" s="63"/>
      <c r="DA320" s="63"/>
      <c r="DB320" s="63"/>
      <c r="DC320" s="63"/>
      <c r="DD320" s="63"/>
      <c r="DE320" s="63"/>
      <c r="DF320" s="63"/>
      <c r="DG320" s="63"/>
      <c r="DH320" s="63"/>
      <c r="DI320" s="63"/>
      <c r="DJ320" s="63"/>
      <c r="DK320" s="63"/>
      <c r="DL320" s="63"/>
      <c r="DM320" s="63"/>
      <c r="DN320" s="63"/>
      <c r="DO320" s="63"/>
      <c r="DP320" s="63"/>
      <c r="DQ320" s="63"/>
      <c r="DR320" s="63"/>
      <c r="DS320" s="63"/>
      <c r="DT320" s="63"/>
      <c r="DU320" s="63"/>
      <c r="DV320" s="63"/>
      <c r="DW320" s="63"/>
      <c r="DX320" s="63"/>
      <c r="DY320" s="63"/>
      <c r="DZ320" s="63"/>
      <c r="EA320" s="63"/>
      <c r="EB320" s="63"/>
      <c r="EC320" s="63"/>
      <c r="ED320" s="63"/>
      <c r="EE320" s="63"/>
      <c r="EF320" s="63"/>
      <c r="EG320" s="63"/>
      <c r="EH320" s="63"/>
      <c r="EI320" s="63"/>
      <c r="EJ320" s="63"/>
      <c r="EK320" s="63"/>
      <c r="EL320" s="63"/>
      <c r="EM320" s="63"/>
      <c r="EN320" s="63"/>
      <c r="EO320" s="63"/>
      <c r="EP320" s="63"/>
      <c r="EQ320" s="63"/>
      <c r="ER320" s="63"/>
      <c r="ES320" s="63"/>
      <c r="ET320" s="63"/>
      <c r="EU320" s="63"/>
      <c r="EV320" s="63"/>
      <c r="EW320" s="63"/>
    </row>
    <row r="321" spans="1:153" s="7" customFormat="1" ht="15" customHeight="1" x14ac:dyDescent="0.2">
      <c r="A321" s="63"/>
      <c r="B321" s="64" t="s">
        <v>4603</v>
      </c>
      <c r="C321" s="70" t="s">
        <v>30</v>
      </c>
      <c r="D321" s="56"/>
      <c r="E321" s="78" t="str">
        <f>IF(B321="","",VLOOKUP(B321,ITEM_LIST!$A$2:'ITEM_LIST'!$D$62035,2,FALSE))</f>
        <v>SP &amp; 733</v>
      </c>
      <c r="F321" s="79" t="str">
        <f>IF(B321="","",VLOOKUP(B321,ITEM_LIST!$A$2:'ITEM_LIST'!$D$62035,4,FALSE))</f>
        <v>VEHICLE DETECTOR RACK (12 CHANNEL)</v>
      </c>
      <c r="G321" s="121"/>
      <c r="H321" s="118">
        <v>2</v>
      </c>
      <c r="I321" s="82" t="str">
        <f>IF(B321="","",VLOOKUP(B321,ITEM_LIST!$A$2:'ITEM_LIST'!$D$62035,3,FALSE))</f>
        <v>EACH</v>
      </c>
      <c r="J321" s="127"/>
      <c r="K321" s="68"/>
      <c r="L321" s="68"/>
      <c r="M321" s="68"/>
      <c r="N321" s="68"/>
      <c r="O321" s="68"/>
      <c r="P321" s="69"/>
      <c r="Q321" s="69"/>
      <c r="R321" s="69"/>
      <c r="S321" s="66"/>
      <c r="T321" s="66"/>
      <c r="U321" s="66"/>
      <c r="V321" s="63"/>
      <c r="W321" s="63"/>
      <c r="X321" s="63"/>
      <c r="Y321" s="63"/>
      <c r="Z321" s="63"/>
      <c r="AA321" s="63"/>
      <c r="AB321" s="63"/>
      <c r="AC321" s="63"/>
      <c r="AD321" s="63"/>
      <c r="AE321" s="63"/>
      <c r="AF321" s="63"/>
      <c r="AG321" s="63"/>
      <c r="AH321" s="63"/>
      <c r="AI321" s="63"/>
      <c r="AJ321" s="63"/>
      <c r="AK321" s="63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  <c r="AW321" s="63"/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63"/>
      <c r="BL321" s="63"/>
      <c r="BM321" s="63"/>
      <c r="BN321" s="63"/>
      <c r="BO321" s="63"/>
      <c r="BP321" s="63"/>
      <c r="BQ321" s="63"/>
      <c r="BR321" s="63"/>
      <c r="BS321" s="63"/>
      <c r="BT321" s="63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3"/>
      <c r="CX321" s="63"/>
      <c r="CY321" s="63"/>
      <c r="CZ321" s="63"/>
      <c r="DA321" s="63"/>
      <c r="DB321" s="63"/>
      <c r="DC321" s="63"/>
      <c r="DD321" s="63"/>
      <c r="DE321" s="63"/>
      <c r="DF321" s="63"/>
      <c r="DG321" s="63"/>
      <c r="DH321" s="63"/>
      <c r="DI321" s="63"/>
      <c r="DJ321" s="63"/>
      <c r="DK321" s="63"/>
      <c r="DL321" s="63"/>
      <c r="DM321" s="63"/>
      <c r="DN321" s="63"/>
      <c r="DO321" s="63"/>
      <c r="DP321" s="63"/>
      <c r="DQ321" s="63"/>
      <c r="DR321" s="63"/>
      <c r="DS321" s="63"/>
      <c r="DT321" s="63"/>
      <c r="DU321" s="63"/>
      <c r="DV321" s="63"/>
      <c r="DW321" s="63"/>
      <c r="DX321" s="63"/>
      <c r="DY321" s="63"/>
      <c r="DZ321" s="63"/>
      <c r="EA321" s="63"/>
      <c r="EB321" s="63"/>
      <c r="EC321" s="63"/>
      <c r="ED321" s="63"/>
      <c r="EE321" s="63"/>
      <c r="EF321" s="63"/>
      <c r="EG321" s="63"/>
      <c r="EH321" s="63"/>
      <c r="EI321" s="63"/>
      <c r="EJ321" s="63"/>
      <c r="EK321" s="63"/>
      <c r="EL321" s="63"/>
      <c r="EM321" s="63"/>
      <c r="EN321" s="63"/>
      <c r="EO321" s="63"/>
      <c r="EP321" s="63"/>
      <c r="EQ321" s="63"/>
      <c r="ER321" s="63"/>
      <c r="ES321" s="63"/>
      <c r="ET321" s="63"/>
      <c r="EU321" s="63"/>
      <c r="EV321" s="63"/>
      <c r="EW321" s="63"/>
    </row>
    <row r="322" spans="1:153" s="7" customFormat="1" ht="15" customHeight="1" x14ac:dyDescent="0.2">
      <c r="A322" s="100"/>
      <c r="B322" s="105" t="s">
        <v>4311</v>
      </c>
      <c r="C322" s="117"/>
      <c r="D322" s="56"/>
      <c r="E322" s="78" t="str">
        <f>IF(B322="","",VLOOKUP(B322,ITEM_LIST!$A$2:'ITEM_LIST'!$D$62035,2,FALSE))</f>
        <v>SP</v>
      </c>
      <c r="F322" s="79" t="str">
        <f>IF(B322="","",VLOOKUP(B322,ITEM_LIST!$A$2:'ITEM_LIST'!$D$62035,4,FALSE))</f>
        <v>REMOVING AND REINSTALLING SIGNS</v>
      </c>
      <c r="G322" s="121"/>
      <c r="H322" s="118">
        <v>1</v>
      </c>
      <c r="I322" s="82" t="str">
        <f>IF(B322="","",VLOOKUP(B322,ITEM_LIST!$A$2:'ITEM_LIST'!$D$62035,3,FALSE))</f>
        <v>EACH</v>
      </c>
      <c r="J322" s="127"/>
      <c r="K322" s="112"/>
      <c r="L322" s="112"/>
      <c r="M322" s="112"/>
      <c r="N322" s="112"/>
      <c r="O322" s="112"/>
      <c r="P322" s="113"/>
      <c r="Q322" s="113"/>
      <c r="R322" s="113"/>
      <c r="S322" s="109"/>
      <c r="T322" s="109"/>
      <c r="U322" s="109"/>
      <c r="V322" s="100"/>
      <c r="W322" s="100"/>
      <c r="X322" s="100"/>
      <c r="Y322" s="100"/>
      <c r="Z322" s="100"/>
      <c r="AA322" s="100"/>
      <c r="AB322" s="100"/>
      <c r="AC322" s="100"/>
      <c r="AD322" s="100"/>
      <c r="AE322" s="100"/>
      <c r="AF322" s="100"/>
      <c r="AG322" s="100"/>
      <c r="AH322" s="100"/>
      <c r="AI322" s="100"/>
      <c r="AJ322" s="100"/>
      <c r="AK322" s="100"/>
      <c r="AL322" s="100"/>
      <c r="AM322" s="100"/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  <c r="AX322" s="100"/>
      <c r="AY322" s="100"/>
      <c r="AZ322" s="100"/>
      <c r="BA322" s="100"/>
      <c r="BB322" s="100"/>
      <c r="BC322" s="100"/>
      <c r="BD322" s="100"/>
      <c r="BE322" s="100"/>
      <c r="BF322" s="100"/>
      <c r="BG322" s="100"/>
      <c r="BH322" s="100"/>
      <c r="BI322" s="100"/>
      <c r="BJ322" s="100"/>
      <c r="BK322" s="100"/>
      <c r="BL322" s="100"/>
      <c r="BM322" s="100"/>
      <c r="BN322" s="100"/>
      <c r="BO322" s="100"/>
      <c r="BP322" s="100"/>
      <c r="BQ322" s="100"/>
      <c r="BR322" s="100"/>
      <c r="BS322" s="100"/>
      <c r="BT322" s="100"/>
      <c r="BU322" s="100"/>
      <c r="BV322" s="100"/>
      <c r="BW322" s="100"/>
      <c r="BX322" s="100"/>
      <c r="BY322" s="100"/>
      <c r="BZ322" s="100"/>
      <c r="CA322" s="100"/>
      <c r="CB322" s="100"/>
      <c r="CC322" s="100"/>
      <c r="CD322" s="100"/>
      <c r="CE322" s="100"/>
      <c r="CF322" s="100"/>
      <c r="CG322" s="100"/>
      <c r="CH322" s="100"/>
      <c r="CI322" s="100"/>
      <c r="CJ322" s="100"/>
      <c r="CK322" s="100"/>
      <c r="CL322" s="100"/>
      <c r="CM322" s="100"/>
      <c r="CN322" s="100"/>
      <c r="CO322" s="100"/>
      <c r="CP322" s="100"/>
      <c r="CQ322" s="100"/>
      <c r="CR322" s="100"/>
      <c r="CS322" s="100"/>
      <c r="CT322" s="100"/>
      <c r="CU322" s="100"/>
      <c r="CV322" s="100"/>
      <c r="CW322" s="100"/>
      <c r="CX322" s="100"/>
      <c r="CY322" s="100"/>
      <c r="CZ322" s="100"/>
      <c r="DA322" s="100"/>
      <c r="DB322" s="100"/>
      <c r="DC322" s="100"/>
      <c r="DD322" s="100"/>
      <c r="DE322" s="100"/>
      <c r="DF322" s="100"/>
      <c r="DG322" s="100"/>
      <c r="DH322" s="100"/>
      <c r="DI322" s="100"/>
      <c r="DJ322" s="100"/>
      <c r="DK322" s="100"/>
      <c r="DL322" s="100"/>
      <c r="DM322" s="100"/>
      <c r="DN322" s="100"/>
      <c r="DO322" s="100"/>
      <c r="DP322" s="100"/>
      <c r="DQ322" s="100"/>
      <c r="DR322" s="100"/>
      <c r="DS322" s="100"/>
      <c r="DT322" s="100"/>
      <c r="DU322" s="100"/>
      <c r="DV322" s="100"/>
      <c r="DW322" s="100"/>
      <c r="DX322" s="100"/>
      <c r="DY322" s="100"/>
      <c r="DZ322" s="100"/>
      <c r="EA322" s="100"/>
      <c r="EB322" s="100"/>
      <c r="EC322" s="100"/>
      <c r="ED322" s="100"/>
      <c r="EE322" s="100"/>
      <c r="EF322" s="100"/>
      <c r="EG322" s="100"/>
      <c r="EH322" s="100"/>
      <c r="EI322" s="100"/>
      <c r="EJ322" s="100"/>
      <c r="EK322" s="100"/>
      <c r="EL322" s="100"/>
      <c r="EM322" s="100"/>
      <c r="EN322" s="100"/>
      <c r="EO322" s="100"/>
      <c r="EP322" s="100"/>
      <c r="EQ322" s="100"/>
      <c r="ER322" s="100"/>
      <c r="ES322" s="100"/>
      <c r="ET322" s="100"/>
      <c r="EU322" s="100"/>
      <c r="EV322" s="100"/>
      <c r="EW322" s="100"/>
    </row>
    <row r="323" spans="1:153" s="7" customFormat="1" ht="15" customHeight="1" x14ac:dyDescent="0.2">
      <c r="A323" s="2"/>
      <c r="B323" s="11" t="s">
        <v>8396</v>
      </c>
      <c r="C323" s="31" t="s">
        <v>30</v>
      </c>
      <c r="D323" s="56"/>
      <c r="E323" s="78" t="str">
        <f>IF(B323="","",VLOOKUP(B323,ITEM_LIST!$A$2:'ITEM_LIST'!$D$62035,2,FALSE))</f>
        <v>SS &amp; 731</v>
      </c>
      <c r="F323" s="79" t="str">
        <f>IF(B323="","",VLOOKUP(B323,ITEM_LIST!$A$2:'ITEM_LIST'!$D$62035,4,FALSE))</f>
        <v>TEMPORARY IMPACT ATTENUATION BARRIER</v>
      </c>
      <c r="G323" s="121"/>
      <c r="H323" s="118">
        <f>33+1</f>
        <v>34</v>
      </c>
      <c r="I323" s="82" t="str">
        <f>IF(B323="","",VLOOKUP(B323,ITEM_LIST!$A$2:'ITEM_LIST'!$D$62035,3,FALSE))</f>
        <v>EACH</v>
      </c>
      <c r="J323" s="127"/>
      <c r="K323" s="20"/>
      <c r="L323" s="20"/>
      <c r="M323" s="20"/>
      <c r="N323" s="20"/>
      <c r="O323" s="20"/>
      <c r="P323" s="21"/>
      <c r="Q323" s="21"/>
      <c r="R323" s="21"/>
      <c r="S323" s="17"/>
      <c r="T323" s="17"/>
      <c r="U323" s="17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</row>
    <row r="324" spans="1:153" s="7" customFormat="1" ht="15" customHeight="1" x14ac:dyDescent="0.2">
      <c r="A324" s="2"/>
      <c r="B324" s="11" t="s">
        <v>8397</v>
      </c>
      <c r="C324" s="31" t="s">
        <v>30</v>
      </c>
      <c r="D324" s="56"/>
      <c r="E324" s="78" t="str">
        <f>IF(B324="","",VLOOKUP(B324,ITEM_LIST!$A$2:'ITEM_LIST'!$D$62035,2,FALSE))</f>
        <v>SS &amp; 731</v>
      </c>
      <c r="F324" s="79" t="str">
        <f>IF(B324="","",VLOOKUP(B324,ITEM_LIST!$A$2:'ITEM_LIST'!$D$62035,4,FALSE))</f>
        <v>TEMPORARY IMPACT ATTENUATION BARRIER (REPAIR)</v>
      </c>
      <c r="G324" s="121"/>
      <c r="H324" s="118">
        <f>34+1</f>
        <v>35</v>
      </c>
      <c r="I324" s="82" t="str">
        <f>IF(B324="","",VLOOKUP(B324,ITEM_LIST!$A$2:'ITEM_LIST'!$D$62035,3,FALSE))</f>
        <v>EACH</v>
      </c>
      <c r="J324" s="127"/>
      <c r="K324" s="20"/>
      <c r="L324" s="20"/>
      <c r="M324" s="20"/>
      <c r="N324" s="20"/>
      <c r="O324" s="20"/>
      <c r="P324" s="21"/>
      <c r="Q324" s="21"/>
      <c r="R324" s="21"/>
      <c r="S324" s="17"/>
      <c r="T324" s="17"/>
      <c r="U324" s="17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</row>
    <row r="325" spans="1:153" s="7" customFormat="1" ht="15" customHeight="1" x14ac:dyDescent="0.2">
      <c r="A325" s="63"/>
      <c r="B325" s="64" t="s">
        <v>8400</v>
      </c>
      <c r="C325" s="70" t="s">
        <v>30</v>
      </c>
      <c r="D325" s="56"/>
      <c r="E325" s="78" t="str">
        <f>IF(B325="","",VLOOKUP(B325,ITEM_LIST!$A$2:'ITEM_LIST'!$D$62035,2,FALSE))</f>
        <v>SS &amp; 731</v>
      </c>
      <c r="F325" s="79" t="str">
        <f>IF(B325="","",VLOOKUP(B325,ITEM_LIST!$A$2:'ITEM_LIST'!$D$62035,4,FALSE))</f>
        <v>TEMPORARY IMPACT ATTENUATION BARRIER (RELOCATION)</v>
      </c>
      <c r="G325" s="121"/>
      <c r="H325" s="118">
        <v>20</v>
      </c>
      <c r="I325" s="82" t="str">
        <f>IF(B325="","",VLOOKUP(B325,ITEM_LIST!$A$2:'ITEM_LIST'!$D$62035,3,FALSE))</f>
        <v>EACH</v>
      </c>
      <c r="J325" s="127"/>
      <c r="K325" s="68"/>
      <c r="L325" s="68"/>
      <c r="M325" s="68"/>
      <c r="N325" s="68"/>
      <c r="O325" s="68"/>
      <c r="P325" s="69"/>
      <c r="Q325" s="69"/>
      <c r="R325" s="69"/>
      <c r="S325" s="66"/>
      <c r="T325" s="66"/>
      <c r="U325" s="66"/>
      <c r="V325" s="63"/>
      <c r="W325" s="63"/>
      <c r="X325" s="63"/>
      <c r="Y325" s="63"/>
      <c r="Z325" s="63"/>
      <c r="AA325" s="63"/>
      <c r="AB325" s="63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  <c r="AN325" s="63"/>
      <c r="AO325" s="63"/>
      <c r="AP325" s="63"/>
      <c r="AQ325" s="63"/>
      <c r="AR325" s="63"/>
      <c r="AS325" s="63"/>
      <c r="AT325" s="63"/>
      <c r="AU325" s="63"/>
      <c r="AV325" s="63"/>
      <c r="AW325" s="63"/>
      <c r="AX325" s="63"/>
      <c r="AY325" s="63"/>
      <c r="AZ325" s="63"/>
      <c r="BA325" s="63"/>
      <c r="BB325" s="63"/>
      <c r="BC325" s="63"/>
      <c r="BD325" s="63"/>
      <c r="BE325" s="63"/>
      <c r="BF325" s="63"/>
      <c r="BG325" s="63"/>
      <c r="BH325" s="63"/>
      <c r="BI325" s="63"/>
      <c r="BJ325" s="63"/>
      <c r="BK325" s="63"/>
      <c r="BL325" s="63"/>
      <c r="BM325" s="63"/>
      <c r="BN325" s="63"/>
      <c r="BO325" s="63"/>
      <c r="BP325" s="63"/>
      <c r="BQ325" s="63"/>
      <c r="BR325" s="63"/>
      <c r="BS325" s="63"/>
      <c r="BT325" s="63"/>
      <c r="BU325" s="63"/>
      <c r="BV325" s="63"/>
      <c r="BW325" s="63"/>
      <c r="BX325" s="63"/>
      <c r="BY325" s="63"/>
      <c r="BZ325" s="63"/>
      <c r="CA325" s="63"/>
      <c r="CB325" s="63"/>
      <c r="CC325" s="63"/>
      <c r="CD325" s="63"/>
      <c r="CE325" s="63"/>
      <c r="CF325" s="63"/>
      <c r="CG325" s="63"/>
      <c r="CH325" s="63"/>
      <c r="CI325" s="63"/>
      <c r="CJ325" s="63"/>
      <c r="CK325" s="63"/>
      <c r="CL325" s="63"/>
      <c r="CM325" s="63"/>
      <c r="CN325" s="63"/>
      <c r="CO325" s="63"/>
      <c r="CP325" s="63"/>
      <c r="CQ325" s="63"/>
      <c r="CR325" s="63"/>
      <c r="CS325" s="63"/>
      <c r="CT325" s="63"/>
      <c r="CU325" s="63"/>
      <c r="CV325" s="63"/>
      <c r="CW325" s="63"/>
      <c r="CX325" s="63"/>
      <c r="CY325" s="63"/>
      <c r="CZ325" s="63"/>
      <c r="DA325" s="63"/>
      <c r="DB325" s="63"/>
      <c r="DC325" s="63"/>
      <c r="DD325" s="63"/>
      <c r="DE325" s="63"/>
      <c r="DF325" s="63"/>
      <c r="DG325" s="63"/>
      <c r="DH325" s="63"/>
      <c r="DI325" s="63"/>
      <c r="DJ325" s="63"/>
      <c r="DK325" s="63"/>
      <c r="DL325" s="63"/>
      <c r="DM325" s="63"/>
      <c r="DN325" s="63"/>
      <c r="DO325" s="63"/>
      <c r="DP325" s="63"/>
      <c r="DQ325" s="63"/>
      <c r="DR325" s="63"/>
      <c r="DS325" s="63"/>
      <c r="DT325" s="63"/>
      <c r="DU325" s="63"/>
      <c r="DV325" s="63"/>
      <c r="DW325" s="63"/>
      <c r="DX325" s="63"/>
      <c r="DY325" s="63"/>
      <c r="DZ325" s="63"/>
      <c r="EA325" s="63"/>
      <c r="EB325" s="63"/>
      <c r="EC325" s="63"/>
      <c r="ED325" s="63"/>
      <c r="EE325" s="63"/>
      <c r="EF325" s="63"/>
      <c r="EG325" s="63"/>
      <c r="EH325" s="63"/>
      <c r="EI325" s="63"/>
      <c r="EJ325" s="63"/>
      <c r="EK325" s="63"/>
      <c r="EL325" s="63"/>
      <c r="EM325" s="63"/>
      <c r="EN325" s="63"/>
      <c r="EO325" s="63"/>
      <c r="EP325" s="63"/>
      <c r="EQ325" s="63"/>
      <c r="ER325" s="63"/>
      <c r="ES325" s="63"/>
      <c r="ET325" s="63"/>
      <c r="EU325" s="63"/>
      <c r="EV325" s="63"/>
      <c r="EW325" s="63"/>
    </row>
    <row r="326" spans="1:153" s="7" customFormat="1" ht="15" customHeight="1" x14ac:dyDescent="0.2">
      <c r="A326" s="2"/>
      <c r="B326" s="11" t="s">
        <v>175</v>
      </c>
      <c r="C326" s="31" t="s">
        <v>30</v>
      </c>
      <c r="D326" s="56"/>
      <c r="E326" s="78" t="str">
        <f>IF(B326="","",VLOOKUP(B326,ITEM_LIST!$A$2:'ITEM_LIST'!$D$62035,2,FALSE))</f>
        <v>801</v>
      </c>
      <c r="F326" s="79" t="str">
        <f>IF(B326="","",VLOOKUP(B326,ITEM_LIST!$A$2:'ITEM_LIST'!$D$62035,4,FALSE))</f>
        <v>UNCLASSIFIED EXCAVATION FOR STRUCTURES-ROADWAY</v>
      </c>
      <c r="G326" s="121"/>
      <c r="H326" s="118">
        <f>652+166</f>
        <v>818</v>
      </c>
      <c r="I326" s="82" t="str">
        <f>IF(B326="","",VLOOKUP(B326,ITEM_LIST!$A$2:'ITEM_LIST'!$D$62035,3,FALSE))</f>
        <v>CU. YD.</v>
      </c>
      <c r="J326" s="127"/>
      <c r="K326" s="20"/>
      <c r="L326" s="20"/>
      <c r="M326" s="20"/>
      <c r="N326" s="20"/>
      <c r="O326" s="20"/>
      <c r="P326" s="21"/>
      <c r="Q326" s="21"/>
      <c r="R326" s="21"/>
      <c r="S326" s="17"/>
      <c r="T326" s="17"/>
      <c r="U326" s="17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</row>
    <row r="327" spans="1:153" s="7" customFormat="1" ht="15" customHeight="1" x14ac:dyDescent="0.2">
      <c r="A327" s="100"/>
      <c r="B327" s="105" t="s">
        <v>7336</v>
      </c>
      <c r="C327" s="117"/>
      <c r="D327" s="56"/>
      <c r="E327" s="78" t="str">
        <f>IF(B327="","",VLOOKUP(B327,ITEM_LIST!$A$2:'ITEM_LIST'!$D$62035,2,FALSE))</f>
        <v>SP</v>
      </c>
      <c r="F327" s="79" t="str">
        <f>IF(B327="","",VLOOKUP(B327,ITEM_LIST!$A$2:'ITEM_LIST'!$D$62035,4,FALSE))</f>
        <v>AGGREGATE PIER</v>
      </c>
      <c r="G327" s="121"/>
      <c r="H327" s="118">
        <v>3670</v>
      </c>
      <c r="I327" s="82" t="str">
        <f>IF(B327="","",VLOOKUP(B327,ITEM_LIST!$A$2:'ITEM_LIST'!$D$62035,3,FALSE))</f>
        <v>SQ. YD.</v>
      </c>
      <c r="J327" s="127"/>
      <c r="K327" s="112"/>
      <c r="L327" s="112"/>
      <c r="M327" s="112"/>
      <c r="N327" s="112"/>
      <c r="O327" s="112"/>
      <c r="P327" s="113"/>
      <c r="Q327" s="113"/>
      <c r="R327" s="113"/>
      <c r="S327" s="109"/>
      <c r="T327" s="109"/>
      <c r="U327" s="109"/>
      <c r="V327" s="100"/>
      <c r="W327" s="100"/>
      <c r="X327" s="100"/>
      <c r="Y327" s="100"/>
      <c r="Z327" s="100"/>
      <c r="AA327" s="100"/>
      <c r="AB327" s="100"/>
      <c r="AC327" s="100"/>
      <c r="AD327" s="100"/>
      <c r="AE327" s="100"/>
      <c r="AF327" s="100"/>
      <c r="AG327" s="100"/>
      <c r="AH327" s="100"/>
      <c r="AI327" s="100"/>
      <c r="AJ327" s="100"/>
      <c r="AK327" s="100"/>
      <c r="AL327" s="100"/>
      <c r="AM327" s="100"/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  <c r="AX327" s="100"/>
      <c r="AY327" s="100"/>
      <c r="AZ327" s="100"/>
      <c r="BA327" s="100"/>
      <c r="BB327" s="100"/>
      <c r="BC327" s="100"/>
      <c r="BD327" s="100"/>
      <c r="BE327" s="100"/>
      <c r="BF327" s="100"/>
      <c r="BG327" s="100"/>
      <c r="BH327" s="100"/>
      <c r="BI327" s="100"/>
      <c r="BJ327" s="100"/>
      <c r="BK327" s="100"/>
      <c r="BL327" s="100"/>
      <c r="BM327" s="100"/>
      <c r="BN327" s="100"/>
      <c r="BO327" s="100"/>
      <c r="BP327" s="100"/>
      <c r="BQ327" s="100"/>
      <c r="BR327" s="100"/>
      <c r="BS327" s="100"/>
      <c r="BT327" s="100"/>
      <c r="BU327" s="100"/>
      <c r="BV327" s="100"/>
      <c r="BW327" s="100"/>
      <c r="BX327" s="100"/>
      <c r="BY327" s="100"/>
      <c r="BZ327" s="100"/>
      <c r="CA327" s="100"/>
      <c r="CB327" s="100"/>
      <c r="CC327" s="100"/>
      <c r="CD327" s="100"/>
      <c r="CE327" s="100"/>
      <c r="CF327" s="100"/>
      <c r="CG327" s="100"/>
      <c r="CH327" s="100"/>
      <c r="CI327" s="100"/>
      <c r="CJ327" s="100"/>
      <c r="CK327" s="100"/>
      <c r="CL327" s="100"/>
      <c r="CM327" s="100"/>
      <c r="CN327" s="100"/>
      <c r="CO327" s="100"/>
      <c r="CP327" s="100"/>
      <c r="CQ327" s="100"/>
      <c r="CR327" s="100"/>
      <c r="CS327" s="100"/>
      <c r="CT327" s="100"/>
      <c r="CU327" s="100"/>
      <c r="CV327" s="100"/>
      <c r="CW327" s="100"/>
      <c r="CX327" s="100"/>
      <c r="CY327" s="100"/>
      <c r="CZ327" s="100"/>
      <c r="DA327" s="100"/>
      <c r="DB327" s="100"/>
      <c r="DC327" s="100"/>
      <c r="DD327" s="100"/>
      <c r="DE327" s="100"/>
      <c r="DF327" s="100"/>
      <c r="DG327" s="100"/>
      <c r="DH327" s="100"/>
      <c r="DI327" s="100"/>
      <c r="DJ327" s="100"/>
      <c r="DK327" s="100"/>
      <c r="DL327" s="100"/>
      <c r="DM327" s="100"/>
      <c r="DN327" s="100"/>
      <c r="DO327" s="100"/>
      <c r="DP327" s="100"/>
      <c r="DQ327" s="100"/>
      <c r="DR327" s="100"/>
      <c r="DS327" s="100"/>
      <c r="DT327" s="100"/>
      <c r="DU327" s="100"/>
      <c r="DV327" s="100"/>
      <c r="DW327" s="100"/>
      <c r="DX327" s="100"/>
      <c r="DY327" s="100"/>
      <c r="DZ327" s="100"/>
      <c r="EA327" s="100"/>
      <c r="EB327" s="100"/>
      <c r="EC327" s="100"/>
      <c r="ED327" s="100"/>
      <c r="EE327" s="100"/>
      <c r="EF327" s="100"/>
      <c r="EG327" s="100"/>
      <c r="EH327" s="100"/>
      <c r="EI327" s="100"/>
      <c r="EJ327" s="100"/>
      <c r="EK327" s="100"/>
      <c r="EL327" s="100"/>
      <c r="EM327" s="100"/>
      <c r="EN327" s="100"/>
      <c r="EO327" s="100"/>
      <c r="EP327" s="100"/>
      <c r="EQ327" s="100"/>
      <c r="ER327" s="100"/>
      <c r="ES327" s="100"/>
      <c r="ET327" s="100"/>
      <c r="EU327" s="100"/>
      <c r="EV327" s="100"/>
      <c r="EW327" s="100"/>
    </row>
    <row r="328" spans="1:153" s="7" customFormat="1" ht="15" customHeight="1" x14ac:dyDescent="0.2">
      <c r="A328" s="2"/>
      <c r="B328" s="11" t="s">
        <v>7850</v>
      </c>
      <c r="C328" s="31" t="s">
        <v>30</v>
      </c>
      <c r="D328" s="56"/>
      <c r="E328" s="78" t="str">
        <f>IF(B328="","",VLOOKUP(B328,ITEM_LIST!$A$2:'ITEM_LIST'!$D$62035,2,FALSE))</f>
        <v>SS &amp; 802</v>
      </c>
      <c r="F328" s="79" t="str">
        <f>IF(B328="","",VLOOKUP(B328,ITEM_LIST!$A$2:'ITEM_LIST'!$D$62035,4,FALSE))</f>
        <v>CLASS S CONCRETE-ROADWAY</v>
      </c>
      <c r="G328" s="121"/>
      <c r="H328" s="119">
        <v>520.28</v>
      </c>
      <c r="I328" s="82" t="str">
        <f>IF(B328="","",VLOOKUP(B328,ITEM_LIST!$A$2:'ITEM_LIST'!$D$62035,3,FALSE))</f>
        <v>CU. YD.</v>
      </c>
      <c r="J328" s="127"/>
      <c r="K328" s="20"/>
      <c r="L328" s="20"/>
      <c r="M328" s="20"/>
      <c r="N328" s="20"/>
      <c r="O328" s="20"/>
      <c r="P328" s="21"/>
      <c r="Q328" s="21"/>
      <c r="R328" s="21"/>
      <c r="S328" s="17"/>
      <c r="T328" s="17"/>
      <c r="U328" s="17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</row>
    <row r="329" spans="1:153" s="7" customFormat="1" ht="15" customHeight="1" x14ac:dyDescent="0.2">
      <c r="A329" s="63"/>
      <c r="B329" s="64" t="s">
        <v>4661</v>
      </c>
      <c r="C329" s="70" t="s">
        <v>30</v>
      </c>
      <c r="D329" s="56"/>
      <c r="E329" s="78" t="str">
        <f>IF(B329="","",VLOOKUP(B329,ITEM_LIST!$A$2:'ITEM_LIST'!$D$62035,2,FALSE))</f>
        <v>SP</v>
      </c>
      <c r="F329" s="79" t="str">
        <f>IF(B329="","",VLOOKUP(B329,ITEM_LIST!$A$2:'ITEM_LIST'!$D$62035,4,FALSE))</f>
        <v>RETAINING WALL</v>
      </c>
      <c r="G329" s="121"/>
      <c r="H329" s="118">
        <v>52025</v>
      </c>
      <c r="I329" s="82" t="str">
        <f>IF(B329="","",VLOOKUP(B329,ITEM_LIST!$A$2:'ITEM_LIST'!$D$62035,3,FALSE))</f>
        <v>SQ. FT.</v>
      </c>
      <c r="J329" s="127"/>
      <c r="K329" s="68"/>
      <c r="L329" s="68"/>
      <c r="M329" s="68"/>
      <c r="N329" s="68"/>
      <c r="O329" s="68"/>
      <c r="P329" s="69"/>
      <c r="Q329" s="69"/>
      <c r="R329" s="69"/>
      <c r="S329" s="66"/>
      <c r="T329" s="66"/>
      <c r="U329" s="66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  <c r="AN329" s="63"/>
      <c r="AO329" s="63"/>
      <c r="AP329" s="63"/>
      <c r="AQ329" s="63"/>
      <c r="AR329" s="63"/>
      <c r="AS329" s="63"/>
      <c r="AT329" s="63"/>
      <c r="AU329" s="63"/>
      <c r="AV329" s="63"/>
      <c r="AW329" s="63"/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3"/>
      <c r="BZ329" s="63"/>
      <c r="CA329" s="63"/>
      <c r="CB329" s="63"/>
      <c r="CC329" s="63"/>
      <c r="CD329" s="63"/>
      <c r="CE329" s="63"/>
      <c r="CF329" s="63"/>
      <c r="CG329" s="63"/>
      <c r="CH329" s="63"/>
      <c r="CI329" s="63"/>
      <c r="CJ329" s="63"/>
      <c r="CK329" s="63"/>
      <c r="CL329" s="63"/>
      <c r="CM329" s="63"/>
      <c r="CN329" s="63"/>
      <c r="CO329" s="63"/>
      <c r="CP329" s="63"/>
      <c r="CQ329" s="63"/>
      <c r="CR329" s="63"/>
      <c r="CS329" s="63"/>
      <c r="CT329" s="63"/>
      <c r="CU329" s="63"/>
      <c r="CV329" s="63"/>
      <c r="CW329" s="63"/>
      <c r="CX329" s="63"/>
      <c r="CY329" s="63"/>
      <c r="CZ329" s="63"/>
      <c r="DA329" s="63"/>
      <c r="DB329" s="63"/>
      <c r="DC329" s="63"/>
      <c r="DD329" s="63"/>
      <c r="DE329" s="63"/>
      <c r="DF329" s="63"/>
      <c r="DG329" s="63"/>
      <c r="DH329" s="63"/>
      <c r="DI329" s="63"/>
      <c r="DJ329" s="63"/>
      <c r="DK329" s="63"/>
      <c r="DL329" s="63"/>
      <c r="DM329" s="63"/>
      <c r="DN329" s="63"/>
      <c r="DO329" s="63"/>
      <c r="DP329" s="63"/>
      <c r="DQ329" s="63"/>
      <c r="DR329" s="63"/>
      <c r="DS329" s="63"/>
      <c r="DT329" s="63"/>
      <c r="DU329" s="63"/>
      <c r="DV329" s="63"/>
      <c r="DW329" s="63"/>
      <c r="DX329" s="63"/>
      <c r="DY329" s="63"/>
      <c r="DZ329" s="63"/>
      <c r="EA329" s="63"/>
      <c r="EB329" s="63"/>
      <c r="EC329" s="63"/>
      <c r="ED329" s="63"/>
      <c r="EE329" s="63"/>
      <c r="EF329" s="63"/>
      <c r="EG329" s="63"/>
      <c r="EH329" s="63"/>
      <c r="EI329" s="63"/>
      <c r="EJ329" s="63"/>
      <c r="EK329" s="63"/>
      <c r="EL329" s="63"/>
      <c r="EM329" s="63"/>
      <c r="EN329" s="63"/>
      <c r="EO329" s="63"/>
      <c r="EP329" s="63"/>
      <c r="EQ329" s="63"/>
      <c r="ER329" s="63"/>
      <c r="ES329" s="63"/>
      <c r="ET329" s="63"/>
      <c r="EU329" s="63"/>
      <c r="EV329" s="63"/>
      <c r="EW329" s="63"/>
    </row>
    <row r="330" spans="1:153" s="7" customFormat="1" ht="15" customHeight="1" x14ac:dyDescent="0.2">
      <c r="A330" s="100"/>
      <c r="B330" s="105" t="s">
        <v>4666</v>
      </c>
      <c r="C330" s="117"/>
      <c r="D330" s="56"/>
      <c r="E330" s="78" t="str">
        <f>IF(B330="","",VLOOKUP(B330,ITEM_LIST!$A$2:'ITEM_LIST'!$D$62035,2,FALSE))</f>
        <v>SP</v>
      </c>
      <c r="F330" s="79" t="str">
        <f>IF(B330="","",VLOOKUP(B330,ITEM_LIST!$A$2:'ITEM_LIST'!$D$62035,4,FALSE))</f>
        <v>TEMPORARY RETAINING WALL</v>
      </c>
      <c r="G330" s="121"/>
      <c r="H330" s="118">
        <v>6373</v>
      </c>
      <c r="I330" s="82" t="str">
        <f>IF(B330="","",VLOOKUP(B330,ITEM_LIST!$A$2:'ITEM_LIST'!$D$62035,3,FALSE))</f>
        <v>SQ. FT.</v>
      </c>
      <c r="J330" s="127"/>
      <c r="K330" s="112"/>
      <c r="L330" s="112"/>
      <c r="M330" s="112"/>
      <c r="N330" s="112"/>
      <c r="O330" s="112"/>
      <c r="P330" s="113"/>
      <c r="Q330" s="113"/>
      <c r="R330" s="113"/>
      <c r="S330" s="109"/>
      <c r="T330" s="109"/>
      <c r="U330" s="109"/>
      <c r="V330" s="100"/>
      <c r="W330" s="100"/>
      <c r="X330" s="100"/>
      <c r="Y330" s="100"/>
      <c r="Z330" s="100"/>
      <c r="AA330" s="100"/>
      <c r="AB330" s="100"/>
      <c r="AC330" s="100"/>
      <c r="AD330" s="100"/>
      <c r="AE330" s="100"/>
      <c r="AF330" s="100"/>
      <c r="AG330" s="100"/>
      <c r="AH330" s="100"/>
      <c r="AI330" s="100"/>
      <c r="AJ330" s="100"/>
      <c r="AK330" s="100"/>
      <c r="AL330" s="100"/>
      <c r="AM330" s="100"/>
      <c r="AN330" s="100"/>
      <c r="AO330" s="100"/>
      <c r="AP330" s="100"/>
      <c r="AQ330" s="100"/>
      <c r="AR330" s="100"/>
      <c r="AS330" s="100"/>
      <c r="AT330" s="100"/>
      <c r="AU330" s="100"/>
      <c r="AV330" s="100"/>
      <c r="AW330" s="100"/>
      <c r="AX330" s="100"/>
      <c r="AY330" s="100"/>
      <c r="AZ330" s="100"/>
      <c r="BA330" s="100"/>
      <c r="BB330" s="100"/>
      <c r="BC330" s="100"/>
      <c r="BD330" s="100"/>
      <c r="BE330" s="100"/>
      <c r="BF330" s="100"/>
      <c r="BG330" s="100"/>
      <c r="BH330" s="100"/>
      <c r="BI330" s="100"/>
      <c r="BJ330" s="100"/>
      <c r="BK330" s="100"/>
      <c r="BL330" s="100"/>
      <c r="BM330" s="100"/>
      <c r="BN330" s="100"/>
      <c r="BO330" s="100"/>
      <c r="BP330" s="100"/>
      <c r="BQ330" s="100"/>
      <c r="BR330" s="100"/>
      <c r="BS330" s="100"/>
      <c r="BT330" s="100"/>
      <c r="BU330" s="100"/>
      <c r="BV330" s="100"/>
      <c r="BW330" s="100"/>
      <c r="BX330" s="100"/>
      <c r="BY330" s="100"/>
      <c r="BZ330" s="100"/>
      <c r="CA330" s="100"/>
      <c r="CB330" s="100"/>
      <c r="CC330" s="100"/>
      <c r="CD330" s="100"/>
      <c r="CE330" s="100"/>
      <c r="CF330" s="100"/>
      <c r="CG330" s="100"/>
      <c r="CH330" s="100"/>
      <c r="CI330" s="100"/>
      <c r="CJ330" s="100"/>
      <c r="CK330" s="100"/>
      <c r="CL330" s="100"/>
      <c r="CM330" s="100"/>
      <c r="CN330" s="100"/>
      <c r="CO330" s="100"/>
      <c r="CP330" s="100"/>
      <c r="CQ330" s="100"/>
      <c r="CR330" s="100"/>
      <c r="CS330" s="100"/>
      <c r="CT330" s="100"/>
      <c r="CU330" s="100"/>
      <c r="CV330" s="100"/>
      <c r="CW330" s="100"/>
      <c r="CX330" s="100"/>
      <c r="CY330" s="100"/>
      <c r="CZ330" s="100"/>
      <c r="DA330" s="100"/>
      <c r="DB330" s="100"/>
      <c r="DC330" s="100"/>
      <c r="DD330" s="100"/>
      <c r="DE330" s="100"/>
      <c r="DF330" s="100"/>
      <c r="DG330" s="100"/>
      <c r="DH330" s="100"/>
      <c r="DI330" s="100"/>
      <c r="DJ330" s="100"/>
      <c r="DK330" s="100"/>
      <c r="DL330" s="100"/>
      <c r="DM330" s="100"/>
      <c r="DN330" s="100"/>
      <c r="DO330" s="100"/>
      <c r="DP330" s="100"/>
      <c r="DQ330" s="100"/>
      <c r="DR330" s="100"/>
      <c r="DS330" s="100"/>
      <c r="DT330" s="100"/>
      <c r="DU330" s="100"/>
      <c r="DV330" s="100"/>
      <c r="DW330" s="100"/>
      <c r="DX330" s="100"/>
      <c r="DY330" s="100"/>
      <c r="DZ330" s="100"/>
      <c r="EA330" s="100"/>
      <c r="EB330" s="100"/>
      <c r="EC330" s="100"/>
      <c r="ED330" s="100"/>
      <c r="EE330" s="100"/>
      <c r="EF330" s="100"/>
      <c r="EG330" s="100"/>
      <c r="EH330" s="100"/>
      <c r="EI330" s="100"/>
      <c r="EJ330" s="100"/>
      <c r="EK330" s="100"/>
      <c r="EL330" s="100"/>
      <c r="EM330" s="100"/>
      <c r="EN330" s="100"/>
      <c r="EO330" s="100"/>
      <c r="EP330" s="100"/>
      <c r="EQ330" s="100"/>
      <c r="ER330" s="100"/>
      <c r="ES330" s="100"/>
      <c r="ET330" s="100"/>
      <c r="EU330" s="100"/>
      <c r="EV330" s="100"/>
      <c r="EW330" s="100"/>
    </row>
    <row r="331" spans="1:153" s="7" customFormat="1" ht="15" customHeight="1" x14ac:dyDescent="0.2">
      <c r="A331" s="63"/>
      <c r="B331" s="64" t="s">
        <v>4674</v>
      </c>
      <c r="C331" s="70" t="s">
        <v>30</v>
      </c>
      <c r="D331" s="56"/>
      <c r="E331" s="78" t="str">
        <f>IF(B331="","",VLOOKUP(B331,ITEM_LIST!$A$2:'ITEM_LIST'!$D$62035,2,FALSE))</f>
        <v>SP</v>
      </c>
      <c r="F331" s="79" t="str">
        <f>IF(B331="","",VLOOKUP(B331,ITEM_LIST!$A$2:'ITEM_LIST'!$D$62035,4,FALSE))</f>
        <v>SOIL NAIL WALL</v>
      </c>
      <c r="G331" s="121"/>
      <c r="H331" s="118">
        <v>7370</v>
      </c>
      <c r="I331" s="82" t="str">
        <f>IF(B331="","",VLOOKUP(B331,ITEM_LIST!$A$2:'ITEM_LIST'!$D$62035,3,FALSE))</f>
        <v>SQ. FT.</v>
      </c>
      <c r="J331" s="127"/>
      <c r="K331" s="68"/>
      <c r="L331" s="68"/>
      <c r="M331" s="68"/>
      <c r="N331" s="68"/>
      <c r="O331" s="68"/>
      <c r="P331" s="69"/>
      <c r="Q331" s="69"/>
      <c r="R331" s="69"/>
      <c r="S331" s="66"/>
      <c r="T331" s="66"/>
      <c r="U331" s="66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  <c r="AN331" s="63"/>
      <c r="AO331" s="63"/>
      <c r="AP331" s="63"/>
      <c r="AQ331" s="63"/>
      <c r="AR331" s="63"/>
      <c r="AS331" s="63"/>
      <c r="AT331" s="63"/>
      <c r="AU331" s="63"/>
      <c r="AV331" s="63"/>
      <c r="AW331" s="63"/>
      <c r="AX331" s="63"/>
      <c r="AY331" s="63"/>
      <c r="AZ331" s="63"/>
      <c r="BA331" s="63"/>
      <c r="BB331" s="63"/>
      <c r="BC331" s="63"/>
      <c r="BD331" s="63"/>
      <c r="BE331" s="63"/>
      <c r="BF331" s="63"/>
      <c r="BG331" s="63"/>
      <c r="BH331" s="63"/>
      <c r="BI331" s="63"/>
      <c r="BJ331" s="63"/>
      <c r="BK331" s="63"/>
      <c r="BL331" s="63"/>
      <c r="BM331" s="63"/>
      <c r="BN331" s="63"/>
      <c r="BO331" s="63"/>
      <c r="BP331" s="63"/>
      <c r="BQ331" s="63"/>
      <c r="BR331" s="63"/>
      <c r="BS331" s="63"/>
      <c r="BT331" s="63"/>
      <c r="BU331" s="63"/>
      <c r="BV331" s="63"/>
      <c r="BW331" s="63"/>
      <c r="BX331" s="63"/>
      <c r="BY331" s="63"/>
      <c r="BZ331" s="63"/>
      <c r="CA331" s="63"/>
      <c r="CB331" s="63"/>
      <c r="CC331" s="63"/>
      <c r="CD331" s="63"/>
      <c r="CE331" s="63"/>
      <c r="CF331" s="63"/>
      <c r="CG331" s="63"/>
      <c r="CH331" s="63"/>
      <c r="CI331" s="63"/>
      <c r="CJ331" s="63"/>
      <c r="CK331" s="63"/>
      <c r="CL331" s="63"/>
      <c r="CM331" s="63"/>
      <c r="CN331" s="63"/>
      <c r="CO331" s="63"/>
      <c r="CP331" s="63"/>
      <c r="CQ331" s="63"/>
      <c r="CR331" s="63"/>
      <c r="CS331" s="63"/>
      <c r="CT331" s="63"/>
      <c r="CU331" s="63"/>
      <c r="CV331" s="63"/>
      <c r="CW331" s="63"/>
      <c r="CX331" s="63"/>
      <c r="CY331" s="63"/>
      <c r="CZ331" s="63"/>
      <c r="DA331" s="63"/>
      <c r="DB331" s="63"/>
      <c r="DC331" s="63"/>
      <c r="DD331" s="63"/>
      <c r="DE331" s="63"/>
      <c r="DF331" s="63"/>
      <c r="DG331" s="63"/>
      <c r="DH331" s="63"/>
      <c r="DI331" s="63"/>
      <c r="DJ331" s="63"/>
      <c r="DK331" s="63"/>
      <c r="DL331" s="63"/>
      <c r="DM331" s="63"/>
      <c r="DN331" s="63"/>
      <c r="DO331" s="63"/>
      <c r="DP331" s="63"/>
      <c r="DQ331" s="63"/>
      <c r="DR331" s="63"/>
      <c r="DS331" s="63"/>
      <c r="DT331" s="63"/>
      <c r="DU331" s="63"/>
      <c r="DV331" s="63"/>
      <c r="DW331" s="63"/>
      <c r="DX331" s="63"/>
      <c r="DY331" s="63"/>
      <c r="DZ331" s="63"/>
      <c r="EA331" s="63"/>
      <c r="EB331" s="63"/>
      <c r="EC331" s="63"/>
      <c r="ED331" s="63"/>
      <c r="EE331" s="63"/>
      <c r="EF331" s="63"/>
      <c r="EG331" s="63"/>
      <c r="EH331" s="63"/>
      <c r="EI331" s="63"/>
      <c r="EJ331" s="63"/>
      <c r="EK331" s="63"/>
      <c r="EL331" s="63"/>
      <c r="EM331" s="63"/>
      <c r="EN331" s="63"/>
      <c r="EO331" s="63"/>
      <c r="EP331" s="63"/>
      <c r="EQ331" s="63"/>
      <c r="ER331" s="63"/>
      <c r="ES331" s="63"/>
      <c r="ET331" s="63"/>
      <c r="EU331" s="63"/>
      <c r="EV331" s="63"/>
      <c r="EW331" s="63"/>
    </row>
    <row r="332" spans="1:153" s="7" customFormat="1" ht="15" customHeight="1" thickBot="1" x14ac:dyDescent="0.25">
      <c r="A332" s="2"/>
      <c r="B332" s="11" t="s">
        <v>8212</v>
      </c>
      <c r="C332" s="31" t="s">
        <v>30</v>
      </c>
      <c r="D332" s="56"/>
      <c r="E332" s="89" t="str">
        <f>IF(B332="","",VLOOKUP(B332,ITEM_LIST!$A$2:'ITEM_LIST'!$D$62035,2,FALSE))</f>
        <v>SS &amp; 804</v>
      </c>
      <c r="F332" s="90" t="str">
        <f>IF(B332="","",VLOOKUP(B332,ITEM_LIST!$A$2:'ITEM_LIST'!$D$62035,4,FALSE))</f>
        <v>REINFORCING STEEL-ROADWAY (GRADE 60)</v>
      </c>
      <c r="G332" s="91"/>
      <c r="H332" s="92">
        <v>181479</v>
      </c>
      <c r="I332" s="129" t="str">
        <f>IF(B332="","",VLOOKUP(B332,ITEM_LIST!$A$2:'ITEM_LIST'!$D$62035,3,FALSE))</f>
        <v>POUND</v>
      </c>
      <c r="J332" s="127"/>
      <c r="K332" s="20"/>
      <c r="L332" s="20"/>
      <c r="M332" s="20"/>
      <c r="N332" s="20"/>
      <c r="O332" s="20"/>
      <c r="P332" s="21"/>
      <c r="Q332" s="21"/>
      <c r="R332" s="21"/>
      <c r="S332" s="17"/>
      <c r="T332" s="17"/>
      <c r="U332" s="17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</row>
    <row r="333" spans="1:153" s="7" customFormat="1" ht="15" customHeight="1" x14ac:dyDescent="0.2">
      <c r="A333" s="100"/>
      <c r="B333" s="105"/>
      <c r="C333" s="117"/>
      <c r="D333" s="56"/>
      <c r="E333" s="102"/>
      <c r="F333" s="103"/>
      <c r="G333" s="102"/>
      <c r="H333" s="101"/>
      <c r="I333" s="102"/>
      <c r="J333" s="130"/>
      <c r="K333" s="112"/>
      <c r="L333" s="112"/>
      <c r="M333" s="112"/>
      <c r="N333" s="112"/>
      <c r="O333" s="112"/>
      <c r="P333" s="113"/>
      <c r="Q333" s="113"/>
      <c r="R333" s="113"/>
      <c r="S333" s="109"/>
      <c r="T333" s="109"/>
      <c r="U333" s="109"/>
      <c r="V333" s="100"/>
      <c r="W333" s="100"/>
      <c r="X333" s="100"/>
      <c r="Y333" s="100"/>
      <c r="Z333" s="100"/>
      <c r="AA333" s="100"/>
      <c r="AB333" s="100"/>
      <c r="AC333" s="100"/>
      <c r="AD333" s="100"/>
      <c r="AE333" s="100"/>
      <c r="AF333" s="100"/>
      <c r="AG333" s="100"/>
      <c r="AH333" s="100"/>
      <c r="AI333" s="100"/>
      <c r="AJ333" s="100"/>
      <c r="AK333" s="100"/>
      <c r="AL333" s="100"/>
      <c r="AM333" s="100"/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  <c r="AX333" s="100"/>
      <c r="AY333" s="100"/>
      <c r="AZ333" s="100"/>
      <c r="BA333" s="100"/>
      <c r="BB333" s="100"/>
      <c r="BC333" s="100"/>
      <c r="BD333" s="100"/>
      <c r="BE333" s="100"/>
      <c r="BF333" s="100"/>
      <c r="BG333" s="100"/>
      <c r="BH333" s="100"/>
      <c r="BI333" s="100"/>
      <c r="BJ333" s="100"/>
      <c r="BK333" s="100"/>
      <c r="BL333" s="100"/>
      <c r="BM333" s="100"/>
      <c r="BN333" s="100"/>
      <c r="BO333" s="100"/>
      <c r="BP333" s="100"/>
      <c r="BQ333" s="100"/>
      <c r="BR333" s="100"/>
      <c r="BS333" s="100"/>
      <c r="BT333" s="100"/>
      <c r="BU333" s="100"/>
      <c r="BV333" s="100"/>
      <c r="BW333" s="100"/>
      <c r="BX333" s="100"/>
      <c r="BY333" s="100"/>
      <c r="BZ333" s="100"/>
      <c r="CA333" s="100"/>
      <c r="CB333" s="100"/>
      <c r="CC333" s="100"/>
      <c r="CD333" s="100"/>
      <c r="CE333" s="100"/>
      <c r="CF333" s="100"/>
      <c r="CG333" s="100"/>
      <c r="CH333" s="100"/>
      <c r="CI333" s="100"/>
      <c r="CJ333" s="100"/>
      <c r="CK333" s="100"/>
      <c r="CL333" s="100"/>
      <c r="CM333" s="100"/>
      <c r="CN333" s="100"/>
      <c r="CO333" s="100"/>
      <c r="CP333" s="100"/>
      <c r="CQ333" s="100"/>
      <c r="CR333" s="100"/>
      <c r="CS333" s="100"/>
      <c r="CT333" s="100"/>
      <c r="CU333" s="100"/>
      <c r="CV333" s="100"/>
      <c r="CW333" s="100"/>
      <c r="CX333" s="100"/>
      <c r="CY333" s="100"/>
      <c r="CZ333" s="100"/>
      <c r="DA333" s="100"/>
      <c r="DB333" s="100"/>
      <c r="DC333" s="100"/>
      <c r="DD333" s="100"/>
      <c r="DE333" s="100"/>
      <c r="DF333" s="100"/>
      <c r="DG333" s="100"/>
      <c r="DH333" s="100"/>
      <c r="DI333" s="100"/>
      <c r="DJ333" s="100"/>
      <c r="DK333" s="100"/>
      <c r="DL333" s="100"/>
      <c r="DM333" s="100"/>
      <c r="DN333" s="100"/>
      <c r="DO333" s="100"/>
      <c r="DP333" s="100"/>
      <c r="DQ333" s="100"/>
      <c r="DR333" s="100"/>
      <c r="DS333" s="100"/>
      <c r="DT333" s="100"/>
      <c r="DU333" s="100"/>
      <c r="DV333" s="100"/>
      <c r="DW333" s="100"/>
      <c r="DX333" s="100"/>
      <c r="DY333" s="100"/>
      <c r="DZ333" s="100"/>
      <c r="EA333" s="100"/>
      <c r="EB333" s="100"/>
      <c r="EC333" s="100"/>
      <c r="ED333" s="100"/>
      <c r="EE333" s="100"/>
      <c r="EF333" s="100"/>
      <c r="EG333" s="100"/>
      <c r="EH333" s="100"/>
      <c r="EI333" s="100"/>
      <c r="EJ333" s="100"/>
      <c r="EK333" s="100"/>
      <c r="EL333" s="100"/>
      <c r="EM333" s="100"/>
      <c r="EN333" s="100"/>
      <c r="EO333" s="100"/>
      <c r="EP333" s="100"/>
      <c r="EQ333" s="100"/>
      <c r="ER333" s="100"/>
      <c r="ES333" s="100"/>
      <c r="ET333" s="100"/>
      <c r="EU333" s="100"/>
      <c r="EV333" s="100"/>
      <c r="EW333" s="100"/>
    </row>
    <row r="334" spans="1:153" s="7" customFormat="1" ht="15" customHeight="1" x14ac:dyDescent="0.2">
      <c r="A334" s="100"/>
      <c r="B334" s="105"/>
      <c r="C334" s="117"/>
      <c r="D334" s="56"/>
      <c r="E334" s="102"/>
      <c r="F334" s="103"/>
      <c r="G334" s="102"/>
      <c r="H334" s="101"/>
      <c r="I334" s="102"/>
      <c r="J334" s="130"/>
      <c r="K334" s="112"/>
      <c r="L334" s="112"/>
      <c r="M334" s="112"/>
      <c r="N334" s="112"/>
      <c r="O334" s="112"/>
      <c r="P334" s="113"/>
      <c r="Q334" s="113"/>
      <c r="R334" s="113"/>
      <c r="S334" s="109"/>
      <c r="T334" s="109"/>
      <c r="U334" s="109"/>
      <c r="V334" s="100"/>
      <c r="W334" s="100"/>
      <c r="X334" s="100"/>
      <c r="Y334" s="100"/>
      <c r="Z334" s="100"/>
      <c r="AA334" s="100"/>
      <c r="AB334" s="100"/>
      <c r="AC334" s="100"/>
      <c r="AD334" s="100"/>
      <c r="AE334" s="100"/>
      <c r="AF334" s="100"/>
      <c r="AG334" s="100"/>
      <c r="AH334" s="100"/>
      <c r="AI334" s="100"/>
      <c r="AJ334" s="100"/>
      <c r="AK334" s="100"/>
      <c r="AL334" s="100"/>
      <c r="AM334" s="100"/>
      <c r="AN334" s="100"/>
      <c r="AO334" s="100"/>
      <c r="AP334" s="100"/>
      <c r="AQ334" s="100"/>
      <c r="AR334" s="100"/>
      <c r="AS334" s="100"/>
      <c r="AT334" s="100"/>
      <c r="AU334" s="100"/>
      <c r="AV334" s="100"/>
      <c r="AW334" s="100"/>
      <c r="AX334" s="100"/>
      <c r="AY334" s="100"/>
      <c r="AZ334" s="100"/>
      <c r="BA334" s="100"/>
      <c r="BB334" s="100"/>
      <c r="BC334" s="100"/>
      <c r="BD334" s="100"/>
      <c r="BE334" s="100"/>
      <c r="BF334" s="100"/>
      <c r="BG334" s="100"/>
      <c r="BH334" s="100"/>
      <c r="BI334" s="100"/>
      <c r="BJ334" s="100"/>
      <c r="BK334" s="100"/>
      <c r="BL334" s="100"/>
      <c r="BM334" s="100"/>
      <c r="BN334" s="100"/>
      <c r="BO334" s="100"/>
      <c r="BP334" s="100"/>
      <c r="BQ334" s="100"/>
      <c r="BR334" s="100"/>
      <c r="BS334" s="100"/>
      <c r="BT334" s="100"/>
      <c r="BU334" s="100"/>
      <c r="BV334" s="100"/>
      <c r="BW334" s="100"/>
      <c r="BX334" s="100"/>
      <c r="BY334" s="100"/>
      <c r="BZ334" s="100"/>
      <c r="CA334" s="100"/>
      <c r="CB334" s="100"/>
      <c r="CC334" s="100"/>
      <c r="CD334" s="100"/>
      <c r="CE334" s="100"/>
      <c r="CF334" s="100"/>
      <c r="CG334" s="100"/>
      <c r="CH334" s="100"/>
      <c r="CI334" s="100"/>
      <c r="CJ334" s="100"/>
      <c r="CK334" s="100"/>
      <c r="CL334" s="100"/>
      <c r="CM334" s="100"/>
      <c r="CN334" s="100"/>
      <c r="CO334" s="100"/>
      <c r="CP334" s="100"/>
      <c r="CQ334" s="100"/>
      <c r="CR334" s="100"/>
      <c r="CS334" s="100"/>
      <c r="CT334" s="100"/>
      <c r="CU334" s="100"/>
      <c r="CV334" s="100"/>
      <c r="CW334" s="100"/>
      <c r="CX334" s="100"/>
      <c r="CY334" s="100"/>
      <c r="CZ334" s="100"/>
      <c r="DA334" s="100"/>
      <c r="DB334" s="100"/>
      <c r="DC334" s="100"/>
      <c r="DD334" s="100"/>
      <c r="DE334" s="100"/>
      <c r="DF334" s="100"/>
      <c r="DG334" s="100"/>
      <c r="DH334" s="100"/>
      <c r="DI334" s="100"/>
      <c r="DJ334" s="100"/>
      <c r="DK334" s="100"/>
      <c r="DL334" s="100"/>
      <c r="DM334" s="100"/>
      <c r="DN334" s="100"/>
      <c r="DO334" s="100"/>
      <c r="DP334" s="100"/>
      <c r="DQ334" s="100"/>
      <c r="DR334" s="100"/>
      <c r="DS334" s="100"/>
      <c r="DT334" s="100"/>
      <c r="DU334" s="100"/>
      <c r="DV334" s="100"/>
      <c r="DW334" s="100"/>
      <c r="DX334" s="100"/>
      <c r="DY334" s="100"/>
      <c r="DZ334" s="100"/>
      <c r="EA334" s="100"/>
      <c r="EB334" s="100"/>
      <c r="EC334" s="100"/>
      <c r="ED334" s="100"/>
      <c r="EE334" s="100"/>
      <c r="EF334" s="100"/>
      <c r="EG334" s="100"/>
      <c r="EH334" s="100"/>
      <c r="EI334" s="100"/>
      <c r="EJ334" s="100"/>
      <c r="EK334" s="100"/>
      <c r="EL334" s="100"/>
      <c r="EM334" s="100"/>
      <c r="EN334" s="100"/>
      <c r="EO334" s="100"/>
      <c r="EP334" s="100"/>
      <c r="EQ334" s="100"/>
      <c r="ER334" s="100"/>
      <c r="ES334" s="100"/>
      <c r="ET334" s="100"/>
      <c r="EU334" s="100"/>
      <c r="EV334" s="100"/>
      <c r="EW334" s="100"/>
    </row>
    <row r="335" spans="1:153" s="7" customFormat="1" ht="15" customHeight="1" x14ac:dyDescent="0.2">
      <c r="A335" s="100"/>
      <c r="B335" s="105"/>
      <c r="C335" s="117"/>
      <c r="D335" s="56"/>
      <c r="E335" s="102"/>
      <c r="F335" s="103"/>
      <c r="G335" s="102"/>
      <c r="H335" s="101"/>
      <c r="I335" s="102"/>
      <c r="J335" s="130"/>
      <c r="K335" s="112"/>
      <c r="L335" s="112"/>
      <c r="M335" s="112"/>
      <c r="N335" s="112"/>
      <c r="O335" s="112"/>
      <c r="P335" s="113"/>
      <c r="Q335" s="113"/>
      <c r="R335" s="113"/>
      <c r="S335" s="109"/>
      <c r="T335" s="109"/>
      <c r="U335" s="109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100"/>
      <c r="AY335" s="100"/>
      <c r="AZ335" s="100"/>
      <c r="BA335" s="100"/>
      <c r="BB335" s="100"/>
      <c r="BC335" s="100"/>
      <c r="BD335" s="100"/>
      <c r="BE335" s="100"/>
      <c r="BF335" s="100"/>
      <c r="BG335" s="100"/>
      <c r="BH335" s="100"/>
      <c r="BI335" s="100"/>
      <c r="BJ335" s="100"/>
      <c r="BK335" s="100"/>
      <c r="BL335" s="100"/>
      <c r="BM335" s="100"/>
      <c r="BN335" s="100"/>
      <c r="BO335" s="100"/>
      <c r="BP335" s="100"/>
      <c r="BQ335" s="100"/>
      <c r="BR335" s="100"/>
      <c r="BS335" s="100"/>
      <c r="BT335" s="100"/>
      <c r="BU335" s="100"/>
      <c r="BV335" s="100"/>
      <c r="BW335" s="100"/>
      <c r="BX335" s="100"/>
      <c r="BY335" s="100"/>
      <c r="BZ335" s="100"/>
      <c r="CA335" s="100"/>
      <c r="CB335" s="100"/>
      <c r="CC335" s="100"/>
      <c r="CD335" s="100"/>
      <c r="CE335" s="100"/>
      <c r="CF335" s="100"/>
      <c r="CG335" s="100"/>
      <c r="CH335" s="100"/>
      <c r="CI335" s="100"/>
      <c r="CJ335" s="100"/>
      <c r="CK335" s="100"/>
      <c r="CL335" s="100"/>
      <c r="CM335" s="100"/>
      <c r="CN335" s="100"/>
      <c r="CO335" s="100"/>
      <c r="CP335" s="100"/>
      <c r="CQ335" s="100"/>
      <c r="CR335" s="100"/>
      <c r="CS335" s="100"/>
      <c r="CT335" s="100"/>
      <c r="CU335" s="100"/>
      <c r="CV335" s="100"/>
      <c r="CW335" s="100"/>
      <c r="CX335" s="100"/>
      <c r="CY335" s="100"/>
      <c r="CZ335" s="100"/>
      <c r="DA335" s="100"/>
      <c r="DB335" s="100"/>
      <c r="DC335" s="100"/>
      <c r="DD335" s="100"/>
      <c r="DE335" s="100"/>
      <c r="DF335" s="100"/>
      <c r="DG335" s="100"/>
      <c r="DH335" s="100"/>
      <c r="DI335" s="100"/>
      <c r="DJ335" s="100"/>
      <c r="DK335" s="100"/>
      <c r="DL335" s="100"/>
      <c r="DM335" s="100"/>
      <c r="DN335" s="100"/>
      <c r="DO335" s="100"/>
      <c r="DP335" s="100"/>
      <c r="DQ335" s="100"/>
      <c r="DR335" s="100"/>
      <c r="DS335" s="100"/>
      <c r="DT335" s="100"/>
      <c r="DU335" s="100"/>
      <c r="DV335" s="100"/>
      <c r="DW335" s="100"/>
      <c r="DX335" s="100"/>
      <c r="DY335" s="100"/>
      <c r="DZ335" s="100"/>
      <c r="EA335" s="100"/>
      <c r="EB335" s="100"/>
      <c r="EC335" s="100"/>
      <c r="ED335" s="100"/>
      <c r="EE335" s="100"/>
      <c r="EF335" s="100"/>
      <c r="EG335" s="100"/>
      <c r="EH335" s="100"/>
      <c r="EI335" s="100"/>
      <c r="EJ335" s="100"/>
      <c r="EK335" s="100"/>
      <c r="EL335" s="100"/>
      <c r="EM335" s="100"/>
      <c r="EN335" s="100"/>
      <c r="EO335" s="100"/>
      <c r="EP335" s="100"/>
      <c r="EQ335" s="100"/>
      <c r="ER335" s="100"/>
      <c r="ES335" s="100"/>
      <c r="ET335" s="100"/>
      <c r="EU335" s="100"/>
      <c r="EV335" s="100"/>
      <c r="EW335" s="100"/>
    </row>
    <row r="336" spans="1:153" s="7" customFormat="1" ht="21" customHeight="1" thickBot="1" x14ac:dyDescent="0.35">
      <c r="A336" s="100"/>
      <c r="B336" s="105"/>
      <c r="C336" s="117"/>
      <c r="D336" s="160" t="s">
        <v>9046</v>
      </c>
      <c r="E336" s="160"/>
      <c r="F336" s="160"/>
      <c r="G336" s="160"/>
      <c r="H336" s="160"/>
      <c r="I336" s="160"/>
      <c r="J336" s="160"/>
      <c r="K336" s="112"/>
      <c r="L336" s="112"/>
      <c r="M336" s="112"/>
      <c r="N336" s="112"/>
      <c r="O336" s="112"/>
      <c r="P336" s="113"/>
      <c r="Q336" s="113"/>
      <c r="R336" s="113"/>
      <c r="S336" s="109"/>
      <c r="T336" s="109"/>
      <c r="U336" s="109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  <c r="AF336" s="100"/>
      <c r="AG336" s="100"/>
      <c r="AH336" s="100"/>
      <c r="AI336" s="100"/>
      <c r="AJ336" s="100"/>
      <c r="AK336" s="100"/>
      <c r="AL336" s="100"/>
      <c r="AM336" s="100"/>
      <c r="AN336" s="100"/>
      <c r="AO336" s="100"/>
      <c r="AP336" s="100"/>
      <c r="AQ336" s="100"/>
      <c r="AR336" s="100"/>
      <c r="AS336" s="100"/>
      <c r="AT336" s="100"/>
      <c r="AU336" s="100"/>
      <c r="AV336" s="100"/>
      <c r="AW336" s="100"/>
      <c r="AX336" s="100"/>
      <c r="AY336" s="100"/>
      <c r="AZ336" s="100"/>
      <c r="BA336" s="100"/>
      <c r="BB336" s="100"/>
      <c r="BC336" s="100"/>
      <c r="BD336" s="100"/>
      <c r="BE336" s="100"/>
      <c r="BF336" s="100"/>
      <c r="BG336" s="100"/>
      <c r="BH336" s="100"/>
      <c r="BI336" s="100"/>
      <c r="BJ336" s="100"/>
      <c r="BK336" s="100"/>
      <c r="BL336" s="100"/>
      <c r="BM336" s="100"/>
      <c r="BN336" s="100"/>
      <c r="BO336" s="100"/>
      <c r="BP336" s="100"/>
      <c r="BQ336" s="100"/>
      <c r="BR336" s="100"/>
      <c r="BS336" s="100"/>
      <c r="BT336" s="100"/>
      <c r="BU336" s="100"/>
      <c r="BV336" s="100"/>
      <c r="BW336" s="100"/>
      <c r="BX336" s="100"/>
      <c r="BY336" s="100"/>
      <c r="BZ336" s="100"/>
      <c r="CA336" s="100"/>
      <c r="CB336" s="100"/>
      <c r="CC336" s="100"/>
      <c r="CD336" s="100"/>
      <c r="CE336" s="100"/>
      <c r="CF336" s="100"/>
      <c r="CG336" s="100"/>
      <c r="CH336" s="100"/>
      <c r="CI336" s="100"/>
      <c r="CJ336" s="100"/>
      <c r="CK336" s="100"/>
      <c r="CL336" s="100"/>
      <c r="CM336" s="100"/>
      <c r="CN336" s="100"/>
      <c r="CO336" s="100"/>
      <c r="CP336" s="100"/>
      <c r="CQ336" s="100"/>
      <c r="CR336" s="100"/>
      <c r="CS336" s="100"/>
      <c r="CT336" s="100"/>
      <c r="CU336" s="100"/>
      <c r="CV336" s="100"/>
      <c r="CW336" s="100"/>
      <c r="CX336" s="100"/>
      <c r="CY336" s="100"/>
      <c r="CZ336" s="100"/>
      <c r="DA336" s="100"/>
      <c r="DB336" s="100"/>
      <c r="DC336" s="100"/>
      <c r="DD336" s="100"/>
      <c r="DE336" s="100"/>
      <c r="DF336" s="100"/>
      <c r="DG336" s="100"/>
      <c r="DH336" s="100"/>
      <c r="DI336" s="100"/>
      <c r="DJ336" s="100"/>
      <c r="DK336" s="100"/>
      <c r="DL336" s="100"/>
      <c r="DM336" s="100"/>
      <c r="DN336" s="100"/>
      <c r="DO336" s="100"/>
      <c r="DP336" s="100"/>
      <c r="DQ336" s="100"/>
      <c r="DR336" s="100"/>
      <c r="DS336" s="100"/>
      <c r="DT336" s="100"/>
      <c r="DU336" s="100"/>
      <c r="DV336" s="100"/>
      <c r="DW336" s="100"/>
      <c r="DX336" s="100"/>
      <c r="DY336" s="100"/>
      <c r="DZ336" s="100"/>
      <c r="EA336" s="100"/>
      <c r="EB336" s="100"/>
      <c r="EC336" s="100"/>
      <c r="ED336" s="100"/>
      <c r="EE336" s="100"/>
      <c r="EF336" s="100"/>
      <c r="EG336" s="100"/>
      <c r="EH336" s="100"/>
      <c r="EI336" s="100"/>
      <c r="EJ336" s="100"/>
      <c r="EK336" s="100"/>
      <c r="EL336" s="100"/>
      <c r="EM336" s="100"/>
      <c r="EN336" s="100"/>
      <c r="EO336" s="100"/>
      <c r="EP336" s="100"/>
      <c r="EQ336" s="100"/>
      <c r="ER336" s="100"/>
      <c r="ES336" s="100"/>
      <c r="ET336" s="100"/>
      <c r="EU336" s="100"/>
      <c r="EV336" s="100"/>
      <c r="EW336" s="100"/>
    </row>
    <row r="337" spans="1:153" s="7" customFormat="1" ht="20.100000000000001" customHeight="1" x14ac:dyDescent="0.2">
      <c r="A337" s="100"/>
      <c r="B337" s="122">
        <v>1</v>
      </c>
      <c r="C337" s="116"/>
      <c r="D337" s="56"/>
      <c r="E337" s="151" t="s">
        <v>233</v>
      </c>
      <c r="F337" s="154" t="s">
        <v>220</v>
      </c>
      <c r="G337" s="155"/>
      <c r="H337" s="161" t="s">
        <v>33</v>
      </c>
      <c r="I337" s="151" t="s">
        <v>221</v>
      </c>
      <c r="J337" s="127"/>
      <c r="K337" s="112"/>
      <c r="L337" s="112"/>
      <c r="M337" s="112"/>
      <c r="N337" s="112"/>
      <c r="O337" s="112"/>
      <c r="P337" s="113"/>
      <c r="Q337" s="113"/>
      <c r="R337" s="113"/>
      <c r="S337" s="109"/>
      <c r="T337" s="109"/>
      <c r="U337" s="109"/>
      <c r="V337" s="100"/>
      <c r="W337" s="100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100"/>
      <c r="BB337" s="100"/>
      <c r="BC337" s="100"/>
      <c r="BD337" s="100"/>
      <c r="BE337" s="100"/>
      <c r="BF337" s="100"/>
      <c r="BG337" s="100"/>
      <c r="BH337" s="100"/>
      <c r="BI337" s="100"/>
      <c r="BJ337" s="100"/>
      <c r="BK337" s="100"/>
      <c r="BL337" s="100"/>
      <c r="BM337" s="100"/>
      <c r="BN337" s="100"/>
      <c r="BO337" s="100"/>
      <c r="BP337" s="100"/>
      <c r="BQ337" s="100"/>
      <c r="BR337" s="100"/>
      <c r="BS337" s="100"/>
      <c r="BT337" s="100"/>
      <c r="BU337" s="100"/>
      <c r="BV337" s="100"/>
      <c r="BW337" s="100"/>
      <c r="BX337" s="100"/>
      <c r="BY337" s="100"/>
      <c r="BZ337" s="100"/>
      <c r="CA337" s="100"/>
      <c r="CB337" s="100"/>
      <c r="CC337" s="100"/>
      <c r="CD337" s="100"/>
      <c r="CE337" s="100"/>
      <c r="CF337" s="100"/>
      <c r="CG337" s="100"/>
      <c r="CH337" s="100"/>
      <c r="CI337" s="100"/>
      <c r="CJ337" s="100"/>
      <c r="CK337" s="100"/>
      <c r="CL337" s="100"/>
      <c r="CM337" s="100"/>
      <c r="CN337" s="100"/>
      <c r="CO337" s="100"/>
      <c r="CP337" s="100"/>
      <c r="CQ337" s="100"/>
      <c r="CR337" s="100"/>
      <c r="CS337" s="100"/>
      <c r="CT337" s="100"/>
      <c r="CU337" s="100"/>
      <c r="CV337" s="100"/>
      <c r="CW337" s="100"/>
      <c r="CX337" s="100"/>
      <c r="CY337" s="100"/>
      <c r="CZ337" s="100"/>
      <c r="DA337" s="100"/>
      <c r="DB337" s="100"/>
      <c r="DC337" s="100"/>
      <c r="DD337" s="100"/>
      <c r="DE337" s="100"/>
      <c r="DF337" s="100"/>
      <c r="DG337" s="100"/>
      <c r="DH337" s="100"/>
      <c r="DI337" s="100"/>
      <c r="DJ337" s="100"/>
      <c r="DK337" s="100"/>
      <c r="DL337" s="100"/>
      <c r="DM337" s="100"/>
      <c r="DN337" s="100"/>
      <c r="DO337" s="100"/>
      <c r="DP337" s="100"/>
      <c r="DQ337" s="100"/>
      <c r="DR337" s="100"/>
      <c r="DS337" s="100"/>
      <c r="DT337" s="100"/>
      <c r="DU337" s="100"/>
      <c r="DV337" s="100"/>
      <c r="DW337" s="100"/>
      <c r="DX337" s="100"/>
      <c r="DY337" s="100"/>
      <c r="DZ337" s="100"/>
      <c r="EA337" s="100"/>
      <c r="EB337" s="100"/>
      <c r="EC337" s="100"/>
      <c r="ED337" s="100"/>
      <c r="EE337" s="100"/>
      <c r="EF337" s="100"/>
      <c r="EG337" s="100"/>
      <c r="EH337" s="100"/>
      <c r="EI337" s="100"/>
      <c r="EJ337" s="100"/>
      <c r="EK337" s="100"/>
      <c r="EL337" s="100"/>
      <c r="EM337" s="100"/>
      <c r="EN337" s="100"/>
      <c r="EO337" s="100"/>
      <c r="EP337" s="100"/>
      <c r="EQ337" s="100"/>
      <c r="ER337" s="100"/>
      <c r="ES337" s="100"/>
      <c r="ET337" s="100"/>
      <c r="EU337" s="100"/>
      <c r="EV337" s="100"/>
      <c r="EW337" s="100"/>
    </row>
    <row r="338" spans="1:153" s="7" customFormat="1" ht="20.100000000000001" customHeight="1" x14ac:dyDescent="0.2">
      <c r="A338" s="100"/>
      <c r="B338" s="122"/>
      <c r="C338" s="116"/>
      <c r="D338" s="56"/>
      <c r="E338" s="152"/>
      <c r="F338" s="156"/>
      <c r="G338" s="157"/>
      <c r="H338" s="162"/>
      <c r="I338" s="152"/>
      <c r="J338" s="127"/>
      <c r="K338" s="112"/>
      <c r="L338" s="112"/>
      <c r="M338" s="112"/>
      <c r="N338" s="112"/>
      <c r="O338" s="112"/>
      <c r="P338" s="113"/>
      <c r="Q338" s="113"/>
      <c r="R338" s="113"/>
      <c r="S338" s="109"/>
      <c r="T338" s="109"/>
      <c r="U338" s="109"/>
      <c r="V338" s="100"/>
      <c r="W338" s="100"/>
      <c r="X338" s="100"/>
      <c r="Y338" s="100"/>
      <c r="Z338" s="100"/>
      <c r="AA338" s="100"/>
      <c r="AB338" s="100"/>
      <c r="AC338" s="100"/>
      <c r="AD338" s="100"/>
      <c r="AE338" s="100"/>
      <c r="AF338" s="100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100"/>
      <c r="AY338" s="100"/>
      <c r="AZ338" s="100"/>
      <c r="BA338" s="100"/>
      <c r="BB338" s="100"/>
      <c r="BC338" s="100"/>
      <c r="BD338" s="100"/>
      <c r="BE338" s="100"/>
      <c r="BF338" s="100"/>
      <c r="BG338" s="100"/>
      <c r="BH338" s="100"/>
      <c r="BI338" s="100"/>
      <c r="BJ338" s="100"/>
      <c r="BK338" s="100"/>
      <c r="BL338" s="100"/>
      <c r="BM338" s="100"/>
      <c r="BN338" s="100"/>
      <c r="BO338" s="100"/>
      <c r="BP338" s="100"/>
      <c r="BQ338" s="100"/>
      <c r="BR338" s="100"/>
      <c r="BS338" s="100"/>
      <c r="BT338" s="100"/>
      <c r="BU338" s="100"/>
      <c r="BV338" s="100"/>
      <c r="BW338" s="100"/>
      <c r="BX338" s="100"/>
      <c r="BY338" s="100"/>
      <c r="BZ338" s="100"/>
      <c r="CA338" s="100"/>
      <c r="CB338" s="100"/>
      <c r="CC338" s="100"/>
      <c r="CD338" s="100"/>
      <c r="CE338" s="100"/>
      <c r="CF338" s="100"/>
      <c r="CG338" s="100"/>
      <c r="CH338" s="100"/>
      <c r="CI338" s="100"/>
      <c r="CJ338" s="100"/>
      <c r="CK338" s="100"/>
      <c r="CL338" s="100"/>
      <c r="CM338" s="100"/>
      <c r="CN338" s="100"/>
      <c r="CO338" s="100"/>
      <c r="CP338" s="100"/>
      <c r="CQ338" s="100"/>
      <c r="CR338" s="100"/>
      <c r="CS338" s="100"/>
      <c r="CT338" s="100"/>
      <c r="CU338" s="100"/>
      <c r="CV338" s="100"/>
      <c r="CW338" s="100"/>
      <c r="CX338" s="100"/>
      <c r="CY338" s="100"/>
      <c r="CZ338" s="100"/>
      <c r="DA338" s="100"/>
      <c r="DB338" s="100"/>
      <c r="DC338" s="100"/>
      <c r="DD338" s="100"/>
      <c r="DE338" s="100"/>
      <c r="DF338" s="100"/>
      <c r="DG338" s="100"/>
      <c r="DH338" s="100"/>
      <c r="DI338" s="100"/>
      <c r="DJ338" s="100"/>
      <c r="DK338" s="100"/>
      <c r="DL338" s="100"/>
      <c r="DM338" s="100"/>
      <c r="DN338" s="100"/>
      <c r="DO338" s="100"/>
      <c r="DP338" s="100"/>
      <c r="DQ338" s="100"/>
      <c r="DR338" s="100"/>
      <c r="DS338" s="100"/>
      <c r="DT338" s="100"/>
      <c r="DU338" s="100"/>
      <c r="DV338" s="100"/>
      <c r="DW338" s="100"/>
      <c r="DX338" s="100"/>
      <c r="DY338" s="100"/>
      <c r="DZ338" s="100"/>
      <c r="EA338" s="100"/>
      <c r="EB338" s="100"/>
      <c r="EC338" s="100"/>
      <c r="ED338" s="100"/>
      <c r="EE338" s="100"/>
      <c r="EF338" s="100"/>
      <c r="EG338" s="100"/>
      <c r="EH338" s="100"/>
      <c r="EI338" s="100"/>
      <c r="EJ338" s="100"/>
      <c r="EK338" s="100"/>
      <c r="EL338" s="100"/>
      <c r="EM338" s="100"/>
      <c r="EN338" s="100"/>
      <c r="EO338" s="100"/>
      <c r="EP338" s="100"/>
      <c r="EQ338" s="100"/>
      <c r="ER338" s="100"/>
      <c r="ES338" s="100"/>
      <c r="ET338" s="100"/>
      <c r="EU338" s="100"/>
      <c r="EV338" s="100"/>
      <c r="EW338" s="100"/>
    </row>
    <row r="339" spans="1:153" s="7" customFormat="1" ht="20.100000000000001" customHeight="1" thickBot="1" x14ac:dyDescent="0.25">
      <c r="A339" s="100"/>
      <c r="B339" s="122"/>
      <c r="C339" s="116"/>
      <c r="D339" s="56"/>
      <c r="E339" s="153"/>
      <c r="F339" s="158"/>
      <c r="G339" s="159"/>
      <c r="H339" s="163"/>
      <c r="I339" s="153"/>
      <c r="J339" s="127"/>
      <c r="K339" s="112"/>
      <c r="L339" s="112"/>
      <c r="M339" s="112"/>
      <c r="N339" s="112"/>
      <c r="O339" s="112"/>
      <c r="P339" s="113"/>
      <c r="Q339" s="113"/>
      <c r="R339" s="113"/>
      <c r="S339" s="109"/>
      <c r="T339" s="109"/>
      <c r="U339" s="109"/>
      <c r="V339" s="100"/>
      <c r="W339" s="100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  <c r="AK339" s="100"/>
      <c r="AL339" s="100"/>
      <c r="AM339" s="100"/>
      <c r="AN339" s="100"/>
      <c r="AO339" s="100"/>
      <c r="AP339" s="100"/>
      <c r="AQ339" s="100"/>
      <c r="AR339" s="100"/>
      <c r="AS339" s="100"/>
      <c r="AT339" s="100"/>
      <c r="AU339" s="100"/>
      <c r="AV339" s="100"/>
      <c r="AW339" s="100"/>
      <c r="AX339" s="100"/>
      <c r="AY339" s="100"/>
      <c r="AZ339" s="100"/>
      <c r="BA339" s="100"/>
      <c r="BB339" s="100"/>
      <c r="BC339" s="100"/>
      <c r="BD339" s="100"/>
      <c r="BE339" s="100"/>
      <c r="BF339" s="100"/>
      <c r="BG339" s="100"/>
      <c r="BH339" s="100"/>
      <c r="BI339" s="100"/>
      <c r="BJ339" s="100"/>
      <c r="BK339" s="100"/>
      <c r="BL339" s="100"/>
      <c r="BM339" s="100"/>
      <c r="BN339" s="100"/>
      <c r="BO339" s="100"/>
      <c r="BP339" s="100"/>
      <c r="BQ339" s="100"/>
      <c r="BR339" s="100"/>
      <c r="BS339" s="100"/>
      <c r="BT339" s="100"/>
      <c r="BU339" s="100"/>
      <c r="BV339" s="100"/>
      <c r="BW339" s="100"/>
      <c r="BX339" s="100"/>
      <c r="BY339" s="100"/>
      <c r="BZ339" s="100"/>
      <c r="CA339" s="100"/>
      <c r="CB339" s="100"/>
      <c r="CC339" s="100"/>
      <c r="CD339" s="100"/>
      <c r="CE339" s="100"/>
      <c r="CF339" s="100"/>
      <c r="CG339" s="100"/>
      <c r="CH339" s="100"/>
      <c r="CI339" s="100"/>
      <c r="CJ339" s="100"/>
      <c r="CK339" s="100"/>
      <c r="CL339" s="100"/>
      <c r="CM339" s="100"/>
      <c r="CN339" s="100"/>
      <c r="CO339" s="100"/>
      <c r="CP339" s="100"/>
      <c r="CQ339" s="100"/>
      <c r="CR339" s="100"/>
      <c r="CS339" s="100"/>
      <c r="CT339" s="100"/>
      <c r="CU339" s="100"/>
      <c r="CV339" s="100"/>
      <c r="CW339" s="100"/>
      <c r="CX339" s="100"/>
      <c r="CY339" s="100"/>
      <c r="CZ339" s="100"/>
      <c r="DA339" s="100"/>
      <c r="DB339" s="100"/>
      <c r="DC339" s="100"/>
      <c r="DD339" s="100"/>
      <c r="DE339" s="100"/>
      <c r="DF339" s="100"/>
      <c r="DG339" s="100"/>
      <c r="DH339" s="100"/>
      <c r="DI339" s="100"/>
      <c r="DJ339" s="100"/>
      <c r="DK339" s="100"/>
      <c r="DL339" s="100"/>
      <c r="DM339" s="100"/>
      <c r="DN339" s="100"/>
      <c r="DO339" s="100"/>
      <c r="DP339" s="100"/>
      <c r="DQ339" s="100"/>
      <c r="DR339" s="100"/>
      <c r="DS339" s="100"/>
      <c r="DT339" s="100"/>
      <c r="DU339" s="100"/>
      <c r="DV339" s="100"/>
      <c r="DW339" s="100"/>
      <c r="DX339" s="100"/>
      <c r="DY339" s="100"/>
      <c r="DZ339" s="100"/>
      <c r="EA339" s="100"/>
      <c r="EB339" s="100"/>
      <c r="EC339" s="100"/>
      <c r="ED339" s="100"/>
      <c r="EE339" s="100"/>
      <c r="EF339" s="100"/>
      <c r="EG339" s="100"/>
      <c r="EH339" s="100"/>
      <c r="EI339" s="100"/>
      <c r="EJ339" s="100"/>
      <c r="EK339" s="100"/>
      <c r="EL339" s="100"/>
      <c r="EM339" s="100"/>
      <c r="EN339" s="100"/>
      <c r="EO339" s="100"/>
      <c r="EP339" s="100"/>
      <c r="EQ339" s="100"/>
      <c r="ER339" s="100"/>
      <c r="ES339" s="100"/>
      <c r="ET339" s="100"/>
      <c r="EU339" s="100"/>
      <c r="EV339" s="100"/>
      <c r="EW339" s="100"/>
    </row>
    <row r="340" spans="1:153" s="7" customFormat="1" ht="15" customHeight="1" x14ac:dyDescent="0.2">
      <c r="A340" s="100"/>
      <c r="B340" s="105" t="s">
        <v>9026</v>
      </c>
      <c r="C340" s="117"/>
      <c r="D340" s="56"/>
      <c r="E340" s="93" t="str">
        <f>IF(B340="","",VLOOKUP(B340,ITEM_LIST!$A$2:'ITEM_LIST'!$D$62035,2,FALSE))</f>
        <v>SS &amp; 806</v>
      </c>
      <c r="F340" s="94" t="str">
        <f>IF(B340="","",VLOOKUP(B340,ITEM_LIST!$A$2:'ITEM_LIST'!$D$62035,4,FALSE))</f>
        <v>METAL BRIDGE RAILING (TYPE H2)</v>
      </c>
      <c r="G340" s="95"/>
      <c r="H340" s="96">
        <v>425</v>
      </c>
      <c r="I340" s="128" t="str">
        <f>IF(B340="","",VLOOKUP(B340,ITEM_LIST!$A$2:'ITEM_LIST'!$D$62035,3,FALSE))</f>
        <v>LIN. FT.</v>
      </c>
      <c r="J340" s="127"/>
      <c r="K340" s="112"/>
      <c r="L340" s="112"/>
      <c r="M340" s="112"/>
      <c r="N340" s="112"/>
      <c r="O340" s="112"/>
      <c r="P340" s="113"/>
      <c r="Q340" s="113"/>
      <c r="R340" s="113"/>
      <c r="S340" s="109"/>
      <c r="T340" s="109"/>
      <c r="U340" s="109"/>
      <c r="V340" s="100"/>
      <c r="W340" s="100"/>
      <c r="X340" s="100"/>
      <c r="Y340" s="100"/>
      <c r="Z340" s="100"/>
      <c r="AA340" s="100"/>
      <c r="AB340" s="100"/>
      <c r="AC340" s="100"/>
      <c r="AD340" s="100"/>
      <c r="AE340" s="100"/>
      <c r="AF340" s="100"/>
      <c r="AG340" s="100"/>
      <c r="AH340" s="100"/>
      <c r="AI340" s="100"/>
      <c r="AJ340" s="100"/>
      <c r="AK340" s="100"/>
      <c r="AL340" s="100"/>
      <c r="AM340" s="100"/>
      <c r="AN340" s="100"/>
      <c r="AO340" s="100"/>
      <c r="AP340" s="100"/>
      <c r="AQ340" s="100"/>
      <c r="AR340" s="100"/>
      <c r="AS340" s="100"/>
      <c r="AT340" s="100"/>
      <c r="AU340" s="100"/>
      <c r="AV340" s="100"/>
      <c r="AW340" s="100"/>
      <c r="AX340" s="100"/>
      <c r="AY340" s="100"/>
      <c r="AZ340" s="100"/>
      <c r="BA340" s="100"/>
      <c r="BB340" s="100"/>
      <c r="BC340" s="100"/>
      <c r="BD340" s="100"/>
      <c r="BE340" s="100"/>
      <c r="BF340" s="100"/>
      <c r="BG340" s="100"/>
      <c r="BH340" s="100"/>
      <c r="BI340" s="100"/>
      <c r="BJ340" s="100"/>
      <c r="BK340" s="100"/>
      <c r="BL340" s="100"/>
      <c r="BM340" s="100"/>
      <c r="BN340" s="100"/>
      <c r="BO340" s="100"/>
      <c r="BP340" s="100"/>
      <c r="BQ340" s="100"/>
      <c r="BR340" s="100"/>
      <c r="BS340" s="100"/>
      <c r="BT340" s="100"/>
      <c r="BU340" s="100"/>
      <c r="BV340" s="100"/>
      <c r="BW340" s="100"/>
      <c r="BX340" s="100"/>
      <c r="BY340" s="100"/>
      <c r="BZ340" s="100"/>
      <c r="CA340" s="100"/>
      <c r="CB340" s="100"/>
      <c r="CC340" s="100"/>
      <c r="CD340" s="100"/>
      <c r="CE340" s="100"/>
      <c r="CF340" s="100"/>
      <c r="CG340" s="100"/>
      <c r="CH340" s="100"/>
      <c r="CI340" s="100"/>
      <c r="CJ340" s="100"/>
      <c r="CK340" s="100"/>
      <c r="CL340" s="100"/>
      <c r="CM340" s="100"/>
      <c r="CN340" s="100"/>
      <c r="CO340" s="100"/>
      <c r="CP340" s="100"/>
      <c r="CQ340" s="100"/>
      <c r="CR340" s="100"/>
      <c r="CS340" s="100"/>
      <c r="CT340" s="100"/>
      <c r="CU340" s="100"/>
      <c r="CV340" s="100"/>
      <c r="CW340" s="100"/>
      <c r="CX340" s="100"/>
      <c r="CY340" s="100"/>
      <c r="CZ340" s="100"/>
      <c r="DA340" s="100"/>
      <c r="DB340" s="100"/>
      <c r="DC340" s="100"/>
      <c r="DD340" s="100"/>
      <c r="DE340" s="100"/>
      <c r="DF340" s="100"/>
      <c r="DG340" s="100"/>
      <c r="DH340" s="100"/>
      <c r="DI340" s="100"/>
      <c r="DJ340" s="100"/>
      <c r="DK340" s="100"/>
      <c r="DL340" s="100"/>
      <c r="DM340" s="100"/>
      <c r="DN340" s="100"/>
      <c r="DO340" s="100"/>
      <c r="DP340" s="100"/>
      <c r="DQ340" s="100"/>
      <c r="DR340" s="100"/>
      <c r="DS340" s="100"/>
      <c r="DT340" s="100"/>
      <c r="DU340" s="100"/>
      <c r="DV340" s="100"/>
      <c r="DW340" s="100"/>
      <c r="DX340" s="100"/>
      <c r="DY340" s="100"/>
      <c r="DZ340" s="100"/>
      <c r="EA340" s="100"/>
      <c r="EB340" s="100"/>
      <c r="EC340" s="100"/>
      <c r="ED340" s="100"/>
      <c r="EE340" s="100"/>
      <c r="EF340" s="100"/>
      <c r="EG340" s="100"/>
      <c r="EH340" s="100"/>
      <c r="EI340" s="100"/>
      <c r="EJ340" s="100"/>
      <c r="EK340" s="100"/>
      <c r="EL340" s="100"/>
      <c r="EM340" s="100"/>
      <c r="EN340" s="100"/>
      <c r="EO340" s="100"/>
      <c r="EP340" s="100"/>
      <c r="EQ340" s="100"/>
      <c r="ER340" s="100"/>
      <c r="ES340" s="100"/>
      <c r="ET340" s="100"/>
      <c r="EU340" s="100"/>
      <c r="EV340" s="100"/>
      <c r="EW340" s="100"/>
    </row>
    <row r="341" spans="1:153" s="7" customFormat="1" ht="15" customHeight="1" x14ac:dyDescent="0.2">
      <c r="A341" s="100"/>
      <c r="B341" s="105" t="s">
        <v>9027</v>
      </c>
      <c r="C341" s="117"/>
      <c r="D341" s="56"/>
      <c r="E341" s="78" t="str">
        <f>IF(B341="","",VLOOKUP(B341,ITEM_LIST!$A$2:'ITEM_LIST'!$D$62035,2,FALSE))</f>
        <v>SS &amp; 806</v>
      </c>
      <c r="F341" s="79" t="str">
        <f>IF(B341="","",VLOOKUP(B341,ITEM_LIST!$A$2:'ITEM_LIST'!$D$62035,4,FALSE))</f>
        <v>TRANSITIONAL APPROACH RAILING</v>
      </c>
      <c r="G341" s="121"/>
      <c r="H341" s="118">
        <v>2</v>
      </c>
      <c r="I341" s="82" t="str">
        <f>IF(B341="","",VLOOKUP(B341,ITEM_LIST!$A$2:'ITEM_LIST'!$D$62035,3,FALSE))</f>
        <v>EACH</v>
      </c>
      <c r="J341" s="127"/>
      <c r="K341" s="112"/>
      <c r="L341" s="112"/>
      <c r="M341" s="112"/>
      <c r="N341" s="112"/>
      <c r="O341" s="112"/>
      <c r="P341" s="113"/>
      <c r="Q341" s="113"/>
      <c r="R341" s="113"/>
      <c r="S341" s="109"/>
      <c r="T341" s="109"/>
      <c r="U341" s="109"/>
      <c r="V341" s="100"/>
      <c r="W341" s="100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  <c r="AK341" s="100"/>
      <c r="AL341" s="100"/>
      <c r="AM341" s="100"/>
      <c r="AN341" s="100"/>
      <c r="AO341" s="100"/>
      <c r="AP341" s="100"/>
      <c r="AQ341" s="100"/>
      <c r="AR341" s="100"/>
      <c r="AS341" s="100"/>
      <c r="AT341" s="100"/>
      <c r="AU341" s="100"/>
      <c r="AV341" s="100"/>
      <c r="AW341" s="100"/>
      <c r="AX341" s="100"/>
      <c r="AY341" s="100"/>
      <c r="AZ341" s="100"/>
      <c r="BA341" s="100"/>
      <c r="BB341" s="100"/>
      <c r="BC341" s="100"/>
      <c r="BD341" s="100"/>
      <c r="BE341" s="100"/>
      <c r="BF341" s="100"/>
      <c r="BG341" s="100"/>
      <c r="BH341" s="100"/>
      <c r="BI341" s="100"/>
      <c r="BJ341" s="100"/>
      <c r="BK341" s="100"/>
      <c r="BL341" s="100"/>
      <c r="BM341" s="100"/>
      <c r="BN341" s="100"/>
      <c r="BO341" s="100"/>
      <c r="BP341" s="100"/>
      <c r="BQ341" s="100"/>
      <c r="BR341" s="100"/>
      <c r="BS341" s="100"/>
      <c r="BT341" s="100"/>
      <c r="BU341" s="100"/>
      <c r="BV341" s="100"/>
      <c r="BW341" s="100"/>
      <c r="BX341" s="100"/>
      <c r="BY341" s="100"/>
      <c r="BZ341" s="100"/>
      <c r="CA341" s="100"/>
      <c r="CB341" s="100"/>
      <c r="CC341" s="100"/>
      <c r="CD341" s="100"/>
      <c r="CE341" s="100"/>
      <c r="CF341" s="100"/>
      <c r="CG341" s="100"/>
      <c r="CH341" s="100"/>
      <c r="CI341" s="100"/>
      <c r="CJ341" s="100"/>
      <c r="CK341" s="100"/>
      <c r="CL341" s="100"/>
      <c r="CM341" s="100"/>
      <c r="CN341" s="100"/>
      <c r="CO341" s="100"/>
      <c r="CP341" s="100"/>
      <c r="CQ341" s="100"/>
      <c r="CR341" s="100"/>
      <c r="CS341" s="100"/>
      <c r="CT341" s="100"/>
      <c r="CU341" s="100"/>
      <c r="CV341" s="100"/>
      <c r="CW341" s="100"/>
      <c r="CX341" s="100"/>
      <c r="CY341" s="100"/>
      <c r="CZ341" s="100"/>
      <c r="DA341" s="100"/>
      <c r="DB341" s="100"/>
      <c r="DC341" s="100"/>
      <c r="DD341" s="100"/>
      <c r="DE341" s="100"/>
      <c r="DF341" s="100"/>
      <c r="DG341" s="100"/>
      <c r="DH341" s="100"/>
      <c r="DI341" s="100"/>
      <c r="DJ341" s="100"/>
      <c r="DK341" s="100"/>
      <c r="DL341" s="100"/>
      <c r="DM341" s="100"/>
      <c r="DN341" s="100"/>
      <c r="DO341" s="100"/>
      <c r="DP341" s="100"/>
      <c r="DQ341" s="100"/>
      <c r="DR341" s="100"/>
      <c r="DS341" s="100"/>
      <c r="DT341" s="100"/>
      <c r="DU341" s="100"/>
      <c r="DV341" s="100"/>
      <c r="DW341" s="100"/>
      <c r="DX341" s="100"/>
      <c r="DY341" s="100"/>
      <c r="DZ341" s="100"/>
      <c r="EA341" s="100"/>
      <c r="EB341" s="100"/>
      <c r="EC341" s="100"/>
      <c r="ED341" s="100"/>
      <c r="EE341" s="100"/>
      <c r="EF341" s="100"/>
      <c r="EG341" s="100"/>
      <c r="EH341" s="100"/>
      <c r="EI341" s="100"/>
      <c r="EJ341" s="100"/>
      <c r="EK341" s="100"/>
      <c r="EL341" s="100"/>
      <c r="EM341" s="100"/>
      <c r="EN341" s="100"/>
      <c r="EO341" s="100"/>
      <c r="EP341" s="100"/>
      <c r="EQ341" s="100"/>
      <c r="ER341" s="100"/>
      <c r="ES341" s="100"/>
      <c r="ET341" s="100"/>
      <c r="EU341" s="100"/>
      <c r="EV341" s="100"/>
      <c r="EW341" s="100"/>
    </row>
    <row r="342" spans="1:153" s="7" customFormat="1" ht="15" customHeight="1" x14ac:dyDescent="0.2">
      <c r="A342" s="100"/>
      <c r="B342" s="105" t="s">
        <v>9029</v>
      </c>
      <c r="C342" s="117"/>
      <c r="D342" s="56"/>
      <c r="E342" s="78" t="str">
        <f>IF(B342="","",VLOOKUP(B342,ITEM_LIST!$A$2:'ITEM_LIST'!$D$62035,2,FALSE))</f>
        <v>SS &amp; 816</v>
      </c>
      <c r="F342" s="79" t="str">
        <f>IF(B342="","",VLOOKUP(B342,ITEM_LIST!$A$2:'ITEM_LIST'!$D$62035,4,FALSE))</f>
        <v>DUMPED RIPRAP</v>
      </c>
      <c r="G342" s="121"/>
      <c r="H342" s="118">
        <v>10</v>
      </c>
      <c r="I342" s="82" t="str">
        <f>IF(B342="","",VLOOKUP(B342,ITEM_LIST!$A$2:'ITEM_LIST'!$D$62035,3,FALSE))</f>
        <v>CU. YD.</v>
      </c>
      <c r="J342" s="127"/>
      <c r="K342" s="112"/>
      <c r="L342" s="112"/>
      <c r="M342" s="112"/>
      <c r="N342" s="112"/>
      <c r="O342" s="112"/>
      <c r="P342" s="113"/>
      <c r="Q342" s="113"/>
      <c r="R342" s="113"/>
      <c r="S342" s="109"/>
      <c r="T342" s="109"/>
      <c r="U342" s="109"/>
      <c r="V342" s="100"/>
      <c r="W342" s="100"/>
      <c r="X342" s="100"/>
      <c r="Y342" s="100"/>
      <c r="Z342" s="100"/>
      <c r="AA342" s="100"/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100"/>
      <c r="AY342" s="100"/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00"/>
      <c r="BJ342" s="100"/>
      <c r="BK342" s="100"/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00"/>
      <c r="BV342" s="100"/>
      <c r="BW342" s="100"/>
      <c r="BX342" s="100"/>
      <c r="BY342" s="100"/>
      <c r="BZ342" s="100"/>
      <c r="CA342" s="100"/>
      <c r="CB342" s="100"/>
      <c r="CC342" s="100"/>
      <c r="CD342" s="100"/>
      <c r="CE342" s="100"/>
      <c r="CF342" s="100"/>
      <c r="CG342" s="100"/>
      <c r="CH342" s="100"/>
      <c r="CI342" s="100"/>
      <c r="CJ342" s="100"/>
      <c r="CK342" s="100"/>
      <c r="CL342" s="100"/>
      <c r="CM342" s="100"/>
      <c r="CN342" s="100"/>
      <c r="CO342" s="100"/>
      <c r="CP342" s="100"/>
      <c r="CQ342" s="100"/>
      <c r="CR342" s="100"/>
      <c r="CS342" s="100"/>
      <c r="CT342" s="100"/>
      <c r="CU342" s="100"/>
      <c r="CV342" s="100"/>
      <c r="CW342" s="100"/>
      <c r="CX342" s="100"/>
      <c r="CY342" s="100"/>
      <c r="CZ342" s="100"/>
      <c r="DA342" s="100"/>
      <c r="DB342" s="100"/>
      <c r="DC342" s="100"/>
      <c r="DD342" s="100"/>
      <c r="DE342" s="100"/>
      <c r="DF342" s="100"/>
      <c r="DG342" s="100"/>
      <c r="DH342" s="100"/>
      <c r="DI342" s="100"/>
      <c r="DJ342" s="100"/>
      <c r="DK342" s="100"/>
      <c r="DL342" s="100"/>
      <c r="DM342" s="100"/>
      <c r="DN342" s="100"/>
      <c r="DO342" s="100"/>
      <c r="DP342" s="100"/>
      <c r="DQ342" s="100"/>
      <c r="DR342" s="100"/>
      <c r="DS342" s="100"/>
      <c r="DT342" s="100"/>
      <c r="DU342" s="100"/>
      <c r="DV342" s="100"/>
      <c r="DW342" s="100"/>
      <c r="DX342" s="100"/>
      <c r="DY342" s="100"/>
      <c r="DZ342" s="100"/>
      <c r="EA342" s="100"/>
      <c r="EB342" s="100"/>
      <c r="EC342" s="100"/>
      <c r="ED342" s="100"/>
      <c r="EE342" s="100"/>
      <c r="EF342" s="100"/>
      <c r="EG342" s="100"/>
      <c r="EH342" s="100"/>
      <c r="EI342" s="100"/>
      <c r="EJ342" s="100"/>
      <c r="EK342" s="100"/>
      <c r="EL342" s="100"/>
      <c r="EM342" s="100"/>
      <c r="EN342" s="100"/>
      <c r="EO342" s="100"/>
      <c r="EP342" s="100"/>
      <c r="EQ342" s="100"/>
      <c r="ER342" s="100"/>
      <c r="ES342" s="100"/>
      <c r="ET342" s="100"/>
      <c r="EU342" s="100"/>
      <c r="EV342" s="100"/>
      <c r="EW342" s="100"/>
    </row>
    <row r="343" spans="1:153" s="7" customFormat="1" ht="15" customHeight="1" x14ac:dyDescent="0.2">
      <c r="A343" s="100"/>
      <c r="B343" s="105" t="s">
        <v>5166</v>
      </c>
      <c r="C343" s="117"/>
      <c r="D343" s="56"/>
      <c r="E343" s="78" t="str">
        <f>IF(B343="","",VLOOKUP(B343,ITEM_LIST!$A$2:'ITEM_LIST'!$D$62035,2,FALSE))</f>
        <v>SP</v>
      </c>
      <c r="F343" s="79" t="str">
        <f>IF(B343="","",VLOOKUP(B343,ITEM_LIST!$A$2:'ITEM_LIST'!$D$62035,4,FALSE))</f>
        <v>SHORING (SITE NO. 3)</v>
      </c>
      <c r="G343" s="121"/>
      <c r="H343" s="119">
        <v>1</v>
      </c>
      <c r="I343" s="82" t="str">
        <f>IF(B343="","",VLOOKUP(B343,ITEM_LIST!$A$2:'ITEM_LIST'!$D$62035,3,FALSE))</f>
        <v>LUMP SUM</v>
      </c>
      <c r="J343" s="127"/>
      <c r="K343" s="112"/>
      <c r="L343" s="112"/>
      <c r="M343" s="112"/>
      <c r="N343" s="112"/>
      <c r="O343" s="112"/>
      <c r="P343" s="113"/>
      <c r="Q343" s="113"/>
      <c r="R343" s="113"/>
      <c r="S343" s="109"/>
      <c r="T343" s="109"/>
      <c r="U343" s="109"/>
      <c r="V343" s="100"/>
      <c r="W343" s="100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100"/>
      <c r="BF343" s="100"/>
      <c r="BG343" s="100"/>
      <c r="BH343" s="100"/>
      <c r="BI343" s="100"/>
      <c r="BJ343" s="100"/>
      <c r="BK343" s="100"/>
      <c r="BL343" s="100"/>
      <c r="BM343" s="100"/>
      <c r="BN343" s="100"/>
      <c r="BO343" s="100"/>
      <c r="BP343" s="100"/>
      <c r="BQ343" s="100"/>
      <c r="BR343" s="100"/>
      <c r="BS343" s="100"/>
      <c r="BT343" s="100"/>
      <c r="BU343" s="100"/>
      <c r="BV343" s="100"/>
      <c r="BW343" s="100"/>
      <c r="BX343" s="100"/>
      <c r="BY343" s="100"/>
      <c r="BZ343" s="100"/>
      <c r="CA343" s="100"/>
      <c r="CB343" s="100"/>
      <c r="CC343" s="100"/>
      <c r="CD343" s="100"/>
      <c r="CE343" s="100"/>
      <c r="CF343" s="100"/>
      <c r="CG343" s="100"/>
      <c r="CH343" s="100"/>
      <c r="CI343" s="100"/>
      <c r="CJ343" s="100"/>
      <c r="CK343" s="100"/>
      <c r="CL343" s="100"/>
      <c r="CM343" s="100"/>
      <c r="CN343" s="100"/>
      <c r="CO343" s="100"/>
      <c r="CP343" s="100"/>
      <c r="CQ343" s="100"/>
      <c r="CR343" s="100"/>
      <c r="CS343" s="100"/>
      <c r="CT343" s="100"/>
      <c r="CU343" s="100"/>
      <c r="CV343" s="100"/>
      <c r="CW343" s="100"/>
      <c r="CX343" s="100"/>
      <c r="CY343" s="100"/>
      <c r="CZ343" s="100"/>
      <c r="DA343" s="100"/>
      <c r="DB343" s="100"/>
      <c r="DC343" s="100"/>
      <c r="DD343" s="100"/>
      <c r="DE343" s="100"/>
      <c r="DF343" s="100"/>
      <c r="DG343" s="100"/>
      <c r="DH343" s="100"/>
      <c r="DI343" s="100"/>
      <c r="DJ343" s="100"/>
      <c r="DK343" s="100"/>
      <c r="DL343" s="100"/>
      <c r="DM343" s="100"/>
      <c r="DN343" s="100"/>
      <c r="DO343" s="100"/>
      <c r="DP343" s="100"/>
      <c r="DQ343" s="100"/>
      <c r="DR343" s="100"/>
      <c r="DS343" s="100"/>
      <c r="DT343" s="100"/>
      <c r="DU343" s="100"/>
      <c r="DV343" s="100"/>
      <c r="DW343" s="100"/>
      <c r="DX343" s="100"/>
      <c r="DY343" s="100"/>
      <c r="DZ343" s="100"/>
      <c r="EA343" s="100"/>
      <c r="EB343" s="100"/>
      <c r="EC343" s="100"/>
      <c r="ED343" s="100"/>
      <c r="EE343" s="100"/>
      <c r="EF343" s="100"/>
      <c r="EG343" s="100"/>
      <c r="EH343" s="100"/>
      <c r="EI343" s="100"/>
      <c r="EJ343" s="100"/>
      <c r="EK343" s="100"/>
      <c r="EL343" s="100"/>
      <c r="EM343" s="100"/>
      <c r="EN343" s="100"/>
      <c r="EO343" s="100"/>
      <c r="EP343" s="100"/>
      <c r="EQ343" s="100"/>
      <c r="ER343" s="100"/>
      <c r="ES343" s="100"/>
      <c r="ET343" s="100"/>
      <c r="EU343" s="100"/>
      <c r="EV343" s="100"/>
      <c r="EW343" s="100"/>
    </row>
    <row r="344" spans="1:153" s="7" customFormat="1" ht="15" customHeight="1" x14ac:dyDescent="0.2">
      <c r="A344" s="100"/>
      <c r="B344" s="105" t="s">
        <v>5168</v>
      </c>
      <c r="C344" s="117"/>
      <c r="D344" s="56"/>
      <c r="E344" s="78" t="str">
        <f>IF(B344="","",VLOOKUP(B344,ITEM_LIST!$A$2:'ITEM_LIST'!$D$62035,2,FALSE))</f>
        <v>SP</v>
      </c>
      <c r="F344" s="79" t="str">
        <f>IF(B344="","",VLOOKUP(B344,ITEM_LIST!$A$2:'ITEM_LIST'!$D$62035,4,FALSE))</f>
        <v>SHORING (SITE NO. 4)</v>
      </c>
      <c r="G344" s="121"/>
      <c r="H344" s="119">
        <v>1</v>
      </c>
      <c r="I344" s="82" t="str">
        <f>IF(B344="","",VLOOKUP(B344,ITEM_LIST!$A$2:'ITEM_LIST'!$D$62035,3,FALSE))</f>
        <v>LUMP SUM</v>
      </c>
      <c r="J344" s="127"/>
      <c r="K344" s="112"/>
      <c r="L344" s="112"/>
      <c r="M344" s="112"/>
      <c r="N344" s="112"/>
      <c r="O344" s="112"/>
      <c r="P344" s="113"/>
      <c r="Q344" s="113"/>
      <c r="R344" s="113"/>
      <c r="S344" s="109"/>
      <c r="T344" s="109"/>
      <c r="U344" s="109"/>
      <c r="V344" s="100"/>
      <c r="W344" s="100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100"/>
      <c r="AI344" s="100"/>
      <c r="AJ344" s="100"/>
      <c r="AK344" s="100"/>
      <c r="AL344" s="100"/>
      <c r="AM344" s="100"/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  <c r="AX344" s="100"/>
      <c r="AY344" s="100"/>
      <c r="AZ344" s="100"/>
      <c r="BA344" s="100"/>
      <c r="BB344" s="100"/>
      <c r="BC344" s="100"/>
      <c r="BD344" s="100"/>
      <c r="BE344" s="100"/>
      <c r="BF344" s="100"/>
      <c r="BG344" s="100"/>
      <c r="BH344" s="100"/>
      <c r="BI344" s="100"/>
      <c r="BJ344" s="100"/>
      <c r="BK344" s="100"/>
      <c r="BL344" s="100"/>
      <c r="BM344" s="100"/>
      <c r="BN344" s="100"/>
      <c r="BO344" s="100"/>
      <c r="BP344" s="100"/>
      <c r="BQ344" s="100"/>
      <c r="BR344" s="100"/>
      <c r="BS344" s="100"/>
      <c r="BT344" s="100"/>
      <c r="BU344" s="100"/>
      <c r="BV344" s="100"/>
      <c r="BW344" s="100"/>
      <c r="BX344" s="100"/>
      <c r="BY344" s="100"/>
      <c r="BZ344" s="100"/>
      <c r="CA344" s="100"/>
      <c r="CB344" s="100"/>
      <c r="CC344" s="100"/>
      <c r="CD344" s="100"/>
      <c r="CE344" s="100"/>
      <c r="CF344" s="100"/>
      <c r="CG344" s="100"/>
      <c r="CH344" s="100"/>
      <c r="CI344" s="100"/>
      <c r="CJ344" s="100"/>
      <c r="CK344" s="100"/>
      <c r="CL344" s="100"/>
      <c r="CM344" s="100"/>
      <c r="CN344" s="100"/>
      <c r="CO344" s="100"/>
      <c r="CP344" s="100"/>
      <c r="CQ344" s="100"/>
      <c r="CR344" s="100"/>
      <c r="CS344" s="100"/>
      <c r="CT344" s="100"/>
      <c r="CU344" s="100"/>
      <c r="CV344" s="100"/>
      <c r="CW344" s="100"/>
      <c r="CX344" s="100"/>
      <c r="CY344" s="100"/>
      <c r="CZ344" s="100"/>
      <c r="DA344" s="100"/>
      <c r="DB344" s="100"/>
      <c r="DC344" s="100"/>
      <c r="DD344" s="100"/>
      <c r="DE344" s="100"/>
      <c r="DF344" s="100"/>
      <c r="DG344" s="100"/>
      <c r="DH344" s="100"/>
      <c r="DI344" s="100"/>
      <c r="DJ344" s="100"/>
      <c r="DK344" s="100"/>
      <c r="DL344" s="100"/>
      <c r="DM344" s="100"/>
      <c r="DN344" s="100"/>
      <c r="DO344" s="100"/>
      <c r="DP344" s="100"/>
      <c r="DQ344" s="100"/>
      <c r="DR344" s="100"/>
      <c r="DS344" s="100"/>
      <c r="DT344" s="100"/>
      <c r="DU344" s="100"/>
      <c r="DV344" s="100"/>
      <c r="DW344" s="100"/>
      <c r="DX344" s="100"/>
      <c r="DY344" s="100"/>
      <c r="DZ344" s="100"/>
      <c r="EA344" s="100"/>
      <c r="EB344" s="100"/>
      <c r="EC344" s="100"/>
      <c r="ED344" s="100"/>
      <c r="EE344" s="100"/>
      <c r="EF344" s="100"/>
      <c r="EG344" s="100"/>
      <c r="EH344" s="100"/>
      <c r="EI344" s="100"/>
      <c r="EJ344" s="100"/>
      <c r="EK344" s="100"/>
      <c r="EL344" s="100"/>
      <c r="EM344" s="100"/>
      <c r="EN344" s="100"/>
      <c r="EO344" s="100"/>
      <c r="EP344" s="100"/>
      <c r="EQ344" s="100"/>
      <c r="ER344" s="100"/>
      <c r="ES344" s="100"/>
      <c r="ET344" s="100"/>
      <c r="EU344" s="100"/>
      <c r="EV344" s="100"/>
      <c r="EW344" s="100"/>
    </row>
    <row r="345" spans="1:153" s="7" customFormat="1" ht="15" customHeight="1" x14ac:dyDescent="0.2">
      <c r="A345" s="100"/>
      <c r="B345" s="105" t="s">
        <v>5170</v>
      </c>
      <c r="C345" s="117"/>
      <c r="D345" s="56"/>
      <c r="E345" s="78" t="str">
        <f>IF(B345="","",VLOOKUP(B345,ITEM_LIST!$A$2:'ITEM_LIST'!$D$62035,2,FALSE))</f>
        <v>SP</v>
      </c>
      <c r="F345" s="79" t="str">
        <f>IF(B345="","",VLOOKUP(B345,ITEM_LIST!$A$2:'ITEM_LIST'!$D$62035,4,FALSE))</f>
        <v>SHORING (SITE NO. 5)</v>
      </c>
      <c r="G345" s="121"/>
      <c r="H345" s="119">
        <v>1</v>
      </c>
      <c r="I345" s="82" t="str">
        <f>IF(B345="","",VLOOKUP(B345,ITEM_LIST!$A$2:'ITEM_LIST'!$D$62035,3,FALSE))</f>
        <v>LUMP SUM</v>
      </c>
      <c r="J345" s="127"/>
      <c r="K345" s="112"/>
      <c r="L345" s="112"/>
      <c r="M345" s="112"/>
      <c r="N345" s="112"/>
      <c r="O345" s="112"/>
      <c r="P345" s="113"/>
      <c r="Q345" s="113"/>
      <c r="R345" s="113"/>
      <c r="S345" s="109"/>
      <c r="T345" s="109"/>
      <c r="U345" s="109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  <c r="AK345" s="100"/>
      <c r="AL345" s="100"/>
      <c r="AM345" s="100"/>
      <c r="AN345" s="100"/>
      <c r="AO345" s="100"/>
      <c r="AP345" s="100"/>
      <c r="AQ345" s="100"/>
      <c r="AR345" s="100"/>
      <c r="AS345" s="100"/>
      <c r="AT345" s="100"/>
      <c r="AU345" s="100"/>
      <c r="AV345" s="100"/>
      <c r="AW345" s="100"/>
      <c r="AX345" s="100"/>
      <c r="AY345" s="100"/>
      <c r="AZ345" s="100"/>
      <c r="BA345" s="100"/>
      <c r="BB345" s="100"/>
      <c r="BC345" s="100"/>
      <c r="BD345" s="100"/>
      <c r="BE345" s="100"/>
      <c r="BF345" s="100"/>
      <c r="BG345" s="100"/>
      <c r="BH345" s="100"/>
      <c r="BI345" s="100"/>
      <c r="BJ345" s="100"/>
      <c r="BK345" s="100"/>
      <c r="BL345" s="100"/>
      <c r="BM345" s="100"/>
      <c r="BN345" s="100"/>
      <c r="BO345" s="100"/>
      <c r="BP345" s="100"/>
      <c r="BQ345" s="100"/>
      <c r="BR345" s="100"/>
      <c r="BS345" s="100"/>
      <c r="BT345" s="100"/>
      <c r="BU345" s="100"/>
      <c r="BV345" s="100"/>
      <c r="BW345" s="100"/>
      <c r="BX345" s="100"/>
      <c r="BY345" s="100"/>
      <c r="BZ345" s="100"/>
      <c r="CA345" s="100"/>
      <c r="CB345" s="100"/>
      <c r="CC345" s="100"/>
      <c r="CD345" s="100"/>
      <c r="CE345" s="100"/>
      <c r="CF345" s="100"/>
      <c r="CG345" s="100"/>
      <c r="CH345" s="100"/>
      <c r="CI345" s="100"/>
      <c r="CJ345" s="100"/>
      <c r="CK345" s="100"/>
      <c r="CL345" s="100"/>
      <c r="CM345" s="100"/>
      <c r="CN345" s="100"/>
      <c r="CO345" s="100"/>
      <c r="CP345" s="100"/>
      <c r="CQ345" s="100"/>
      <c r="CR345" s="100"/>
      <c r="CS345" s="100"/>
      <c r="CT345" s="100"/>
      <c r="CU345" s="100"/>
      <c r="CV345" s="100"/>
      <c r="CW345" s="100"/>
      <c r="CX345" s="100"/>
      <c r="CY345" s="100"/>
      <c r="CZ345" s="100"/>
      <c r="DA345" s="100"/>
      <c r="DB345" s="100"/>
      <c r="DC345" s="100"/>
      <c r="DD345" s="100"/>
      <c r="DE345" s="100"/>
      <c r="DF345" s="100"/>
      <c r="DG345" s="100"/>
      <c r="DH345" s="100"/>
      <c r="DI345" s="100"/>
      <c r="DJ345" s="100"/>
      <c r="DK345" s="100"/>
      <c r="DL345" s="100"/>
      <c r="DM345" s="100"/>
      <c r="DN345" s="100"/>
      <c r="DO345" s="100"/>
      <c r="DP345" s="100"/>
      <c r="DQ345" s="100"/>
      <c r="DR345" s="100"/>
      <c r="DS345" s="100"/>
      <c r="DT345" s="100"/>
      <c r="DU345" s="100"/>
      <c r="DV345" s="100"/>
      <c r="DW345" s="100"/>
      <c r="DX345" s="100"/>
      <c r="DY345" s="100"/>
      <c r="DZ345" s="100"/>
      <c r="EA345" s="100"/>
      <c r="EB345" s="100"/>
      <c r="EC345" s="100"/>
      <c r="ED345" s="100"/>
      <c r="EE345" s="100"/>
      <c r="EF345" s="100"/>
      <c r="EG345" s="100"/>
      <c r="EH345" s="100"/>
      <c r="EI345" s="100"/>
      <c r="EJ345" s="100"/>
      <c r="EK345" s="100"/>
      <c r="EL345" s="100"/>
      <c r="EM345" s="100"/>
      <c r="EN345" s="100"/>
      <c r="EO345" s="100"/>
      <c r="EP345" s="100"/>
      <c r="EQ345" s="100"/>
      <c r="ER345" s="100"/>
      <c r="ES345" s="100"/>
      <c r="ET345" s="100"/>
      <c r="EU345" s="100"/>
      <c r="EV345" s="100"/>
      <c r="EW345" s="100"/>
    </row>
    <row r="346" spans="1:153" s="7" customFormat="1" ht="15" customHeight="1" x14ac:dyDescent="0.2">
      <c r="A346" s="100"/>
      <c r="B346" s="105" t="s">
        <v>7955</v>
      </c>
      <c r="C346" s="117"/>
      <c r="D346" s="56"/>
      <c r="E346" s="78" t="str">
        <f>IF(B346="","",VLOOKUP(B346,ITEM_LIST!$A$2:'ITEM_LIST'!$D$62035,2,FALSE))</f>
        <v>SP</v>
      </c>
      <c r="F346" s="79" t="str">
        <f>IF(B346="","",VLOOKUP(B346,ITEM_LIST!$A$2:'ITEM_LIST'!$D$62035,4,FALSE))</f>
        <v>OVERHEAD DMS ASSEMBLY</v>
      </c>
      <c r="G346" s="121"/>
      <c r="H346" s="118">
        <v>1</v>
      </c>
      <c r="I346" s="82" t="str">
        <f>IF(B346="","",VLOOKUP(B346,ITEM_LIST!$A$2:'ITEM_LIST'!$D$62035,3,FALSE))</f>
        <v>EACH</v>
      </c>
      <c r="J346" s="127"/>
      <c r="K346" s="112"/>
      <c r="L346" s="112"/>
      <c r="M346" s="112"/>
      <c r="N346" s="112"/>
      <c r="O346" s="112"/>
      <c r="P346" s="113"/>
      <c r="Q346" s="113"/>
      <c r="R346" s="113"/>
      <c r="S346" s="109"/>
      <c r="T346" s="109"/>
      <c r="U346" s="109"/>
      <c r="V346" s="100"/>
      <c r="W346" s="100"/>
      <c r="X346" s="100"/>
      <c r="Y346" s="100"/>
      <c r="Z346" s="100"/>
      <c r="AA346" s="100"/>
      <c r="AB346" s="100"/>
      <c r="AC346" s="100"/>
      <c r="AD346" s="100"/>
      <c r="AE346" s="100"/>
      <c r="AF346" s="100"/>
      <c r="AG346" s="100"/>
      <c r="AH346" s="100"/>
      <c r="AI346" s="100"/>
      <c r="AJ346" s="100"/>
      <c r="AK346" s="100"/>
      <c r="AL346" s="100"/>
      <c r="AM346" s="100"/>
      <c r="AN346" s="100"/>
      <c r="AO346" s="100"/>
      <c r="AP346" s="100"/>
      <c r="AQ346" s="100"/>
      <c r="AR346" s="100"/>
      <c r="AS346" s="100"/>
      <c r="AT346" s="100"/>
      <c r="AU346" s="100"/>
      <c r="AV346" s="100"/>
      <c r="AW346" s="100"/>
      <c r="AX346" s="100"/>
      <c r="AY346" s="100"/>
      <c r="AZ346" s="100"/>
      <c r="BA346" s="100"/>
      <c r="BB346" s="100"/>
      <c r="BC346" s="100"/>
      <c r="BD346" s="100"/>
      <c r="BE346" s="100"/>
      <c r="BF346" s="100"/>
      <c r="BG346" s="100"/>
      <c r="BH346" s="100"/>
      <c r="BI346" s="100"/>
      <c r="BJ346" s="100"/>
      <c r="BK346" s="100"/>
      <c r="BL346" s="100"/>
      <c r="BM346" s="100"/>
      <c r="BN346" s="100"/>
      <c r="BO346" s="100"/>
      <c r="BP346" s="100"/>
      <c r="BQ346" s="100"/>
      <c r="BR346" s="100"/>
      <c r="BS346" s="100"/>
      <c r="BT346" s="100"/>
      <c r="BU346" s="100"/>
      <c r="BV346" s="100"/>
      <c r="BW346" s="100"/>
      <c r="BX346" s="100"/>
      <c r="BY346" s="100"/>
      <c r="BZ346" s="100"/>
      <c r="CA346" s="100"/>
      <c r="CB346" s="100"/>
      <c r="CC346" s="100"/>
      <c r="CD346" s="100"/>
      <c r="CE346" s="100"/>
      <c r="CF346" s="100"/>
      <c r="CG346" s="100"/>
      <c r="CH346" s="100"/>
      <c r="CI346" s="100"/>
      <c r="CJ346" s="100"/>
      <c r="CK346" s="100"/>
      <c r="CL346" s="100"/>
      <c r="CM346" s="100"/>
      <c r="CN346" s="100"/>
      <c r="CO346" s="100"/>
      <c r="CP346" s="100"/>
      <c r="CQ346" s="100"/>
      <c r="CR346" s="100"/>
      <c r="CS346" s="100"/>
      <c r="CT346" s="100"/>
      <c r="CU346" s="100"/>
      <c r="CV346" s="100"/>
      <c r="CW346" s="100"/>
      <c r="CX346" s="100"/>
      <c r="CY346" s="100"/>
      <c r="CZ346" s="100"/>
      <c r="DA346" s="100"/>
      <c r="DB346" s="100"/>
      <c r="DC346" s="100"/>
      <c r="DD346" s="100"/>
      <c r="DE346" s="100"/>
      <c r="DF346" s="100"/>
      <c r="DG346" s="100"/>
      <c r="DH346" s="100"/>
      <c r="DI346" s="100"/>
      <c r="DJ346" s="100"/>
      <c r="DK346" s="100"/>
      <c r="DL346" s="100"/>
      <c r="DM346" s="100"/>
      <c r="DN346" s="100"/>
      <c r="DO346" s="100"/>
      <c r="DP346" s="100"/>
      <c r="DQ346" s="100"/>
      <c r="DR346" s="100"/>
      <c r="DS346" s="100"/>
      <c r="DT346" s="100"/>
      <c r="DU346" s="100"/>
      <c r="DV346" s="100"/>
      <c r="DW346" s="100"/>
      <c r="DX346" s="100"/>
      <c r="DY346" s="100"/>
      <c r="DZ346" s="100"/>
      <c r="EA346" s="100"/>
      <c r="EB346" s="100"/>
      <c r="EC346" s="100"/>
      <c r="ED346" s="100"/>
      <c r="EE346" s="100"/>
      <c r="EF346" s="100"/>
      <c r="EG346" s="100"/>
      <c r="EH346" s="100"/>
      <c r="EI346" s="100"/>
      <c r="EJ346" s="100"/>
      <c r="EK346" s="100"/>
      <c r="EL346" s="100"/>
      <c r="EM346" s="100"/>
      <c r="EN346" s="100"/>
      <c r="EO346" s="100"/>
      <c r="EP346" s="100"/>
      <c r="EQ346" s="100"/>
      <c r="ER346" s="100"/>
      <c r="ES346" s="100"/>
      <c r="ET346" s="100"/>
      <c r="EU346" s="100"/>
      <c r="EV346" s="100"/>
      <c r="EW346" s="100"/>
    </row>
    <row r="347" spans="1:153" s="7" customFormat="1" ht="15" customHeight="1" x14ac:dyDescent="0.2">
      <c r="A347" s="100"/>
      <c r="B347" s="105" t="s">
        <v>6635</v>
      </c>
      <c r="C347" s="117"/>
      <c r="D347" s="56"/>
      <c r="E347" s="78" t="str">
        <f>IF(B347="","",VLOOKUP(B347,ITEM_LIST!$A$2:'ITEM_LIST'!$D$62035,2,FALSE))</f>
        <v>SP</v>
      </c>
      <c r="F347" s="79" t="str">
        <f>IF(B347="","",VLOOKUP(B347,ITEM_LIST!$A$2:'ITEM_LIST'!$D$62035,4,FALSE))</f>
        <v>REMOVE AND REINSTALL THRIE BEAM TERMINAL</v>
      </c>
      <c r="G347" s="121"/>
      <c r="H347" s="118">
        <v>1</v>
      </c>
      <c r="I347" s="82" t="str">
        <f>IF(B347="","",VLOOKUP(B347,ITEM_LIST!$A$2:'ITEM_LIST'!$D$62035,3,FALSE))</f>
        <v>EACH</v>
      </c>
      <c r="J347" s="127"/>
      <c r="K347" s="112"/>
      <c r="L347" s="112"/>
      <c r="M347" s="112"/>
      <c r="N347" s="112"/>
      <c r="O347" s="112"/>
      <c r="P347" s="113"/>
      <c r="Q347" s="113"/>
      <c r="R347" s="113"/>
      <c r="S347" s="109"/>
      <c r="T347" s="109"/>
      <c r="U347" s="109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0"/>
      <c r="AL347" s="100"/>
      <c r="AM347" s="100"/>
      <c r="AN347" s="100"/>
      <c r="AO347" s="100"/>
      <c r="AP347" s="100"/>
      <c r="AQ347" s="100"/>
      <c r="AR347" s="100"/>
      <c r="AS347" s="100"/>
      <c r="AT347" s="100"/>
      <c r="AU347" s="100"/>
      <c r="AV347" s="100"/>
      <c r="AW347" s="100"/>
      <c r="AX347" s="100"/>
      <c r="AY347" s="100"/>
      <c r="AZ347" s="100"/>
      <c r="BA347" s="100"/>
      <c r="BB347" s="100"/>
      <c r="BC347" s="100"/>
      <c r="BD347" s="100"/>
      <c r="BE347" s="100"/>
      <c r="BF347" s="100"/>
      <c r="BG347" s="100"/>
      <c r="BH347" s="100"/>
      <c r="BI347" s="100"/>
      <c r="BJ347" s="100"/>
      <c r="BK347" s="100"/>
      <c r="BL347" s="100"/>
      <c r="BM347" s="100"/>
      <c r="BN347" s="100"/>
      <c r="BO347" s="100"/>
      <c r="BP347" s="100"/>
      <c r="BQ347" s="100"/>
      <c r="BR347" s="100"/>
      <c r="BS347" s="100"/>
      <c r="BT347" s="100"/>
      <c r="BU347" s="100"/>
      <c r="BV347" s="100"/>
      <c r="BW347" s="100"/>
      <c r="BX347" s="100"/>
      <c r="BY347" s="100"/>
      <c r="BZ347" s="100"/>
      <c r="CA347" s="100"/>
      <c r="CB347" s="100"/>
      <c r="CC347" s="100"/>
      <c r="CD347" s="100"/>
      <c r="CE347" s="100"/>
      <c r="CF347" s="100"/>
      <c r="CG347" s="100"/>
      <c r="CH347" s="100"/>
      <c r="CI347" s="100"/>
      <c r="CJ347" s="100"/>
      <c r="CK347" s="100"/>
      <c r="CL347" s="100"/>
      <c r="CM347" s="100"/>
      <c r="CN347" s="100"/>
      <c r="CO347" s="100"/>
      <c r="CP347" s="100"/>
      <c r="CQ347" s="100"/>
      <c r="CR347" s="100"/>
      <c r="CS347" s="100"/>
      <c r="CT347" s="100"/>
      <c r="CU347" s="100"/>
      <c r="CV347" s="100"/>
      <c r="CW347" s="100"/>
      <c r="CX347" s="100"/>
      <c r="CY347" s="100"/>
      <c r="CZ347" s="100"/>
      <c r="DA347" s="100"/>
      <c r="DB347" s="100"/>
      <c r="DC347" s="100"/>
      <c r="DD347" s="100"/>
      <c r="DE347" s="100"/>
      <c r="DF347" s="100"/>
      <c r="DG347" s="100"/>
      <c r="DH347" s="100"/>
      <c r="DI347" s="100"/>
      <c r="DJ347" s="100"/>
      <c r="DK347" s="100"/>
      <c r="DL347" s="100"/>
      <c r="DM347" s="100"/>
      <c r="DN347" s="100"/>
      <c r="DO347" s="100"/>
      <c r="DP347" s="100"/>
      <c r="DQ347" s="100"/>
      <c r="DR347" s="100"/>
      <c r="DS347" s="100"/>
      <c r="DT347" s="100"/>
      <c r="DU347" s="100"/>
      <c r="DV347" s="100"/>
      <c r="DW347" s="100"/>
      <c r="DX347" s="100"/>
      <c r="DY347" s="100"/>
      <c r="DZ347" s="100"/>
      <c r="EA347" s="100"/>
      <c r="EB347" s="100"/>
      <c r="EC347" s="100"/>
      <c r="ED347" s="100"/>
      <c r="EE347" s="100"/>
      <c r="EF347" s="100"/>
      <c r="EG347" s="100"/>
      <c r="EH347" s="100"/>
      <c r="EI347" s="100"/>
      <c r="EJ347" s="100"/>
      <c r="EK347" s="100"/>
      <c r="EL347" s="100"/>
      <c r="EM347" s="100"/>
      <c r="EN347" s="100"/>
      <c r="EO347" s="100"/>
      <c r="EP347" s="100"/>
      <c r="EQ347" s="100"/>
      <c r="ER347" s="100"/>
      <c r="ES347" s="100"/>
      <c r="ET347" s="100"/>
      <c r="EU347" s="100"/>
      <c r="EV347" s="100"/>
      <c r="EW347" s="100"/>
    </row>
    <row r="348" spans="1:153" s="7" customFormat="1" ht="15" customHeight="1" x14ac:dyDescent="0.2">
      <c r="A348" s="63"/>
      <c r="B348" s="64"/>
      <c r="C348" s="70" t="s">
        <v>30</v>
      </c>
      <c r="D348" s="56"/>
      <c r="E348" s="78" t="s">
        <v>433</v>
      </c>
      <c r="F348" s="79" t="s">
        <v>8940</v>
      </c>
      <c r="G348" s="121"/>
      <c r="H348" s="118">
        <v>1</v>
      </c>
      <c r="I348" s="82" t="s">
        <v>40</v>
      </c>
      <c r="J348" s="127"/>
      <c r="K348" s="68"/>
      <c r="L348" s="68"/>
      <c r="M348" s="68"/>
      <c r="N348" s="68"/>
      <c r="O348" s="68"/>
      <c r="P348" s="69"/>
      <c r="Q348" s="69"/>
      <c r="R348" s="69"/>
      <c r="S348" s="66"/>
      <c r="T348" s="66"/>
      <c r="U348" s="66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  <c r="EB348" s="63"/>
      <c r="EC348" s="63"/>
      <c r="ED348" s="63"/>
      <c r="EE348" s="63"/>
      <c r="EF348" s="63"/>
      <c r="EG348" s="63"/>
      <c r="EH348" s="63"/>
      <c r="EI348" s="63"/>
      <c r="EJ348" s="63"/>
      <c r="EK348" s="63"/>
      <c r="EL348" s="63"/>
      <c r="EM348" s="63"/>
      <c r="EN348" s="63"/>
      <c r="EO348" s="63"/>
      <c r="EP348" s="63"/>
      <c r="EQ348" s="63"/>
      <c r="ER348" s="63"/>
      <c r="ES348" s="63"/>
      <c r="ET348" s="63"/>
      <c r="EU348" s="63"/>
      <c r="EV348" s="63"/>
      <c r="EW348" s="63"/>
    </row>
    <row r="349" spans="1:153" s="7" customFormat="1" ht="15" customHeight="1" thickBot="1" x14ac:dyDescent="0.25">
      <c r="A349" s="100"/>
      <c r="B349" s="105"/>
      <c r="C349" s="117"/>
      <c r="D349" s="56"/>
      <c r="E349" s="140"/>
      <c r="F349" s="141"/>
      <c r="G349" s="143"/>
      <c r="H349" s="144"/>
      <c r="I349" s="142"/>
      <c r="J349" s="127"/>
      <c r="K349" s="112"/>
      <c r="L349" s="112"/>
      <c r="M349" s="112"/>
      <c r="N349" s="112"/>
      <c r="O349" s="112"/>
      <c r="P349" s="113"/>
      <c r="Q349" s="113"/>
      <c r="R349" s="113"/>
      <c r="S349" s="109"/>
      <c r="T349" s="109"/>
      <c r="U349" s="109"/>
      <c r="V349" s="100"/>
      <c r="W349" s="100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100"/>
      <c r="AY349" s="100"/>
      <c r="AZ349" s="100"/>
      <c r="BA349" s="100"/>
      <c r="BB349" s="100"/>
      <c r="BC349" s="100"/>
      <c r="BD349" s="100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0"/>
      <c r="BT349" s="100"/>
      <c r="BU349" s="100"/>
      <c r="BV349" s="100"/>
      <c r="BW349" s="100"/>
      <c r="BX349" s="100"/>
      <c r="BY349" s="100"/>
      <c r="BZ349" s="100"/>
      <c r="CA349" s="100"/>
      <c r="CB349" s="100"/>
      <c r="CC349" s="100"/>
      <c r="CD349" s="100"/>
      <c r="CE349" s="100"/>
      <c r="CF349" s="100"/>
      <c r="CG349" s="100"/>
      <c r="CH349" s="100"/>
      <c r="CI349" s="100"/>
      <c r="CJ349" s="100"/>
      <c r="CK349" s="100"/>
      <c r="CL349" s="100"/>
      <c r="CM349" s="100"/>
      <c r="CN349" s="100"/>
      <c r="CO349" s="100"/>
      <c r="CP349" s="100"/>
      <c r="CQ349" s="100"/>
      <c r="CR349" s="100"/>
      <c r="CS349" s="100"/>
      <c r="CT349" s="100"/>
      <c r="CU349" s="100"/>
      <c r="CV349" s="100"/>
      <c r="CW349" s="100"/>
      <c r="CX349" s="100"/>
      <c r="CY349" s="100"/>
      <c r="CZ349" s="100"/>
      <c r="DA349" s="100"/>
      <c r="DB349" s="100"/>
      <c r="DC349" s="100"/>
      <c r="DD349" s="100"/>
      <c r="DE349" s="100"/>
      <c r="DF349" s="100"/>
      <c r="DG349" s="100"/>
      <c r="DH349" s="100"/>
      <c r="DI349" s="100"/>
      <c r="DJ349" s="100"/>
      <c r="DK349" s="100"/>
      <c r="DL349" s="100"/>
      <c r="DM349" s="100"/>
      <c r="DN349" s="100"/>
      <c r="DO349" s="100"/>
      <c r="DP349" s="100"/>
      <c r="DQ349" s="100"/>
      <c r="DR349" s="100"/>
      <c r="DS349" s="100"/>
      <c r="DT349" s="100"/>
      <c r="DU349" s="100"/>
      <c r="DV349" s="100"/>
      <c r="DW349" s="100"/>
      <c r="DX349" s="100"/>
      <c r="DY349" s="100"/>
      <c r="DZ349" s="100"/>
      <c r="EA349" s="100"/>
      <c r="EB349" s="100"/>
      <c r="EC349" s="100"/>
      <c r="ED349" s="100"/>
      <c r="EE349" s="100"/>
      <c r="EF349" s="100"/>
      <c r="EG349" s="100"/>
      <c r="EH349" s="100"/>
      <c r="EI349" s="100"/>
      <c r="EJ349" s="100"/>
      <c r="EK349" s="100"/>
      <c r="EL349" s="100"/>
      <c r="EM349" s="100"/>
      <c r="EN349" s="100"/>
      <c r="EO349" s="100"/>
      <c r="EP349" s="100"/>
      <c r="EQ349" s="100"/>
      <c r="ER349" s="100"/>
      <c r="ES349" s="100"/>
      <c r="ET349" s="100"/>
      <c r="EU349" s="100"/>
      <c r="EV349" s="100"/>
      <c r="EW349" s="100"/>
    </row>
    <row r="350" spans="1:153" s="7" customFormat="1" ht="15" customHeight="1" thickBot="1" x14ac:dyDescent="0.3">
      <c r="A350" s="2"/>
      <c r="B350" s="12"/>
      <c r="C350" s="32">
        <v>1</v>
      </c>
      <c r="D350" s="56"/>
      <c r="E350" s="72"/>
      <c r="F350" s="174" t="s">
        <v>34</v>
      </c>
      <c r="G350" s="174"/>
      <c r="H350" s="147">
        <v>1</v>
      </c>
      <c r="I350" s="146" t="str">
        <f>IF(B350="","",VLOOKUP(B350,ITEM_LIST!$A$2:'ITEM_LIST'!$D$62035,3,FALSE))</f>
        <v/>
      </c>
      <c r="J350" s="127"/>
      <c r="K350" s="20"/>
      <c r="L350" s="20"/>
      <c r="M350" s="20"/>
      <c r="N350" s="20"/>
      <c r="O350" s="20"/>
      <c r="P350" s="21"/>
      <c r="Q350" s="21"/>
      <c r="R350" s="21"/>
      <c r="S350" s="26"/>
      <c r="T350" s="17"/>
      <c r="U350" s="17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</row>
    <row r="351" spans="1:153" s="7" customFormat="1" ht="15" customHeight="1" x14ac:dyDescent="0.2">
      <c r="A351" s="2"/>
      <c r="B351" s="11"/>
      <c r="C351" s="31" t="s">
        <v>30</v>
      </c>
      <c r="D351" s="56"/>
      <c r="E351" s="83" t="s">
        <v>932</v>
      </c>
      <c r="F351" s="84" t="s">
        <v>8937</v>
      </c>
      <c r="G351" s="85"/>
      <c r="H351" s="80">
        <v>1</v>
      </c>
      <c r="I351" s="132" t="s">
        <v>222</v>
      </c>
      <c r="J351" s="127"/>
      <c r="K351" s="20"/>
      <c r="L351" s="20"/>
      <c r="M351" s="20"/>
      <c r="N351" s="20"/>
      <c r="O351" s="20"/>
      <c r="P351" s="21"/>
      <c r="Q351" s="21"/>
      <c r="R351" s="21"/>
      <c r="S351" s="26"/>
      <c r="T351" s="17"/>
      <c r="U351" s="17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</row>
    <row r="352" spans="1:153" s="7" customFormat="1" ht="15" customHeight="1" x14ac:dyDescent="0.2">
      <c r="A352" s="63"/>
      <c r="B352" s="64"/>
      <c r="C352" s="70" t="s">
        <v>30</v>
      </c>
      <c r="D352" s="56"/>
      <c r="E352" s="78" t="s">
        <v>932</v>
      </c>
      <c r="F352" s="79" t="s">
        <v>8938</v>
      </c>
      <c r="G352" s="121"/>
      <c r="H352" s="119">
        <v>1</v>
      </c>
      <c r="I352" s="82" t="s">
        <v>222</v>
      </c>
      <c r="J352" s="127"/>
      <c r="K352" s="68"/>
      <c r="L352" s="68"/>
      <c r="M352" s="68"/>
      <c r="N352" s="68"/>
      <c r="O352" s="68"/>
      <c r="P352" s="69"/>
      <c r="Q352" s="69"/>
      <c r="R352" s="69"/>
      <c r="S352" s="26"/>
      <c r="T352" s="66"/>
      <c r="U352" s="66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  <c r="EB352" s="63"/>
      <c r="EC352" s="63"/>
      <c r="ED352" s="63"/>
      <c r="EE352" s="63"/>
      <c r="EF352" s="63"/>
      <c r="EG352" s="63"/>
      <c r="EH352" s="63"/>
      <c r="EI352" s="63"/>
      <c r="EJ352" s="63"/>
      <c r="EK352" s="63"/>
      <c r="EL352" s="63"/>
      <c r="EM352" s="63"/>
      <c r="EN352" s="63"/>
      <c r="EO352" s="63"/>
      <c r="EP352" s="63"/>
      <c r="EQ352" s="63"/>
      <c r="ER352" s="63"/>
      <c r="ES352" s="63"/>
      <c r="ET352" s="63"/>
      <c r="EU352" s="63"/>
      <c r="EV352" s="63"/>
      <c r="EW352" s="63"/>
    </row>
    <row r="353" spans="1:153" s="7" customFormat="1" ht="15" customHeight="1" x14ac:dyDescent="0.2">
      <c r="A353" s="100"/>
      <c r="B353" s="105" t="s">
        <v>934</v>
      </c>
      <c r="C353" s="117"/>
      <c r="D353" s="56"/>
      <c r="E353" s="78" t="str">
        <f>IF(B353="","",VLOOKUP(B353,ITEM_LIST!$A$2:'ITEM_LIST'!$D$62035,2,FALSE))</f>
        <v>205</v>
      </c>
      <c r="F353" s="79" t="str">
        <f>IF(B353="","",VLOOKUP(B353,ITEM_LIST!$A$2:'ITEM_LIST'!$D$62035,4,FALSE))</f>
        <v>REMOVAL OF EXISTING BRIDGE STRUCTURE (SITE NO. 2)</v>
      </c>
      <c r="G353" s="121"/>
      <c r="H353" s="119">
        <v>1</v>
      </c>
      <c r="I353" s="82" t="str">
        <f>IF(B353="","",VLOOKUP(B353,ITEM_LIST!$A$2:'ITEM_LIST'!$D$62035,3,FALSE))</f>
        <v>LUMP SUM</v>
      </c>
      <c r="J353" s="127"/>
      <c r="K353" s="112"/>
      <c r="L353" s="112"/>
      <c r="M353" s="112"/>
      <c r="N353" s="112"/>
      <c r="O353" s="112"/>
      <c r="P353" s="113"/>
      <c r="Q353" s="113"/>
      <c r="R353" s="113"/>
      <c r="S353" s="114"/>
      <c r="T353" s="109"/>
      <c r="U353" s="109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100"/>
      <c r="BF353" s="100"/>
      <c r="BG353" s="100"/>
      <c r="BH353" s="100"/>
      <c r="BI353" s="100"/>
      <c r="BJ353" s="100"/>
      <c r="BK353" s="100"/>
      <c r="BL353" s="100"/>
      <c r="BM353" s="100"/>
      <c r="BN353" s="100"/>
      <c r="BO353" s="100"/>
      <c r="BP353" s="100"/>
      <c r="BQ353" s="100"/>
      <c r="BR353" s="100"/>
      <c r="BS353" s="100"/>
      <c r="BT353" s="100"/>
      <c r="BU353" s="100"/>
      <c r="BV353" s="100"/>
      <c r="BW353" s="100"/>
      <c r="BX353" s="100"/>
      <c r="BY353" s="100"/>
      <c r="BZ353" s="100"/>
      <c r="CA353" s="100"/>
      <c r="CB353" s="100"/>
      <c r="CC353" s="100"/>
      <c r="CD353" s="100"/>
      <c r="CE353" s="100"/>
      <c r="CF353" s="100"/>
      <c r="CG353" s="100"/>
      <c r="CH353" s="100"/>
      <c r="CI353" s="100"/>
      <c r="CJ353" s="100"/>
      <c r="CK353" s="100"/>
      <c r="CL353" s="100"/>
      <c r="CM353" s="100"/>
      <c r="CN353" s="100"/>
      <c r="CO353" s="100"/>
      <c r="CP353" s="100"/>
      <c r="CQ353" s="100"/>
      <c r="CR353" s="100"/>
      <c r="CS353" s="100"/>
      <c r="CT353" s="100"/>
      <c r="CU353" s="100"/>
      <c r="CV353" s="100"/>
      <c r="CW353" s="100"/>
      <c r="CX353" s="100"/>
      <c r="CY353" s="100"/>
      <c r="CZ353" s="100"/>
      <c r="DA353" s="100"/>
      <c r="DB353" s="100"/>
      <c r="DC353" s="100"/>
      <c r="DD353" s="100"/>
      <c r="DE353" s="100"/>
      <c r="DF353" s="100"/>
      <c r="DG353" s="100"/>
      <c r="DH353" s="100"/>
      <c r="DI353" s="100"/>
      <c r="DJ353" s="100"/>
      <c r="DK353" s="100"/>
      <c r="DL353" s="100"/>
      <c r="DM353" s="100"/>
      <c r="DN353" s="100"/>
      <c r="DO353" s="100"/>
      <c r="DP353" s="100"/>
      <c r="DQ353" s="100"/>
      <c r="DR353" s="100"/>
      <c r="DS353" s="100"/>
      <c r="DT353" s="100"/>
      <c r="DU353" s="100"/>
      <c r="DV353" s="100"/>
      <c r="DW353" s="100"/>
      <c r="DX353" s="100"/>
      <c r="DY353" s="100"/>
      <c r="DZ353" s="100"/>
      <c r="EA353" s="100"/>
      <c r="EB353" s="100"/>
      <c r="EC353" s="100"/>
      <c r="ED353" s="100"/>
      <c r="EE353" s="100"/>
      <c r="EF353" s="100"/>
      <c r="EG353" s="100"/>
      <c r="EH353" s="100"/>
      <c r="EI353" s="100"/>
      <c r="EJ353" s="100"/>
      <c r="EK353" s="100"/>
      <c r="EL353" s="100"/>
      <c r="EM353" s="100"/>
      <c r="EN353" s="100"/>
      <c r="EO353" s="100"/>
      <c r="EP353" s="100"/>
      <c r="EQ353" s="100"/>
      <c r="ER353" s="100"/>
      <c r="ES353" s="100"/>
      <c r="ET353" s="100"/>
      <c r="EU353" s="100"/>
      <c r="EV353" s="100"/>
      <c r="EW353" s="100"/>
    </row>
    <row r="354" spans="1:153" s="7" customFormat="1" ht="15" customHeight="1" x14ac:dyDescent="0.2">
      <c r="A354" s="2"/>
      <c r="B354" s="11" t="s">
        <v>42</v>
      </c>
      <c r="C354" s="31" t="s">
        <v>30</v>
      </c>
      <c r="D354" s="56"/>
      <c r="E354" s="78" t="str">
        <f>IF(B354="","",VLOOKUP(B354,ITEM_LIST!$A$2:'ITEM_LIST'!$D$62035,2,FALSE))</f>
        <v>636</v>
      </c>
      <c r="F354" s="79" t="str">
        <f>IF(B354="","",VLOOKUP(B354,ITEM_LIST!$A$2:'ITEM_LIST'!$D$62035,4,FALSE))</f>
        <v>BRIDGE CONSTRUCTION CONTROL</v>
      </c>
      <c r="G354" s="121"/>
      <c r="H354" s="119">
        <v>1</v>
      </c>
      <c r="I354" s="82" t="str">
        <f>IF(B354="","",VLOOKUP(B354,ITEM_LIST!$A$2:'ITEM_LIST'!$D$62035,3,FALSE))</f>
        <v>LUMP SUM</v>
      </c>
      <c r="J354" s="127"/>
      <c r="K354" s="20"/>
      <c r="L354" s="20"/>
      <c r="M354" s="20"/>
      <c r="N354" s="20"/>
      <c r="O354" s="20"/>
      <c r="P354" s="21"/>
      <c r="Q354" s="21"/>
      <c r="R354" s="21"/>
      <c r="S354" s="26"/>
      <c r="T354" s="17"/>
      <c r="U354" s="17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</row>
    <row r="355" spans="1:153" s="7" customFormat="1" ht="15" customHeight="1" x14ac:dyDescent="0.2">
      <c r="A355" s="2"/>
      <c r="B355" s="11" t="s">
        <v>174</v>
      </c>
      <c r="C355" s="31" t="s">
        <v>30</v>
      </c>
      <c r="D355" s="56"/>
      <c r="E355" s="78" t="str">
        <f>IF(B355="","",VLOOKUP(B355,ITEM_LIST!$A$2:'ITEM_LIST'!$D$62035,2,FALSE))</f>
        <v>801</v>
      </c>
      <c r="F355" s="79" t="str">
        <f>IF(B355="","",VLOOKUP(B355,ITEM_LIST!$A$2:'ITEM_LIST'!$D$62035,4,FALSE))</f>
        <v>UNCLASSIFIED EXCAVATION FOR STRUCTURES-BRIDGE</v>
      </c>
      <c r="G355" s="121"/>
      <c r="H355" s="118">
        <v>1455</v>
      </c>
      <c r="I355" s="82" t="str">
        <f>IF(B355="","",VLOOKUP(B355,ITEM_LIST!$A$2:'ITEM_LIST'!$D$62035,3,FALSE))</f>
        <v>CU. YD.</v>
      </c>
      <c r="J355" s="127"/>
      <c r="K355" s="20"/>
      <c r="L355" s="20"/>
      <c r="M355" s="20"/>
      <c r="N355" s="20"/>
      <c r="O355" s="20"/>
      <c r="P355" s="21"/>
      <c r="Q355" s="21"/>
      <c r="R355" s="21"/>
      <c r="S355" s="17"/>
      <c r="T355" s="17"/>
      <c r="U355" s="17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</row>
    <row r="356" spans="1:153" s="7" customFormat="1" ht="15" customHeight="1" x14ac:dyDescent="0.2">
      <c r="A356" s="2"/>
      <c r="B356" s="11" t="s">
        <v>175</v>
      </c>
      <c r="C356" s="31" t="s">
        <v>30</v>
      </c>
      <c r="D356" s="56"/>
      <c r="E356" s="78" t="str">
        <f>IF(B356="","",VLOOKUP(B356,ITEM_LIST!$A$2:'ITEM_LIST'!$D$62035,2,FALSE))</f>
        <v>801</v>
      </c>
      <c r="F356" s="79" t="str">
        <f>IF(B356="","",VLOOKUP(B356,ITEM_LIST!$A$2:'ITEM_LIST'!$D$62035,4,FALSE))</f>
        <v>UNCLASSIFIED EXCAVATION FOR STRUCTURES-ROADWAY</v>
      </c>
      <c r="G356" s="121"/>
      <c r="H356" s="118">
        <v>896</v>
      </c>
      <c r="I356" s="82" t="str">
        <f>IF(B356="","",VLOOKUP(B356,ITEM_LIST!$A$2:'ITEM_LIST'!$D$62035,3,FALSE))</f>
        <v>CU. YD.</v>
      </c>
      <c r="J356" s="127"/>
      <c r="K356" s="20"/>
      <c r="L356" s="20"/>
      <c r="M356" s="20"/>
      <c r="N356" s="20"/>
      <c r="O356" s="20"/>
      <c r="P356" s="21"/>
      <c r="Q356" s="21"/>
      <c r="R356" s="21"/>
      <c r="S356" s="17"/>
      <c r="T356" s="17"/>
      <c r="U356" s="17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</row>
    <row r="357" spans="1:153" s="7" customFormat="1" ht="15" customHeight="1" x14ac:dyDescent="0.2">
      <c r="A357" s="2"/>
      <c r="B357" s="11" t="s">
        <v>7850</v>
      </c>
      <c r="C357" s="31" t="s">
        <v>30</v>
      </c>
      <c r="D357" s="56"/>
      <c r="E357" s="78" t="str">
        <f>IF(B357="","",VLOOKUP(B357,ITEM_LIST!$A$2:'ITEM_LIST'!$D$62035,2,FALSE))</f>
        <v>SS &amp; 802</v>
      </c>
      <c r="F357" s="79" t="str">
        <f>IF(B357="","",VLOOKUP(B357,ITEM_LIST!$A$2:'ITEM_LIST'!$D$62035,4,FALSE))</f>
        <v>CLASS S CONCRETE-ROADWAY</v>
      </c>
      <c r="G357" s="121"/>
      <c r="H357" s="119">
        <v>1659.66</v>
      </c>
      <c r="I357" s="82" t="str">
        <f>IF(B357="","",VLOOKUP(B357,ITEM_LIST!$A$2:'ITEM_LIST'!$D$62035,3,FALSE))</f>
        <v>CU. YD.</v>
      </c>
      <c r="J357" s="127"/>
      <c r="K357" s="20"/>
      <c r="L357" s="20"/>
      <c r="M357" s="20"/>
      <c r="N357" s="20"/>
      <c r="O357" s="20"/>
      <c r="P357" s="21"/>
      <c r="Q357" s="21"/>
      <c r="R357" s="21"/>
      <c r="S357" s="17"/>
      <c r="T357" s="17"/>
      <c r="U357" s="17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</row>
    <row r="358" spans="1:153" s="7" customFormat="1" ht="15" customHeight="1" x14ac:dyDescent="0.2">
      <c r="A358" s="2"/>
      <c r="B358" s="11" t="s">
        <v>7854</v>
      </c>
      <c r="C358" s="31" t="s">
        <v>30</v>
      </c>
      <c r="D358" s="56"/>
      <c r="E358" s="78" t="str">
        <f>IF(B358="","",VLOOKUP(B358,ITEM_LIST!$A$2:'ITEM_LIST'!$D$62035,2,FALSE))</f>
        <v>SS &amp; 802</v>
      </c>
      <c r="F358" s="79" t="str">
        <f>IF(B358="","",VLOOKUP(B358,ITEM_LIST!$A$2:'ITEM_LIST'!$D$62035,4,FALSE))</f>
        <v>CLASS S CONCRETE-BRIDGE</v>
      </c>
      <c r="G358" s="121"/>
      <c r="H358" s="119">
        <v>1722</v>
      </c>
      <c r="I358" s="82" t="str">
        <f>IF(B358="","",VLOOKUP(B358,ITEM_LIST!$A$2:'ITEM_LIST'!$D$62035,3,FALSE))</f>
        <v>CU. YD.</v>
      </c>
      <c r="J358" s="127"/>
      <c r="K358" s="20"/>
      <c r="L358" s="20"/>
      <c r="M358" s="20"/>
      <c r="N358" s="20"/>
      <c r="O358" s="20"/>
      <c r="P358" s="21"/>
      <c r="Q358" s="21"/>
      <c r="R358" s="21"/>
      <c r="S358" s="17"/>
      <c r="T358" s="26"/>
      <c r="U358" s="17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</row>
    <row r="359" spans="1:153" s="7" customFormat="1" ht="15" customHeight="1" x14ac:dyDescent="0.2">
      <c r="A359" s="2"/>
      <c r="B359" s="11" t="s">
        <v>7857</v>
      </c>
      <c r="C359" s="31" t="s">
        <v>30</v>
      </c>
      <c r="D359" s="56"/>
      <c r="E359" s="78" t="str">
        <f>IF(B359="","",VLOOKUP(B359,ITEM_LIST!$A$2:'ITEM_LIST'!$D$62035,2,FALSE))</f>
        <v>SP, SS, &amp; 802</v>
      </c>
      <c r="F359" s="79" t="str">
        <f>IF(B359="","",VLOOKUP(B359,ITEM_LIST!$A$2:'ITEM_LIST'!$D$62035,4,FALSE))</f>
        <v>CLASS S(AE) CONCRETE-BRIDGE</v>
      </c>
      <c r="G359" s="121"/>
      <c r="H359" s="119">
        <v>1729.4</v>
      </c>
      <c r="I359" s="82" t="str">
        <f>IF(B359="","",VLOOKUP(B359,ITEM_LIST!$A$2:'ITEM_LIST'!$D$62035,3,FALSE))</f>
        <v>CU. YD.</v>
      </c>
      <c r="J359" s="127"/>
      <c r="K359" s="20"/>
      <c r="L359" s="20"/>
      <c r="M359" s="20"/>
      <c r="N359" s="20"/>
      <c r="O359" s="20"/>
      <c r="P359" s="21"/>
      <c r="Q359" s="21"/>
      <c r="R359" s="21"/>
      <c r="S359" s="17"/>
      <c r="T359" s="17"/>
      <c r="U359" s="26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</row>
    <row r="360" spans="1:153" s="7" customFormat="1" ht="15" customHeight="1" x14ac:dyDescent="0.2">
      <c r="A360" s="2"/>
      <c r="B360" s="11" t="s">
        <v>9024</v>
      </c>
      <c r="C360" s="31" t="s">
        <v>30</v>
      </c>
      <c r="D360" s="56"/>
      <c r="E360" s="78" t="str">
        <f>IF(B360="","",VLOOKUP(B360,ITEM_LIST!$A$2:'ITEM_LIST'!$D$62035,2,FALSE))</f>
        <v>SP &amp; 803</v>
      </c>
      <c r="F360" s="79" t="str">
        <f>IF(B360="","",VLOOKUP(B360,ITEM_LIST!$A$2:'ITEM_LIST'!$D$62035,4,FALSE))</f>
        <v>CLASS 2 PROTECTIVE SURFACE TREATMENT</v>
      </c>
      <c r="G360" s="121"/>
      <c r="H360" s="120">
        <v>6369</v>
      </c>
      <c r="I360" s="82" t="str">
        <f>IF(B360="","",VLOOKUP(B360,ITEM_LIST!$A$2:'ITEM_LIST'!$D$62035,3,FALSE))</f>
        <v>SQ. YD.</v>
      </c>
      <c r="J360" s="127"/>
      <c r="K360" s="20"/>
      <c r="L360" s="20"/>
      <c r="M360" s="20"/>
      <c r="N360" s="20"/>
      <c r="O360" s="20"/>
      <c r="P360" s="21"/>
      <c r="Q360" s="21"/>
      <c r="R360" s="21"/>
      <c r="S360" s="17"/>
      <c r="T360" s="17"/>
      <c r="U360" s="17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</row>
    <row r="361" spans="1:153" s="7" customFormat="1" ht="15" customHeight="1" x14ac:dyDescent="0.2">
      <c r="A361" s="2"/>
      <c r="B361" s="11" t="s">
        <v>8212</v>
      </c>
      <c r="C361" s="31" t="s">
        <v>30</v>
      </c>
      <c r="D361" s="56"/>
      <c r="E361" s="78" t="str">
        <f>IF(B361="","",VLOOKUP(B361,ITEM_LIST!$A$2:'ITEM_LIST'!$D$62035,2,FALSE))</f>
        <v>SS &amp; 804</v>
      </c>
      <c r="F361" s="79" t="str">
        <f>IF(B361="","",VLOOKUP(B361,ITEM_LIST!$A$2:'ITEM_LIST'!$D$62035,4,FALSE))</f>
        <v>REINFORCING STEEL-ROADWAY (GRADE 60)</v>
      </c>
      <c r="G361" s="121"/>
      <c r="H361" s="118">
        <v>207853</v>
      </c>
      <c r="I361" s="82" t="str">
        <f>IF(B361="","",VLOOKUP(B361,ITEM_LIST!$A$2:'ITEM_LIST'!$D$62035,3,FALSE))</f>
        <v>POUND</v>
      </c>
      <c r="J361" s="127"/>
      <c r="K361" s="20"/>
      <c r="L361" s="20"/>
      <c r="M361" s="20"/>
      <c r="N361" s="20"/>
      <c r="O361" s="20"/>
      <c r="P361" s="21"/>
      <c r="Q361" s="21"/>
      <c r="R361" s="21"/>
      <c r="S361" s="17"/>
      <c r="T361" s="17"/>
      <c r="U361" s="17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</row>
    <row r="362" spans="1:153" s="7" customFormat="1" ht="15" customHeight="1" x14ac:dyDescent="0.2">
      <c r="A362" s="2"/>
      <c r="B362" s="11" t="s">
        <v>8214</v>
      </c>
      <c r="C362" s="31" t="s">
        <v>30</v>
      </c>
      <c r="D362" s="56"/>
      <c r="E362" s="78" t="str">
        <f>IF(B362="","",VLOOKUP(B362,ITEM_LIST!$A$2:'ITEM_LIST'!$D$62035,2,FALSE))</f>
        <v>SS &amp; 804</v>
      </c>
      <c r="F362" s="79" t="str">
        <f>IF(B362="","",VLOOKUP(B362,ITEM_LIST!$A$2:'ITEM_LIST'!$D$62035,4,FALSE))</f>
        <v>REINFORCING STEEL-BRIDGE (GRADE 60)</v>
      </c>
      <c r="G362" s="121"/>
      <c r="H362" s="118">
        <v>277760</v>
      </c>
      <c r="I362" s="82" t="str">
        <f>IF(B362="","",VLOOKUP(B362,ITEM_LIST!$A$2:'ITEM_LIST'!$D$62035,3,FALSE))</f>
        <v>POUND</v>
      </c>
      <c r="J362" s="127"/>
      <c r="K362" s="20"/>
      <c r="L362" s="20"/>
      <c r="M362" s="20"/>
      <c r="N362" s="20"/>
      <c r="O362" s="20"/>
      <c r="P362" s="21"/>
      <c r="Q362" s="21"/>
      <c r="R362" s="21"/>
      <c r="S362" s="17"/>
      <c r="T362" s="17"/>
      <c r="U362" s="17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</row>
    <row r="363" spans="1:153" s="7" customFormat="1" ht="15" customHeight="1" x14ac:dyDescent="0.2">
      <c r="A363" s="2"/>
      <c r="B363" s="11" t="s">
        <v>8215</v>
      </c>
      <c r="C363" s="31" t="s">
        <v>30</v>
      </c>
      <c r="D363" s="56"/>
      <c r="E363" s="78" t="str">
        <f>IF(B363="","",VLOOKUP(B363,ITEM_LIST!$A$2:'ITEM_LIST'!$D$62035,2,FALSE))</f>
        <v>SS &amp; 804</v>
      </c>
      <c r="F363" s="79" t="str">
        <f>IF(B363="","",VLOOKUP(B363,ITEM_LIST!$A$2:'ITEM_LIST'!$D$62035,4,FALSE))</f>
        <v>EPOXY COATED REINFORCING STEEL (GRADE 60)</v>
      </c>
      <c r="G363" s="121"/>
      <c r="H363" s="118">
        <v>474990</v>
      </c>
      <c r="I363" s="82" t="str">
        <f>IF(B363="","",VLOOKUP(B363,ITEM_LIST!$A$2:'ITEM_LIST'!$D$62035,3,FALSE))</f>
        <v>POUND</v>
      </c>
      <c r="J363" s="127"/>
      <c r="K363" s="20"/>
      <c r="L363" s="20"/>
      <c r="M363" s="20"/>
      <c r="N363" s="20"/>
      <c r="O363" s="20"/>
      <c r="P363" s="21"/>
      <c r="Q363" s="21"/>
      <c r="R363" s="21"/>
      <c r="S363" s="17"/>
      <c r="T363" s="17"/>
      <c r="U363" s="17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</row>
    <row r="364" spans="1:153" s="7" customFormat="1" ht="15" customHeight="1" x14ac:dyDescent="0.2">
      <c r="A364" s="63"/>
      <c r="B364" s="64" t="s">
        <v>7883</v>
      </c>
      <c r="C364" s="70" t="s">
        <v>30</v>
      </c>
      <c r="D364" s="56"/>
      <c r="E364" s="78" t="str">
        <f>IF(B364="","",VLOOKUP(B364,ITEM_LIST!$A$2:'ITEM_LIST'!$D$62035,2,FALSE))</f>
        <v>SS &amp; 805</v>
      </c>
      <c r="F364" s="79" t="str">
        <f>IF(B364="","",VLOOKUP(B364,ITEM_LIST!$A$2:'ITEM_LIST'!$D$62035,4,FALSE))</f>
        <v>STEEL PILING (HP 14X73)</v>
      </c>
      <c r="G364" s="121"/>
      <c r="H364" s="118">
        <v>10185</v>
      </c>
      <c r="I364" s="82" t="str">
        <f>IF(B364="","",VLOOKUP(B364,ITEM_LIST!$A$2:'ITEM_LIST'!$D$62035,3,FALSE))</f>
        <v>LIN. FT.</v>
      </c>
      <c r="J364" s="127"/>
      <c r="K364" s="68"/>
      <c r="L364" s="68"/>
      <c r="M364" s="68"/>
      <c r="N364" s="68"/>
      <c r="O364" s="68"/>
      <c r="P364" s="69"/>
      <c r="Q364" s="69"/>
      <c r="R364" s="69"/>
      <c r="S364" s="66"/>
      <c r="T364" s="66"/>
      <c r="U364" s="66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</row>
    <row r="365" spans="1:153" s="7" customFormat="1" ht="15" customHeight="1" x14ac:dyDescent="0.2">
      <c r="A365" s="63"/>
      <c r="B365" s="64" t="s">
        <v>9026</v>
      </c>
      <c r="C365" s="70" t="s">
        <v>30</v>
      </c>
      <c r="D365" s="56"/>
      <c r="E365" s="78" t="str">
        <f>IF(B365="","",VLOOKUP(B365,ITEM_LIST!$A$2:'ITEM_LIST'!$D$62035,2,FALSE))</f>
        <v>SS &amp; 806</v>
      </c>
      <c r="F365" s="79" t="str">
        <f>IF(B365="","",VLOOKUP(B365,ITEM_LIST!$A$2:'ITEM_LIST'!$D$62035,4,FALSE))</f>
        <v>METAL BRIDGE RAILING (TYPE H2)</v>
      </c>
      <c r="G365" s="121"/>
      <c r="H365" s="118">
        <v>1827</v>
      </c>
      <c r="I365" s="82" t="str">
        <f>IF(B365="","",VLOOKUP(B365,ITEM_LIST!$A$2:'ITEM_LIST'!$D$62035,3,FALSE))</f>
        <v>LIN. FT.</v>
      </c>
      <c r="J365" s="127"/>
      <c r="K365" s="68"/>
      <c r="L365" s="68"/>
      <c r="M365" s="68"/>
      <c r="N365" s="68"/>
      <c r="O365" s="68"/>
      <c r="P365" s="69"/>
      <c r="Q365" s="69"/>
      <c r="R365" s="69"/>
      <c r="S365" s="66"/>
      <c r="T365" s="66"/>
      <c r="U365" s="66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</row>
    <row r="366" spans="1:153" s="7" customFormat="1" ht="15" customHeight="1" x14ac:dyDescent="0.2">
      <c r="A366" s="63"/>
      <c r="B366" s="64" t="s">
        <v>9027</v>
      </c>
      <c r="C366" s="70" t="s">
        <v>30</v>
      </c>
      <c r="D366" s="56"/>
      <c r="E366" s="78" t="str">
        <f>IF(B366="","",VLOOKUP(B366,ITEM_LIST!$A$2:'ITEM_LIST'!$D$62035,2,FALSE))</f>
        <v>SS &amp; 806</v>
      </c>
      <c r="F366" s="79" t="str">
        <f>IF(B366="","",VLOOKUP(B366,ITEM_LIST!$A$2:'ITEM_LIST'!$D$62035,4,FALSE))</f>
        <v>TRANSITIONAL APPROACH RAILING</v>
      </c>
      <c r="G366" s="121"/>
      <c r="H366" s="118">
        <v>6</v>
      </c>
      <c r="I366" s="82" t="str">
        <f>IF(B366="","",VLOOKUP(B366,ITEM_LIST!$A$2:'ITEM_LIST'!$D$62035,3,FALSE))</f>
        <v>EACH</v>
      </c>
      <c r="J366" s="127"/>
      <c r="K366" s="68"/>
      <c r="L366" s="68"/>
      <c r="M366" s="68"/>
      <c r="N366" s="68"/>
      <c r="O366" s="68"/>
      <c r="P366" s="69"/>
      <c r="Q366" s="69"/>
      <c r="R366" s="69"/>
      <c r="S366" s="66"/>
      <c r="T366" s="66"/>
      <c r="U366" s="66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</row>
    <row r="367" spans="1:153" s="7" customFormat="1" ht="15" customHeight="1" x14ac:dyDescent="0.2">
      <c r="A367" s="63"/>
      <c r="B367" s="55" t="s">
        <v>8257</v>
      </c>
      <c r="C367" s="81" t="s">
        <v>30</v>
      </c>
      <c r="D367" s="56"/>
      <c r="E367" s="78" t="str">
        <f>IF(B367="","",VLOOKUP(B367,ITEM_LIST!$A$2:'ITEM_LIST'!$D$62035,2,FALSE))</f>
        <v>SP, SS, &amp; 807</v>
      </c>
      <c r="F367" s="79" t="str">
        <f>IF(B367="","",VLOOKUP(B367,ITEM_LIST!$A$2:'ITEM_LIST'!$D$62035,4,FALSE))</f>
        <v>STRUCTURAL STEEL IN PLATE GIRDER SPANS (A709, GR. 50)</v>
      </c>
      <c r="G367" s="121"/>
      <c r="H367" s="118">
        <v>1842150</v>
      </c>
      <c r="I367" s="82" t="str">
        <f>IF(B367="","",VLOOKUP(B367,ITEM_LIST!$A$2:'ITEM_LIST'!$D$62035,3,FALSE))</f>
        <v>POUND</v>
      </c>
      <c r="J367" s="127"/>
      <c r="K367" s="68"/>
      <c r="L367" s="68"/>
      <c r="M367" s="68"/>
      <c r="N367" s="68"/>
      <c r="O367" s="68"/>
      <c r="P367" s="69"/>
      <c r="Q367" s="69"/>
      <c r="R367" s="69"/>
      <c r="S367" s="66"/>
      <c r="T367" s="66"/>
      <c r="U367" s="66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</row>
    <row r="368" spans="1:153" s="7" customFormat="1" ht="15" customHeight="1" x14ac:dyDescent="0.2">
      <c r="A368" s="63"/>
      <c r="B368" s="55" t="s">
        <v>4995</v>
      </c>
      <c r="C368" s="81" t="s">
        <v>30</v>
      </c>
      <c r="D368" s="56"/>
      <c r="E368" s="78" t="str">
        <f>IF(B368="","",VLOOKUP(B368,ITEM_LIST!$A$2:'ITEM_LIST'!$D$62035,2,FALSE))</f>
        <v>SS &amp; 807</v>
      </c>
      <c r="F368" s="79" t="str">
        <f>IF(B368="","",VLOOKUP(B368,ITEM_LIST!$A$2:'ITEM_LIST'!$D$62035,4,FALSE))</f>
        <v>PAINTING STRUCTURAL STEEL</v>
      </c>
      <c r="G368" s="121"/>
      <c r="H368" s="120">
        <v>921.8</v>
      </c>
      <c r="I368" s="82" t="str">
        <f>IF(B368="","",VLOOKUP(B368,ITEM_LIST!$A$2:'ITEM_LIST'!$D$62035,3,FALSE))</f>
        <v>TON</v>
      </c>
      <c r="J368" s="127"/>
      <c r="K368" s="68"/>
      <c r="L368" s="68"/>
      <c r="M368" s="68"/>
      <c r="N368" s="68"/>
      <c r="O368" s="68"/>
      <c r="P368" s="69"/>
      <c r="Q368" s="69"/>
      <c r="R368" s="69"/>
      <c r="S368" s="66"/>
      <c r="T368" s="66"/>
      <c r="U368" s="66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</row>
    <row r="369" spans="1:153" s="7" customFormat="1" ht="15" customHeight="1" x14ac:dyDescent="0.2">
      <c r="A369" s="2"/>
      <c r="B369" s="11" t="s">
        <v>7947</v>
      </c>
      <c r="C369" s="31" t="s">
        <v>30</v>
      </c>
      <c r="D369" s="56"/>
      <c r="E369" s="78" t="str">
        <f>IF(B369="","",VLOOKUP(B369,ITEM_LIST!$A$2:'ITEM_LIST'!$D$62035,2,FALSE))</f>
        <v>SS &amp; 808</v>
      </c>
      <c r="F369" s="79" t="str">
        <f>IF(B369="","",VLOOKUP(B369,ITEM_LIST!$A$2:'ITEM_LIST'!$D$62035,4,FALSE))</f>
        <v>ELASTOMERIC BEARINGS</v>
      </c>
      <c r="G369" s="121"/>
      <c r="H369" s="120">
        <v>56721</v>
      </c>
      <c r="I369" s="82" t="str">
        <f>IF(B369="","",VLOOKUP(B369,ITEM_LIST!$A$2:'ITEM_LIST'!$D$62035,3,FALSE))</f>
        <v>CU. IN.</v>
      </c>
      <c r="J369" s="127"/>
      <c r="K369" s="20"/>
      <c r="L369" s="20"/>
      <c r="M369" s="20"/>
      <c r="N369" s="20"/>
      <c r="O369" s="20"/>
      <c r="P369" s="21"/>
      <c r="Q369" s="21"/>
      <c r="R369" s="21"/>
      <c r="S369" s="17"/>
      <c r="T369" s="17"/>
      <c r="U369" s="17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</row>
    <row r="370" spans="1:153" s="7" customFormat="1" ht="15" customHeight="1" x14ac:dyDescent="0.2">
      <c r="A370" s="63"/>
      <c r="B370" s="64" t="s">
        <v>7954</v>
      </c>
      <c r="C370" s="70" t="s">
        <v>30</v>
      </c>
      <c r="D370" s="56"/>
      <c r="E370" s="78" t="str">
        <f>IF(B370="","",VLOOKUP(B370,ITEM_LIST!$A$2:'ITEM_LIST'!$D$62035,2,FALSE))</f>
        <v>SS &amp; 809</v>
      </c>
      <c r="F370" s="79" t="str">
        <f>IF(B370="","",VLOOKUP(B370,ITEM_LIST!$A$2:'ITEM_LIST'!$D$62035,4,FALSE))</f>
        <v>SILICONE JOINT SEALANT</v>
      </c>
      <c r="G370" s="121"/>
      <c r="H370" s="118">
        <v>544</v>
      </c>
      <c r="I370" s="82" t="str">
        <f>IF(B370="","",VLOOKUP(B370,ITEM_LIST!$A$2:'ITEM_LIST'!$D$62035,3,FALSE))</f>
        <v>LIN. FT.</v>
      </c>
      <c r="J370" s="127"/>
      <c r="K370" s="68"/>
      <c r="L370" s="68"/>
      <c r="M370" s="68"/>
      <c r="N370" s="68"/>
      <c r="O370" s="68"/>
      <c r="P370" s="69"/>
      <c r="Q370" s="69"/>
      <c r="R370" s="69"/>
      <c r="S370" s="66"/>
      <c r="T370" s="66"/>
      <c r="U370" s="66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</row>
    <row r="371" spans="1:153" s="7" customFormat="1" ht="15" customHeight="1" x14ac:dyDescent="0.2">
      <c r="A371" s="2"/>
      <c r="B371" s="11" t="s">
        <v>183</v>
      </c>
      <c r="C371" s="31" t="s">
        <v>30</v>
      </c>
      <c r="D371" s="56"/>
      <c r="E371" s="78" t="str">
        <f>IF(B371="","",VLOOKUP(B371,ITEM_LIST!$A$2:'ITEM_LIST'!$D$62035,2,FALSE))</f>
        <v>812</v>
      </c>
      <c r="F371" s="79" t="str">
        <f>IF(B371="","",VLOOKUP(B371,ITEM_LIST!$A$2:'ITEM_LIST'!$D$62035,4,FALSE))</f>
        <v>BRIDGE NAME PLATE (TYPE D)</v>
      </c>
      <c r="G371" s="121"/>
      <c r="H371" s="118">
        <v>4</v>
      </c>
      <c r="I371" s="82" t="str">
        <f>IF(B371="","",VLOOKUP(B371,ITEM_LIST!$A$2:'ITEM_LIST'!$D$62035,3,FALSE))</f>
        <v>EACH</v>
      </c>
      <c r="J371" s="127"/>
      <c r="K371" s="20"/>
      <c r="L371" s="20"/>
      <c r="M371" s="20"/>
      <c r="N371" s="20"/>
      <c r="O371" s="20"/>
      <c r="P371" s="21"/>
      <c r="Q371" s="21"/>
      <c r="R371" s="21"/>
      <c r="S371" s="17"/>
      <c r="T371" s="17"/>
      <c r="U371" s="17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</row>
    <row r="372" spans="1:153" s="7" customFormat="1" ht="15" customHeight="1" x14ac:dyDescent="0.2">
      <c r="A372" s="2"/>
      <c r="B372" s="64" t="s">
        <v>9030</v>
      </c>
      <c r="C372" s="70" t="s">
        <v>30</v>
      </c>
      <c r="D372" s="56"/>
      <c r="E372" s="78" t="str">
        <f>IF(B372="","",VLOOKUP(B372,ITEM_LIST!$A$2:'ITEM_LIST'!$D$62035,2,FALSE))</f>
        <v>SS &amp; 816</v>
      </c>
      <c r="F372" s="79" t="str">
        <f>IF(B372="","",VLOOKUP(B372,ITEM_LIST!$A$2:'ITEM_LIST'!$D$62035,4,FALSE))</f>
        <v>CONCRETE RIPRAP</v>
      </c>
      <c r="G372" s="121"/>
      <c r="H372" s="118">
        <v>254</v>
      </c>
      <c r="I372" s="82" t="str">
        <f>IF(B372="","",VLOOKUP(B372,ITEM_LIST!$A$2:'ITEM_LIST'!$D$62035,3,FALSE))</f>
        <v>CU. YD.</v>
      </c>
      <c r="J372" s="127"/>
      <c r="K372" s="20"/>
      <c r="L372" s="20"/>
      <c r="M372" s="20"/>
      <c r="N372" s="20"/>
      <c r="O372" s="20"/>
      <c r="P372" s="21"/>
      <c r="Q372" s="21"/>
      <c r="R372" s="21"/>
      <c r="S372" s="17"/>
      <c r="T372" s="17"/>
      <c r="U372" s="17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</row>
    <row r="373" spans="1:153" s="7" customFormat="1" ht="15" customHeight="1" x14ac:dyDescent="0.2">
      <c r="A373" s="100"/>
      <c r="B373" s="105"/>
      <c r="C373" s="117"/>
      <c r="D373" s="56"/>
      <c r="E373" s="78" t="s">
        <v>433</v>
      </c>
      <c r="F373" s="79" t="s">
        <v>8943</v>
      </c>
      <c r="G373" s="121"/>
      <c r="H373" s="119">
        <v>1</v>
      </c>
      <c r="I373" s="82" t="s">
        <v>222</v>
      </c>
      <c r="J373" s="127"/>
      <c r="K373" s="112"/>
      <c r="L373" s="112"/>
      <c r="M373" s="112"/>
      <c r="N373" s="112"/>
      <c r="O373" s="112"/>
      <c r="P373" s="113"/>
      <c r="Q373" s="113"/>
      <c r="R373" s="113"/>
      <c r="S373" s="109"/>
      <c r="T373" s="109"/>
      <c r="U373" s="109"/>
      <c r="V373" s="100"/>
      <c r="W373" s="100"/>
      <c r="X373" s="100"/>
      <c r="Y373" s="100"/>
      <c r="Z373" s="100"/>
      <c r="AA373" s="100"/>
      <c r="AB373" s="100"/>
      <c r="AC373" s="100"/>
      <c r="AD373" s="100"/>
      <c r="AE373" s="100"/>
      <c r="AF373" s="100"/>
      <c r="AG373" s="100"/>
      <c r="AH373" s="100"/>
      <c r="AI373" s="100"/>
      <c r="AJ373" s="100"/>
      <c r="AK373" s="100"/>
      <c r="AL373" s="100"/>
      <c r="AM373" s="100"/>
      <c r="AN373" s="100"/>
      <c r="AO373" s="100"/>
      <c r="AP373" s="100"/>
      <c r="AQ373" s="100"/>
      <c r="AR373" s="100"/>
      <c r="AS373" s="100"/>
      <c r="AT373" s="100"/>
      <c r="AU373" s="100"/>
      <c r="AV373" s="100"/>
      <c r="AW373" s="100"/>
      <c r="AX373" s="100"/>
      <c r="AY373" s="100"/>
      <c r="AZ373" s="100"/>
      <c r="BA373" s="100"/>
      <c r="BB373" s="100"/>
      <c r="BC373" s="100"/>
      <c r="BD373" s="100"/>
      <c r="BE373" s="100"/>
      <c r="BF373" s="100"/>
      <c r="BG373" s="100"/>
      <c r="BH373" s="100"/>
      <c r="BI373" s="100"/>
      <c r="BJ373" s="100"/>
      <c r="BK373" s="100"/>
      <c r="BL373" s="100"/>
      <c r="BM373" s="100"/>
      <c r="BN373" s="100"/>
      <c r="BO373" s="100"/>
      <c r="BP373" s="100"/>
      <c r="BQ373" s="100"/>
      <c r="BR373" s="100"/>
      <c r="BS373" s="100"/>
      <c r="BT373" s="100"/>
      <c r="BU373" s="100"/>
      <c r="BV373" s="100"/>
      <c r="BW373" s="100"/>
      <c r="BX373" s="100"/>
      <c r="BY373" s="100"/>
      <c r="BZ373" s="100"/>
      <c r="CA373" s="100"/>
      <c r="CB373" s="100"/>
      <c r="CC373" s="100"/>
      <c r="CD373" s="100"/>
      <c r="CE373" s="100"/>
      <c r="CF373" s="100"/>
      <c r="CG373" s="100"/>
      <c r="CH373" s="100"/>
      <c r="CI373" s="100"/>
      <c r="CJ373" s="100"/>
      <c r="CK373" s="100"/>
      <c r="CL373" s="100"/>
      <c r="CM373" s="100"/>
      <c r="CN373" s="100"/>
      <c r="CO373" s="100"/>
      <c r="CP373" s="100"/>
      <c r="CQ373" s="100"/>
      <c r="CR373" s="100"/>
      <c r="CS373" s="100"/>
      <c r="CT373" s="100"/>
      <c r="CU373" s="100"/>
      <c r="CV373" s="100"/>
      <c r="CW373" s="100"/>
      <c r="CX373" s="100"/>
      <c r="CY373" s="100"/>
      <c r="CZ373" s="100"/>
      <c r="DA373" s="100"/>
      <c r="DB373" s="100"/>
      <c r="DC373" s="100"/>
      <c r="DD373" s="100"/>
      <c r="DE373" s="100"/>
      <c r="DF373" s="100"/>
      <c r="DG373" s="100"/>
      <c r="DH373" s="100"/>
      <c r="DI373" s="100"/>
      <c r="DJ373" s="100"/>
      <c r="DK373" s="100"/>
      <c r="DL373" s="100"/>
      <c r="DM373" s="100"/>
      <c r="DN373" s="100"/>
      <c r="DO373" s="100"/>
      <c r="DP373" s="100"/>
      <c r="DQ373" s="100"/>
      <c r="DR373" s="100"/>
      <c r="DS373" s="100"/>
      <c r="DT373" s="100"/>
      <c r="DU373" s="100"/>
      <c r="DV373" s="100"/>
      <c r="DW373" s="100"/>
      <c r="DX373" s="100"/>
      <c r="DY373" s="100"/>
      <c r="DZ373" s="100"/>
      <c r="EA373" s="100"/>
      <c r="EB373" s="100"/>
      <c r="EC373" s="100"/>
      <c r="ED373" s="100"/>
      <c r="EE373" s="100"/>
      <c r="EF373" s="100"/>
      <c r="EG373" s="100"/>
      <c r="EH373" s="100"/>
      <c r="EI373" s="100"/>
      <c r="EJ373" s="100"/>
      <c r="EK373" s="100"/>
      <c r="EL373" s="100"/>
      <c r="EM373" s="100"/>
      <c r="EN373" s="100"/>
      <c r="EO373" s="100"/>
      <c r="EP373" s="100"/>
      <c r="EQ373" s="100"/>
      <c r="ER373" s="100"/>
      <c r="ES373" s="100"/>
      <c r="ET373" s="100"/>
      <c r="EU373" s="100"/>
      <c r="EV373" s="100"/>
      <c r="EW373" s="100"/>
    </row>
    <row r="374" spans="1:153" s="7" customFormat="1" ht="15" customHeight="1" x14ac:dyDescent="0.2">
      <c r="A374" s="100"/>
      <c r="B374" s="105" t="s">
        <v>5164</v>
      </c>
      <c r="C374" s="117"/>
      <c r="D374" s="56"/>
      <c r="E374" s="78" t="str">
        <f>IF(B374="","",VLOOKUP(B374,ITEM_LIST!$A$2:'ITEM_LIST'!$D$62035,2,FALSE))</f>
        <v>SP</v>
      </c>
      <c r="F374" s="79" t="str">
        <f>IF(B374="","",VLOOKUP(B374,ITEM_LIST!$A$2:'ITEM_LIST'!$D$62035,4,FALSE))</f>
        <v>SHORING (SITE NO. 2)</v>
      </c>
      <c r="G374" s="121"/>
      <c r="H374" s="119">
        <v>1</v>
      </c>
      <c r="I374" s="82" t="str">
        <f>IF(B374="","",VLOOKUP(B374,ITEM_LIST!$A$2:'ITEM_LIST'!$D$62035,3,FALSE))</f>
        <v>LUMP SUM</v>
      </c>
      <c r="J374" s="127"/>
      <c r="K374" s="112"/>
      <c r="L374" s="112"/>
      <c r="M374" s="112"/>
      <c r="N374" s="112"/>
      <c r="O374" s="112"/>
      <c r="P374" s="113"/>
      <c r="Q374" s="113"/>
      <c r="R374" s="113"/>
      <c r="S374" s="109"/>
      <c r="T374" s="109"/>
      <c r="U374" s="109"/>
      <c r="V374" s="100"/>
      <c r="W374" s="100"/>
      <c r="X374" s="100"/>
      <c r="Y374" s="100"/>
      <c r="Z374" s="100"/>
      <c r="AA374" s="100"/>
      <c r="AB374" s="100"/>
      <c r="AC374" s="100"/>
      <c r="AD374" s="100"/>
      <c r="AE374" s="100"/>
      <c r="AF374" s="100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100"/>
      <c r="AY374" s="100"/>
      <c r="AZ374" s="100"/>
      <c r="BA374" s="100"/>
      <c r="BB374" s="100"/>
      <c r="BC374" s="100"/>
      <c r="BD374" s="100"/>
      <c r="BE374" s="100"/>
      <c r="BF374" s="100"/>
      <c r="BG374" s="100"/>
      <c r="BH374" s="100"/>
      <c r="BI374" s="100"/>
      <c r="BJ374" s="100"/>
      <c r="BK374" s="100"/>
      <c r="BL374" s="100"/>
      <c r="BM374" s="100"/>
      <c r="BN374" s="100"/>
      <c r="BO374" s="100"/>
      <c r="BP374" s="100"/>
      <c r="BQ374" s="100"/>
      <c r="BR374" s="100"/>
      <c r="BS374" s="100"/>
      <c r="BT374" s="100"/>
      <c r="BU374" s="100"/>
      <c r="BV374" s="100"/>
      <c r="BW374" s="100"/>
      <c r="BX374" s="100"/>
      <c r="BY374" s="100"/>
      <c r="BZ374" s="100"/>
      <c r="CA374" s="100"/>
      <c r="CB374" s="100"/>
      <c r="CC374" s="100"/>
      <c r="CD374" s="100"/>
      <c r="CE374" s="100"/>
      <c r="CF374" s="100"/>
      <c r="CG374" s="100"/>
      <c r="CH374" s="100"/>
      <c r="CI374" s="100"/>
      <c r="CJ374" s="100"/>
      <c r="CK374" s="100"/>
      <c r="CL374" s="100"/>
      <c r="CM374" s="100"/>
      <c r="CN374" s="100"/>
      <c r="CO374" s="100"/>
      <c r="CP374" s="100"/>
      <c r="CQ374" s="100"/>
      <c r="CR374" s="100"/>
      <c r="CS374" s="100"/>
      <c r="CT374" s="100"/>
      <c r="CU374" s="100"/>
      <c r="CV374" s="100"/>
      <c r="CW374" s="100"/>
      <c r="CX374" s="100"/>
      <c r="CY374" s="100"/>
      <c r="CZ374" s="100"/>
      <c r="DA374" s="100"/>
      <c r="DB374" s="100"/>
      <c r="DC374" s="100"/>
      <c r="DD374" s="100"/>
      <c r="DE374" s="100"/>
      <c r="DF374" s="100"/>
      <c r="DG374" s="100"/>
      <c r="DH374" s="100"/>
      <c r="DI374" s="100"/>
      <c r="DJ374" s="100"/>
      <c r="DK374" s="100"/>
      <c r="DL374" s="100"/>
      <c r="DM374" s="100"/>
      <c r="DN374" s="100"/>
      <c r="DO374" s="100"/>
      <c r="DP374" s="100"/>
      <c r="DQ374" s="100"/>
      <c r="DR374" s="100"/>
      <c r="DS374" s="100"/>
      <c r="DT374" s="100"/>
      <c r="DU374" s="100"/>
      <c r="DV374" s="100"/>
      <c r="DW374" s="100"/>
      <c r="DX374" s="100"/>
      <c r="DY374" s="100"/>
      <c r="DZ374" s="100"/>
      <c r="EA374" s="100"/>
      <c r="EB374" s="100"/>
      <c r="EC374" s="100"/>
      <c r="ED374" s="100"/>
      <c r="EE374" s="100"/>
      <c r="EF374" s="100"/>
      <c r="EG374" s="100"/>
      <c r="EH374" s="100"/>
      <c r="EI374" s="100"/>
      <c r="EJ374" s="100"/>
      <c r="EK374" s="100"/>
      <c r="EL374" s="100"/>
      <c r="EM374" s="100"/>
      <c r="EN374" s="100"/>
      <c r="EO374" s="100"/>
      <c r="EP374" s="100"/>
      <c r="EQ374" s="100"/>
      <c r="ER374" s="100"/>
      <c r="ES374" s="100"/>
      <c r="ET374" s="100"/>
      <c r="EU374" s="100"/>
      <c r="EV374" s="100"/>
      <c r="EW374" s="100"/>
    </row>
    <row r="375" spans="1:153" s="7" customFormat="1" ht="15" customHeight="1" x14ac:dyDescent="0.2">
      <c r="A375" s="100"/>
      <c r="B375" s="105"/>
      <c r="C375" s="117"/>
      <c r="D375" s="56"/>
      <c r="E375" s="133" t="s">
        <v>433</v>
      </c>
      <c r="F375" s="134" t="s">
        <v>8956</v>
      </c>
      <c r="G375" s="135"/>
      <c r="H375" s="136">
        <v>9</v>
      </c>
      <c r="I375" s="137" t="s">
        <v>40</v>
      </c>
      <c r="J375" s="127"/>
      <c r="K375" s="112"/>
      <c r="L375" s="112"/>
      <c r="M375" s="112"/>
      <c r="N375" s="112"/>
      <c r="O375" s="112"/>
      <c r="P375" s="113"/>
      <c r="Q375" s="113"/>
      <c r="R375" s="113"/>
      <c r="S375" s="109"/>
      <c r="T375" s="109"/>
      <c r="U375" s="109"/>
      <c r="V375" s="100"/>
      <c r="W375" s="100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100"/>
      <c r="AU375" s="100"/>
      <c r="AV375" s="100"/>
      <c r="AW375" s="100"/>
      <c r="AX375" s="100"/>
      <c r="AY375" s="100"/>
      <c r="AZ375" s="100"/>
      <c r="BA375" s="100"/>
      <c r="BB375" s="100"/>
      <c r="BC375" s="100"/>
      <c r="BD375" s="100"/>
      <c r="BE375" s="100"/>
      <c r="BF375" s="100"/>
      <c r="BG375" s="100"/>
      <c r="BH375" s="100"/>
      <c r="BI375" s="100"/>
      <c r="BJ375" s="100"/>
      <c r="BK375" s="100"/>
      <c r="BL375" s="100"/>
      <c r="BM375" s="100"/>
      <c r="BN375" s="100"/>
      <c r="BO375" s="100"/>
      <c r="BP375" s="100"/>
      <c r="BQ375" s="100"/>
      <c r="BR375" s="100"/>
      <c r="BS375" s="100"/>
      <c r="BT375" s="100"/>
      <c r="BU375" s="100"/>
      <c r="BV375" s="100"/>
      <c r="BW375" s="100"/>
      <c r="BX375" s="100"/>
      <c r="BY375" s="100"/>
      <c r="BZ375" s="100"/>
      <c r="CA375" s="100"/>
      <c r="CB375" s="100"/>
      <c r="CC375" s="100"/>
      <c r="CD375" s="100"/>
      <c r="CE375" s="100"/>
      <c r="CF375" s="100"/>
      <c r="CG375" s="100"/>
      <c r="CH375" s="100"/>
      <c r="CI375" s="100"/>
      <c r="CJ375" s="100"/>
      <c r="CK375" s="100"/>
      <c r="CL375" s="100"/>
      <c r="CM375" s="100"/>
      <c r="CN375" s="100"/>
      <c r="CO375" s="100"/>
      <c r="CP375" s="100"/>
      <c r="CQ375" s="100"/>
      <c r="CR375" s="100"/>
      <c r="CS375" s="100"/>
      <c r="CT375" s="100"/>
      <c r="CU375" s="100"/>
      <c r="CV375" s="100"/>
      <c r="CW375" s="100"/>
      <c r="CX375" s="100"/>
      <c r="CY375" s="100"/>
      <c r="CZ375" s="100"/>
      <c r="DA375" s="100"/>
      <c r="DB375" s="100"/>
      <c r="DC375" s="100"/>
      <c r="DD375" s="100"/>
      <c r="DE375" s="100"/>
      <c r="DF375" s="100"/>
      <c r="DG375" s="100"/>
      <c r="DH375" s="100"/>
      <c r="DI375" s="100"/>
      <c r="DJ375" s="100"/>
      <c r="DK375" s="100"/>
      <c r="DL375" s="100"/>
      <c r="DM375" s="100"/>
      <c r="DN375" s="100"/>
      <c r="DO375" s="100"/>
      <c r="DP375" s="100"/>
      <c r="DQ375" s="100"/>
      <c r="DR375" s="100"/>
      <c r="DS375" s="100"/>
      <c r="DT375" s="100"/>
      <c r="DU375" s="100"/>
      <c r="DV375" s="100"/>
      <c r="DW375" s="100"/>
      <c r="DX375" s="100"/>
      <c r="DY375" s="100"/>
      <c r="DZ375" s="100"/>
      <c r="EA375" s="100"/>
      <c r="EB375" s="100"/>
      <c r="EC375" s="100"/>
      <c r="ED375" s="100"/>
      <c r="EE375" s="100"/>
      <c r="EF375" s="100"/>
      <c r="EG375" s="100"/>
      <c r="EH375" s="100"/>
      <c r="EI375" s="100"/>
      <c r="EJ375" s="100"/>
      <c r="EK375" s="100"/>
      <c r="EL375" s="100"/>
      <c r="EM375" s="100"/>
      <c r="EN375" s="100"/>
      <c r="EO375" s="100"/>
      <c r="EP375" s="100"/>
      <c r="EQ375" s="100"/>
      <c r="ER375" s="100"/>
      <c r="ES375" s="100"/>
      <c r="ET375" s="100"/>
      <c r="EU375" s="100"/>
      <c r="EV375" s="100"/>
      <c r="EW375" s="100"/>
    </row>
    <row r="376" spans="1:153" s="7" customFormat="1" ht="15" customHeight="1" thickBot="1" x14ac:dyDescent="0.25">
      <c r="A376" s="2"/>
      <c r="B376" s="11"/>
      <c r="C376" s="31" t="s">
        <v>30</v>
      </c>
      <c r="D376" s="12"/>
      <c r="E376" s="47" t="str">
        <f>IF(B376="","",VLOOKUP(B376,ITEM_LIST!$A$2:'ITEM_LIST'!$D$62035,2,FALSE))</f>
        <v/>
      </c>
      <c r="F376" s="37" t="str">
        <f>IF(B376="","",VLOOKUP(B376,ITEM_LIST!$A$2:'ITEM_LIST'!$D$62035,4,FALSE))</f>
        <v/>
      </c>
      <c r="G376" s="50"/>
      <c r="H376" s="42">
        <v>1</v>
      </c>
      <c r="I376" s="48" t="str">
        <f>IF(B376="","",VLOOKUP(B376,ITEM_LIST!$A$3:'ITEM_LIST'!$D$62035,3,FALSE))</f>
        <v/>
      </c>
      <c r="J376" s="19"/>
      <c r="K376" s="20"/>
      <c r="L376" s="20"/>
      <c r="M376" s="20"/>
      <c r="N376" s="20"/>
      <c r="O376" s="20"/>
      <c r="P376" s="21"/>
      <c r="Q376" s="21"/>
      <c r="R376" s="21"/>
      <c r="S376" s="17"/>
      <c r="T376" s="17"/>
      <c r="U376" s="17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</row>
    <row r="377" spans="1:153" s="7" customFormat="1" ht="15" customHeight="1" x14ac:dyDescent="0.2">
      <c r="A377" s="2"/>
      <c r="B377" s="12"/>
      <c r="C377" s="32"/>
      <c r="D377" s="12"/>
      <c r="E377" s="14"/>
      <c r="F377" s="14"/>
      <c r="G377" s="9"/>
      <c r="H377" s="33">
        <v>1</v>
      </c>
      <c r="I377" s="14"/>
      <c r="J377" s="10"/>
      <c r="K377" s="10"/>
      <c r="L377" s="10"/>
      <c r="M377" s="10"/>
      <c r="N377" s="10"/>
      <c r="O377" s="10"/>
      <c r="P377" s="17"/>
      <c r="Q377" s="21"/>
      <c r="R377" s="21"/>
      <c r="S377" s="17"/>
      <c r="T377" s="17"/>
      <c r="U377" s="17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</row>
    <row r="378" spans="1:153" s="7" customFormat="1" ht="15" customHeight="1" x14ac:dyDescent="0.2">
      <c r="A378" s="2"/>
      <c r="B378" s="59"/>
      <c r="C378" s="27"/>
      <c r="D378" s="15"/>
      <c r="F378" s="172" t="s">
        <v>272</v>
      </c>
      <c r="G378" s="172"/>
      <c r="H378" s="71"/>
      <c r="I378" s="7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</row>
    <row r="379" spans="1:153" s="7" customFormat="1" ht="15" customHeight="1" thickBot="1" x14ac:dyDescent="0.25">
      <c r="A379" s="2"/>
      <c r="B379" s="59"/>
      <c r="C379" s="27"/>
      <c r="D379" s="15"/>
      <c r="E379" s="71"/>
      <c r="F379" s="173"/>
      <c r="G379" s="173"/>
      <c r="H379" s="71"/>
      <c r="I379" s="7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</row>
    <row r="380" spans="1:153" s="7" customFormat="1" ht="15" customHeight="1" x14ac:dyDescent="0.2">
      <c r="A380" s="2"/>
      <c r="B380" s="59"/>
      <c r="C380" s="27"/>
      <c r="D380" s="15"/>
      <c r="E380" s="164" t="s">
        <v>239</v>
      </c>
      <c r="F380" s="166" t="s">
        <v>45</v>
      </c>
      <c r="G380" s="167"/>
      <c r="H380" s="166" t="s">
        <v>46</v>
      </c>
      <c r="I380" s="170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</row>
    <row r="381" spans="1:153" s="7" customFormat="1" ht="15" customHeight="1" thickBot="1" x14ac:dyDescent="0.25">
      <c r="A381" s="2"/>
      <c r="B381" s="59"/>
      <c r="C381" s="27"/>
      <c r="D381" s="15"/>
      <c r="E381" s="165"/>
      <c r="F381" s="168"/>
      <c r="G381" s="169"/>
      <c r="H381" s="168"/>
      <c r="I381" s="17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</row>
    <row r="382" spans="1:153" s="7" customFormat="1" ht="15" customHeight="1" x14ac:dyDescent="0.2">
      <c r="A382" s="2"/>
      <c r="B382" s="59"/>
      <c r="C382" s="27"/>
      <c r="D382" s="15"/>
      <c r="E382" s="107"/>
      <c r="F382" s="150"/>
      <c r="G382" s="150"/>
      <c r="H382" s="150"/>
      <c r="I382" s="150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</row>
    <row r="383" spans="1:153" s="7" customFormat="1" ht="15" customHeight="1" x14ac:dyDescent="0.2">
      <c r="A383" s="100"/>
      <c r="B383" s="123"/>
      <c r="C383" s="115"/>
      <c r="D383" s="108"/>
      <c r="E383" s="107"/>
      <c r="F383" s="175"/>
      <c r="G383" s="175"/>
      <c r="H383" s="175"/>
      <c r="I383" s="175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  <c r="AA383" s="100"/>
      <c r="AB383" s="100"/>
      <c r="AC383" s="100"/>
      <c r="AD383" s="100"/>
      <c r="AE383" s="100"/>
      <c r="AF383" s="100"/>
      <c r="AG383" s="100"/>
      <c r="AH383" s="100"/>
      <c r="AI383" s="100"/>
      <c r="AJ383" s="100"/>
      <c r="AK383" s="100"/>
      <c r="AL383" s="100"/>
      <c r="AM383" s="100"/>
      <c r="AN383" s="100"/>
      <c r="AO383" s="100"/>
      <c r="AP383" s="100"/>
      <c r="AQ383" s="100"/>
      <c r="AR383" s="100"/>
      <c r="AS383" s="100"/>
      <c r="AT383" s="100"/>
      <c r="AU383" s="100"/>
      <c r="AV383" s="100"/>
      <c r="AW383" s="100"/>
      <c r="AX383" s="100"/>
      <c r="AY383" s="100"/>
      <c r="AZ383" s="100"/>
      <c r="BA383" s="100"/>
      <c r="BB383" s="100"/>
      <c r="BC383" s="100"/>
      <c r="BD383" s="100"/>
      <c r="BE383" s="100"/>
      <c r="BF383" s="100"/>
      <c r="BG383" s="100"/>
      <c r="BH383" s="100"/>
      <c r="BI383" s="100"/>
      <c r="BJ383" s="100"/>
      <c r="BK383" s="100"/>
      <c r="BL383" s="100"/>
      <c r="BM383" s="100"/>
      <c r="BN383" s="100"/>
      <c r="BO383" s="100"/>
      <c r="BP383" s="100"/>
      <c r="BQ383" s="100"/>
      <c r="BR383" s="100"/>
      <c r="BS383" s="100"/>
      <c r="BT383" s="100"/>
      <c r="BU383" s="100"/>
      <c r="BV383" s="100"/>
      <c r="BW383" s="100"/>
      <c r="BX383" s="100"/>
      <c r="BY383" s="100"/>
      <c r="BZ383" s="100"/>
      <c r="CA383" s="100"/>
      <c r="CB383" s="100"/>
      <c r="CC383" s="100"/>
      <c r="CD383" s="100"/>
      <c r="CE383" s="100"/>
      <c r="CF383" s="100"/>
      <c r="CG383" s="100"/>
      <c r="CH383" s="100"/>
      <c r="CI383" s="100"/>
      <c r="CJ383" s="100"/>
      <c r="CK383" s="100"/>
      <c r="CL383" s="100"/>
      <c r="CM383" s="100"/>
      <c r="CN383" s="100"/>
      <c r="CO383" s="100"/>
      <c r="CP383" s="100"/>
      <c r="CQ383" s="100"/>
      <c r="CR383" s="100"/>
      <c r="CS383" s="100"/>
      <c r="CT383" s="100"/>
      <c r="CU383" s="100"/>
      <c r="CV383" s="100"/>
      <c r="CW383" s="100"/>
      <c r="CX383" s="100"/>
      <c r="CY383" s="100"/>
      <c r="CZ383" s="100"/>
      <c r="DA383" s="100"/>
      <c r="DB383" s="100"/>
      <c r="DC383" s="100"/>
      <c r="DD383" s="100"/>
      <c r="DE383" s="100"/>
      <c r="DF383" s="100"/>
      <c r="DG383" s="100"/>
      <c r="DH383" s="100"/>
      <c r="DI383" s="100"/>
      <c r="DJ383" s="100"/>
      <c r="DK383" s="100"/>
      <c r="DL383" s="100"/>
      <c r="DM383" s="100"/>
      <c r="DN383" s="100"/>
      <c r="DO383" s="100"/>
      <c r="DP383" s="100"/>
      <c r="DQ383" s="100"/>
      <c r="DR383" s="100"/>
      <c r="DS383" s="100"/>
      <c r="DT383" s="100"/>
      <c r="DU383" s="100"/>
      <c r="DV383" s="100"/>
      <c r="DW383" s="100"/>
      <c r="DX383" s="100"/>
      <c r="DY383" s="100"/>
      <c r="DZ383" s="100"/>
      <c r="EA383" s="100"/>
      <c r="EB383" s="100"/>
      <c r="EC383" s="100"/>
      <c r="ED383" s="100"/>
      <c r="EE383" s="100"/>
      <c r="EF383" s="100"/>
      <c r="EG383" s="100"/>
      <c r="EH383" s="100"/>
      <c r="EI383" s="100"/>
      <c r="EJ383" s="100"/>
      <c r="EK383" s="100"/>
      <c r="EL383" s="100"/>
      <c r="EM383" s="100"/>
      <c r="EN383" s="100"/>
      <c r="EO383" s="100"/>
      <c r="EP383" s="100"/>
      <c r="EQ383" s="100"/>
      <c r="ER383" s="100"/>
      <c r="ES383" s="100"/>
      <c r="ET383" s="100"/>
      <c r="EU383" s="100"/>
      <c r="EV383" s="100"/>
      <c r="EW383" s="100"/>
    </row>
    <row r="384" spans="1:153" s="7" customFormat="1" ht="15" customHeight="1" x14ac:dyDescent="0.2">
      <c r="A384" s="100"/>
      <c r="B384" s="123"/>
      <c r="C384" s="115"/>
      <c r="D384" s="108"/>
      <c r="E384" s="107"/>
      <c r="F384" s="175"/>
      <c r="G384" s="175"/>
      <c r="H384" s="175"/>
      <c r="I384" s="175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  <c r="AA384" s="100"/>
      <c r="AB384" s="100"/>
      <c r="AC384" s="100"/>
      <c r="AD384" s="100"/>
      <c r="AE384" s="100"/>
      <c r="AF384" s="100"/>
      <c r="AG384" s="100"/>
      <c r="AH384" s="100"/>
      <c r="AI384" s="100"/>
      <c r="AJ384" s="100"/>
      <c r="AK384" s="100"/>
      <c r="AL384" s="100"/>
      <c r="AM384" s="100"/>
      <c r="AN384" s="100"/>
      <c r="AO384" s="100"/>
      <c r="AP384" s="100"/>
      <c r="AQ384" s="100"/>
      <c r="AR384" s="100"/>
      <c r="AS384" s="100"/>
      <c r="AT384" s="100"/>
      <c r="AU384" s="100"/>
      <c r="AV384" s="100"/>
      <c r="AW384" s="100"/>
      <c r="AX384" s="100"/>
      <c r="AY384" s="100"/>
      <c r="AZ384" s="100"/>
      <c r="BA384" s="100"/>
      <c r="BB384" s="100"/>
      <c r="BC384" s="100"/>
      <c r="BD384" s="100"/>
      <c r="BE384" s="100"/>
      <c r="BF384" s="100"/>
      <c r="BG384" s="100"/>
      <c r="BH384" s="100"/>
      <c r="BI384" s="100"/>
      <c r="BJ384" s="100"/>
      <c r="BK384" s="100"/>
      <c r="BL384" s="100"/>
      <c r="BM384" s="100"/>
      <c r="BN384" s="100"/>
      <c r="BO384" s="100"/>
      <c r="BP384" s="100"/>
      <c r="BQ384" s="100"/>
      <c r="BR384" s="100"/>
      <c r="BS384" s="100"/>
      <c r="BT384" s="100"/>
      <c r="BU384" s="100"/>
      <c r="BV384" s="100"/>
      <c r="BW384" s="100"/>
      <c r="BX384" s="100"/>
      <c r="BY384" s="100"/>
      <c r="BZ384" s="100"/>
      <c r="CA384" s="100"/>
      <c r="CB384" s="100"/>
      <c r="CC384" s="100"/>
      <c r="CD384" s="100"/>
      <c r="CE384" s="100"/>
      <c r="CF384" s="100"/>
      <c r="CG384" s="100"/>
      <c r="CH384" s="100"/>
      <c r="CI384" s="100"/>
      <c r="CJ384" s="100"/>
      <c r="CK384" s="100"/>
      <c r="CL384" s="100"/>
      <c r="CM384" s="100"/>
      <c r="CN384" s="100"/>
      <c r="CO384" s="100"/>
      <c r="CP384" s="100"/>
      <c r="CQ384" s="100"/>
      <c r="CR384" s="100"/>
      <c r="CS384" s="100"/>
      <c r="CT384" s="100"/>
      <c r="CU384" s="100"/>
      <c r="CV384" s="100"/>
      <c r="CW384" s="100"/>
      <c r="CX384" s="100"/>
      <c r="CY384" s="100"/>
      <c r="CZ384" s="100"/>
      <c r="DA384" s="100"/>
      <c r="DB384" s="100"/>
      <c r="DC384" s="100"/>
      <c r="DD384" s="100"/>
      <c r="DE384" s="100"/>
      <c r="DF384" s="100"/>
      <c r="DG384" s="100"/>
      <c r="DH384" s="100"/>
      <c r="DI384" s="100"/>
      <c r="DJ384" s="100"/>
      <c r="DK384" s="100"/>
      <c r="DL384" s="100"/>
      <c r="DM384" s="100"/>
      <c r="DN384" s="100"/>
      <c r="DO384" s="100"/>
      <c r="DP384" s="100"/>
      <c r="DQ384" s="100"/>
      <c r="DR384" s="100"/>
      <c r="DS384" s="100"/>
      <c r="DT384" s="100"/>
      <c r="DU384" s="100"/>
      <c r="DV384" s="100"/>
      <c r="DW384" s="100"/>
      <c r="DX384" s="100"/>
      <c r="DY384" s="100"/>
      <c r="DZ384" s="100"/>
      <c r="EA384" s="100"/>
      <c r="EB384" s="100"/>
      <c r="EC384" s="100"/>
      <c r="ED384" s="100"/>
      <c r="EE384" s="100"/>
      <c r="EF384" s="100"/>
      <c r="EG384" s="100"/>
      <c r="EH384" s="100"/>
      <c r="EI384" s="100"/>
      <c r="EJ384" s="100"/>
      <c r="EK384" s="100"/>
      <c r="EL384" s="100"/>
      <c r="EM384" s="100"/>
      <c r="EN384" s="100"/>
      <c r="EO384" s="100"/>
      <c r="EP384" s="100"/>
      <c r="EQ384" s="100"/>
      <c r="ER384" s="100"/>
      <c r="ES384" s="100"/>
      <c r="ET384" s="100"/>
      <c r="EU384" s="100"/>
      <c r="EV384" s="100"/>
      <c r="EW384" s="100"/>
    </row>
    <row r="385" spans="1:153" s="7" customFormat="1" ht="15" customHeight="1" x14ac:dyDescent="0.2">
      <c r="A385" s="100"/>
      <c r="B385" s="123"/>
      <c r="C385" s="115"/>
      <c r="D385" s="108"/>
      <c r="E385" s="107"/>
      <c r="F385" s="175"/>
      <c r="G385" s="175"/>
      <c r="H385" s="175"/>
      <c r="I385" s="175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  <c r="AA385" s="100"/>
      <c r="AB385" s="100"/>
      <c r="AC385" s="100"/>
      <c r="AD385" s="100"/>
      <c r="AE385" s="100"/>
      <c r="AF385" s="100"/>
      <c r="AG385" s="100"/>
      <c r="AH385" s="100"/>
      <c r="AI385" s="100"/>
      <c r="AJ385" s="100"/>
      <c r="AK385" s="100"/>
      <c r="AL385" s="100"/>
      <c r="AM385" s="100"/>
      <c r="AN385" s="100"/>
      <c r="AO385" s="100"/>
      <c r="AP385" s="100"/>
      <c r="AQ385" s="100"/>
      <c r="AR385" s="100"/>
      <c r="AS385" s="100"/>
      <c r="AT385" s="100"/>
      <c r="AU385" s="100"/>
      <c r="AV385" s="100"/>
      <c r="AW385" s="100"/>
      <c r="AX385" s="100"/>
      <c r="AY385" s="100"/>
      <c r="AZ385" s="100"/>
      <c r="BA385" s="100"/>
      <c r="BB385" s="100"/>
      <c r="BC385" s="100"/>
      <c r="BD385" s="100"/>
      <c r="BE385" s="100"/>
      <c r="BF385" s="100"/>
      <c r="BG385" s="100"/>
      <c r="BH385" s="100"/>
      <c r="BI385" s="100"/>
      <c r="BJ385" s="100"/>
      <c r="BK385" s="100"/>
      <c r="BL385" s="100"/>
      <c r="BM385" s="100"/>
      <c r="BN385" s="100"/>
      <c r="BO385" s="100"/>
      <c r="BP385" s="100"/>
      <c r="BQ385" s="100"/>
      <c r="BR385" s="100"/>
      <c r="BS385" s="100"/>
      <c r="BT385" s="100"/>
      <c r="BU385" s="100"/>
      <c r="BV385" s="100"/>
      <c r="BW385" s="100"/>
      <c r="BX385" s="100"/>
      <c r="BY385" s="100"/>
      <c r="BZ385" s="100"/>
      <c r="CA385" s="100"/>
      <c r="CB385" s="100"/>
      <c r="CC385" s="100"/>
      <c r="CD385" s="100"/>
      <c r="CE385" s="100"/>
      <c r="CF385" s="100"/>
      <c r="CG385" s="100"/>
      <c r="CH385" s="100"/>
      <c r="CI385" s="100"/>
      <c r="CJ385" s="100"/>
      <c r="CK385" s="100"/>
      <c r="CL385" s="100"/>
      <c r="CM385" s="100"/>
      <c r="CN385" s="100"/>
      <c r="CO385" s="100"/>
      <c r="CP385" s="100"/>
      <c r="CQ385" s="100"/>
      <c r="CR385" s="100"/>
      <c r="CS385" s="100"/>
      <c r="CT385" s="100"/>
      <c r="CU385" s="100"/>
      <c r="CV385" s="100"/>
      <c r="CW385" s="100"/>
      <c r="CX385" s="100"/>
      <c r="CY385" s="100"/>
      <c r="CZ385" s="100"/>
      <c r="DA385" s="100"/>
      <c r="DB385" s="100"/>
      <c r="DC385" s="100"/>
      <c r="DD385" s="100"/>
      <c r="DE385" s="100"/>
      <c r="DF385" s="100"/>
      <c r="DG385" s="100"/>
      <c r="DH385" s="100"/>
      <c r="DI385" s="100"/>
      <c r="DJ385" s="100"/>
      <c r="DK385" s="100"/>
      <c r="DL385" s="100"/>
      <c r="DM385" s="100"/>
      <c r="DN385" s="100"/>
      <c r="DO385" s="100"/>
      <c r="DP385" s="100"/>
      <c r="DQ385" s="100"/>
      <c r="DR385" s="100"/>
      <c r="DS385" s="100"/>
      <c r="DT385" s="100"/>
      <c r="DU385" s="100"/>
      <c r="DV385" s="100"/>
      <c r="DW385" s="100"/>
      <c r="DX385" s="100"/>
      <c r="DY385" s="100"/>
      <c r="DZ385" s="100"/>
      <c r="EA385" s="100"/>
      <c r="EB385" s="100"/>
      <c r="EC385" s="100"/>
      <c r="ED385" s="100"/>
      <c r="EE385" s="100"/>
      <c r="EF385" s="100"/>
      <c r="EG385" s="100"/>
      <c r="EH385" s="100"/>
      <c r="EI385" s="100"/>
      <c r="EJ385" s="100"/>
      <c r="EK385" s="100"/>
      <c r="EL385" s="100"/>
      <c r="EM385" s="100"/>
      <c r="EN385" s="100"/>
      <c r="EO385" s="100"/>
      <c r="EP385" s="100"/>
      <c r="EQ385" s="100"/>
      <c r="ER385" s="100"/>
      <c r="ES385" s="100"/>
      <c r="ET385" s="100"/>
      <c r="EU385" s="100"/>
      <c r="EV385" s="100"/>
      <c r="EW385" s="100"/>
    </row>
    <row r="386" spans="1:153" s="7" customFormat="1" ht="15" customHeight="1" x14ac:dyDescent="0.2">
      <c r="A386" s="100"/>
      <c r="B386" s="123"/>
      <c r="C386" s="115"/>
      <c r="D386" s="108"/>
      <c r="E386" s="107"/>
      <c r="F386" s="175"/>
      <c r="G386" s="175"/>
      <c r="H386" s="175"/>
      <c r="I386" s="175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  <c r="AA386" s="100"/>
      <c r="AB386" s="100"/>
      <c r="AC386" s="100"/>
      <c r="AD386" s="100"/>
      <c r="AE386" s="100"/>
      <c r="AF386" s="100"/>
      <c r="AG386" s="100"/>
      <c r="AH386" s="100"/>
      <c r="AI386" s="100"/>
      <c r="AJ386" s="100"/>
      <c r="AK386" s="100"/>
      <c r="AL386" s="100"/>
      <c r="AM386" s="100"/>
      <c r="AN386" s="100"/>
      <c r="AO386" s="100"/>
      <c r="AP386" s="100"/>
      <c r="AQ386" s="100"/>
      <c r="AR386" s="100"/>
      <c r="AS386" s="100"/>
      <c r="AT386" s="100"/>
      <c r="AU386" s="100"/>
      <c r="AV386" s="100"/>
      <c r="AW386" s="100"/>
      <c r="AX386" s="100"/>
      <c r="AY386" s="100"/>
      <c r="AZ386" s="100"/>
      <c r="BA386" s="100"/>
      <c r="BB386" s="100"/>
      <c r="BC386" s="100"/>
      <c r="BD386" s="100"/>
      <c r="BE386" s="100"/>
      <c r="BF386" s="100"/>
      <c r="BG386" s="100"/>
      <c r="BH386" s="100"/>
      <c r="BI386" s="100"/>
      <c r="BJ386" s="100"/>
      <c r="BK386" s="100"/>
      <c r="BL386" s="100"/>
      <c r="BM386" s="100"/>
      <c r="BN386" s="100"/>
      <c r="BO386" s="100"/>
      <c r="BP386" s="100"/>
      <c r="BQ386" s="100"/>
      <c r="BR386" s="100"/>
      <c r="BS386" s="100"/>
      <c r="BT386" s="100"/>
      <c r="BU386" s="100"/>
      <c r="BV386" s="100"/>
      <c r="BW386" s="100"/>
      <c r="BX386" s="100"/>
      <c r="BY386" s="100"/>
      <c r="BZ386" s="100"/>
      <c r="CA386" s="100"/>
      <c r="CB386" s="100"/>
      <c r="CC386" s="100"/>
      <c r="CD386" s="100"/>
      <c r="CE386" s="100"/>
      <c r="CF386" s="100"/>
      <c r="CG386" s="100"/>
      <c r="CH386" s="100"/>
      <c r="CI386" s="100"/>
      <c r="CJ386" s="100"/>
      <c r="CK386" s="100"/>
      <c r="CL386" s="100"/>
      <c r="CM386" s="100"/>
      <c r="CN386" s="100"/>
      <c r="CO386" s="100"/>
      <c r="CP386" s="100"/>
      <c r="CQ386" s="100"/>
      <c r="CR386" s="100"/>
      <c r="CS386" s="100"/>
      <c r="CT386" s="100"/>
      <c r="CU386" s="100"/>
      <c r="CV386" s="100"/>
      <c r="CW386" s="100"/>
      <c r="CX386" s="100"/>
      <c r="CY386" s="100"/>
      <c r="CZ386" s="100"/>
      <c r="DA386" s="100"/>
      <c r="DB386" s="100"/>
      <c r="DC386" s="100"/>
      <c r="DD386" s="100"/>
      <c r="DE386" s="100"/>
      <c r="DF386" s="100"/>
      <c r="DG386" s="100"/>
      <c r="DH386" s="100"/>
      <c r="DI386" s="100"/>
      <c r="DJ386" s="100"/>
      <c r="DK386" s="100"/>
      <c r="DL386" s="100"/>
      <c r="DM386" s="100"/>
      <c r="DN386" s="100"/>
      <c r="DO386" s="100"/>
      <c r="DP386" s="100"/>
      <c r="DQ386" s="100"/>
      <c r="DR386" s="100"/>
      <c r="DS386" s="100"/>
      <c r="DT386" s="100"/>
      <c r="DU386" s="100"/>
      <c r="DV386" s="100"/>
      <c r="DW386" s="100"/>
      <c r="DX386" s="100"/>
      <c r="DY386" s="100"/>
      <c r="DZ386" s="100"/>
      <c r="EA386" s="100"/>
      <c r="EB386" s="100"/>
      <c r="EC386" s="100"/>
      <c r="ED386" s="100"/>
      <c r="EE386" s="100"/>
      <c r="EF386" s="100"/>
      <c r="EG386" s="100"/>
      <c r="EH386" s="100"/>
      <c r="EI386" s="100"/>
      <c r="EJ386" s="100"/>
      <c r="EK386" s="100"/>
      <c r="EL386" s="100"/>
      <c r="EM386" s="100"/>
      <c r="EN386" s="100"/>
      <c r="EO386" s="100"/>
      <c r="EP386" s="100"/>
      <c r="EQ386" s="100"/>
      <c r="ER386" s="100"/>
      <c r="ES386" s="100"/>
      <c r="ET386" s="100"/>
      <c r="EU386" s="100"/>
      <c r="EV386" s="100"/>
      <c r="EW386" s="100"/>
    </row>
    <row r="387" spans="1:153" s="7" customFormat="1" ht="15" customHeight="1" x14ac:dyDescent="0.2">
      <c r="A387" s="100"/>
      <c r="B387" s="123"/>
      <c r="C387" s="115"/>
      <c r="D387" s="108"/>
      <c r="E387" s="107"/>
      <c r="F387" s="175"/>
      <c r="G387" s="175"/>
      <c r="H387" s="175"/>
      <c r="I387" s="175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  <c r="AA387" s="100"/>
      <c r="AB387" s="100"/>
      <c r="AC387" s="100"/>
      <c r="AD387" s="100"/>
      <c r="AE387" s="100"/>
      <c r="AF387" s="100"/>
      <c r="AG387" s="100"/>
      <c r="AH387" s="100"/>
      <c r="AI387" s="100"/>
      <c r="AJ387" s="100"/>
      <c r="AK387" s="100"/>
      <c r="AL387" s="100"/>
      <c r="AM387" s="100"/>
      <c r="AN387" s="100"/>
      <c r="AO387" s="100"/>
      <c r="AP387" s="100"/>
      <c r="AQ387" s="100"/>
      <c r="AR387" s="100"/>
      <c r="AS387" s="100"/>
      <c r="AT387" s="100"/>
      <c r="AU387" s="100"/>
      <c r="AV387" s="100"/>
      <c r="AW387" s="100"/>
      <c r="AX387" s="100"/>
      <c r="AY387" s="100"/>
      <c r="AZ387" s="100"/>
      <c r="BA387" s="100"/>
      <c r="BB387" s="100"/>
      <c r="BC387" s="100"/>
      <c r="BD387" s="100"/>
      <c r="BE387" s="100"/>
      <c r="BF387" s="100"/>
      <c r="BG387" s="100"/>
      <c r="BH387" s="100"/>
      <c r="BI387" s="100"/>
      <c r="BJ387" s="100"/>
      <c r="BK387" s="100"/>
      <c r="BL387" s="100"/>
      <c r="BM387" s="100"/>
      <c r="BN387" s="100"/>
      <c r="BO387" s="100"/>
      <c r="BP387" s="100"/>
      <c r="BQ387" s="100"/>
      <c r="BR387" s="100"/>
      <c r="BS387" s="100"/>
      <c r="BT387" s="100"/>
      <c r="BU387" s="100"/>
      <c r="BV387" s="100"/>
      <c r="BW387" s="100"/>
      <c r="BX387" s="100"/>
      <c r="BY387" s="100"/>
      <c r="BZ387" s="100"/>
      <c r="CA387" s="100"/>
      <c r="CB387" s="100"/>
      <c r="CC387" s="100"/>
      <c r="CD387" s="100"/>
      <c r="CE387" s="100"/>
      <c r="CF387" s="100"/>
      <c r="CG387" s="100"/>
      <c r="CH387" s="100"/>
      <c r="CI387" s="100"/>
      <c r="CJ387" s="100"/>
      <c r="CK387" s="100"/>
      <c r="CL387" s="100"/>
      <c r="CM387" s="100"/>
      <c r="CN387" s="100"/>
      <c r="CO387" s="100"/>
      <c r="CP387" s="100"/>
      <c r="CQ387" s="100"/>
      <c r="CR387" s="100"/>
      <c r="CS387" s="100"/>
      <c r="CT387" s="100"/>
      <c r="CU387" s="100"/>
      <c r="CV387" s="100"/>
      <c r="CW387" s="100"/>
      <c r="CX387" s="100"/>
      <c r="CY387" s="100"/>
      <c r="CZ387" s="100"/>
      <c r="DA387" s="100"/>
      <c r="DB387" s="100"/>
      <c r="DC387" s="100"/>
      <c r="DD387" s="100"/>
      <c r="DE387" s="100"/>
      <c r="DF387" s="100"/>
      <c r="DG387" s="100"/>
      <c r="DH387" s="100"/>
      <c r="DI387" s="100"/>
      <c r="DJ387" s="100"/>
      <c r="DK387" s="100"/>
      <c r="DL387" s="100"/>
      <c r="DM387" s="100"/>
      <c r="DN387" s="100"/>
      <c r="DO387" s="100"/>
      <c r="DP387" s="100"/>
      <c r="DQ387" s="100"/>
      <c r="DR387" s="100"/>
      <c r="DS387" s="100"/>
      <c r="DT387" s="100"/>
      <c r="DU387" s="100"/>
      <c r="DV387" s="100"/>
      <c r="DW387" s="100"/>
      <c r="DX387" s="100"/>
      <c r="DY387" s="100"/>
      <c r="DZ387" s="100"/>
      <c r="EA387" s="100"/>
      <c r="EB387" s="100"/>
      <c r="EC387" s="100"/>
      <c r="ED387" s="100"/>
      <c r="EE387" s="100"/>
      <c r="EF387" s="100"/>
      <c r="EG387" s="100"/>
      <c r="EH387" s="100"/>
      <c r="EI387" s="100"/>
      <c r="EJ387" s="100"/>
      <c r="EK387" s="100"/>
      <c r="EL387" s="100"/>
      <c r="EM387" s="100"/>
      <c r="EN387" s="100"/>
      <c r="EO387" s="100"/>
      <c r="EP387" s="100"/>
      <c r="EQ387" s="100"/>
      <c r="ER387" s="100"/>
      <c r="ES387" s="100"/>
      <c r="ET387" s="100"/>
      <c r="EU387" s="100"/>
      <c r="EV387" s="100"/>
      <c r="EW387" s="100"/>
    </row>
    <row r="388" spans="1:153" s="7" customFormat="1" ht="15" customHeight="1" x14ac:dyDescent="0.2">
      <c r="A388" s="100"/>
      <c r="B388" s="123"/>
      <c r="C388" s="115"/>
      <c r="D388" s="108"/>
      <c r="E388" s="107"/>
      <c r="F388" s="175"/>
      <c r="G388" s="175"/>
      <c r="H388" s="175"/>
      <c r="I388" s="175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  <c r="AA388" s="100"/>
      <c r="AB388" s="100"/>
      <c r="AC388" s="100"/>
      <c r="AD388" s="100"/>
      <c r="AE388" s="100"/>
      <c r="AF388" s="100"/>
      <c r="AG388" s="100"/>
      <c r="AH388" s="100"/>
      <c r="AI388" s="100"/>
      <c r="AJ388" s="100"/>
      <c r="AK388" s="100"/>
      <c r="AL388" s="100"/>
      <c r="AM388" s="100"/>
      <c r="AN388" s="100"/>
      <c r="AO388" s="100"/>
      <c r="AP388" s="100"/>
      <c r="AQ388" s="100"/>
      <c r="AR388" s="100"/>
      <c r="AS388" s="100"/>
      <c r="AT388" s="100"/>
      <c r="AU388" s="100"/>
      <c r="AV388" s="100"/>
      <c r="AW388" s="100"/>
      <c r="AX388" s="100"/>
      <c r="AY388" s="100"/>
      <c r="AZ388" s="100"/>
      <c r="BA388" s="100"/>
      <c r="BB388" s="100"/>
      <c r="BC388" s="100"/>
      <c r="BD388" s="100"/>
      <c r="BE388" s="100"/>
      <c r="BF388" s="100"/>
      <c r="BG388" s="100"/>
      <c r="BH388" s="100"/>
      <c r="BI388" s="100"/>
      <c r="BJ388" s="100"/>
      <c r="BK388" s="100"/>
      <c r="BL388" s="100"/>
      <c r="BM388" s="100"/>
      <c r="BN388" s="100"/>
      <c r="BO388" s="100"/>
      <c r="BP388" s="100"/>
      <c r="BQ388" s="100"/>
      <c r="BR388" s="100"/>
      <c r="BS388" s="100"/>
      <c r="BT388" s="100"/>
      <c r="BU388" s="100"/>
      <c r="BV388" s="100"/>
      <c r="BW388" s="100"/>
      <c r="BX388" s="100"/>
      <c r="BY388" s="100"/>
      <c r="BZ388" s="100"/>
      <c r="CA388" s="100"/>
      <c r="CB388" s="100"/>
      <c r="CC388" s="100"/>
      <c r="CD388" s="100"/>
      <c r="CE388" s="100"/>
      <c r="CF388" s="100"/>
      <c r="CG388" s="100"/>
      <c r="CH388" s="100"/>
      <c r="CI388" s="100"/>
      <c r="CJ388" s="100"/>
      <c r="CK388" s="100"/>
      <c r="CL388" s="100"/>
      <c r="CM388" s="100"/>
      <c r="CN388" s="100"/>
      <c r="CO388" s="100"/>
      <c r="CP388" s="100"/>
      <c r="CQ388" s="100"/>
      <c r="CR388" s="100"/>
      <c r="CS388" s="100"/>
      <c r="CT388" s="100"/>
      <c r="CU388" s="100"/>
      <c r="CV388" s="100"/>
      <c r="CW388" s="100"/>
      <c r="CX388" s="100"/>
      <c r="CY388" s="100"/>
      <c r="CZ388" s="100"/>
      <c r="DA388" s="100"/>
      <c r="DB388" s="100"/>
      <c r="DC388" s="100"/>
      <c r="DD388" s="100"/>
      <c r="DE388" s="100"/>
      <c r="DF388" s="100"/>
      <c r="DG388" s="100"/>
      <c r="DH388" s="100"/>
      <c r="DI388" s="100"/>
      <c r="DJ388" s="100"/>
      <c r="DK388" s="100"/>
      <c r="DL388" s="100"/>
      <c r="DM388" s="100"/>
      <c r="DN388" s="100"/>
      <c r="DO388" s="100"/>
      <c r="DP388" s="100"/>
      <c r="DQ388" s="100"/>
      <c r="DR388" s="100"/>
      <c r="DS388" s="100"/>
      <c r="DT388" s="100"/>
      <c r="DU388" s="100"/>
      <c r="DV388" s="100"/>
      <c r="DW388" s="100"/>
      <c r="DX388" s="100"/>
      <c r="DY388" s="100"/>
      <c r="DZ388" s="100"/>
      <c r="EA388" s="100"/>
      <c r="EB388" s="100"/>
      <c r="EC388" s="100"/>
      <c r="ED388" s="100"/>
      <c r="EE388" s="100"/>
      <c r="EF388" s="100"/>
      <c r="EG388" s="100"/>
      <c r="EH388" s="100"/>
      <c r="EI388" s="100"/>
      <c r="EJ388" s="100"/>
      <c r="EK388" s="100"/>
      <c r="EL388" s="100"/>
      <c r="EM388" s="100"/>
      <c r="EN388" s="100"/>
      <c r="EO388" s="100"/>
      <c r="EP388" s="100"/>
      <c r="EQ388" s="100"/>
      <c r="ER388" s="100"/>
      <c r="ES388" s="100"/>
      <c r="ET388" s="100"/>
      <c r="EU388" s="100"/>
      <c r="EV388" s="100"/>
      <c r="EW388" s="100"/>
    </row>
    <row r="389" spans="1:153" s="7" customFormat="1" ht="15" customHeight="1" x14ac:dyDescent="0.2">
      <c r="A389" s="100"/>
      <c r="B389" s="123"/>
      <c r="C389" s="115"/>
      <c r="D389" s="108"/>
      <c r="E389" s="107"/>
      <c r="F389" s="175"/>
      <c r="G389" s="175"/>
      <c r="H389" s="175"/>
      <c r="I389" s="175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  <c r="AA389" s="100"/>
      <c r="AB389" s="100"/>
      <c r="AC389" s="100"/>
      <c r="AD389" s="100"/>
      <c r="AE389" s="100"/>
      <c r="AF389" s="100"/>
      <c r="AG389" s="100"/>
      <c r="AH389" s="100"/>
      <c r="AI389" s="100"/>
      <c r="AJ389" s="100"/>
      <c r="AK389" s="100"/>
      <c r="AL389" s="100"/>
      <c r="AM389" s="100"/>
      <c r="AN389" s="100"/>
      <c r="AO389" s="100"/>
      <c r="AP389" s="100"/>
      <c r="AQ389" s="100"/>
      <c r="AR389" s="100"/>
      <c r="AS389" s="100"/>
      <c r="AT389" s="100"/>
      <c r="AU389" s="100"/>
      <c r="AV389" s="100"/>
      <c r="AW389" s="100"/>
      <c r="AX389" s="100"/>
      <c r="AY389" s="100"/>
      <c r="AZ389" s="100"/>
      <c r="BA389" s="100"/>
      <c r="BB389" s="100"/>
      <c r="BC389" s="100"/>
      <c r="BD389" s="100"/>
      <c r="BE389" s="100"/>
      <c r="BF389" s="100"/>
      <c r="BG389" s="100"/>
      <c r="BH389" s="100"/>
      <c r="BI389" s="100"/>
      <c r="BJ389" s="100"/>
      <c r="BK389" s="100"/>
      <c r="BL389" s="100"/>
      <c r="BM389" s="100"/>
      <c r="BN389" s="100"/>
      <c r="BO389" s="100"/>
      <c r="BP389" s="100"/>
      <c r="BQ389" s="100"/>
      <c r="BR389" s="100"/>
      <c r="BS389" s="100"/>
      <c r="BT389" s="100"/>
      <c r="BU389" s="100"/>
      <c r="BV389" s="100"/>
      <c r="BW389" s="100"/>
      <c r="BX389" s="100"/>
      <c r="BY389" s="100"/>
      <c r="BZ389" s="100"/>
      <c r="CA389" s="100"/>
      <c r="CB389" s="100"/>
      <c r="CC389" s="100"/>
      <c r="CD389" s="100"/>
      <c r="CE389" s="100"/>
      <c r="CF389" s="100"/>
      <c r="CG389" s="100"/>
      <c r="CH389" s="100"/>
      <c r="CI389" s="100"/>
      <c r="CJ389" s="100"/>
      <c r="CK389" s="100"/>
      <c r="CL389" s="100"/>
      <c r="CM389" s="100"/>
      <c r="CN389" s="100"/>
      <c r="CO389" s="100"/>
      <c r="CP389" s="100"/>
      <c r="CQ389" s="100"/>
      <c r="CR389" s="100"/>
      <c r="CS389" s="100"/>
      <c r="CT389" s="100"/>
      <c r="CU389" s="100"/>
      <c r="CV389" s="100"/>
      <c r="CW389" s="100"/>
      <c r="CX389" s="100"/>
      <c r="CY389" s="100"/>
      <c r="CZ389" s="100"/>
      <c r="DA389" s="100"/>
      <c r="DB389" s="100"/>
      <c r="DC389" s="100"/>
      <c r="DD389" s="100"/>
      <c r="DE389" s="100"/>
      <c r="DF389" s="100"/>
      <c r="DG389" s="100"/>
      <c r="DH389" s="100"/>
      <c r="DI389" s="100"/>
      <c r="DJ389" s="100"/>
      <c r="DK389" s="100"/>
      <c r="DL389" s="100"/>
      <c r="DM389" s="100"/>
      <c r="DN389" s="100"/>
      <c r="DO389" s="100"/>
      <c r="DP389" s="100"/>
      <c r="DQ389" s="100"/>
      <c r="DR389" s="100"/>
      <c r="DS389" s="100"/>
      <c r="DT389" s="100"/>
      <c r="DU389" s="100"/>
      <c r="DV389" s="100"/>
      <c r="DW389" s="100"/>
      <c r="DX389" s="100"/>
      <c r="DY389" s="100"/>
      <c r="DZ389" s="100"/>
      <c r="EA389" s="100"/>
      <c r="EB389" s="100"/>
      <c r="EC389" s="100"/>
      <c r="ED389" s="100"/>
      <c r="EE389" s="100"/>
      <c r="EF389" s="100"/>
      <c r="EG389" s="100"/>
      <c r="EH389" s="100"/>
      <c r="EI389" s="100"/>
      <c r="EJ389" s="100"/>
      <c r="EK389" s="100"/>
      <c r="EL389" s="100"/>
      <c r="EM389" s="100"/>
      <c r="EN389" s="100"/>
      <c r="EO389" s="100"/>
      <c r="EP389" s="100"/>
      <c r="EQ389" s="100"/>
      <c r="ER389" s="100"/>
      <c r="ES389" s="100"/>
      <c r="ET389" s="100"/>
      <c r="EU389" s="100"/>
      <c r="EV389" s="100"/>
      <c r="EW389" s="100"/>
    </row>
    <row r="390" spans="1:153" s="7" customFormat="1" ht="15" customHeight="1" x14ac:dyDescent="0.2">
      <c r="A390" s="100"/>
      <c r="B390" s="123"/>
      <c r="C390" s="115"/>
      <c r="D390" s="108"/>
      <c r="E390" s="107"/>
      <c r="F390" s="175"/>
      <c r="G390" s="175"/>
      <c r="H390" s="175"/>
      <c r="I390" s="175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  <c r="AA390" s="100"/>
      <c r="AB390" s="100"/>
      <c r="AC390" s="100"/>
      <c r="AD390" s="100"/>
      <c r="AE390" s="100"/>
      <c r="AF390" s="100"/>
      <c r="AG390" s="100"/>
      <c r="AH390" s="100"/>
      <c r="AI390" s="100"/>
      <c r="AJ390" s="100"/>
      <c r="AK390" s="100"/>
      <c r="AL390" s="100"/>
      <c r="AM390" s="100"/>
      <c r="AN390" s="100"/>
      <c r="AO390" s="100"/>
      <c r="AP390" s="100"/>
      <c r="AQ390" s="100"/>
      <c r="AR390" s="100"/>
      <c r="AS390" s="100"/>
      <c r="AT390" s="100"/>
      <c r="AU390" s="100"/>
      <c r="AV390" s="100"/>
      <c r="AW390" s="100"/>
      <c r="AX390" s="100"/>
      <c r="AY390" s="100"/>
      <c r="AZ390" s="100"/>
      <c r="BA390" s="100"/>
      <c r="BB390" s="100"/>
      <c r="BC390" s="100"/>
      <c r="BD390" s="100"/>
      <c r="BE390" s="100"/>
      <c r="BF390" s="100"/>
      <c r="BG390" s="100"/>
      <c r="BH390" s="100"/>
      <c r="BI390" s="100"/>
      <c r="BJ390" s="100"/>
      <c r="BK390" s="100"/>
      <c r="BL390" s="100"/>
      <c r="BM390" s="100"/>
      <c r="BN390" s="100"/>
      <c r="BO390" s="100"/>
      <c r="BP390" s="100"/>
      <c r="BQ390" s="100"/>
      <c r="BR390" s="100"/>
      <c r="BS390" s="100"/>
      <c r="BT390" s="100"/>
      <c r="BU390" s="100"/>
      <c r="BV390" s="100"/>
      <c r="BW390" s="100"/>
      <c r="BX390" s="100"/>
      <c r="BY390" s="100"/>
      <c r="BZ390" s="100"/>
      <c r="CA390" s="100"/>
      <c r="CB390" s="100"/>
      <c r="CC390" s="100"/>
      <c r="CD390" s="100"/>
      <c r="CE390" s="100"/>
      <c r="CF390" s="100"/>
      <c r="CG390" s="100"/>
      <c r="CH390" s="100"/>
      <c r="CI390" s="100"/>
      <c r="CJ390" s="100"/>
      <c r="CK390" s="100"/>
      <c r="CL390" s="100"/>
      <c r="CM390" s="100"/>
      <c r="CN390" s="100"/>
      <c r="CO390" s="100"/>
      <c r="CP390" s="100"/>
      <c r="CQ390" s="100"/>
      <c r="CR390" s="100"/>
      <c r="CS390" s="100"/>
      <c r="CT390" s="100"/>
      <c r="CU390" s="100"/>
      <c r="CV390" s="100"/>
      <c r="CW390" s="100"/>
      <c r="CX390" s="100"/>
      <c r="CY390" s="100"/>
      <c r="CZ390" s="100"/>
      <c r="DA390" s="100"/>
      <c r="DB390" s="100"/>
      <c r="DC390" s="100"/>
      <c r="DD390" s="100"/>
      <c r="DE390" s="100"/>
      <c r="DF390" s="100"/>
      <c r="DG390" s="100"/>
      <c r="DH390" s="100"/>
      <c r="DI390" s="100"/>
      <c r="DJ390" s="100"/>
      <c r="DK390" s="100"/>
      <c r="DL390" s="100"/>
      <c r="DM390" s="100"/>
      <c r="DN390" s="100"/>
      <c r="DO390" s="100"/>
      <c r="DP390" s="100"/>
      <c r="DQ390" s="100"/>
      <c r="DR390" s="100"/>
      <c r="DS390" s="100"/>
      <c r="DT390" s="100"/>
      <c r="DU390" s="100"/>
      <c r="DV390" s="100"/>
      <c r="DW390" s="100"/>
      <c r="DX390" s="100"/>
      <c r="DY390" s="100"/>
      <c r="DZ390" s="100"/>
      <c r="EA390" s="100"/>
      <c r="EB390" s="100"/>
      <c r="EC390" s="100"/>
      <c r="ED390" s="100"/>
      <c r="EE390" s="100"/>
      <c r="EF390" s="100"/>
      <c r="EG390" s="100"/>
      <c r="EH390" s="100"/>
      <c r="EI390" s="100"/>
      <c r="EJ390" s="100"/>
      <c r="EK390" s="100"/>
      <c r="EL390" s="100"/>
      <c r="EM390" s="100"/>
      <c r="EN390" s="100"/>
      <c r="EO390" s="100"/>
      <c r="EP390" s="100"/>
      <c r="EQ390" s="100"/>
      <c r="ER390" s="100"/>
      <c r="ES390" s="100"/>
      <c r="ET390" s="100"/>
      <c r="EU390" s="100"/>
      <c r="EV390" s="100"/>
      <c r="EW390" s="100"/>
    </row>
    <row r="391" spans="1:153" s="7" customFormat="1" ht="15" customHeight="1" x14ac:dyDescent="0.2">
      <c r="A391" s="100"/>
      <c r="B391" s="123"/>
      <c r="C391" s="115"/>
      <c r="D391" s="108"/>
      <c r="E391" s="107"/>
      <c r="F391" s="175"/>
      <c r="G391" s="175"/>
      <c r="H391" s="175"/>
      <c r="I391" s="175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  <c r="AA391" s="100"/>
      <c r="AB391" s="100"/>
      <c r="AC391" s="100"/>
      <c r="AD391" s="100"/>
      <c r="AE391" s="100"/>
      <c r="AF391" s="100"/>
      <c r="AG391" s="100"/>
      <c r="AH391" s="100"/>
      <c r="AI391" s="100"/>
      <c r="AJ391" s="100"/>
      <c r="AK391" s="100"/>
      <c r="AL391" s="100"/>
      <c r="AM391" s="100"/>
      <c r="AN391" s="100"/>
      <c r="AO391" s="100"/>
      <c r="AP391" s="100"/>
      <c r="AQ391" s="100"/>
      <c r="AR391" s="100"/>
      <c r="AS391" s="100"/>
      <c r="AT391" s="100"/>
      <c r="AU391" s="100"/>
      <c r="AV391" s="100"/>
      <c r="AW391" s="100"/>
      <c r="AX391" s="100"/>
      <c r="AY391" s="100"/>
      <c r="AZ391" s="100"/>
      <c r="BA391" s="100"/>
      <c r="BB391" s="100"/>
      <c r="BC391" s="100"/>
      <c r="BD391" s="100"/>
      <c r="BE391" s="100"/>
      <c r="BF391" s="100"/>
      <c r="BG391" s="100"/>
      <c r="BH391" s="100"/>
      <c r="BI391" s="100"/>
      <c r="BJ391" s="100"/>
      <c r="BK391" s="100"/>
      <c r="BL391" s="100"/>
      <c r="BM391" s="100"/>
      <c r="BN391" s="100"/>
      <c r="BO391" s="100"/>
      <c r="BP391" s="100"/>
      <c r="BQ391" s="100"/>
      <c r="BR391" s="100"/>
      <c r="BS391" s="100"/>
      <c r="BT391" s="100"/>
      <c r="BU391" s="100"/>
      <c r="BV391" s="100"/>
      <c r="BW391" s="100"/>
      <c r="BX391" s="100"/>
      <c r="BY391" s="100"/>
      <c r="BZ391" s="100"/>
      <c r="CA391" s="100"/>
      <c r="CB391" s="100"/>
      <c r="CC391" s="100"/>
      <c r="CD391" s="100"/>
      <c r="CE391" s="100"/>
      <c r="CF391" s="100"/>
      <c r="CG391" s="100"/>
      <c r="CH391" s="100"/>
      <c r="CI391" s="100"/>
      <c r="CJ391" s="100"/>
      <c r="CK391" s="100"/>
      <c r="CL391" s="100"/>
      <c r="CM391" s="100"/>
      <c r="CN391" s="100"/>
      <c r="CO391" s="100"/>
      <c r="CP391" s="100"/>
      <c r="CQ391" s="100"/>
      <c r="CR391" s="100"/>
      <c r="CS391" s="100"/>
      <c r="CT391" s="100"/>
      <c r="CU391" s="100"/>
      <c r="CV391" s="100"/>
      <c r="CW391" s="100"/>
      <c r="CX391" s="100"/>
      <c r="CY391" s="100"/>
      <c r="CZ391" s="100"/>
      <c r="DA391" s="100"/>
      <c r="DB391" s="100"/>
      <c r="DC391" s="100"/>
      <c r="DD391" s="100"/>
      <c r="DE391" s="100"/>
      <c r="DF391" s="100"/>
      <c r="DG391" s="100"/>
      <c r="DH391" s="100"/>
      <c r="DI391" s="100"/>
      <c r="DJ391" s="100"/>
      <c r="DK391" s="100"/>
      <c r="DL391" s="100"/>
      <c r="DM391" s="100"/>
      <c r="DN391" s="100"/>
      <c r="DO391" s="100"/>
      <c r="DP391" s="100"/>
      <c r="DQ391" s="100"/>
      <c r="DR391" s="100"/>
      <c r="DS391" s="100"/>
      <c r="DT391" s="100"/>
      <c r="DU391" s="100"/>
      <c r="DV391" s="100"/>
      <c r="DW391" s="100"/>
      <c r="DX391" s="100"/>
      <c r="DY391" s="100"/>
      <c r="DZ391" s="100"/>
      <c r="EA391" s="100"/>
      <c r="EB391" s="100"/>
      <c r="EC391" s="100"/>
      <c r="ED391" s="100"/>
      <c r="EE391" s="100"/>
      <c r="EF391" s="100"/>
      <c r="EG391" s="100"/>
      <c r="EH391" s="100"/>
      <c r="EI391" s="100"/>
      <c r="EJ391" s="100"/>
      <c r="EK391" s="100"/>
      <c r="EL391" s="100"/>
      <c r="EM391" s="100"/>
      <c r="EN391" s="100"/>
      <c r="EO391" s="100"/>
      <c r="EP391" s="100"/>
      <c r="EQ391" s="100"/>
      <c r="ER391" s="100"/>
      <c r="ES391" s="100"/>
      <c r="ET391" s="100"/>
      <c r="EU391" s="100"/>
      <c r="EV391" s="100"/>
      <c r="EW391" s="100"/>
    </row>
    <row r="392" spans="1:153" s="7" customFormat="1" ht="15" x14ac:dyDescent="0.2">
      <c r="A392" s="2"/>
      <c r="B392" s="59"/>
      <c r="C392" s="27"/>
      <c r="D392" s="15"/>
      <c r="E392" s="107"/>
      <c r="F392" s="175"/>
      <c r="G392" s="175"/>
      <c r="H392" s="175"/>
      <c r="I392" s="175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</row>
    <row r="393" spans="1:153" s="7" customFormat="1" ht="15" x14ac:dyDescent="0.2">
      <c r="A393" s="63"/>
      <c r="B393" s="59"/>
      <c r="C393" s="27"/>
      <c r="D393" s="15"/>
      <c r="E393" s="13"/>
      <c r="F393" s="36"/>
      <c r="G393" s="99"/>
      <c r="H393" s="36"/>
      <c r="I393" s="99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</row>
    <row r="394" spans="1:153" s="7" customFormat="1" ht="15" x14ac:dyDescent="0.2">
      <c r="A394" s="2"/>
      <c r="B394" s="59"/>
      <c r="C394" s="27"/>
      <c r="D394" s="15"/>
      <c r="E394" s="13"/>
      <c r="F394" s="175"/>
      <c r="G394" s="175"/>
      <c r="H394" s="175"/>
      <c r="I394" s="175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</row>
    <row r="395" spans="1:153" s="7" customFormat="1" ht="15" x14ac:dyDescent="0.2">
      <c r="A395" s="2"/>
      <c r="B395" s="59"/>
      <c r="C395" s="27"/>
      <c r="D395" s="15"/>
      <c r="E395" s="13"/>
      <c r="F395" s="175"/>
      <c r="G395" s="175"/>
      <c r="H395" s="175"/>
      <c r="I395" s="175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</row>
    <row r="396" spans="1:153" s="7" customFormat="1" ht="15" x14ac:dyDescent="0.2">
      <c r="A396" s="2"/>
      <c r="B396" s="59"/>
      <c r="C396" s="27"/>
      <c r="D396" s="15"/>
      <c r="E396" s="13"/>
      <c r="F396" s="175"/>
      <c r="G396" s="175"/>
      <c r="H396" s="175"/>
      <c r="I396" s="175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</row>
    <row r="397" spans="1:153" s="7" customFormat="1" ht="15" x14ac:dyDescent="0.2">
      <c r="A397" s="2"/>
      <c r="B397" s="59"/>
      <c r="C397" s="27"/>
      <c r="D397" s="15"/>
      <c r="E397" s="13"/>
      <c r="F397" s="175"/>
      <c r="G397" s="175"/>
      <c r="H397" s="175"/>
      <c r="I397" s="175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</row>
    <row r="398" spans="1:153" s="7" customFormat="1" ht="15.75" thickBot="1" x14ac:dyDescent="0.25">
      <c r="A398" s="2"/>
      <c r="B398" s="59"/>
      <c r="C398" s="27"/>
      <c r="D398" s="15"/>
      <c r="E398" s="34"/>
      <c r="F398" s="180"/>
      <c r="G398" s="180"/>
      <c r="H398" s="180"/>
      <c r="I398" s="180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</row>
    <row r="399" spans="1:153" s="7" customFormat="1" ht="15" x14ac:dyDescent="0.2">
      <c r="A399" s="2"/>
      <c r="B399" s="59"/>
      <c r="C399" s="27"/>
      <c r="D399" s="15"/>
      <c r="E399" s="10"/>
      <c r="F399" s="10"/>
      <c r="G399" s="17"/>
      <c r="H399" s="10"/>
      <c r="I399" s="10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</row>
    <row r="400" spans="1:153" s="7" customFormat="1" ht="15" x14ac:dyDescent="0.2">
      <c r="A400" s="2"/>
      <c r="B400" s="59"/>
      <c r="C400" s="27"/>
      <c r="D400" s="15"/>
      <c r="E400" s="10"/>
      <c r="F400" s="10"/>
      <c r="G400" s="17"/>
      <c r="H400" s="10"/>
      <c r="I400" s="10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</row>
    <row r="401" spans="1:153" s="7" customFormat="1" ht="15" x14ac:dyDescent="0.2">
      <c r="A401" s="2"/>
      <c r="B401" s="59"/>
      <c r="C401" s="27"/>
      <c r="D401" s="15"/>
      <c r="E401" s="10"/>
      <c r="F401" s="10"/>
      <c r="G401" s="17"/>
      <c r="H401" s="10"/>
      <c r="I401" s="10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</row>
    <row r="402" spans="1:153" s="7" customFormat="1" ht="15" x14ac:dyDescent="0.2">
      <c r="A402" s="2"/>
      <c r="B402" s="59"/>
      <c r="C402" s="27"/>
      <c r="D402" s="15"/>
      <c r="E402" s="10"/>
      <c r="F402" s="10"/>
      <c r="G402" s="17"/>
      <c r="H402" s="10"/>
      <c r="I402" s="10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</row>
    <row r="403" spans="1:153" s="7" customFormat="1" ht="15" x14ac:dyDescent="0.2">
      <c r="A403" s="2"/>
      <c r="B403" s="59"/>
      <c r="C403" s="27"/>
      <c r="D403" s="15"/>
      <c r="E403" s="10"/>
      <c r="F403" s="10"/>
      <c r="G403" s="17"/>
      <c r="H403" s="10"/>
      <c r="I403" s="10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</row>
    <row r="404" spans="1:153" s="7" customFormat="1" ht="15" x14ac:dyDescent="0.2">
      <c r="A404" s="2"/>
      <c r="B404" s="59"/>
      <c r="C404" s="27"/>
      <c r="D404" s="15"/>
      <c r="E404" s="10"/>
      <c r="F404" s="10"/>
      <c r="G404" s="17"/>
      <c r="H404" s="10"/>
      <c r="I404" s="10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</row>
    <row r="405" spans="1:153" s="7" customFormat="1" ht="15" x14ac:dyDescent="0.2">
      <c r="A405" s="2"/>
      <c r="B405" s="59"/>
      <c r="C405" s="27"/>
      <c r="D405" s="15"/>
      <c r="E405" s="10"/>
      <c r="F405" s="10"/>
      <c r="G405" s="17"/>
      <c r="H405" s="10"/>
      <c r="I405" s="10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</row>
    <row r="406" spans="1:153" s="7" customFormat="1" ht="15" x14ac:dyDescent="0.2">
      <c r="A406" s="2"/>
      <c r="B406" s="59"/>
      <c r="C406" s="27"/>
      <c r="D406" s="15"/>
      <c r="E406" s="10"/>
      <c r="F406" s="10"/>
      <c r="G406" s="17"/>
      <c r="H406" s="10"/>
      <c r="I406" s="10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</row>
    <row r="407" spans="1:153" s="7" customFormat="1" ht="15" x14ac:dyDescent="0.2">
      <c r="A407" s="2"/>
      <c r="B407" s="59"/>
      <c r="C407" s="27"/>
      <c r="D407" s="15"/>
      <c r="E407" s="10"/>
      <c r="F407" s="10"/>
      <c r="G407" s="17"/>
      <c r="H407" s="10"/>
      <c r="I407" s="10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</row>
    <row r="408" spans="1:153" s="7" customFormat="1" ht="15" x14ac:dyDescent="0.2">
      <c r="A408" s="2"/>
      <c r="B408" s="59"/>
      <c r="C408" s="27"/>
      <c r="D408" s="15"/>
      <c r="E408" s="10"/>
      <c r="F408" s="10"/>
      <c r="G408" s="17"/>
      <c r="H408" s="10"/>
      <c r="I408" s="10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</row>
    <row r="409" spans="1:153" s="7" customFormat="1" ht="15" x14ac:dyDescent="0.2">
      <c r="A409" s="2"/>
      <c r="B409" s="59"/>
      <c r="C409" s="27"/>
      <c r="D409" s="15"/>
      <c r="E409" s="10"/>
      <c r="F409" s="10"/>
      <c r="G409" s="17"/>
      <c r="H409" s="10"/>
      <c r="I409" s="10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</row>
    <row r="410" spans="1:153" s="7" customFormat="1" ht="15" x14ac:dyDescent="0.2">
      <c r="A410" s="2"/>
      <c r="B410" s="59"/>
      <c r="C410" s="27"/>
      <c r="D410" s="15"/>
      <c r="E410" s="10"/>
      <c r="F410" s="10"/>
      <c r="G410" s="17"/>
      <c r="H410" s="10"/>
      <c r="I410" s="10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</row>
    <row r="411" spans="1:153" s="7" customFormat="1" ht="15" x14ac:dyDescent="0.2">
      <c r="A411" s="2"/>
      <c r="B411" s="59"/>
      <c r="C411" s="27"/>
      <c r="D411" s="15"/>
      <c r="E411" s="10"/>
      <c r="F411" s="10"/>
      <c r="G411" s="17"/>
      <c r="H411" s="10"/>
      <c r="I411" s="10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</row>
    <row r="412" spans="1:153" s="7" customFormat="1" ht="15" x14ac:dyDescent="0.2">
      <c r="A412" s="2"/>
      <c r="B412" s="59"/>
      <c r="C412" s="27"/>
      <c r="D412" s="15"/>
      <c r="E412" s="10"/>
      <c r="F412" s="10"/>
      <c r="G412" s="17"/>
      <c r="H412" s="10"/>
      <c r="I412" s="10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</row>
    <row r="413" spans="1:153" s="7" customFormat="1" ht="15" customHeight="1" x14ac:dyDescent="0.2">
      <c r="A413" s="2"/>
      <c r="B413" s="59"/>
      <c r="C413" s="27"/>
      <c r="D413" s="15"/>
      <c r="G413" s="5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</row>
    <row r="414" spans="1:153" s="7" customFormat="1" ht="15" customHeight="1" x14ac:dyDescent="0.2">
      <c r="A414" s="2"/>
      <c r="B414" s="59"/>
      <c r="C414" s="27"/>
      <c r="D414" s="15"/>
      <c r="G414" s="5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</row>
    <row r="415" spans="1:153" s="7" customFormat="1" ht="15" customHeight="1" x14ac:dyDescent="0.2">
      <c r="A415" s="2"/>
      <c r="B415" s="59"/>
      <c r="C415" s="27"/>
      <c r="D415" s="15"/>
      <c r="G415" s="5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</row>
    <row r="416" spans="1:153" s="7" customFormat="1" ht="15" customHeight="1" x14ac:dyDescent="0.2">
      <c r="A416" s="2"/>
      <c r="B416" s="59"/>
      <c r="C416" s="27"/>
      <c r="D416" s="15"/>
      <c r="G416" s="5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</row>
    <row r="417" spans="1:153" s="7" customFormat="1" ht="15" customHeight="1" x14ac:dyDescent="0.2">
      <c r="A417" s="2"/>
      <c r="B417" s="59"/>
      <c r="C417" s="27"/>
      <c r="D417" s="15"/>
      <c r="G417" s="5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</row>
    <row r="418" spans="1:153" s="7" customFormat="1" ht="15" customHeight="1" x14ac:dyDescent="0.2">
      <c r="A418" s="2"/>
      <c r="B418" s="59"/>
      <c r="C418" s="27"/>
      <c r="D418" s="15"/>
      <c r="G418" s="5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</row>
    <row r="419" spans="1:153" s="7" customFormat="1" ht="15" customHeight="1" x14ac:dyDescent="0.2">
      <c r="A419" s="2"/>
      <c r="B419" s="59"/>
      <c r="C419" s="27"/>
      <c r="D419" s="15"/>
      <c r="G419" s="5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</row>
    <row r="420" spans="1:153" s="7" customFormat="1" ht="15" x14ac:dyDescent="0.2">
      <c r="A420" s="2"/>
      <c r="B420" s="59"/>
      <c r="C420" s="27"/>
      <c r="D420" s="15"/>
      <c r="E420" s="10"/>
      <c r="F420" s="10"/>
      <c r="G420" s="17"/>
      <c r="H420" s="10"/>
      <c r="I420" s="10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</row>
    <row r="421" spans="1:153" s="7" customFormat="1" ht="15" x14ac:dyDescent="0.2">
      <c r="A421" s="2"/>
      <c r="B421" s="59"/>
      <c r="C421" s="27"/>
      <c r="D421" s="15"/>
      <c r="E421" s="10"/>
      <c r="F421" s="10"/>
      <c r="G421" s="17"/>
      <c r="H421" s="10"/>
      <c r="I421" s="10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</row>
    <row r="422" spans="1:153" s="7" customFormat="1" ht="15" customHeight="1" x14ac:dyDescent="0.35">
      <c r="A422" s="2"/>
      <c r="B422" s="59"/>
      <c r="C422" s="27"/>
      <c r="D422" s="15"/>
      <c r="E422" s="35"/>
      <c r="F422" s="35"/>
      <c r="G422" s="53"/>
      <c r="H422" s="35"/>
      <c r="I422" s="35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</row>
    <row r="423" spans="1:153" s="7" customFormat="1" ht="15" customHeight="1" x14ac:dyDescent="0.35">
      <c r="A423" s="2"/>
      <c r="B423" s="59"/>
      <c r="C423" s="27"/>
      <c r="D423" s="15"/>
      <c r="E423" s="35"/>
      <c r="F423" s="35"/>
      <c r="G423" s="53"/>
      <c r="H423" s="35"/>
      <c r="I423" s="35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</row>
    <row r="424" spans="1:153" s="7" customFormat="1" ht="15" x14ac:dyDescent="0.2">
      <c r="A424" s="2"/>
      <c r="B424" s="59"/>
      <c r="C424" s="27"/>
      <c r="D424" s="15"/>
      <c r="E424" s="10"/>
      <c r="F424" s="10"/>
      <c r="G424" s="17"/>
      <c r="H424" s="10"/>
      <c r="I424" s="10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</row>
    <row r="425" spans="1:153" s="7" customFormat="1" ht="21" customHeight="1" thickBot="1" x14ac:dyDescent="0.4">
      <c r="A425" s="2"/>
      <c r="B425" s="59"/>
      <c r="C425" s="27"/>
      <c r="D425" s="15"/>
      <c r="E425" s="46" t="s">
        <v>20</v>
      </c>
      <c r="F425" s="46"/>
      <c r="G425" s="54"/>
      <c r="H425" s="44">
        <v>1</v>
      </c>
      <c r="I425" s="45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</row>
    <row r="426" spans="1:153" s="7" customFormat="1" ht="45" customHeight="1" thickBot="1" x14ac:dyDescent="0.25">
      <c r="A426" s="2"/>
      <c r="B426" s="59"/>
      <c r="C426" s="27"/>
      <c r="D426" s="15"/>
      <c r="E426" s="43" t="s">
        <v>233</v>
      </c>
      <c r="F426" s="178" t="s">
        <v>220</v>
      </c>
      <c r="G426" s="179"/>
      <c r="H426" s="41" t="s">
        <v>33</v>
      </c>
      <c r="I426" s="39" t="s">
        <v>221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</row>
    <row r="427" spans="1:153" s="7" customFormat="1" ht="15" x14ac:dyDescent="0.2">
      <c r="A427" s="2"/>
      <c r="B427" s="59"/>
      <c r="C427" s="27"/>
      <c r="D427" s="15"/>
      <c r="E427" s="10"/>
      <c r="F427" s="10"/>
      <c r="G427" s="17"/>
      <c r="H427" s="10"/>
      <c r="I427" s="10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</row>
    <row r="428" spans="1:153" s="7" customFormat="1" ht="15" x14ac:dyDescent="0.2">
      <c r="A428" s="2"/>
      <c r="B428" s="59"/>
      <c r="C428" s="27"/>
      <c r="D428" s="15"/>
      <c r="E428" s="10"/>
      <c r="F428" s="10"/>
      <c r="G428" s="17"/>
      <c r="H428" s="10"/>
      <c r="I428" s="10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</row>
    <row r="429" spans="1:153" s="7" customFormat="1" ht="15" x14ac:dyDescent="0.2">
      <c r="A429" s="2"/>
      <c r="B429" s="59"/>
      <c r="C429" s="27"/>
      <c r="D429" s="15"/>
      <c r="E429" s="10"/>
      <c r="F429" s="10"/>
      <c r="G429" s="17"/>
      <c r="H429" s="10"/>
      <c r="I429" s="10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</row>
    <row r="430" spans="1:153" s="7" customFormat="1" ht="15" x14ac:dyDescent="0.2">
      <c r="A430" s="2"/>
      <c r="B430" s="59"/>
      <c r="C430" s="27"/>
      <c r="D430" s="15"/>
      <c r="E430" s="10"/>
      <c r="F430" s="10"/>
      <c r="G430" s="17"/>
      <c r="H430" s="10"/>
      <c r="I430" s="10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</row>
    <row r="431" spans="1:153" s="7" customFormat="1" ht="15" x14ac:dyDescent="0.2">
      <c r="A431" s="2"/>
      <c r="B431" s="59"/>
      <c r="C431" s="27"/>
      <c r="D431" s="15"/>
      <c r="E431" s="10"/>
      <c r="F431" s="10"/>
      <c r="G431" s="17"/>
      <c r="H431" s="10"/>
      <c r="I431" s="10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</row>
    <row r="432" spans="1:153" s="7" customFormat="1" ht="15" x14ac:dyDescent="0.2">
      <c r="A432" s="2"/>
      <c r="B432" s="59"/>
      <c r="C432" s="27"/>
      <c r="D432" s="15"/>
      <c r="E432" s="10"/>
      <c r="F432" s="10"/>
      <c r="G432" s="17"/>
      <c r="H432" s="10"/>
      <c r="I432" s="10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</row>
    <row r="433" spans="1:153" s="7" customFormat="1" ht="15" x14ac:dyDescent="0.2">
      <c r="A433" s="2"/>
      <c r="B433" s="59"/>
      <c r="C433" s="27"/>
      <c r="D433" s="15"/>
      <c r="E433" s="10"/>
      <c r="F433" s="10"/>
      <c r="G433" s="17"/>
      <c r="H433" s="10"/>
      <c r="I433" s="10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</row>
    <row r="434" spans="1:153" s="7" customFormat="1" ht="15" x14ac:dyDescent="0.2">
      <c r="A434" s="2"/>
      <c r="B434" s="59"/>
      <c r="C434" s="27"/>
      <c r="D434" s="15"/>
      <c r="E434" s="10"/>
      <c r="F434" s="10"/>
      <c r="G434" s="17"/>
      <c r="H434" s="10"/>
      <c r="I434" s="10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</row>
    <row r="435" spans="1:153" s="7" customFormat="1" ht="15" x14ac:dyDescent="0.2">
      <c r="A435" s="2"/>
      <c r="B435" s="59"/>
      <c r="C435" s="27"/>
      <c r="D435" s="15"/>
      <c r="E435" s="10"/>
      <c r="F435" s="10"/>
      <c r="G435" s="17"/>
      <c r="H435" s="10"/>
      <c r="I435" s="10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</row>
    <row r="436" spans="1:153" s="7" customFormat="1" ht="15" customHeight="1" x14ac:dyDescent="0.2">
      <c r="A436" s="2"/>
      <c r="B436" s="59"/>
      <c r="C436" s="27"/>
      <c r="D436" s="15"/>
      <c r="E436" s="2"/>
      <c r="F436" s="2"/>
      <c r="G436" s="5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</row>
    <row r="437" spans="1:153" s="7" customFormat="1" ht="15" customHeight="1" x14ac:dyDescent="0.2">
      <c r="A437" s="2"/>
      <c r="B437" s="59"/>
      <c r="C437" s="27"/>
      <c r="D437" s="15"/>
      <c r="E437" s="2"/>
      <c r="F437" s="2"/>
      <c r="G437" s="5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</row>
    <row r="438" spans="1:153" s="7" customFormat="1" ht="15" customHeight="1" x14ac:dyDescent="0.2">
      <c r="A438" s="2"/>
      <c r="B438" s="59"/>
      <c r="C438" s="27"/>
      <c r="D438" s="15"/>
      <c r="E438" s="2"/>
      <c r="F438" s="2"/>
      <c r="G438" s="5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</row>
    <row r="439" spans="1:153" s="7" customFormat="1" ht="15" customHeight="1" x14ac:dyDescent="0.2">
      <c r="A439" s="2"/>
      <c r="B439" s="59"/>
      <c r="C439" s="27"/>
      <c r="D439" s="15"/>
      <c r="E439" s="2"/>
      <c r="F439" s="2"/>
      <c r="G439" s="5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</row>
    <row r="440" spans="1:153" s="7" customFormat="1" ht="15" customHeight="1" x14ac:dyDescent="0.2">
      <c r="A440" s="2"/>
      <c r="B440" s="59"/>
      <c r="C440" s="27"/>
      <c r="D440" s="15"/>
      <c r="E440" s="2"/>
      <c r="F440" s="2"/>
      <c r="G440" s="5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</row>
    <row r="441" spans="1:153" s="7" customFormat="1" ht="15" customHeight="1" x14ac:dyDescent="0.2">
      <c r="A441" s="2"/>
      <c r="B441" s="59"/>
      <c r="C441" s="27"/>
      <c r="D441" s="15"/>
      <c r="E441" s="2"/>
      <c r="F441" s="2"/>
      <c r="G441" s="5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</row>
    <row r="442" spans="1:153" s="7" customFormat="1" ht="15" customHeight="1" x14ac:dyDescent="0.2">
      <c r="A442" s="2"/>
      <c r="B442" s="59"/>
      <c r="C442" s="27"/>
      <c r="D442" s="15"/>
      <c r="E442" s="2"/>
      <c r="F442" s="2"/>
      <c r="G442" s="5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</row>
    <row r="443" spans="1:153" s="7" customFormat="1" ht="15" customHeight="1" x14ac:dyDescent="0.2">
      <c r="A443" s="2"/>
      <c r="B443" s="59"/>
      <c r="C443" s="27"/>
      <c r="D443" s="15"/>
      <c r="E443" s="2"/>
      <c r="F443" s="2"/>
      <c r="G443" s="5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</row>
    <row r="444" spans="1:153" s="7" customFormat="1" ht="15" customHeight="1" x14ac:dyDescent="0.2">
      <c r="A444" s="2"/>
      <c r="B444" s="59"/>
      <c r="C444" s="27"/>
      <c r="D444" s="15"/>
      <c r="E444" s="2"/>
      <c r="F444" s="2"/>
      <c r="G444" s="5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</row>
    <row r="445" spans="1:153" s="7" customFormat="1" ht="15" customHeight="1" x14ac:dyDescent="0.2">
      <c r="A445" s="2"/>
      <c r="B445" s="59"/>
      <c r="C445" s="27"/>
      <c r="D445" s="15"/>
      <c r="E445" s="2"/>
      <c r="F445" s="2"/>
      <c r="G445" s="5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</row>
    <row r="446" spans="1:153" s="7" customFormat="1" ht="15" customHeight="1" x14ac:dyDescent="0.2">
      <c r="A446" s="2"/>
      <c r="B446" s="59"/>
      <c r="C446" s="27"/>
      <c r="D446" s="15"/>
      <c r="E446" s="2"/>
      <c r="F446" s="2"/>
      <c r="G446" s="5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</row>
    <row r="447" spans="1:153" s="7" customFormat="1" ht="15" customHeight="1" x14ac:dyDescent="0.2">
      <c r="A447" s="2"/>
      <c r="B447" s="59"/>
      <c r="C447" s="27"/>
      <c r="D447" s="15"/>
      <c r="E447" s="2"/>
      <c r="F447" s="2"/>
      <c r="G447" s="5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</row>
    <row r="448" spans="1:153" s="7" customFormat="1" ht="15" customHeight="1" x14ac:dyDescent="0.2">
      <c r="A448" s="2"/>
      <c r="B448" s="59"/>
      <c r="C448" s="27"/>
      <c r="D448" s="15"/>
      <c r="E448" s="2"/>
      <c r="F448" s="2"/>
      <c r="G448" s="5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</row>
    <row r="449" spans="1:153" s="7" customFormat="1" ht="15" customHeight="1" x14ac:dyDescent="0.2">
      <c r="A449" s="2"/>
      <c r="B449" s="59"/>
      <c r="C449" s="27"/>
      <c r="D449" s="15"/>
      <c r="E449" s="2"/>
      <c r="F449" s="2"/>
      <c r="G449" s="5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</row>
    <row r="450" spans="1:153" s="7" customFormat="1" ht="15" customHeight="1" x14ac:dyDescent="0.2">
      <c r="A450" s="2"/>
      <c r="B450" s="59"/>
      <c r="C450" s="27"/>
      <c r="D450" s="15"/>
      <c r="E450" s="2"/>
      <c r="F450" s="2"/>
      <c r="G450" s="5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</row>
    <row r="451" spans="1:153" s="7" customFormat="1" ht="15" customHeight="1" x14ac:dyDescent="0.2">
      <c r="A451" s="2"/>
      <c r="B451" s="59"/>
      <c r="C451" s="27"/>
      <c r="D451" s="15"/>
      <c r="E451" s="2"/>
      <c r="F451" s="2"/>
      <c r="G451" s="5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</row>
    <row r="452" spans="1:153" s="7" customFormat="1" ht="15" customHeight="1" x14ac:dyDescent="0.2">
      <c r="A452" s="2"/>
      <c r="B452" s="59"/>
      <c r="C452" s="27"/>
      <c r="D452" s="15"/>
      <c r="E452" s="2"/>
      <c r="F452" s="2"/>
      <c r="G452" s="5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</row>
    <row r="453" spans="1:153" s="7" customFormat="1" ht="15" customHeight="1" x14ac:dyDescent="0.2">
      <c r="A453" s="2"/>
      <c r="B453" s="59"/>
      <c r="C453" s="27"/>
      <c r="D453" s="15"/>
      <c r="E453" s="2"/>
      <c r="F453" s="2"/>
      <c r="G453" s="5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</row>
    <row r="454" spans="1:153" s="7" customFormat="1" ht="15" customHeight="1" x14ac:dyDescent="0.2">
      <c r="A454" s="2"/>
      <c r="B454" s="59"/>
      <c r="C454" s="27"/>
      <c r="D454" s="15"/>
      <c r="E454" s="2"/>
      <c r="F454" s="2"/>
      <c r="G454" s="5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</row>
    <row r="455" spans="1:153" s="7" customFormat="1" ht="15" customHeight="1" x14ac:dyDescent="0.2">
      <c r="A455" s="2"/>
      <c r="B455" s="59"/>
      <c r="C455" s="27"/>
      <c r="D455" s="15"/>
      <c r="E455" s="2"/>
      <c r="F455" s="2"/>
      <c r="G455" s="5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</row>
    <row r="456" spans="1:153" s="7" customFormat="1" ht="15" customHeight="1" x14ac:dyDescent="0.2">
      <c r="A456" s="2"/>
      <c r="B456" s="59"/>
      <c r="C456" s="27"/>
      <c r="D456" s="15"/>
      <c r="E456" s="2"/>
      <c r="F456" s="2"/>
      <c r="G456" s="5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</row>
    <row r="457" spans="1:153" s="7" customFormat="1" ht="15" customHeight="1" x14ac:dyDescent="0.2">
      <c r="A457" s="2"/>
      <c r="B457" s="59"/>
      <c r="C457" s="27"/>
      <c r="D457" s="15"/>
      <c r="E457" s="2"/>
      <c r="F457" s="2"/>
      <c r="G457" s="5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</row>
    <row r="458" spans="1:153" s="7" customFormat="1" ht="15" customHeight="1" x14ac:dyDescent="0.2">
      <c r="A458" s="2"/>
      <c r="B458" s="59"/>
      <c r="C458" s="27"/>
      <c r="D458" s="15"/>
      <c r="E458" s="2"/>
      <c r="F458" s="2"/>
      <c r="G458" s="5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</row>
    <row r="459" spans="1:153" s="7" customFormat="1" ht="15" customHeight="1" x14ac:dyDescent="0.2">
      <c r="A459" s="2"/>
      <c r="B459" s="59"/>
      <c r="C459" s="27"/>
      <c r="D459" s="15"/>
      <c r="E459" s="2"/>
      <c r="F459" s="2"/>
      <c r="G459" s="5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</row>
    <row r="460" spans="1:153" s="7" customFormat="1" ht="15" customHeight="1" x14ac:dyDescent="0.2">
      <c r="A460" s="2"/>
      <c r="B460" s="59"/>
      <c r="C460" s="27"/>
      <c r="D460" s="15"/>
      <c r="E460" s="2"/>
      <c r="F460" s="2"/>
      <c r="G460" s="5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</row>
    <row r="461" spans="1:153" s="7" customFormat="1" ht="15" customHeight="1" x14ac:dyDescent="0.2">
      <c r="A461" s="2"/>
      <c r="B461" s="59"/>
      <c r="C461" s="27"/>
      <c r="D461" s="15"/>
      <c r="E461" s="2"/>
      <c r="F461" s="2"/>
      <c r="G461" s="5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</row>
    <row r="462" spans="1:153" s="7" customFormat="1" ht="15" customHeight="1" x14ac:dyDescent="0.2">
      <c r="A462" s="2"/>
      <c r="B462" s="59"/>
      <c r="C462" s="27"/>
      <c r="D462" s="15"/>
      <c r="E462" s="2"/>
      <c r="F462" s="2"/>
      <c r="G462" s="5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</row>
    <row r="463" spans="1:153" s="7" customFormat="1" ht="15" customHeight="1" x14ac:dyDescent="0.2">
      <c r="A463" s="2"/>
      <c r="B463" s="59"/>
      <c r="C463" s="27"/>
      <c r="D463" s="15"/>
      <c r="E463" s="2"/>
      <c r="F463" s="2"/>
      <c r="G463" s="5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</row>
    <row r="464" spans="1:153" s="7" customFormat="1" ht="15" customHeight="1" x14ac:dyDescent="0.2">
      <c r="A464" s="2"/>
      <c r="B464" s="59"/>
      <c r="C464" s="27"/>
      <c r="D464" s="15"/>
      <c r="E464" s="2"/>
      <c r="F464" s="2"/>
      <c r="G464" s="5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</row>
    <row r="465" spans="1:153" s="7" customFormat="1" ht="15" customHeight="1" x14ac:dyDescent="0.2">
      <c r="A465" s="2"/>
      <c r="B465" s="59"/>
      <c r="C465" s="27"/>
      <c r="D465" s="15"/>
      <c r="E465" s="2"/>
      <c r="F465" s="2"/>
      <c r="G465" s="5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</row>
    <row r="466" spans="1:153" s="7" customFormat="1" ht="15" customHeight="1" x14ac:dyDescent="0.2">
      <c r="A466" s="2"/>
      <c r="B466" s="59"/>
      <c r="C466" s="27"/>
      <c r="D466" s="15"/>
      <c r="E466" s="2"/>
      <c r="F466" s="2"/>
      <c r="G466" s="5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</row>
    <row r="467" spans="1:153" s="7" customFormat="1" ht="15" customHeight="1" x14ac:dyDescent="0.2">
      <c r="A467" s="2"/>
      <c r="B467" s="59"/>
      <c r="C467" s="27"/>
      <c r="D467" s="15"/>
      <c r="E467" s="2"/>
      <c r="F467" s="2"/>
      <c r="G467" s="5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</row>
    <row r="468" spans="1:153" s="7" customFormat="1" ht="15" customHeight="1" x14ac:dyDescent="0.2">
      <c r="A468" s="2"/>
      <c r="B468" s="59"/>
      <c r="C468" s="27"/>
      <c r="D468" s="15"/>
      <c r="E468" s="2"/>
      <c r="F468" s="2"/>
      <c r="G468" s="5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</row>
    <row r="469" spans="1:153" s="7" customFormat="1" ht="15" customHeight="1" x14ac:dyDescent="0.2">
      <c r="A469" s="2"/>
      <c r="B469" s="59"/>
      <c r="C469" s="27"/>
      <c r="D469" s="15"/>
      <c r="E469" s="2"/>
      <c r="F469" s="2"/>
      <c r="G469" s="5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</row>
    <row r="470" spans="1:153" s="7" customFormat="1" ht="15" customHeight="1" x14ac:dyDescent="0.2">
      <c r="A470" s="2"/>
      <c r="B470" s="59"/>
      <c r="C470" s="27"/>
      <c r="D470" s="15"/>
      <c r="E470" s="2"/>
      <c r="F470" s="2"/>
      <c r="G470" s="5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</row>
    <row r="471" spans="1:153" s="7" customFormat="1" ht="15" customHeight="1" x14ac:dyDescent="0.2">
      <c r="A471" s="2"/>
      <c r="B471" s="59"/>
      <c r="C471" s="27"/>
      <c r="D471" s="15"/>
      <c r="E471" s="2"/>
      <c r="F471" s="2"/>
      <c r="G471" s="5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</row>
    <row r="472" spans="1:153" s="7" customFormat="1" ht="15" customHeight="1" x14ac:dyDescent="0.2">
      <c r="A472" s="2"/>
      <c r="B472" s="59"/>
      <c r="C472" s="27"/>
      <c r="D472" s="15"/>
      <c r="E472" s="2"/>
      <c r="F472" s="2"/>
      <c r="G472" s="5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</row>
    <row r="473" spans="1:153" s="7" customFormat="1" ht="15" customHeight="1" x14ac:dyDescent="0.2">
      <c r="A473" s="2"/>
      <c r="B473" s="59"/>
      <c r="C473" s="27"/>
      <c r="D473" s="15"/>
      <c r="E473" s="2"/>
      <c r="F473" s="2"/>
      <c r="G473" s="5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</row>
    <row r="474" spans="1:153" s="7" customFormat="1" ht="15" customHeight="1" x14ac:dyDescent="0.2">
      <c r="A474" s="2"/>
      <c r="B474" s="59"/>
      <c r="C474" s="27"/>
      <c r="D474" s="15"/>
      <c r="E474" s="2"/>
      <c r="F474" s="2"/>
      <c r="G474" s="5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</row>
    <row r="475" spans="1:153" s="7" customFormat="1" ht="15" customHeight="1" x14ac:dyDescent="0.2">
      <c r="A475" s="2"/>
      <c r="B475" s="59"/>
      <c r="C475" s="27"/>
      <c r="D475" s="15"/>
      <c r="E475" s="2"/>
      <c r="F475" s="2"/>
      <c r="G475" s="5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</row>
    <row r="476" spans="1:153" s="7" customFormat="1" ht="15" customHeight="1" x14ac:dyDescent="0.2">
      <c r="A476" s="2"/>
      <c r="B476" s="59"/>
      <c r="C476" s="27"/>
      <c r="D476" s="15"/>
      <c r="E476" s="2"/>
      <c r="F476" s="2"/>
      <c r="G476" s="5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</row>
    <row r="477" spans="1:153" s="7" customFormat="1" ht="15" customHeight="1" x14ac:dyDescent="0.2">
      <c r="A477" s="2"/>
      <c r="B477" s="59"/>
      <c r="C477" s="27"/>
      <c r="D477" s="15"/>
      <c r="E477" s="2"/>
      <c r="F477" s="2"/>
      <c r="G477" s="5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</row>
    <row r="478" spans="1:153" s="7" customFormat="1" ht="15" customHeight="1" x14ac:dyDescent="0.2">
      <c r="A478" s="2"/>
      <c r="B478" s="59"/>
      <c r="C478" s="27"/>
      <c r="D478" s="15"/>
      <c r="E478" s="2"/>
      <c r="F478" s="2"/>
      <c r="G478" s="5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</row>
    <row r="479" spans="1:153" s="7" customFormat="1" ht="15" customHeight="1" x14ac:dyDescent="0.2">
      <c r="A479" s="2"/>
      <c r="B479" s="59"/>
      <c r="C479" s="27"/>
      <c r="D479" s="15"/>
      <c r="E479" s="2"/>
      <c r="F479" s="2"/>
      <c r="G479" s="5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</row>
    <row r="480" spans="1:153" s="7" customFormat="1" ht="15" customHeight="1" x14ac:dyDescent="0.2">
      <c r="A480" s="2"/>
      <c r="B480" s="59"/>
      <c r="C480" s="27"/>
      <c r="D480" s="15"/>
      <c r="E480" s="2"/>
      <c r="F480" s="2"/>
      <c r="G480" s="5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</row>
    <row r="481" spans="1:153" s="7" customFormat="1" ht="15" customHeight="1" x14ac:dyDescent="0.2">
      <c r="A481" s="2"/>
      <c r="B481" s="59"/>
      <c r="C481" s="27"/>
      <c r="D481" s="15"/>
      <c r="E481" s="2"/>
      <c r="F481" s="2"/>
      <c r="G481" s="5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</row>
    <row r="482" spans="1:153" s="7" customFormat="1" ht="15" customHeight="1" x14ac:dyDescent="0.2">
      <c r="A482" s="2"/>
      <c r="B482" s="59"/>
      <c r="C482" s="27"/>
      <c r="D482" s="15"/>
      <c r="E482" s="2"/>
      <c r="F482" s="2"/>
      <c r="G482" s="5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</row>
    <row r="483" spans="1:153" s="7" customFormat="1" ht="15" customHeight="1" x14ac:dyDescent="0.2">
      <c r="A483" s="2"/>
      <c r="B483" s="59"/>
      <c r="C483" s="27"/>
      <c r="D483" s="15"/>
      <c r="E483" s="2"/>
      <c r="F483" s="2"/>
      <c r="G483" s="5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</row>
    <row r="484" spans="1:153" s="7" customFormat="1" ht="15" customHeight="1" x14ac:dyDescent="0.2">
      <c r="A484" s="2"/>
      <c r="B484" s="59"/>
      <c r="C484" s="27"/>
      <c r="D484" s="15"/>
      <c r="E484" s="2"/>
      <c r="F484" s="2"/>
      <c r="G484" s="5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</row>
    <row r="485" spans="1:153" s="7" customFormat="1" ht="15" customHeight="1" x14ac:dyDescent="0.2">
      <c r="A485" s="2"/>
      <c r="B485" s="59"/>
      <c r="C485" s="27"/>
      <c r="D485" s="15"/>
      <c r="E485" s="2"/>
      <c r="F485" s="2"/>
      <c r="G485" s="5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</row>
    <row r="486" spans="1:153" s="7" customFormat="1" ht="15" customHeight="1" x14ac:dyDescent="0.2">
      <c r="A486" s="2"/>
      <c r="B486" s="59"/>
      <c r="C486" s="27"/>
      <c r="D486" s="15"/>
      <c r="E486" s="2"/>
      <c r="F486" s="2"/>
      <c r="G486" s="5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</row>
    <row r="487" spans="1:153" s="7" customFormat="1" ht="15" customHeight="1" x14ac:dyDescent="0.2">
      <c r="A487" s="2"/>
      <c r="B487" s="59"/>
      <c r="C487" s="27"/>
      <c r="D487" s="15"/>
      <c r="E487" s="2"/>
      <c r="F487" s="2"/>
      <c r="G487" s="5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</row>
    <row r="488" spans="1:153" s="7" customFormat="1" ht="15" customHeight="1" x14ac:dyDescent="0.2">
      <c r="A488" s="2"/>
      <c r="B488" s="59"/>
      <c r="C488" s="27"/>
      <c r="D488" s="15"/>
      <c r="E488" s="2"/>
      <c r="F488" s="2"/>
      <c r="G488" s="5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</row>
    <row r="489" spans="1:153" s="7" customFormat="1" ht="15" customHeight="1" x14ac:dyDescent="0.2">
      <c r="A489" s="2"/>
      <c r="B489" s="59"/>
      <c r="C489" s="27"/>
      <c r="D489" s="15"/>
      <c r="E489" s="2"/>
      <c r="F489" s="2"/>
      <c r="G489" s="5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</row>
    <row r="490" spans="1:153" s="7" customFormat="1" ht="15" customHeight="1" x14ac:dyDescent="0.2">
      <c r="A490" s="2"/>
      <c r="B490" s="59"/>
      <c r="C490" s="27"/>
      <c r="D490" s="15"/>
      <c r="E490" s="2"/>
      <c r="F490" s="2"/>
      <c r="G490" s="5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</row>
    <row r="491" spans="1:153" s="7" customFormat="1" ht="15" customHeight="1" x14ac:dyDescent="0.2">
      <c r="A491" s="2"/>
      <c r="B491" s="59"/>
      <c r="C491" s="27"/>
      <c r="D491" s="15"/>
      <c r="E491" s="2"/>
      <c r="F491" s="2"/>
      <c r="G491" s="5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</row>
    <row r="492" spans="1:153" s="7" customFormat="1" ht="15" customHeight="1" x14ac:dyDescent="0.2">
      <c r="A492" s="2"/>
      <c r="B492" s="59"/>
      <c r="C492" s="27"/>
      <c r="D492" s="15"/>
      <c r="E492" s="2"/>
      <c r="F492" s="2"/>
      <c r="G492" s="5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</row>
    <row r="493" spans="1:153" s="7" customFormat="1" ht="15" customHeight="1" x14ac:dyDescent="0.2">
      <c r="A493" s="2"/>
      <c r="B493" s="59"/>
      <c r="C493" s="27"/>
      <c r="D493" s="15"/>
      <c r="E493" s="2"/>
      <c r="F493" s="2"/>
      <c r="G493" s="5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</row>
    <row r="494" spans="1:153" s="7" customFormat="1" ht="15" customHeight="1" x14ac:dyDescent="0.2">
      <c r="A494" s="2"/>
      <c r="B494" s="59"/>
      <c r="C494" s="27"/>
      <c r="D494" s="15"/>
      <c r="E494" s="2"/>
      <c r="F494" s="2"/>
      <c r="G494" s="5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</row>
    <row r="495" spans="1:153" s="7" customFormat="1" ht="15" customHeight="1" x14ac:dyDescent="0.2">
      <c r="A495" s="2"/>
      <c r="B495" s="59"/>
      <c r="C495" s="27"/>
      <c r="D495" s="15"/>
      <c r="E495" s="2"/>
      <c r="F495" s="2"/>
      <c r="G495" s="5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</row>
    <row r="496" spans="1:153" s="7" customFormat="1" ht="15" customHeight="1" x14ac:dyDescent="0.2">
      <c r="A496" s="2"/>
      <c r="B496" s="59"/>
      <c r="C496" s="27"/>
      <c r="D496" s="15"/>
      <c r="E496" s="2"/>
      <c r="F496" s="2"/>
      <c r="G496" s="5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</row>
    <row r="497" spans="1:153" s="7" customFormat="1" ht="15" customHeight="1" x14ac:dyDescent="0.2">
      <c r="A497" s="2"/>
      <c r="B497" s="59"/>
      <c r="C497" s="27"/>
      <c r="D497" s="15"/>
      <c r="E497" s="2"/>
      <c r="F497" s="2"/>
      <c r="G497" s="5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</row>
    <row r="498" spans="1:153" s="7" customFormat="1" ht="15" customHeight="1" x14ac:dyDescent="0.2">
      <c r="A498" s="2"/>
      <c r="B498" s="59"/>
      <c r="C498" s="27"/>
      <c r="D498" s="15"/>
      <c r="E498" s="2"/>
      <c r="F498" s="2"/>
      <c r="G498" s="5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</row>
    <row r="499" spans="1:153" s="7" customFormat="1" ht="15" customHeight="1" x14ac:dyDescent="0.2">
      <c r="A499" s="2"/>
      <c r="B499" s="59"/>
      <c r="C499" s="27"/>
      <c r="D499" s="15"/>
      <c r="E499" s="2"/>
      <c r="F499" s="2"/>
      <c r="G499" s="5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</row>
    <row r="500" spans="1:153" s="7" customFormat="1" ht="15" customHeight="1" x14ac:dyDescent="0.2">
      <c r="A500" s="2"/>
      <c r="B500" s="59"/>
      <c r="C500" s="27"/>
      <c r="D500" s="15"/>
      <c r="E500" s="2"/>
      <c r="F500" s="2"/>
      <c r="G500" s="5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</row>
    <row r="501" spans="1:153" s="7" customFormat="1" ht="15" customHeight="1" x14ac:dyDescent="0.2">
      <c r="A501" s="2"/>
      <c r="B501" s="59"/>
      <c r="C501" s="27"/>
      <c r="D501" s="15"/>
      <c r="E501" s="2"/>
      <c r="F501" s="2"/>
      <c r="G501" s="5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</row>
    <row r="502" spans="1:153" s="7" customFormat="1" ht="15" customHeight="1" x14ac:dyDescent="0.2">
      <c r="A502" s="2"/>
      <c r="B502" s="59"/>
      <c r="C502" s="27"/>
      <c r="D502" s="15"/>
      <c r="E502" s="2"/>
      <c r="F502" s="2"/>
      <c r="G502" s="5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</row>
    <row r="503" spans="1:153" s="7" customFormat="1" ht="15" customHeight="1" x14ac:dyDescent="0.2">
      <c r="A503" s="2"/>
      <c r="B503" s="59"/>
      <c r="C503" s="27"/>
      <c r="D503" s="15"/>
      <c r="E503" s="2"/>
      <c r="F503" s="2"/>
      <c r="G503" s="5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</row>
    <row r="504" spans="1:153" s="7" customFormat="1" ht="15" customHeight="1" x14ac:dyDescent="0.2">
      <c r="A504" s="2"/>
      <c r="B504" s="59"/>
      <c r="C504" s="27"/>
      <c r="D504" s="15"/>
      <c r="E504" s="2"/>
      <c r="F504" s="2"/>
      <c r="G504" s="5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</row>
    <row r="505" spans="1:153" s="7" customFormat="1" ht="15" customHeight="1" x14ac:dyDescent="0.2">
      <c r="A505" s="2"/>
      <c r="B505" s="59"/>
      <c r="C505" s="27"/>
      <c r="D505" s="15"/>
      <c r="E505" s="2"/>
      <c r="F505" s="2"/>
      <c r="G505" s="5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</row>
    <row r="506" spans="1:153" s="7" customFormat="1" ht="15" customHeight="1" x14ac:dyDescent="0.2">
      <c r="A506" s="2"/>
      <c r="B506" s="59"/>
      <c r="C506" s="27"/>
      <c r="D506" s="15"/>
      <c r="E506" s="2"/>
      <c r="F506" s="2"/>
      <c r="G506" s="5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</row>
    <row r="507" spans="1:153" s="7" customFormat="1" ht="15" customHeight="1" x14ac:dyDescent="0.2">
      <c r="A507" s="2"/>
      <c r="B507" s="59"/>
      <c r="C507" s="27"/>
      <c r="D507" s="15"/>
      <c r="E507" s="2"/>
      <c r="F507" s="2"/>
      <c r="G507" s="5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</row>
    <row r="508" spans="1:153" s="7" customFormat="1" ht="15" customHeight="1" x14ac:dyDescent="0.2">
      <c r="A508" s="2"/>
      <c r="B508" s="59"/>
      <c r="C508" s="27"/>
      <c r="D508" s="15"/>
      <c r="E508" s="2"/>
      <c r="F508" s="2"/>
      <c r="G508" s="5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</row>
    <row r="509" spans="1:153" s="7" customFormat="1" ht="15" customHeight="1" x14ac:dyDescent="0.2">
      <c r="A509" s="2"/>
      <c r="B509" s="59"/>
      <c r="C509" s="27"/>
      <c r="D509" s="15"/>
      <c r="E509" s="2"/>
      <c r="F509" s="2"/>
      <c r="G509" s="5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</row>
    <row r="510" spans="1:153" s="7" customFormat="1" ht="15" customHeight="1" x14ac:dyDescent="0.2">
      <c r="A510" s="2"/>
      <c r="B510" s="59"/>
      <c r="C510" s="27"/>
      <c r="D510" s="15"/>
      <c r="E510" s="2"/>
      <c r="F510" s="2"/>
      <c r="G510" s="5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</row>
    <row r="511" spans="1:153" s="7" customFormat="1" ht="15" customHeight="1" x14ac:dyDescent="0.2">
      <c r="A511" s="2"/>
      <c r="B511" s="59"/>
      <c r="C511" s="27"/>
      <c r="D511" s="15"/>
      <c r="E511" s="2"/>
      <c r="F511" s="2"/>
      <c r="G511" s="5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</row>
    <row r="512" spans="1:153" s="7" customFormat="1" ht="15" customHeight="1" x14ac:dyDescent="0.2">
      <c r="A512" s="2"/>
      <c r="B512" s="59"/>
      <c r="C512" s="27"/>
      <c r="D512" s="15"/>
      <c r="E512" s="2"/>
      <c r="F512" s="2"/>
      <c r="G512" s="5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</row>
    <row r="513" spans="1:153" s="7" customFormat="1" ht="15" customHeight="1" x14ac:dyDescent="0.2">
      <c r="A513" s="2"/>
      <c r="B513" s="59"/>
      <c r="C513" s="27"/>
      <c r="D513" s="15"/>
      <c r="E513" s="2"/>
      <c r="F513" s="2"/>
      <c r="G513" s="5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</row>
    <row r="514" spans="1:153" s="7" customFormat="1" ht="15" customHeight="1" x14ac:dyDescent="0.2">
      <c r="A514" s="2"/>
      <c r="B514" s="59"/>
      <c r="C514" s="27"/>
      <c r="D514" s="15"/>
      <c r="E514" s="2"/>
      <c r="F514" s="2"/>
      <c r="G514" s="5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</row>
    <row r="515" spans="1:153" s="7" customFormat="1" ht="15" customHeight="1" x14ac:dyDescent="0.2">
      <c r="A515" s="2"/>
      <c r="B515" s="59"/>
      <c r="C515" s="27"/>
      <c r="D515" s="15"/>
      <c r="E515" s="2"/>
      <c r="F515" s="2"/>
      <c r="G515" s="5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</row>
    <row r="516" spans="1:153" s="7" customFormat="1" ht="15" customHeight="1" x14ac:dyDescent="0.2">
      <c r="A516" s="2"/>
      <c r="B516" s="59"/>
      <c r="C516" s="27"/>
      <c r="D516" s="15"/>
      <c r="E516" s="2"/>
      <c r="F516" s="2"/>
      <c r="G516" s="5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</row>
    <row r="517" spans="1:153" s="7" customFormat="1" ht="15" customHeight="1" x14ac:dyDescent="0.2">
      <c r="A517" s="2"/>
      <c r="B517" s="59"/>
      <c r="C517" s="27"/>
      <c r="D517" s="15"/>
      <c r="E517" s="2"/>
      <c r="F517" s="2"/>
      <c r="G517" s="5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</row>
    <row r="518" spans="1:153" s="7" customFormat="1" ht="15" customHeight="1" x14ac:dyDescent="0.2">
      <c r="A518" s="2"/>
      <c r="B518" s="59"/>
      <c r="C518" s="27"/>
      <c r="D518" s="15"/>
      <c r="E518" s="2"/>
      <c r="F518" s="2"/>
      <c r="G518" s="5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</row>
    <row r="519" spans="1:153" s="7" customFormat="1" ht="15" customHeight="1" x14ac:dyDescent="0.2">
      <c r="A519" s="2"/>
      <c r="B519" s="59"/>
      <c r="C519" s="27"/>
      <c r="D519" s="15"/>
      <c r="E519" s="2"/>
      <c r="F519" s="2"/>
      <c r="G519" s="5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</row>
    <row r="520" spans="1:153" s="7" customFormat="1" ht="15" customHeight="1" x14ac:dyDescent="0.2">
      <c r="A520" s="2"/>
      <c r="B520" s="59"/>
      <c r="C520" s="27"/>
      <c r="D520" s="15"/>
      <c r="E520" s="2"/>
      <c r="F520" s="2"/>
      <c r="G520" s="5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</row>
    <row r="521" spans="1:153" s="7" customFormat="1" ht="15" customHeight="1" x14ac:dyDescent="0.2">
      <c r="A521" s="2"/>
      <c r="B521" s="59"/>
      <c r="C521" s="27"/>
      <c r="D521" s="15"/>
      <c r="E521" s="2"/>
      <c r="F521" s="2"/>
      <c r="G521" s="5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</row>
    <row r="522" spans="1:153" s="7" customFormat="1" ht="15" customHeight="1" x14ac:dyDescent="0.2">
      <c r="A522" s="2"/>
      <c r="B522" s="59"/>
      <c r="C522" s="27"/>
      <c r="D522" s="15"/>
      <c r="E522" s="2"/>
      <c r="F522" s="2"/>
      <c r="G522" s="5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</row>
    <row r="523" spans="1:153" s="7" customFormat="1" ht="15" customHeight="1" x14ac:dyDescent="0.2">
      <c r="A523" s="2"/>
      <c r="B523" s="59"/>
      <c r="C523" s="27"/>
      <c r="D523" s="15"/>
      <c r="E523" s="2"/>
      <c r="F523" s="2"/>
      <c r="G523" s="5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</row>
    <row r="524" spans="1:153" s="7" customFormat="1" ht="15" customHeight="1" x14ac:dyDescent="0.2">
      <c r="A524" s="2"/>
      <c r="B524" s="59"/>
      <c r="C524" s="27"/>
      <c r="D524" s="15"/>
      <c r="E524" s="2"/>
      <c r="F524" s="2"/>
      <c r="G524" s="5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</row>
    <row r="525" spans="1:153" s="7" customFormat="1" ht="15" customHeight="1" x14ac:dyDescent="0.2">
      <c r="A525" s="2"/>
      <c r="B525" s="59"/>
      <c r="C525" s="27"/>
      <c r="D525" s="15"/>
      <c r="E525" s="2"/>
      <c r="F525" s="2"/>
      <c r="G525" s="5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</row>
    <row r="526" spans="1:153" s="7" customFormat="1" ht="15" customHeight="1" x14ac:dyDescent="0.2">
      <c r="A526" s="2"/>
      <c r="B526" s="59"/>
      <c r="C526" s="27"/>
      <c r="D526" s="15"/>
      <c r="E526" s="2"/>
      <c r="F526" s="2"/>
      <c r="G526" s="5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</row>
    <row r="527" spans="1:153" s="7" customFormat="1" ht="15" customHeight="1" x14ac:dyDescent="0.2">
      <c r="A527" s="2"/>
      <c r="B527" s="59"/>
      <c r="C527" s="27"/>
      <c r="D527" s="15"/>
      <c r="E527" s="2"/>
      <c r="F527" s="2"/>
      <c r="G527" s="5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</row>
    <row r="528" spans="1:153" s="7" customFormat="1" ht="15" customHeight="1" x14ac:dyDescent="0.2">
      <c r="A528" s="2"/>
      <c r="B528" s="59"/>
      <c r="C528" s="27"/>
      <c r="D528" s="15"/>
      <c r="E528" s="2"/>
      <c r="F528" s="2"/>
      <c r="G528" s="5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</row>
    <row r="529" spans="1:153" s="7" customFormat="1" ht="15" customHeight="1" x14ac:dyDescent="0.2">
      <c r="A529" s="2"/>
      <c r="B529" s="59"/>
      <c r="C529" s="27"/>
      <c r="D529" s="15"/>
      <c r="E529" s="2"/>
      <c r="F529" s="2"/>
      <c r="G529" s="5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</row>
    <row r="530" spans="1:153" s="7" customFormat="1" ht="15" customHeight="1" x14ac:dyDescent="0.2">
      <c r="A530" s="2"/>
      <c r="B530" s="59"/>
      <c r="C530" s="27"/>
      <c r="D530" s="15"/>
      <c r="E530" s="2"/>
      <c r="F530" s="2"/>
      <c r="G530" s="5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</row>
    <row r="531" spans="1:153" s="7" customFormat="1" ht="15" customHeight="1" x14ac:dyDescent="0.2">
      <c r="A531" s="2"/>
      <c r="B531" s="59"/>
      <c r="C531" s="27"/>
      <c r="D531" s="15"/>
      <c r="E531" s="2"/>
      <c r="F531" s="2"/>
      <c r="G531" s="5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</row>
    <row r="532" spans="1:153" s="7" customFormat="1" ht="15" customHeight="1" x14ac:dyDescent="0.2">
      <c r="A532" s="2"/>
      <c r="B532" s="59"/>
      <c r="C532" s="27"/>
      <c r="D532" s="15"/>
      <c r="E532" s="2"/>
      <c r="F532" s="2"/>
      <c r="G532" s="5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</row>
    <row r="533" spans="1:153" s="7" customFormat="1" ht="15" customHeight="1" x14ac:dyDescent="0.2">
      <c r="A533" s="2"/>
      <c r="B533" s="59"/>
      <c r="C533" s="27"/>
      <c r="D533" s="15"/>
      <c r="E533" s="2"/>
      <c r="F533" s="2"/>
      <c r="G533" s="5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</row>
    <row r="534" spans="1:153" s="7" customFormat="1" ht="15" customHeight="1" x14ac:dyDescent="0.2">
      <c r="A534" s="2"/>
      <c r="B534" s="59"/>
      <c r="C534" s="27"/>
      <c r="D534" s="15"/>
      <c r="E534" s="2"/>
      <c r="F534" s="2"/>
      <c r="G534" s="5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</row>
    <row r="535" spans="1:153" s="7" customFormat="1" ht="15" customHeight="1" x14ac:dyDescent="0.2">
      <c r="A535" s="2"/>
      <c r="B535" s="59"/>
      <c r="C535" s="27"/>
      <c r="D535" s="15"/>
      <c r="E535" s="2"/>
      <c r="F535" s="2"/>
      <c r="G535" s="5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</row>
    <row r="536" spans="1:153" s="7" customFormat="1" ht="15" customHeight="1" x14ac:dyDescent="0.2">
      <c r="A536" s="2"/>
      <c r="B536" s="59"/>
      <c r="C536" s="27"/>
      <c r="D536" s="15"/>
      <c r="E536" s="2"/>
      <c r="F536" s="2"/>
      <c r="G536" s="5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</row>
    <row r="537" spans="1:153" s="7" customFormat="1" ht="15" customHeight="1" x14ac:dyDescent="0.2">
      <c r="A537" s="2"/>
      <c r="B537" s="59"/>
      <c r="C537" s="27"/>
      <c r="D537" s="15"/>
      <c r="E537" s="2"/>
      <c r="F537" s="2"/>
      <c r="G537" s="5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</row>
    <row r="538" spans="1:153" s="7" customFormat="1" ht="15" customHeight="1" x14ac:dyDescent="0.2">
      <c r="A538" s="2"/>
      <c r="B538" s="59"/>
      <c r="C538" s="27"/>
      <c r="D538" s="15"/>
      <c r="E538" s="2"/>
      <c r="F538" s="2"/>
      <c r="G538" s="5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</row>
    <row r="539" spans="1:153" s="7" customFormat="1" ht="15" customHeight="1" x14ac:dyDescent="0.2">
      <c r="A539" s="2"/>
      <c r="B539" s="59"/>
      <c r="C539" s="27"/>
      <c r="D539" s="15"/>
      <c r="E539" s="2"/>
      <c r="F539" s="2"/>
      <c r="G539" s="5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</row>
    <row r="540" spans="1:153" s="7" customFormat="1" ht="15" customHeight="1" x14ac:dyDescent="0.2">
      <c r="A540" s="2"/>
      <c r="B540" s="59"/>
      <c r="C540" s="27"/>
      <c r="D540" s="15"/>
      <c r="E540" s="2"/>
      <c r="F540" s="2"/>
      <c r="G540" s="5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</row>
    <row r="541" spans="1:153" s="7" customFormat="1" ht="15" customHeight="1" x14ac:dyDescent="0.2">
      <c r="A541" s="2"/>
      <c r="B541" s="59"/>
      <c r="C541" s="27"/>
      <c r="D541" s="15"/>
      <c r="E541" s="2"/>
      <c r="F541" s="2"/>
      <c r="G541" s="5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</row>
    <row r="542" spans="1:153" s="7" customFormat="1" ht="15" customHeight="1" x14ac:dyDescent="0.2">
      <c r="A542" s="2"/>
      <c r="B542" s="59"/>
      <c r="C542" s="27"/>
      <c r="D542" s="15"/>
      <c r="E542" s="2"/>
      <c r="F542" s="2"/>
      <c r="G542" s="5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</row>
    <row r="543" spans="1:153" s="7" customFormat="1" ht="15" customHeight="1" x14ac:dyDescent="0.2">
      <c r="A543" s="2"/>
      <c r="B543" s="59"/>
      <c r="C543" s="27"/>
      <c r="D543" s="15"/>
      <c r="E543" s="2"/>
      <c r="F543" s="2"/>
      <c r="G543" s="5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</row>
    <row r="544" spans="1:153" s="7" customFormat="1" ht="15" customHeight="1" x14ac:dyDescent="0.2">
      <c r="A544" s="2"/>
      <c r="B544" s="59"/>
      <c r="C544" s="27"/>
      <c r="D544" s="15"/>
      <c r="E544" s="2"/>
      <c r="F544" s="2"/>
      <c r="G544" s="5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</row>
    <row r="545" spans="1:153" s="7" customFormat="1" ht="15" customHeight="1" x14ac:dyDescent="0.2">
      <c r="A545" s="2"/>
      <c r="B545" s="59"/>
      <c r="C545" s="27"/>
      <c r="D545" s="15"/>
      <c r="E545" s="2"/>
      <c r="F545" s="2"/>
      <c r="G545" s="5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</row>
    <row r="546" spans="1:153" s="7" customFormat="1" ht="15" customHeight="1" x14ac:dyDescent="0.2">
      <c r="A546" s="2"/>
      <c r="B546" s="59"/>
      <c r="C546" s="27"/>
      <c r="D546" s="15"/>
      <c r="E546" s="2"/>
      <c r="F546" s="2"/>
      <c r="G546" s="5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</row>
    <row r="547" spans="1:153" s="7" customFormat="1" ht="15" customHeight="1" x14ac:dyDescent="0.2">
      <c r="A547" s="2"/>
      <c r="B547" s="59"/>
      <c r="C547" s="27"/>
      <c r="D547" s="15"/>
      <c r="E547" s="2"/>
      <c r="F547" s="2"/>
      <c r="G547" s="5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</row>
    <row r="548" spans="1:153" s="7" customFormat="1" ht="15" customHeight="1" x14ac:dyDescent="0.2">
      <c r="A548" s="2"/>
      <c r="B548" s="59"/>
      <c r="C548" s="27"/>
      <c r="D548" s="15"/>
      <c r="E548" s="2"/>
      <c r="F548" s="2"/>
      <c r="G548" s="5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</row>
    <row r="549" spans="1:153" s="7" customFormat="1" ht="15" customHeight="1" x14ac:dyDescent="0.2">
      <c r="A549" s="2"/>
      <c r="B549" s="59"/>
      <c r="C549" s="27"/>
      <c r="D549" s="15"/>
      <c r="E549" s="2"/>
      <c r="F549" s="2"/>
      <c r="G549" s="5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</row>
    <row r="550" spans="1:153" s="7" customFormat="1" ht="15" customHeight="1" x14ac:dyDescent="0.2">
      <c r="A550" s="2"/>
      <c r="B550" s="59"/>
      <c r="C550" s="27"/>
      <c r="D550" s="15"/>
      <c r="E550" s="2"/>
      <c r="F550" s="2"/>
      <c r="G550" s="5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</row>
    <row r="551" spans="1:153" s="7" customFormat="1" ht="15" customHeight="1" x14ac:dyDescent="0.2">
      <c r="A551" s="2"/>
      <c r="B551" s="59"/>
      <c r="C551" s="27"/>
      <c r="D551" s="15"/>
      <c r="E551" s="2"/>
      <c r="F551" s="2"/>
      <c r="G551" s="5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</row>
    <row r="552" spans="1:153" s="7" customFormat="1" ht="15" customHeight="1" x14ac:dyDescent="0.2">
      <c r="A552" s="2"/>
      <c r="B552" s="59"/>
      <c r="C552" s="27"/>
      <c r="D552" s="15"/>
      <c r="E552" s="2"/>
      <c r="F552" s="2"/>
      <c r="G552" s="5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</row>
    <row r="553" spans="1:153" s="7" customFormat="1" ht="15" customHeight="1" x14ac:dyDescent="0.2">
      <c r="A553" s="2"/>
      <c r="B553" s="59"/>
      <c r="C553" s="27"/>
      <c r="D553" s="15"/>
      <c r="E553" s="2"/>
      <c r="F553" s="2"/>
      <c r="G553" s="5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</row>
    <row r="554" spans="1:153" s="7" customFormat="1" ht="15" customHeight="1" x14ac:dyDescent="0.2">
      <c r="A554" s="2"/>
      <c r="B554" s="59"/>
      <c r="C554" s="27"/>
      <c r="D554" s="15"/>
      <c r="E554" s="2"/>
      <c r="F554" s="2"/>
      <c r="G554" s="5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</row>
    <row r="555" spans="1:153" s="7" customFormat="1" ht="15" customHeight="1" x14ac:dyDescent="0.2">
      <c r="A555" s="2"/>
      <c r="B555" s="59"/>
      <c r="C555" s="27"/>
      <c r="D555" s="15"/>
      <c r="E555" s="2"/>
      <c r="F555" s="2"/>
      <c r="G555" s="5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</row>
    <row r="556" spans="1:153" s="7" customFormat="1" ht="15" customHeight="1" x14ac:dyDescent="0.2">
      <c r="A556" s="2"/>
      <c r="B556" s="59"/>
      <c r="C556" s="27"/>
      <c r="D556" s="15"/>
      <c r="E556" s="2"/>
      <c r="F556" s="2"/>
      <c r="G556" s="5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</row>
    <row r="557" spans="1:153" s="7" customFormat="1" ht="15" customHeight="1" x14ac:dyDescent="0.2">
      <c r="A557" s="2"/>
      <c r="B557" s="59"/>
      <c r="C557" s="27"/>
      <c r="D557" s="15"/>
      <c r="E557" s="2"/>
      <c r="F557" s="2"/>
      <c r="G557" s="5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</row>
    <row r="558" spans="1:153" s="7" customFormat="1" ht="15" customHeight="1" x14ac:dyDescent="0.2">
      <c r="A558" s="2"/>
      <c r="B558" s="59"/>
      <c r="C558" s="27"/>
      <c r="D558" s="15"/>
      <c r="E558" s="2"/>
      <c r="F558" s="2"/>
      <c r="G558" s="5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</row>
    <row r="559" spans="1:153" s="7" customFormat="1" ht="15" customHeight="1" x14ac:dyDescent="0.2">
      <c r="A559" s="2"/>
      <c r="B559" s="59"/>
      <c r="C559" s="27"/>
      <c r="D559" s="15"/>
      <c r="E559" s="2"/>
      <c r="F559" s="2"/>
      <c r="G559" s="5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</row>
    <row r="560" spans="1:153" s="7" customFormat="1" ht="15" customHeight="1" x14ac:dyDescent="0.2">
      <c r="A560" s="2"/>
      <c r="B560" s="59"/>
      <c r="C560" s="27"/>
      <c r="D560" s="15"/>
      <c r="E560" s="2"/>
      <c r="F560" s="2"/>
      <c r="G560" s="5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</row>
    <row r="561" spans="1:153" s="7" customFormat="1" ht="15" customHeight="1" x14ac:dyDescent="0.2">
      <c r="A561" s="2"/>
      <c r="B561" s="59"/>
      <c r="C561" s="27"/>
      <c r="D561" s="15"/>
      <c r="E561" s="2"/>
      <c r="F561" s="2"/>
      <c r="G561" s="5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</row>
    <row r="562" spans="1:153" s="7" customFormat="1" ht="15" customHeight="1" x14ac:dyDescent="0.2">
      <c r="A562" s="2"/>
      <c r="B562" s="59"/>
      <c r="C562" s="27"/>
      <c r="D562" s="15"/>
      <c r="E562" s="2"/>
      <c r="F562" s="2"/>
      <c r="G562" s="5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</row>
    <row r="563" spans="1:153" s="7" customFormat="1" ht="15" customHeight="1" x14ac:dyDescent="0.2">
      <c r="A563" s="2"/>
      <c r="B563" s="59"/>
      <c r="C563" s="27"/>
      <c r="D563" s="15"/>
      <c r="E563" s="2"/>
      <c r="F563" s="2"/>
      <c r="G563" s="5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</row>
    <row r="564" spans="1:153" s="7" customFormat="1" ht="15" customHeight="1" x14ac:dyDescent="0.2">
      <c r="A564" s="2"/>
      <c r="B564" s="59"/>
      <c r="C564" s="27"/>
      <c r="D564" s="15"/>
      <c r="E564" s="2"/>
      <c r="F564" s="2"/>
      <c r="G564" s="5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</row>
    <row r="565" spans="1:153" s="7" customFormat="1" ht="15" customHeight="1" x14ac:dyDescent="0.2">
      <c r="A565" s="2"/>
      <c r="B565" s="59"/>
      <c r="C565" s="27"/>
      <c r="D565" s="15"/>
      <c r="E565" s="2"/>
      <c r="F565" s="2"/>
      <c r="G565" s="5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</row>
    <row r="566" spans="1:153" s="7" customFormat="1" ht="15" customHeight="1" x14ac:dyDescent="0.2">
      <c r="A566" s="2"/>
      <c r="B566" s="59"/>
      <c r="C566" s="27"/>
      <c r="D566" s="15"/>
      <c r="E566" s="2"/>
      <c r="F566" s="2"/>
      <c r="G566" s="5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</row>
    <row r="567" spans="1:153" s="7" customFormat="1" ht="15" customHeight="1" x14ac:dyDescent="0.2">
      <c r="A567" s="2"/>
      <c r="B567" s="59"/>
      <c r="C567" s="27"/>
      <c r="D567" s="15"/>
      <c r="E567" s="2"/>
      <c r="F567" s="2"/>
      <c r="G567" s="5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</row>
    <row r="568" spans="1:153" s="7" customFormat="1" ht="15" customHeight="1" x14ac:dyDescent="0.2">
      <c r="A568" s="2"/>
      <c r="B568" s="59"/>
      <c r="C568" s="27"/>
      <c r="D568" s="15"/>
      <c r="E568" s="2"/>
      <c r="F568" s="2"/>
      <c r="G568" s="5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</row>
    <row r="569" spans="1:153" s="7" customFormat="1" ht="15" customHeight="1" x14ac:dyDescent="0.2">
      <c r="A569" s="2"/>
      <c r="B569" s="59"/>
      <c r="C569" s="27"/>
      <c r="D569" s="15"/>
      <c r="E569" s="2"/>
      <c r="F569" s="2"/>
      <c r="G569" s="5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</row>
    <row r="570" spans="1:153" s="7" customFormat="1" ht="15" customHeight="1" x14ac:dyDescent="0.2">
      <c r="A570" s="2"/>
      <c r="B570" s="59"/>
      <c r="C570" s="27"/>
      <c r="D570" s="15"/>
      <c r="E570" s="2"/>
      <c r="F570" s="2"/>
      <c r="G570" s="5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</row>
    <row r="571" spans="1:153" s="7" customFormat="1" ht="15" customHeight="1" x14ac:dyDescent="0.2">
      <c r="A571" s="2"/>
      <c r="B571" s="59"/>
      <c r="C571" s="27"/>
      <c r="D571" s="15"/>
      <c r="E571" s="2"/>
      <c r="F571" s="2"/>
      <c r="G571" s="5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</row>
    <row r="572" spans="1:153" s="7" customFormat="1" ht="15" customHeight="1" x14ac:dyDescent="0.2">
      <c r="A572" s="2"/>
      <c r="B572" s="59"/>
      <c r="C572" s="27"/>
      <c r="D572" s="15"/>
      <c r="E572" s="2"/>
      <c r="F572" s="2"/>
      <c r="G572" s="5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</row>
    <row r="573" spans="1:153" s="7" customFormat="1" ht="15" customHeight="1" x14ac:dyDescent="0.2">
      <c r="A573" s="2"/>
      <c r="B573" s="59"/>
      <c r="C573" s="27"/>
      <c r="D573" s="15"/>
      <c r="E573" s="2"/>
      <c r="F573" s="2"/>
      <c r="G573" s="5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</row>
    <row r="574" spans="1:153" s="7" customFormat="1" ht="15" customHeight="1" x14ac:dyDescent="0.2">
      <c r="A574" s="2"/>
      <c r="B574" s="59"/>
      <c r="C574" s="27"/>
      <c r="D574" s="15"/>
      <c r="E574" s="2"/>
      <c r="F574" s="2"/>
      <c r="G574" s="5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</row>
    <row r="575" spans="1:153" s="7" customFormat="1" ht="15" customHeight="1" x14ac:dyDescent="0.2">
      <c r="A575" s="2"/>
      <c r="B575" s="59"/>
      <c r="C575" s="27"/>
      <c r="D575" s="15"/>
      <c r="E575" s="2"/>
      <c r="F575" s="2"/>
      <c r="G575" s="5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</row>
    <row r="576" spans="1:153" s="7" customFormat="1" ht="15" customHeight="1" x14ac:dyDescent="0.2">
      <c r="A576" s="2"/>
      <c r="B576" s="59"/>
      <c r="C576" s="27"/>
      <c r="D576" s="15"/>
      <c r="E576" s="2"/>
      <c r="F576" s="2"/>
      <c r="G576" s="5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</row>
    <row r="577" spans="1:153" s="7" customFormat="1" ht="15" customHeight="1" x14ac:dyDescent="0.2">
      <c r="A577" s="2"/>
      <c r="B577" s="59"/>
      <c r="C577" s="27"/>
      <c r="D577" s="15"/>
      <c r="E577" s="2"/>
      <c r="F577" s="2"/>
      <c r="G577" s="5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</row>
    <row r="578" spans="1:153" s="7" customFormat="1" ht="15" customHeight="1" x14ac:dyDescent="0.2">
      <c r="A578" s="2"/>
      <c r="B578" s="59"/>
      <c r="C578" s="27"/>
      <c r="D578" s="15"/>
      <c r="E578" s="2"/>
      <c r="F578" s="2"/>
      <c r="G578" s="5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</row>
    <row r="579" spans="1:153" s="7" customFormat="1" ht="15" customHeight="1" x14ac:dyDescent="0.2">
      <c r="A579" s="2"/>
      <c r="B579" s="59"/>
      <c r="C579" s="27"/>
      <c r="D579" s="15"/>
      <c r="E579" s="2"/>
      <c r="F579" s="2"/>
      <c r="G579" s="5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</row>
    <row r="580" spans="1:153" s="7" customFormat="1" ht="15" customHeight="1" x14ac:dyDescent="0.2">
      <c r="A580" s="2"/>
      <c r="B580" s="59"/>
      <c r="C580" s="27"/>
      <c r="D580" s="15"/>
      <c r="E580" s="2"/>
      <c r="F580" s="2"/>
      <c r="G580" s="5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</row>
    <row r="581" spans="1:153" s="7" customFormat="1" ht="15" customHeight="1" x14ac:dyDescent="0.2">
      <c r="A581" s="2"/>
      <c r="B581" s="59"/>
      <c r="C581" s="27"/>
      <c r="D581" s="15"/>
      <c r="E581" s="2"/>
      <c r="F581" s="2"/>
      <c r="G581" s="5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</row>
    <row r="582" spans="1:153" s="7" customFormat="1" ht="15" customHeight="1" x14ac:dyDescent="0.2">
      <c r="A582" s="2"/>
      <c r="B582" s="59"/>
      <c r="C582" s="27"/>
      <c r="D582" s="15"/>
      <c r="E582" s="2"/>
      <c r="F582" s="2"/>
      <c r="G582" s="5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</row>
    <row r="583" spans="1:153" s="7" customFormat="1" ht="15" customHeight="1" x14ac:dyDescent="0.2">
      <c r="A583" s="2"/>
      <c r="B583" s="59"/>
      <c r="C583" s="27"/>
      <c r="D583" s="15"/>
      <c r="E583" s="2"/>
      <c r="F583" s="2"/>
      <c r="G583" s="5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</row>
    <row r="584" spans="1:153" s="7" customFormat="1" ht="15" customHeight="1" x14ac:dyDescent="0.2">
      <c r="A584" s="2"/>
      <c r="B584" s="59"/>
      <c r="C584" s="27"/>
      <c r="D584" s="15"/>
      <c r="E584" s="2"/>
      <c r="F584" s="2"/>
      <c r="G584" s="5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</row>
    <row r="585" spans="1:153" s="7" customFormat="1" ht="15" customHeight="1" x14ac:dyDescent="0.2">
      <c r="A585" s="2"/>
      <c r="B585" s="59"/>
      <c r="C585" s="27"/>
      <c r="D585" s="15"/>
      <c r="E585" s="2"/>
      <c r="F585" s="2"/>
      <c r="G585" s="5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</row>
    <row r="586" spans="1:153" s="7" customFormat="1" ht="15" customHeight="1" x14ac:dyDescent="0.2">
      <c r="A586" s="2"/>
      <c r="B586" s="59"/>
      <c r="C586" s="27"/>
      <c r="D586" s="15"/>
      <c r="E586" s="2"/>
      <c r="F586" s="2"/>
      <c r="G586" s="5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</row>
    <row r="587" spans="1:153" s="7" customFormat="1" ht="15" customHeight="1" x14ac:dyDescent="0.2">
      <c r="A587" s="2"/>
      <c r="B587" s="59"/>
      <c r="C587" s="27"/>
      <c r="D587" s="15"/>
      <c r="E587" s="2"/>
      <c r="F587" s="2"/>
      <c r="G587" s="5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</row>
    <row r="588" spans="1:153" s="7" customFormat="1" ht="15" customHeight="1" x14ac:dyDescent="0.2">
      <c r="A588" s="2"/>
      <c r="B588" s="59"/>
      <c r="C588" s="27"/>
      <c r="D588" s="15"/>
      <c r="E588" s="2"/>
      <c r="F588" s="2"/>
      <c r="G588" s="5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</row>
    <row r="589" spans="1:153" s="7" customFormat="1" ht="15" customHeight="1" x14ac:dyDescent="0.2">
      <c r="A589" s="2"/>
      <c r="B589" s="59"/>
      <c r="C589" s="27"/>
      <c r="D589" s="15"/>
      <c r="E589" s="2"/>
      <c r="F589" s="2"/>
      <c r="G589" s="5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</row>
    <row r="590" spans="1:153" s="7" customFormat="1" ht="15" customHeight="1" x14ac:dyDescent="0.2">
      <c r="A590" s="2"/>
      <c r="B590" s="59"/>
      <c r="C590" s="27"/>
      <c r="D590" s="15"/>
      <c r="E590" s="2"/>
      <c r="F590" s="2"/>
      <c r="G590" s="5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</row>
    <row r="591" spans="1:153" s="7" customFormat="1" ht="15" customHeight="1" x14ac:dyDescent="0.2">
      <c r="A591" s="2"/>
      <c r="B591" s="59"/>
      <c r="C591" s="27"/>
      <c r="D591" s="15"/>
      <c r="E591" s="2"/>
      <c r="F591" s="2"/>
      <c r="G591" s="5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</row>
    <row r="592" spans="1:153" s="7" customFormat="1" ht="15" customHeight="1" x14ac:dyDescent="0.2">
      <c r="A592" s="2"/>
      <c r="B592" s="59"/>
      <c r="C592" s="27"/>
      <c r="D592" s="15"/>
      <c r="E592" s="2"/>
      <c r="F592" s="2"/>
      <c r="G592" s="5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</row>
    <row r="593" spans="1:153" s="7" customFormat="1" ht="15" customHeight="1" x14ac:dyDescent="0.2">
      <c r="A593" s="2"/>
      <c r="B593" s="59"/>
      <c r="C593" s="27"/>
      <c r="D593" s="15"/>
      <c r="E593" s="2"/>
      <c r="F593" s="2"/>
      <c r="G593" s="5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</row>
    <row r="594" spans="1:153" s="7" customFormat="1" ht="15" customHeight="1" x14ac:dyDescent="0.2">
      <c r="A594" s="2"/>
      <c r="B594" s="59"/>
      <c r="C594" s="27"/>
      <c r="D594" s="15"/>
      <c r="E594" s="2"/>
      <c r="F594" s="2"/>
      <c r="G594" s="5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</row>
    <row r="595" spans="1:153" s="7" customFormat="1" ht="15" customHeight="1" x14ac:dyDescent="0.2">
      <c r="A595" s="2"/>
      <c r="B595" s="59"/>
      <c r="C595" s="27"/>
      <c r="D595" s="15"/>
      <c r="E595" s="2"/>
      <c r="F595" s="2"/>
      <c r="G595" s="5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</row>
    <row r="596" spans="1:153" s="7" customFormat="1" ht="15" customHeight="1" x14ac:dyDescent="0.2">
      <c r="A596" s="2"/>
      <c r="B596" s="59"/>
      <c r="C596" s="27"/>
      <c r="D596" s="15"/>
      <c r="E596" s="2"/>
      <c r="F596" s="2"/>
      <c r="G596" s="5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</row>
    <row r="597" spans="1:153" s="7" customFormat="1" ht="15" customHeight="1" x14ac:dyDescent="0.2">
      <c r="A597" s="2"/>
      <c r="B597" s="59"/>
      <c r="C597" s="27"/>
      <c r="D597" s="15"/>
      <c r="E597" s="2"/>
      <c r="F597" s="2"/>
      <c r="G597" s="5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</row>
    <row r="598" spans="1:153" s="7" customFormat="1" ht="15" customHeight="1" x14ac:dyDescent="0.2">
      <c r="A598" s="2"/>
      <c r="B598" s="59"/>
      <c r="C598" s="27"/>
      <c r="D598" s="15"/>
      <c r="E598" s="2"/>
      <c r="F598" s="2"/>
      <c r="G598" s="5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</row>
    <row r="599" spans="1:153" s="7" customFormat="1" ht="15" customHeight="1" x14ac:dyDescent="0.2">
      <c r="A599" s="2"/>
      <c r="B599" s="59"/>
      <c r="C599" s="27"/>
      <c r="D599" s="15"/>
      <c r="E599" s="2"/>
      <c r="F599" s="2"/>
      <c r="G599" s="5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</row>
    <row r="600" spans="1:153" s="7" customFormat="1" ht="15" customHeight="1" x14ac:dyDescent="0.2">
      <c r="A600" s="2"/>
      <c r="B600" s="59"/>
      <c r="C600" s="27"/>
      <c r="D600" s="15"/>
      <c r="E600" s="2"/>
      <c r="F600" s="2"/>
      <c r="G600" s="5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</row>
    <row r="601" spans="1:153" s="7" customFormat="1" ht="15" customHeight="1" x14ac:dyDescent="0.2">
      <c r="A601" s="2"/>
      <c r="B601" s="59"/>
      <c r="C601" s="27"/>
      <c r="D601" s="15"/>
      <c r="E601" s="2"/>
      <c r="F601" s="2"/>
      <c r="G601" s="5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</row>
    <row r="602" spans="1:153" s="7" customFormat="1" ht="15" customHeight="1" x14ac:dyDescent="0.2">
      <c r="A602" s="2"/>
      <c r="B602" s="59"/>
      <c r="C602" s="27"/>
      <c r="D602" s="15"/>
      <c r="E602" s="2"/>
      <c r="F602" s="2"/>
      <c r="G602" s="5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</row>
    <row r="603" spans="1:153" s="7" customFormat="1" ht="15" customHeight="1" x14ac:dyDescent="0.2">
      <c r="A603" s="2"/>
      <c r="B603" s="59"/>
      <c r="C603" s="27"/>
      <c r="D603" s="15"/>
      <c r="E603" s="2"/>
      <c r="F603" s="2"/>
      <c r="G603" s="5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</row>
    <row r="604" spans="1:153" s="7" customFormat="1" ht="15" customHeight="1" x14ac:dyDescent="0.2">
      <c r="A604" s="2"/>
      <c r="B604" s="59"/>
      <c r="C604" s="27"/>
      <c r="D604" s="15"/>
      <c r="E604" s="2"/>
      <c r="F604" s="2"/>
      <c r="G604" s="5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</row>
    <row r="605" spans="1:153" s="7" customFormat="1" ht="15" customHeight="1" x14ac:dyDescent="0.2">
      <c r="A605" s="2"/>
      <c r="B605" s="59"/>
      <c r="C605" s="27"/>
      <c r="D605" s="15"/>
      <c r="E605" s="2"/>
      <c r="F605" s="2"/>
      <c r="G605" s="5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</row>
    <row r="606" spans="1:153" s="7" customFormat="1" ht="15" customHeight="1" x14ac:dyDescent="0.2">
      <c r="A606" s="2"/>
      <c r="B606" s="59"/>
      <c r="C606" s="27"/>
      <c r="D606" s="15"/>
      <c r="E606" s="2"/>
      <c r="F606" s="2"/>
      <c r="G606" s="5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</row>
    <row r="607" spans="1:153" s="7" customFormat="1" ht="15" customHeight="1" x14ac:dyDescent="0.2">
      <c r="A607" s="2"/>
      <c r="B607" s="59"/>
      <c r="C607" s="27"/>
      <c r="D607" s="15"/>
      <c r="E607" s="2"/>
      <c r="F607" s="2"/>
      <c r="G607" s="5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</row>
    <row r="608" spans="1:153" s="7" customFormat="1" ht="15" customHeight="1" x14ac:dyDescent="0.2">
      <c r="A608" s="2"/>
      <c r="B608" s="59"/>
      <c r="C608" s="27"/>
      <c r="D608" s="15"/>
      <c r="E608" s="2"/>
      <c r="F608" s="2"/>
      <c r="G608" s="5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</row>
    <row r="609" spans="1:153" s="7" customFormat="1" ht="15" customHeight="1" x14ac:dyDescent="0.2">
      <c r="A609" s="2"/>
      <c r="B609" s="59"/>
      <c r="C609" s="27"/>
      <c r="D609" s="15"/>
      <c r="E609" s="2"/>
      <c r="F609" s="2"/>
      <c r="G609" s="5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</row>
    <row r="610" spans="1:153" s="7" customFormat="1" ht="15" customHeight="1" x14ac:dyDescent="0.2">
      <c r="A610" s="2"/>
      <c r="B610" s="59"/>
      <c r="C610" s="27"/>
      <c r="D610" s="15"/>
      <c r="E610" s="2"/>
      <c r="F610" s="2"/>
      <c r="G610" s="5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</row>
    <row r="611" spans="1:153" s="7" customFormat="1" ht="15" customHeight="1" x14ac:dyDescent="0.2">
      <c r="A611" s="2"/>
      <c r="B611" s="59"/>
      <c r="C611" s="27"/>
      <c r="D611" s="15"/>
      <c r="E611" s="2"/>
      <c r="F611" s="2"/>
      <c r="G611" s="5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</row>
    <row r="612" spans="1:153" s="7" customFormat="1" ht="15" customHeight="1" x14ac:dyDescent="0.2">
      <c r="A612" s="2"/>
      <c r="B612" s="59"/>
      <c r="C612" s="27"/>
      <c r="D612" s="15"/>
      <c r="E612" s="2"/>
      <c r="F612" s="2"/>
      <c r="G612" s="5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</row>
    <row r="613" spans="1:153" s="7" customFormat="1" ht="15" customHeight="1" x14ac:dyDescent="0.2">
      <c r="A613" s="2"/>
      <c r="B613" s="59"/>
      <c r="C613" s="27"/>
      <c r="D613" s="15"/>
      <c r="E613" s="2"/>
      <c r="F613" s="2"/>
      <c r="G613" s="5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</row>
    <row r="614" spans="1:153" s="7" customFormat="1" ht="15" customHeight="1" x14ac:dyDescent="0.2">
      <c r="A614" s="2"/>
      <c r="B614" s="59"/>
      <c r="C614" s="27"/>
      <c r="D614" s="15"/>
      <c r="E614" s="2"/>
      <c r="F614" s="2"/>
      <c r="G614" s="5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</row>
    <row r="615" spans="1:153" s="7" customFormat="1" ht="15" customHeight="1" x14ac:dyDescent="0.2">
      <c r="A615" s="2"/>
      <c r="B615" s="59"/>
      <c r="C615" s="27"/>
      <c r="D615" s="15"/>
      <c r="E615" s="2"/>
      <c r="F615" s="2"/>
      <c r="G615" s="5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</row>
    <row r="616" spans="1:153" s="7" customFormat="1" ht="15" customHeight="1" x14ac:dyDescent="0.2">
      <c r="A616" s="2"/>
      <c r="B616" s="59"/>
      <c r="C616" s="27"/>
      <c r="D616" s="15"/>
      <c r="E616" s="2"/>
      <c r="F616" s="2"/>
      <c r="G616" s="5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</row>
    <row r="617" spans="1:153" s="7" customFormat="1" ht="15" customHeight="1" x14ac:dyDescent="0.2">
      <c r="A617" s="2"/>
      <c r="B617" s="59"/>
      <c r="C617" s="27"/>
      <c r="D617" s="15"/>
      <c r="E617" s="2"/>
      <c r="F617" s="2"/>
      <c r="G617" s="5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</row>
    <row r="618" spans="1:153" s="7" customFormat="1" ht="15" customHeight="1" x14ac:dyDescent="0.2">
      <c r="A618" s="2"/>
      <c r="B618" s="59"/>
      <c r="C618" s="27"/>
      <c r="D618" s="15"/>
      <c r="E618" s="2"/>
      <c r="F618" s="2"/>
      <c r="G618" s="5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</row>
    <row r="619" spans="1:153" s="7" customFormat="1" ht="15" customHeight="1" x14ac:dyDescent="0.2">
      <c r="A619" s="2"/>
      <c r="B619" s="59"/>
      <c r="C619" s="27"/>
      <c r="D619" s="15"/>
      <c r="E619" s="2"/>
      <c r="F619" s="2"/>
      <c r="G619" s="5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</row>
    <row r="620" spans="1:153" s="7" customFormat="1" ht="15" customHeight="1" x14ac:dyDescent="0.2">
      <c r="A620" s="2"/>
      <c r="B620" s="59"/>
      <c r="C620" s="27"/>
      <c r="D620" s="15"/>
      <c r="E620" s="2"/>
      <c r="F620" s="2"/>
      <c r="G620" s="5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</row>
    <row r="621" spans="1:153" s="7" customFormat="1" ht="15" customHeight="1" x14ac:dyDescent="0.2">
      <c r="A621" s="2"/>
      <c r="B621" s="59"/>
      <c r="C621" s="27"/>
      <c r="D621" s="15"/>
      <c r="E621" s="2"/>
      <c r="F621" s="2"/>
      <c r="G621" s="5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</row>
    <row r="622" spans="1:153" s="7" customFormat="1" ht="15" customHeight="1" x14ac:dyDescent="0.2">
      <c r="A622" s="2"/>
      <c r="B622" s="59"/>
      <c r="C622" s="27"/>
      <c r="D622" s="15"/>
      <c r="E622" s="2"/>
      <c r="F622" s="2"/>
      <c r="G622" s="5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</row>
    <row r="623" spans="1:153" s="7" customFormat="1" ht="15" customHeight="1" x14ac:dyDescent="0.2">
      <c r="A623" s="2"/>
      <c r="B623" s="59"/>
      <c r="C623" s="27"/>
      <c r="D623" s="15"/>
      <c r="E623" s="2"/>
      <c r="F623" s="2"/>
      <c r="G623" s="5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</row>
    <row r="624" spans="1:153" s="7" customFormat="1" ht="15" customHeight="1" x14ac:dyDescent="0.2">
      <c r="A624" s="2"/>
      <c r="B624" s="59"/>
      <c r="C624" s="27"/>
      <c r="D624" s="15"/>
      <c r="E624" s="2"/>
      <c r="F624" s="2"/>
      <c r="G624" s="5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</row>
    <row r="625" spans="1:153" s="7" customFormat="1" ht="15" customHeight="1" x14ac:dyDescent="0.2">
      <c r="A625" s="2"/>
      <c r="B625" s="59"/>
      <c r="C625" s="27"/>
      <c r="D625" s="15"/>
      <c r="E625" s="2"/>
      <c r="F625" s="2"/>
      <c r="G625" s="5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</row>
    <row r="626" spans="1:153" s="7" customFormat="1" ht="15" customHeight="1" x14ac:dyDescent="0.2">
      <c r="A626" s="2"/>
      <c r="B626" s="59"/>
      <c r="C626" s="27"/>
      <c r="D626" s="15"/>
      <c r="E626" s="2"/>
      <c r="F626" s="2"/>
      <c r="G626" s="5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</row>
    <row r="627" spans="1:153" s="7" customFormat="1" ht="15" customHeight="1" x14ac:dyDescent="0.2">
      <c r="A627" s="2"/>
      <c r="B627" s="59"/>
      <c r="C627" s="27"/>
      <c r="D627" s="15"/>
      <c r="E627" s="2"/>
      <c r="F627" s="2"/>
      <c r="G627" s="5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</row>
    <row r="628" spans="1:153" s="7" customFormat="1" ht="15" customHeight="1" x14ac:dyDescent="0.2">
      <c r="A628" s="2"/>
      <c r="B628" s="59"/>
      <c r="C628" s="27"/>
      <c r="D628" s="15"/>
      <c r="E628" s="2"/>
      <c r="F628" s="2"/>
      <c r="G628" s="5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</row>
    <row r="629" spans="1:153" s="7" customFormat="1" ht="15" customHeight="1" x14ac:dyDescent="0.2">
      <c r="A629" s="2"/>
      <c r="B629" s="59"/>
      <c r="C629" s="27"/>
      <c r="D629" s="15"/>
      <c r="E629" s="2"/>
      <c r="F629" s="2"/>
      <c r="G629" s="5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</row>
    <row r="630" spans="1:153" s="7" customFormat="1" ht="15" customHeight="1" x14ac:dyDescent="0.2">
      <c r="A630" s="2"/>
      <c r="B630" s="59"/>
      <c r="C630" s="27"/>
      <c r="D630" s="15"/>
      <c r="E630" s="2"/>
      <c r="F630" s="2"/>
      <c r="G630" s="5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</row>
    <row r="631" spans="1:153" s="7" customFormat="1" ht="15" customHeight="1" x14ac:dyDescent="0.2">
      <c r="A631" s="2"/>
      <c r="B631" s="59"/>
      <c r="C631" s="27"/>
      <c r="D631" s="15"/>
      <c r="E631" s="2"/>
      <c r="F631" s="2"/>
      <c r="G631" s="5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</row>
    <row r="632" spans="1:153" s="7" customFormat="1" ht="15" customHeight="1" x14ac:dyDescent="0.2">
      <c r="A632" s="2"/>
      <c r="B632" s="59"/>
      <c r="C632" s="27"/>
      <c r="D632" s="15"/>
      <c r="E632" s="2"/>
      <c r="F632" s="2"/>
      <c r="G632" s="5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</row>
    <row r="633" spans="1:153" s="7" customFormat="1" ht="15" customHeight="1" x14ac:dyDescent="0.2">
      <c r="A633" s="2"/>
      <c r="B633" s="59"/>
      <c r="C633" s="27"/>
      <c r="D633" s="15"/>
      <c r="E633" s="2"/>
      <c r="F633" s="2"/>
      <c r="G633" s="5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</row>
    <row r="634" spans="1:153" s="7" customFormat="1" ht="15" customHeight="1" x14ac:dyDescent="0.2">
      <c r="A634" s="2"/>
      <c r="B634" s="59"/>
      <c r="C634" s="27"/>
      <c r="D634" s="15"/>
      <c r="E634" s="2"/>
      <c r="F634" s="2"/>
      <c r="G634" s="5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</row>
    <row r="635" spans="1:153" s="7" customFormat="1" ht="15" customHeight="1" x14ac:dyDescent="0.2">
      <c r="A635" s="2"/>
      <c r="B635" s="59"/>
      <c r="C635" s="27"/>
      <c r="D635" s="15"/>
      <c r="E635" s="2"/>
      <c r="F635" s="2"/>
      <c r="G635" s="5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</row>
    <row r="636" spans="1:153" s="7" customFormat="1" ht="15" customHeight="1" x14ac:dyDescent="0.2">
      <c r="A636" s="2"/>
      <c r="B636" s="59"/>
      <c r="C636" s="27"/>
      <c r="D636" s="15"/>
      <c r="E636" s="2"/>
      <c r="F636" s="2"/>
      <c r="G636" s="5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</row>
    <row r="637" spans="1:153" s="7" customFormat="1" ht="15" customHeight="1" x14ac:dyDescent="0.2">
      <c r="A637" s="2"/>
      <c r="B637" s="59"/>
      <c r="C637" s="27"/>
      <c r="D637" s="15"/>
      <c r="E637" s="2"/>
      <c r="F637" s="2"/>
      <c r="G637" s="5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</row>
    <row r="638" spans="1:153" s="7" customFormat="1" ht="15" customHeight="1" x14ac:dyDescent="0.2">
      <c r="A638" s="2"/>
      <c r="B638" s="59"/>
      <c r="C638" s="27"/>
      <c r="D638" s="15"/>
      <c r="E638" s="2"/>
      <c r="F638" s="2"/>
      <c r="G638" s="5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</row>
    <row r="639" spans="1:153" s="7" customFormat="1" ht="15" customHeight="1" x14ac:dyDescent="0.2">
      <c r="A639" s="2"/>
      <c r="B639" s="59"/>
      <c r="C639" s="27"/>
      <c r="D639" s="15"/>
      <c r="E639" s="2"/>
      <c r="F639" s="2"/>
      <c r="G639" s="5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</row>
    <row r="640" spans="1:153" s="7" customFormat="1" ht="15" customHeight="1" x14ac:dyDescent="0.2">
      <c r="A640" s="2"/>
      <c r="B640" s="59"/>
      <c r="C640" s="27"/>
      <c r="D640" s="15"/>
      <c r="E640" s="2"/>
      <c r="F640" s="2"/>
      <c r="G640" s="5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</row>
    <row r="641" spans="1:153" s="7" customFormat="1" ht="15" customHeight="1" x14ac:dyDescent="0.2">
      <c r="A641" s="2"/>
      <c r="B641" s="59"/>
      <c r="C641" s="27"/>
      <c r="D641" s="15"/>
      <c r="E641" s="2"/>
      <c r="F641" s="2"/>
      <c r="G641" s="5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</row>
    <row r="642" spans="1:153" s="7" customFormat="1" ht="15" customHeight="1" x14ac:dyDescent="0.2">
      <c r="A642" s="2"/>
      <c r="B642" s="59"/>
      <c r="C642" s="27"/>
      <c r="D642" s="15"/>
      <c r="E642" s="2"/>
      <c r="F642" s="2"/>
      <c r="G642" s="5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</row>
    <row r="643" spans="1:153" s="7" customFormat="1" ht="15" customHeight="1" x14ac:dyDescent="0.2">
      <c r="A643" s="2"/>
      <c r="B643" s="59"/>
      <c r="C643" s="27"/>
      <c r="D643" s="15"/>
      <c r="E643" s="2"/>
      <c r="F643" s="2"/>
      <c r="G643" s="5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</row>
    <row r="644" spans="1:153" s="7" customFormat="1" ht="15" customHeight="1" x14ac:dyDescent="0.2">
      <c r="A644" s="2"/>
      <c r="B644" s="59"/>
      <c r="C644" s="27"/>
      <c r="D644" s="15"/>
      <c r="E644" s="2"/>
      <c r="F644" s="2"/>
      <c r="G644" s="5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</row>
    <row r="645" spans="1:153" s="7" customFormat="1" ht="15" customHeight="1" x14ac:dyDescent="0.2">
      <c r="A645" s="2"/>
      <c r="B645" s="59"/>
      <c r="C645" s="27"/>
      <c r="D645" s="15"/>
      <c r="E645" s="2"/>
      <c r="F645" s="2"/>
      <c r="G645" s="5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</row>
    <row r="646" spans="1:153" s="7" customFormat="1" ht="15" customHeight="1" x14ac:dyDescent="0.2">
      <c r="A646" s="2"/>
      <c r="B646" s="59"/>
      <c r="C646" s="27"/>
      <c r="D646" s="15"/>
      <c r="E646" s="2"/>
      <c r="F646" s="2"/>
      <c r="G646" s="5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</row>
    <row r="647" spans="1:153" s="7" customFormat="1" ht="15" customHeight="1" x14ac:dyDescent="0.2">
      <c r="A647" s="2"/>
      <c r="B647" s="59"/>
      <c r="C647" s="27"/>
      <c r="D647" s="15"/>
      <c r="E647" s="2"/>
      <c r="F647" s="2"/>
      <c r="G647" s="5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</row>
    <row r="648" spans="1:153" s="7" customFormat="1" ht="15" customHeight="1" x14ac:dyDescent="0.2">
      <c r="A648" s="2"/>
      <c r="B648" s="59"/>
      <c r="C648" s="27"/>
      <c r="D648" s="15"/>
      <c r="E648" s="2"/>
      <c r="F648" s="2"/>
      <c r="G648" s="5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</row>
    <row r="649" spans="1:153" s="7" customFormat="1" ht="15" customHeight="1" x14ac:dyDescent="0.2">
      <c r="A649" s="2"/>
      <c r="B649" s="59"/>
      <c r="C649" s="27"/>
      <c r="D649" s="15"/>
      <c r="E649" s="2"/>
      <c r="F649" s="2"/>
      <c r="G649" s="5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</row>
    <row r="650" spans="1:153" s="7" customFormat="1" ht="15" customHeight="1" x14ac:dyDescent="0.2">
      <c r="A650" s="2"/>
      <c r="B650" s="59"/>
      <c r="C650" s="27"/>
      <c r="D650" s="15"/>
      <c r="E650" s="2"/>
      <c r="F650" s="2"/>
      <c r="G650" s="5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</row>
    <row r="651" spans="1:153" s="7" customFormat="1" ht="15" customHeight="1" x14ac:dyDescent="0.2">
      <c r="A651" s="2"/>
      <c r="B651" s="59"/>
      <c r="C651" s="27"/>
      <c r="D651" s="15"/>
      <c r="E651" s="2"/>
      <c r="F651" s="2"/>
      <c r="G651" s="5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</row>
    <row r="652" spans="1:153" s="7" customFormat="1" ht="15" customHeight="1" x14ac:dyDescent="0.2">
      <c r="A652" s="2"/>
      <c r="B652" s="59"/>
      <c r="C652" s="27"/>
      <c r="D652" s="15"/>
      <c r="E652" s="2"/>
      <c r="F652" s="2"/>
      <c r="G652" s="5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</row>
    <row r="653" spans="1:153" s="7" customFormat="1" ht="15" customHeight="1" x14ac:dyDescent="0.2">
      <c r="A653" s="2"/>
      <c r="B653" s="59"/>
      <c r="C653" s="27"/>
      <c r="D653" s="15"/>
      <c r="E653" s="2"/>
      <c r="F653" s="2"/>
      <c r="G653" s="5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</row>
    <row r="654" spans="1:153" s="7" customFormat="1" ht="15" customHeight="1" x14ac:dyDescent="0.2">
      <c r="A654" s="2"/>
      <c r="B654" s="59"/>
      <c r="C654" s="27"/>
      <c r="D654" s="15"/>
      <c r="E654" s="2"/>
      <c r="F654" s="2"/>
      <c r="G654" s="5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</row>
    <row r="655" spans="1:153" s="7" customFormat="1" ht="15" customHeight="1" x14ac:dyDescent="0.2">
      <c r="A655" s="2"/>
      <c r="B655" s="59"/>
      <c r="C655" s="27"/>
      <c r="D655" s="15"/>
      <c r="E655" s="2"/>
      <c r="F655" s="2"/>
      <c r="G655" s="5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</row>
    <row r="656" spans="1:153" s="7" customFormat="1" ht="15" customHeight="1" x14ac:dyDescent="0.2">
      <c r="A656" s="2"/>
      <c r="B656" s="59"/>
      <c r="C656" s="27"/>
      <c r="D656" s="15"/>
      <c r="E656" s="2"/>
      <c r="F656" s="2"/>
      <c r="G656" s="5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</row>
    <row r="657" spans="1:153" s="7" customFormat="1" ht="15" customHeight="1" x14ac:dyDescent="0.2">
      <c r="A657" s="2"/>
      <c r="B657" s="59"/>
      <c r="C657" s="27"/>
      <c r="D657" s="15"/>
      <c r="E657" s="2"/>
      <c r="F657" s="2"/>
      <c r="G657" s="5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</row>
    <row r="658" spans="1:153" s="7" customFormat="1" ht="15" customHeight="1" x14ac:dyDescent="0.2">
      <c r="A658" s="2"/>
      <c r="B658" s="59"/>
      <c r="C658" s="27"/>
      <c r="D658" s="15"/>
      <c r="E658" s="2"/>
      <c r="F658" s="2"/>
      <c r="G658" s="5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</row>
    <row r="659" spans="1:153" s="7" customFormat="1" ht="15" customHeight="1" x14ac:dyDescent="0.2">
      <c r="A659" s="2"/>
      <c r="B659" s="59"/>
      <c r="C659" s="27"/>
      <c r="D659" s="15"/>
      <c r="E659" s="2"/>
      <c r="F659" s="2"/>
      <c r="G659" s="5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</row>
    <row r="660" spans="1:153" s="7" customFormat="1" ht="15" customHeight="1" x14ac:dyDescent="0.2">
      <c r="A660" s="2"/>
      <c r="B660" s="59"/>
      <c r="C660" s="27"/>
      <c r="D660" s="15"/>
      <c r="E660" s="2"/>
      <c r="F660" s="2"/>
      <c r="G660" s="5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</row>
    <row r="661" spans="1:153" s="7" customFormat="1" ht="15" customHeight="1" x14ac:dyDescent="0.2">
      <c r="A661" s="2"/>
      <c r="B661" s="59"/>
      <c r="C661" s="27"/>
      <c r="D661" s="15"/>
      <c r="E661" s="2"/>
      <c r="F661" s="2"/>
      <c r="G661" s="5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</row>
    <row r="662" spans="1:153" s="7" customFormat="1" ht="15" customHeight="1" x14ac:dyDescent="0.2">
      <c r="A662" s="2"/>
      <c r="B662" s="59"/>
      <c r="C662" s="27"/>
      <c r="D662" s="15"/>
      <c r="E662" s="2"/>
      <c r="F662" s="2"/>
      <c r="G662" s="5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</row>
    <row r="663" spans="1:153" s="7" customFormat="1" ht="15" customHeight="1" x14ac:dyDescent="0.2">
      <c r="A663" s="2"/>
      <c r="B663" s="59"/>
      <c r="C663" s="27"/>
      <c r="D663" s="15"/>
      <c r="E663" s="2"/>
      <c r="F663" s="2"/>
      <c r="G663" s="5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</row>
    <row r="664" spans="1:153" s="7" customFormat="1" ht="15" customHeight="1" x14ac:dyDescent="0.2">
      <c r="A664" s="2"/>
      <c r="B664" s="59"/>
      <c r="C664" s="27"/>
      <c r="D664" s="15"/>
      <c r="E664" s="2"/>
      <c r="F664" s="2"/>
      <c r="G664" s="5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</row>
    <row r="665" spans="1:153" s="7" customFormat="1" ht="15" customHeight="1" x14ac:dyDescent="0.2">
      <c r="A665" s="2"/>
      <c r="B665" s="59"/>
      <c r="C665" s="27"/>
      <c r="D665" s="15"/>
      <c r="E665" s="2"/>
      <c r="F665" s="2"/>
      <c r="G665" s="5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</row>
    <row r="666" spans="1:153" s="7" customFormat="1" ht="15" customHeight="1" x14ac:dyDescent="0.2">
      <c r="A666" s="2"/>
      <c r="B666" s="59"/>
      <c r="C666" s="27"/>
      <c r="D666" s="15"/>
      <c r="E666" s="2"/>
      <c r="F666" s="2"/>
      <c r="G666" s="5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</row>
    <row r="667" spans="1:153" s="7" customFormat="1" ht="15" customHeight="1" x14ac:dyDescent="0.2">
      <c r="A667" s="2"/>
      <c r="B667" s="59"/>
      <c r="C667" s="27"/>
      <c r="D667" s="15"/>
      <c r="E667" s="2"/>
      <c r="F667" s="2"/>
      <c r="G667" s="5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</row>
    <row r="668" spans="1:153" s="7" customFormat="1" ht="15" customHeight="1" x14ac:dyDescent="0.2">
      <c r="A668" s="2"/>
      <c r="B668" s="59"/>
      <c r="C668" s="27"/>
      <c r="D668" s="15"/>
      <c r="E668" s="2"/>
      <c r="F668" s="2"/>
      <c r="G668" s="5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</row>
    <row r="669" spans="1:153" s="7" customFormat="1" ht="15" customHeight="1" x14ac:dyDescent="0.2">
      <c r="A669" s="2"/>
      <c r="B669" s="59"/>
      <c r="C669" s="27"/>
      <c r="D669" s="15"/>
      <c r="E669" s="2"/>
      <c r="F669" s="2"/>
      <c r="G669" s="5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</row>
    <row r="670" spans="1:153" s="7" customFormat="1" ht="15" customHeight="1" x14ac:dyDescent="0.2">
      <c r="A670" s="2"/>
      <c r="B670" s="59"/>
      <c r="C670" s="27"/>
      <c r="D670" s="15"/>
      <c r="E670" s="2"/>
      <c r="F670" s="2"/>
      <c r="G670" s="5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</row>
    <row r="671" spans="1:153" s="7" customFormat="1" ht="15" customHeight="1" x14ac:dyDescent="0.2">
      <c r="A671" s="2"/>
      <c r="B671" s="59"/>
      <c r="C671" s="27"/>
      <c r="D671" s="15"/>
      <c r="E671" s="2"/>
      <c r="F671" s="2"/>
      <c r="G671" s="5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</row>
    <row r="672" spans="1:153" s="7" customFormat="1" ht="15" customHeight="1" x14ac:dyDescent="0.2">
      <c r="A672" s="2"/>
      <c r="B672" s="59"/>
      <c r="C672" s="27"/>
      <c r="D672" s="15"/>
      <c r="E672" s="2"/>
      <c r="F672" s="2"/>
      <c r="G672" s="5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</row>
    <row r="673" spans="1:153" s="7" customFormat="1" ht="15" customHeight="1" x14ac:dyDescent="0.2">
      <c r="A673" s="2"/>
      <c r="B673" s="59"/>
      <c r="C673" s="27"/>
      <c r="D673" s="15"/>
      <c r="E673" s="2"/>
      <c r="F673" s="2"/>
      <c r="G673" s="5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</row>
    <row r="674" spans="1:153" s="7" customFormat="1" ht="15" customHeight="1" x14ac:dyDescent="0.2">
      <c r="A674" s="2"/>
      <c r="B674" s="59"/>
      <c r="C674" s="27"/>
      <c r="D674" s="15"/>
      <c r="E674" s="2"/>
      <c r="F674" s="2"/>
      <c r="G674" s="5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</row>
    <row r="675" spans="1:153" s="7" customFormat="1" ht="15" customHeight="1" x14ac:dyDescent="0.2">
      <c r="A675" s="2"/>
      <c r="B675" s="59"/>
      <c r="C675" s="27"/>
      <c r="D675" s="15"/>
      <c r="E675" s="2"/>
      <c r="F675" s="2"/>
      <c r="G675" s="5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</row>
    <row r="676" spans="1:153" s="7" customFormat="1" ht="15" customHeight="1" x14ac:dyDescent="0.2">
      <c r="A676" s="2"/>
      <c r="B676" s="59"/>
      <c r="C676" s="27"/>
      <c r="D676" s="15"/>
      <c r="E676" s="2"/>
      <c r="F676" s="2"/>
      <c r="G676" s="5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</row>
    <row r="677" spans="1:153" s="7" customFormat="1" ht="15" customHeight="1" x14ac:dyDescent="0.2">
      <c r="A677" s="2"/>
      <c r="B677" s="59"/>
      <c r="C677" s="27"/>
      <c r="D677" s="15"/>
      <c r="E677" s="2"/>
      <c r="F677" s="2"/>
      <c r="G677" s="5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</row>
    <row r="678" spans="1:153" s="7" customFormat="1" ht="15" customHeight="1" x14ac:dyDescent="0.2">
      <c r="A678" s="2"/>
      <c r="B678" s="59"/>
      <c r="C678" s="27"/>
      <c r="D678" s="15"/>
      <c r="E678" s="2"/>
      <c r="F678" s="2"/>
      <c r="G678" s="5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</row>
    <row r="679" spans="1:153" s="7" customFormat="1" ht="15" customHeight="1" x14ac:dyDescent="0.2">
      <c r="A679" s="2"/>
      <c r="B679" s="59"/>
      <c r="C679" s="27"/>
      <c r="D679" s="15"/>
      <c r="E679" s="2"/>
      <c r="F679" s="2"/>
      <c r="G679" s="5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</row>
    <row r="680" spans="1:153" s="7" customFormat="1" ht="15" customHeight="1" x14ac:dyDescent="0.2">
      <c r="A680" s="2"/>
      <c r="B680" s="59"/>
      <c r="C680" s="27"/>
      <c r="D680" s="15"/>
      <c r="E680" s="2"/>
      <c r="F680" s="2"/>
      <c r="G680" s="5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</row>
    <row r="681" spans="1:153" s="7" customFormat="1" ht="15" customHeight="1" x14ac:dyDescent="0.2">
      <c r="A681" s="2"/>
      <c r="B681" s="59"/>
      <c r="C681" s="27"/>
      <c r="D681" s="15"/>
      <c r="E681" s="2"/>
      <c r="F681" s="2"/>
      <c r="G681" s="5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</row>
    <row r="682" spans="1:153" s="7" customFormat="1" ht="15" customHeight="1" x14ac:dyDescent="0.2">
      <c r="A682" s="2"/>
      <c r="B682" s="59"/>
      <c r="C682" s="27"/>
      <c r="D682" s="15"/>
      <c r="E682" s="2"/>
      <c r="F682" s="2"/>
      <c r="G682" s="5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</row>
    <row r="683" spans="1:153" s="7" customFormat="1" ht="15" customHeight="1" x14ac:dyDescent="0.2">
      <c r="A683" s="2"/>
      <c r="B683" s="59"/>
      <c r="C683" s="27"/>
      <c r="D683" s="15"/>
      <c r="E683" s="2"/>
      <c r="F683" s="2"/>
      <c r="G683" s="5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</row>
    <row r="684" spans="1:153" s="7" customFormat="1" ht="15" customHeight="1" x14ac:dyDescent="0.2">
      <c r="A684" s="2"/>
      <c r="B684" s="59"/>
      <c r="C684" s="27"/>
      <c r="D684" s="15"/>
      <c r="E684" s="2"/>
      <c r="F684" s="2"/>
      <c r="G684" s="5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</row>
    <row r="685" spans="1:153" s="7" customFormat="1" ht="15" customHeight="1" x14ac:dyDescent="0.2">
      <c r="A685" s="2"/>
      <c r="B685" s="59"/>
      <c r="C685" s="27"/>
      <c r="D685" s="15"/>
      <c r="E685" s="2"/>
      <c r="F685" s="2"/>
      <c r="G685" s="5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</row>
    <row r="686" spans="1:153" s="7" customFormat="1" ht="15" customHeight="1" x14ac:dyDescent="0.2">
      <c r="A686" s="2"/>
      <c r="B686" s="59"/>
      <c r="C686" s="27"/>
      <c r="D686" s="15"/>
      <c r="E686" s="2"/>
      <c r="F686" s="2"/>
      <c r="G686" s="5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</row>
    <row r="687" spans="1:153" s="7" customFormat="1" ht="15" customHeight="1" x14ac:dyDescent="0.2">
      <c r="A687" s="2"/>
      <c r="B687" s="59"/>
      <c r="C687" s="27"/>
      <c r="D687" s="15"/>
      <c r="E687" s="2"/>
      <c r="F687" s="2"/>
      <c r="G687" s="5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</row>
    <row r="688" spans="1:153" s="7" customFormat="1" ht="15" customHeight="1" x14ac:dyDescent="0.2">
      <c r="A688" s="2"/>
      <c r="B688" s="59"/>
      <c r="C688" s="27"/>
      <c r="D688" s="15"/>
      <c r="E688" s="2"/>
      <c r="F688" s="2"/>
      <c r="G688" s="5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</row>
    <row r="689" spans="1:153" s="7" customFormat="1" ht="15" customHeight="1" x14ac:dyDescent="0.2">
      <c r="A689" s="2"/>
      <c r="B689" s="59"/>
      <c r="C689" s="27"/>
      <c r="D689" s="15"/>
      <c r="E689" s="2"/>
      <c r="F689" s="2"/>
      <c r="G689" s="5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</row>
    <row r="690" spans="1:153" s="7" customFormat="1" ht="15" customHeight="1" x14ac:dyDescent="0.2">
      <c r="A690" s="2"/>
      <c r="B690" s="59"/>
      <c r="C690" s="27"/>
      <c r="D690" s="15"/>
      <c r="E690" s="2"/>
      <c r="F690" s="2"/>
      <c r="G690" s="5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</row>
    <row r="691" spans="1:153" s="7" customFormat="1" ht="15" customHeight="1" x14ac:dyDescent="0.2">
      <c r="A691" s="2"/>
      <c r="B691" s="59"/>
      <c r="C691" s="27"/>
      <c r="D691" s="15"/>
      <c r="E691" s="2"/>
      <c r="F691" s="2"/>
      <c r="G691" s="5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</row>
    <row r="692" spans="1:153" s="7" customFormat="1" ht="15" customHeight="1" x14ac:dyDescent="0.2">
      <c r="A692" s="2"/>
      <c r="B692" s="59"/>
      <c r="C692" s="27"/>
      <c r="D692" s="15"/>
      <c r="E692" s="2"/>
      <c r="F692" s="2"/>
      <c r="G692" s="5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</row>
    <row r="693" spans="1:153" s="7" customFormat="1" ht="15" customHeight="1" x14ac:dyDescent="0.2">
      <c r="A693" s="2"/>
      <c r="B693" s="59"/>
      <c r="C693" s="27"/>
      <c r="D693" s="15"/>
      <c r="E693" s="2"/>
      <c r="F693" s="2"/>
      <c r="G693" s="5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</row>
    <row r="694" spans="1:153" s="7" customFormat="1" ht="15" customHeight="1" x14ac:dyDescent="0.2">
      <c r="A694" s="2"/>
      <c r="B694" s="59"/>
      <c r="C694" s="27"/>
      <c r="D694" s="15"/>
      <c r="E694" s="2"/>
      <c r="F694" s="2"/>
      <c r="G694" s="5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</row>
    <row r="695" spans="1:153" s="7" customFormat="1" ht="15" customHeight="1" x14ac:dyDescent="0.2">
      <c r="A695" s="2"/>
      <c r="B695" s="59"/>
      <c r="C695" s="27"/>
      <c r="D695" s="15"/>
      <c r="E695" s="2"/>
      <c r="F695" s="2"/>
      <c r="G695" s="5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</row>
    <row r="696" spans="1:153" s="7" customFormat="1" ht="15" customHeight="1" x14ac:dyDescent="0.2">
      <c r="A696" s="2"/>
      <c r="B696" s="59"/>
      <c r="C696" s="27"/>
      <c r="D696" s="15"/>
      <c r="E696" s="2"/>
      <c r="F696" s="2"/>
      <c r="G696" s="5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</row>
    <row r="697" spans="1:153" s="7" customFormat="1" ht="15" customHeight="1" x14ac:dyDescent="0.2">
      <c r="A697" s="2"/>
      <c r="B697" s="59"/>
      <c r="C697" s="27"/>
      <c r="D697" s="15"/>
      <c r="E697" s="2"/>
      <c r="F697" s="2"/>
      <c r="G697" s="5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</row>
    <row r="698" spans="1:153" s="7" customFormat="1" ht="15" customHeight="1" x14ac:dyDescent="0.2">
      <c r="A698" s="2"/>
      <c r="B698" s="59"/>
      <c r="C698" s="27"/>
      <c r="D698" s="15"/>
      <c r="E698" s="2"/>
      <c r="F698" s="2"/>
      <c r="G698" s="5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</row>
    <row r="699" spans="1:153" s="7" customFormat="1" ht="15" customHeight="1" x14ac:dyDescent="0.2">
      <c r="A699" s="2"/>
      <c r="B699" s="59"/>
      <c r="C699" s="27"/>
      <c r="D699" s="15"/>
      <c r="E699" s="2"/>
      <c r="F699" s="2"/>
      <c r="G699" s="5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</row>
    <row r="700" spans="1:153" s="7" customFormat="1" ht="15" customHeight="1" x14ac:dyDescent="0.2">
      <c r="A700" s="2"/>
      <c r="B700" s="59"/>
      <c r="C700" s="27"/>
      <c r="D700" s="15"/>
      <c r="E700" s="2"/>
      <c r="F700" s="2"/>
      <c r="G700" s="5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</row>
    <row r="701" spans="1:153" s="7" customFormat="1" ht="15" customHeight="1" x14ac:dyDescent="0.2">
      <c r="A701" s="2"/>
      <c r="B701" s="59"/>
      <c r="C701" s="27"/>
      <c r="D701" s="15"/>
      <c r="E701" s="2"/>
      <c r="F701" s="2"/>
      <c r="G701" s="5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</row>
    <row r="702" spans="1:153" s="7" customFormat="1" ht="15" customHeight="1" x14ac:dyDescent="0.2">
      <c r="A702" s="2"/>
      <c r="B702" s="59"/>
      <c r="C702" s="27"/>
      <c r="D702" s="15"/>
      <c r="E702" s="2"/>
      <c r="F702" s="2"/>
      <c r="G702" s="5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</row>
    <row r="703" spans="1:153" s="7" customFormat="1" ht="15" customHeight="1" x14ac:dyDescent="0.2">
      <c r="A703" s="2"/>
      <c r="B703" s="59"/>
      <c r="C703" s="27"/>
      <c r="D703" s="15"/>
      <c r="E703" s="2"/>
      <c r="F703" s="2"/>
      <c r="G703" s="5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</row>
    <row r="704" spans="1:153" s="7" customFormat="1" ht="15" customHeight="1" x14ac:dyDescent="0.2">
      <c r="A704" s="2"/>
      <c r="B704" s="59"/>
      <c r="C704" s="27"/>
      <c r="D704" s="15"/>
      <c r="E704" s="2"/>
      <c r="F704" s="2"/>
      <c r="G704" s="5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</row>
    <row r="705" spans="1:153" s="7" customFormat="1" ht="15" customHeight="1" x14ac:dyDescent="0.2">
      <c r="A705" s="2"/>
      <c r="B705" s="59"/>
      <c r="C705" s="27"/>
      <c r="D705" s="15"/>
      <c r="E705" s="2"/>
      <c r="F705" s="2"/>
      <c r="G705" s="5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</row>
    <row r="706" spans="1:153" s="7" customFormat="1" ht="15" customHeight="1" x14ac:dyDescent="0.2">
      <c r="A706" s="2"/>
      <c r="B706" s="59"/>
      <c r="C706" s="27"/>
      <c r="D706" s="15"/>
      <c r="E706" s="2"/>
      <c r="F706" s="2"/>
      <c r="G706" s="5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</row>
    <row r="707" spans="1:153" s="7" customFormat="1" ht="15" customHeight="1" x14ac:dyDescent="0.2">
      <c r="A707" s="2"/>
      <c r="B707" s="59"/>
      <c r="C707" s="27"/>
      <c r="D707" s="15"/>
      <c r="E707" s="2"/>
      <c r="F707" s="2"/>
      <c r="G707" s="5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</row>
    <row r="708" spans="1:153" s="7" customFormat="1" ht="15" customHeight="1" x14ac:dyDescent="0.2">
      <c r="A708" s="2"/>
      <c r="B708" s="59"/>
      <c r="C708" s="27"/>
      <c r="D708" s="15"/>
      <c r="E708" s="2"/>
      <c r="F708" s="2"/>
      <c r="G708" s="5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</row>
    <row r="709" spans="1:153" s="7" customFormat="1" ht="15" customHeight="1" x14ac:dyDescent="0.2">
      <c r="A709" s="2"/>
      <c r="B709" s="59"/>
      <c r="C709" s="27"/>
      <c r="D709" s="15"/>
      <c r="E709" s="2"/>
      <c r="F709" s="2"/>
      <c r="G709" s="5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</row>
    <row r="710" spans="1:153" s="7" customFormat="1" ht="15" customHeight="1" x14ac:dyDescent="0.2">
      <c r="A710" s="2"/>
      <c r="B710" s="59"/>
      <c r="C710" s="27"/>
      <c r="D710" s="15"/>
      <c r="E710" s="2"/>
      <c r="F710" s="2"/>
      <c r="G710" s="5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</row>
    <row r="711" spans="1:153" s="7" customFormat="1" ht="15" customHeight="1" x14ac:dyDescent="0.2">
      <c r="A711" s="2"/>
      <c r="B711" s="59"/>
      <c r="C711" s="27"/>
      <c r="D711" s="15"/>
      <c r="E711" s="2"/>
      <c r="F711" s="2"/>
      <c r="G711" s="5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</row>
    <row r="712" spans="1:153" s="7" customFormat="1" ht="15" customHeight="1" x14ac:dyDescent="0.2">
      <c r="A712" s="2"/>
      <c r="B712" s="59"/>
      <c r="C712" s="27"/>
      <c r="D712" s="15"/>
      <c r="E712" s="2"/>
      <c r="F712" s="2"/>
      <c r="G712" s="5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</row>
    <row r="713" spans="1:153" s="7" customFormat="1" ht="15" customHeight="1" x14ac:dyDescent="0.2">
      <c r="A713" s="2"/>
      <c r="B713" s="59"/>
      <c r="C713" s="27"/>
      <c r="D713" s="15"/>
      <c r="E713" s="2"/>
      <c r="F713" s="2"/>
      <c r="G713" s="5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</row>
    <row r="714" spans="1:153" s="7" customFormat="1" ht="15" customHeight="1" x14ac:dyDescent="0.2">
      <c r="A714" s="2"/>
      <c r="B714" s="59"/>
      <c r="C714" s="27"/>
      <c r="D714" s="15"/>
      <c r="E714" s="2"/>
      <c r="F714" s="2"/>
      <c r="G714" s="5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</row>
    <row r="715" spans="1:153" s="7" customFormat="1" ht="15" customHeight="1" x14ac:dyDescent="0.2">
      <c r="A715" s="2"/>
      <c r="B715" s="59"/>
      <c r="C715" s="27"/>
      <c r="D715" s="15"/>
      <c r="E715" s="2"/>
      <c r="F715" s="2"/>
      <c r="G715" s="5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</row>
    <row r="716" spans="1:153" s="7" customFormat="1" ht="15" customHeight="1" x14ac:dyDescent="0.2">
      <c r="A716" s="2"/>
      <c r="B716" s="59"/>
      <c r="C716" s="27"/>
      <c r="D716" s="15"/>
      <c r="E716" s="2"/>
      <c r="F716" s="2"/>
      <c r="G716" s="5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</row>
    <row r="717" spans="1:153" s="7" customFormat="1" ht="15" customHeight="1" x14ac:dyDescent="0.2">
      <c r="A717" s="2"/>
      <c r="B717" s="59"/>
      <c r="C717" s="27"/>
      <c r="D717" s="15"/>
      <c r="E717" s="2"/>
      <c r="F717" s="2"/>
      <c r="G717" s="5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</row>
    <row r="718" spans="1:153" s="7" customFormat="1" ht="15" customHeight="1" x14ac:dyDescent="0.2">
      <c r="A718" s="2"/>
      <c r="B718" s="59"/>
      <c r="C718" s="27"/>
      <c r="D718" s="15"/>
      <c r="E718" s="2"/>
      <c r="F718" s="2"/>
      <c r="G718" s="5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</row>
    <row r="719" spans="1:153" s="7" customFormat="1" ht="15" customHeight="1" x14ac:dyDescent="0.2">
      <c r="A719" s="2"/>
      <c r="B719" s="59"/>
      <c r="C719" s="27"/>
      <c r="D719" s="15"/>
      <c r="E719" s="2"/>
      <c r="F719" s="2"/>
      <c r="G719" s="5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</row>
    <row r="720" spans="1:153" s="7" customFormat="1" ht="15" customHeight="1" x14ac:dyDescent="0.2">
      <c r="A720" s="2"/>
      <c r="B720" s="59"/>
      <c r="C720" s="27"/>
      <c r="D720" s="15"/>
      <c r="E720" s="2"/>
      <c r="F720" s="2"/>
      <c r="G720" s="5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</row>
    <row r="721" spans="1:153" s="7" customFormat="1" ht="15" customHeight="1" x14ac:dyDescent="0.2">
      <c r="A721" s="2"/>
      <c r="B721" s="59"/>
      <c r="C721" s="27"/>
      <c r="D721" s="15"/>
      <c r="E721" s="2"/>
      <c r="F721" s="2"/>
      <c r="G721" s="5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</row>
    <row r="722" spans="1:153" s="7" customFormat="1" ht="15" customHeight="1" x14ac:dyDescent="0.2">
      <c r="A722" s="2"/>
      <c r="B722" s="59"/>
      <c r="C722" s="27"/>
      <c r="D722" s="15"/>
      <c r="E722" s="2"/>
      <c r="F722" s="2"/>
      <c r="G722" s="5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</row>
    <row r="723" spans="1:153" s="7" customFormat="1" ht="15" customHeight="1" x14ac:dyDescent="0.2">
      <c r="A723" s="2"/>
      <c r="B723" s="59"/>
      <c r="C723" s="27"/>
      <c r="D723" s="15"/>
      <c r="E723" s="2"/>
      <c r="F723" s="2"/>
      <c r="G723" s="5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</row>
    <row r="724" spans="1:153" s="7" customFormat="1" ht="15" customHeight="1" x14ac:dyDescent="0.2">
      <c r="A724" s="2"/>
      <c r="B724" s="59"/>
      <c r="C724" s="27"/>
      <c r="D724" s="15"/>
      <c r="E724" s="2"/>
      <c r="F724" s="2"/>
      <c r="G724" s="5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</row>
    <row r="725" spans="1:153" s="7" customFormat="1" ht="15" customHeight="1" x14ac:dyDescent="0.2">
      <c r="A725" s="2"/>
      <c r="B725" s="59"/>
      <c r="C725" s="27"/>
      <c r="D725" s="15"/>
      <c r="E725" s="2"/>
      <c r="F725" s="2"/>
      <c r="G725" s="5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</row>
    <row r="726" spans="1:153" s="7" customFormat="1" ht="15" customHeight="1" x14ac:dyDescent="0.2">
      <c r="A726" s="2"/>
      <c r="B726" s="59"/>
      <c r="C726" s="27"/>
      <c r="D726" s="15"/>
      <c r="E726" s="2"/>
      <c r="F726" s="2"/>
      <c r="G726" s="5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</row>
    <row r="727" spans="1:153" s="7" customFormat="1" ht="15" customHeight="1" x14ac:dyDescent="0.2">
      <c r="A727" s="2"/>
      <c r="B727" s="59"/>
      <c r="C727" s="27"/>
      <c r="D727" s="15"/>
      <c r="E727" s="2"/>
      <c r="F727" s="2"/>
      <c r="G727" s="5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</row>
    <row r="728" spans="1:153" s="7" customFormat="1" ht="15" customHeight="1" x14ac:dyDescent="0.2">
      <c r="A728" s="2"/>
      <c r="B728" s="59"/>
      <c r="C728" s="27"/>
      <c r="D728" s="15"/>
      <c r="E728" s="2"/>
      <c r="F728" s="2"/>
      <c r="G728" s="5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</row>
    <row r="729" spans="1:153" s="7" customFormat="1" ht="15" customHeight="1" x14ac:dyDescent="0.2">
      <c r="A729" s="2"/>
      <c r="B729" s="59"/>
      <c r="C729" s="27"/>
      <c r="D729" s="15"/>
      <c r="E729" s="2"/>
      <c r="F729" s="2"/>
      <c r="G729" s="5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</row>
    <row r="730" spans="1:153" s="7" customFormat="1" ht="15" customHeight="1" x14ac:dyDescent="0.2">
      <c r="A730" s="2"/>
      <c r="B730" s="59"/>
      <c r="C730" s="27"/>
      <c r="D730" s="15"/>
      <c r="E730" s="2"/>
      <c r="F730" s="2"/>
      <c r="G730" s="5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</row>
    <row r="731" spans="1:153" s="7" customFormat="1" ht="15" customHeight="1" x14ac:dyDescent="0.2">
      <c r="A731" s="2"/>
      <c r="B731" s="59"/>
      <c r="C731" s="27"/>
      <c r="D731" s="15"/>
      <c r="E731" s="2"/>
      <c r="F731" s="2"/>
      <c r="G731" s="5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</row>
    <row r="732" spans="1:153" s="7" customFormat="1" ht="15" customHeight="1" x14ac:dyDescent="0.2">
      <c r="A732" s="2"/>
      <c r="B732" s="59"/>
      <c r="C732" s="27"/>
      <c r="D732" s="15"/>
      <c r="E732" s="2"/>
      <c r="F732" s="2"/>
      <c r="G732" s="5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</row>
    <row r="733" spans="1:153" s="7" customFormat="1" ht="15" customHeight="1" x14ac:dyDescent="0.2">
      <c r="A733" s="2"/>
      <c r="B733" s="59"/>
      <c r="C733" s="27"/>
      <c r="D733" s="15"/>
      <c r="E733" s="2"/>
      <c r="F733" s="2"/>
      <c r="G733" s="5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</row>
    <row r="734" spans="1:153" s="7" customFormat="1" ht="15" customHeight="1" x14ac:dyDescent="0.2">
      <c r="A734" s="2"/>
      <c r="B734" s="59"/>
      <c r="C734" s="27"/>
      <c r="D734" s="15"/>
      <c r="E734" s="2"/>
      <c r="F734" s="2"/>
      <c r="G734" s="5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</row>
    <row r="735" spans="1:153" s="7" customFormat="1" ht="15" customHeight="1" x14ac:dyDescent="0.2">
      <c r="A735" s="2"/>
      <c r="B735" s="59"/>
      <c r="C735" s="27"/>
      <c r="D735" s="15"/>
      <c r="E735" s="2"/>
      <c r="F735" s="2"/>
      <c r="G735" s="5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</row>
    <row r="736" spans="1:153" s="7" customFormat="1" ht="15" customHeight="1" x14ac:dyDescent="0.2">
      <c r="A736" s="2"/>
      <c r="B736" s="59"/>
      <c r="C736" s="27"/>
      <c r="D736" s="15"/>
      <c r="E736" s="2"/>
      <c r="F736" s="2"/>
      <c r="G736" s="5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</row>
    <row r="737" spans="1:153" s="7" customFormat="1" ht="15" customHeight="1" x14ac:dyDescent="0.2">
      <c r="A737" s="2"/>
      <c r="B737" s="59"/>
      <c r="C737" s="27"/>
      <c r="D737" s="15"/>
      <c r="E737" s="2"/>
      <c r="F737" s="2"/>
      <c r="G737" s="5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</row>
    <row r="738" spans="1:153" s="7" customFormat="1" ht="15" customHeight="1" x14ac:dyDescent="0.2">
      <c r="A738" s="2"/>
      <c r="B738" s="59"/>
      <c r="C738" s="27"/>
      <c r="D738" s="15"/>
      <c r="E738" s="2"/>
      <c r="F738" s="2"/>
      <c r="G738" s="5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</row>
    <row r="739" spans="1:153" s="7" customFormat="1" ht="15" customHeight="1" x14ac:dyDescent="0.2">
      <c r="A739" s="2"/>
      <c r="B739" s="59"/>
      <c r="C739" s="27"/>
      <c r="D739" s="15"/>
      <c r="E739" s="2"/>
      <c r="F739" s="2"/>
      <c r="G739" s="5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</row>
    <row r="740" spans="1:153" s="7" customFormat="1" ht="15" customHeight="1" x14ac:dyDescent="0.2">
      <c r="A740" s="2"/>
      <c r="B740" s="59"/>
      <c r="C740" s="27"/>
      <c r="D740" s="15"/>
      <c r="E740" s="2"/>
      <c r="F740" s="2"/>
      <c r="G740" s="5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</row>
    <row r="741" spans="1:153" s="7" customFormat="1" ht="15" customHeight="1" x14ac:dyDescent="0.2">
      <c r="A741" s="2"/>
      <c r="B741" s="59"/>
      <c r="C741" s="27"/>
      <c r="D741" s="15"/>
      <c r="E741" s="2"/>
      <c r="F741" s="2"/>
      <c r="G741" s="5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</row>
    <row r="742" spans="1:153" s="7" customFormat="1" ht="15" customHeight="1" x14ac:dyDescent="0.2">
      <c r="A742" s="2"/>
      <c r="B742" s="59"/>
      <c r="C742" s="27"/>
      <c r="D742" s="15"/>
      <c r="E742" s="2"/>
      <c r="F742" s="2"/>
      <c r="G742" s="5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</row>
    <row r="743" spans="1:153" s="7" customFormat="1" ht="15" customHeight="1" x14ac:dyDescent="0.2">
      <c r="A743" s="2"/>
      <c r="B743" s="59"/>
      <c r="C743" s="27"/>
      <c r="D743" s="15"/>
      <c r="E743" s="2"/>
      <c r="F743" s="2"/>
      <c r="G743" s="5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</row>
    <row r="744" spans="1:153" s="7" customFormat="1" ht="15" customHeight="1" x14ac:dyDescent="0.2">
      <c r="A744" s="2"/>
      <c r="B744" s="59"/>
      <c r="C744" s="27"/>
      <c r="D744" s="15"/>
      <c r="E744" s="2"/>
      <c r="F744" s="2"/>
      <c r="G744" s="5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</row>
    <row r="745" spans="1:153" s="7" customFormat="1" ht="15" customHeight="1" x14ac:dyDescent="0.2">
      <c r="A745" s="2"/>
      <c r="B745" s="59"/>
      <c r="C745" s="27"/>
      <c r="D745" s="15"/>
      <c r="E745" s="2"/>
      <c r="F745" s="2"/>
      <c r="G745" s="5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</row>
    <row r="746" spans="1:153" s="7" customFormat="1" ht="15" customHeight="1" x14ac:dyDescent="0.2">
      <c r="A746" s="2"/>
      <c r="B746" s="59"/>
      <c r="C746" s="27"/>
      <c r="D746" s="15"/>
      <c r="E746" s="2"/>
      <c r="F746" s="2"/>
      <c r="G746" s="5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</row>
    <row r="747" spans="1:153" s="7" customFormat="1" ht="15" customHeight="1" x14ac:dyDescent="0.2">
      <c r="A747" s="2"/>
      <c r="B747" s="59"/>
      <c r="C747" s="27"/>
      <c r="D747" s="15"/>
      <c r="E747" s="2"/>
      <c r="F747" s="2"/>
      <c r="G747" s="5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</row>
    <row r="748" spans="1:153" s="7" customFormat="1" ht="15" customHeight="1" x14ac:dyDescent="0.2">
      <c r="A748" s="2"/>
      <c r="B748" s="59"/>
      <c r="C748" s="27"/>
      <c r="D748" s="15"/>
      <c r="E748" s="2"/>
      <c r="F748" s="2"/>
      <c r="G748" s="5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</row>
    <row r="749" spans="1:153" s="7" customFormat="1" ht="15" customHeight="1" x14ac:dyDescent="0.2">
      <c r="A749" s="2"/>
      <c r="B749" s="59"/>
      <c r="C749" s="27"/>
      <c r="D749" s="15"/>
      <c r="E749" s="2"/>
      <c r="F749" s="2"/>
      <c r="G749" s="5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</row>
    <row r="750" spans="1:153" s="7" customFormat="1" ht="15" customHeight="1" x14ac:dyDescent="0.2">
      <c r="A750" s="2"/>
      <c r="B750" s="59"/>
      <c r="C750" s="27"/>
      <c r="D750" s="15"/>
      <c r="E750" s="2"/>
      <c r="F750" s="2"/>
      <c r="G750" s="5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</row>
    <row r="751" spans="1:153" s="7" customFormat="1" ht="15" customHeight="1" x14ac:dyDescent="0.2">
      <c r="A751" s="2"/>
      <c r="B751" s="59"/>
      <c r="C751" s="27"/>
      <c r="D751" s="15"/>
      <c r="E751" s="2"/>
      <c r="F751" s="2"/>
      <c r="G751" s="5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</row>
    <row r="752" spans="1:153" s="7" customFormat="1" ht="15" customHeight="1" x14ac:dyDescent="0.2">
      <c r="A752" s="2"/>
      <c r="B752" s="59"/>
      <c r="C752" s="27"/>
      <c r="D752" s="15"/>
      <c r="E752" s="2"/>
      <c r="F752" s="2"/>
      <c r="G752" s="5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</row>
    <row r="753" spans="1:153" s="7" customFormat="1" ht="15" customHeight="1" x14ac:dyDescent="0.2">
      <c r="A753" s="2"/>
      <c r="B753" s="59"/>
      <c r="C753" s="27"/>
      <c r="D753" s="15"/>
      <c r="E753" s="2"/>
      <c r="F753" s="2"/>
      <c r="G753" s="5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</row>
    <row r="754" spans="1:153" s="7" customFormat="1" ht="15" customHeight="1" x14ac:dyDescent="0.2">
      <c r="A754" s="2"/>
      <c r="B754" s="59"/>
      <c r="C754" s="27"/>
      <c r="D754" s="15"/>
      <c r="E754" s="2"/>
      <c r="F754" s="2"/>
      <c r="G754" s="5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</row>
    <row r="755" spans="1:153" s="7" customFormat="1" ht="15" customHeight="1" x14ac:dyDescent="0.2">
      <c r="A755" s="2"/>
      <c r="B755" s="59"/>
      <c r="C755" s="27"/>
      <c r="D755" s="15"/>
      <c r="E755" s="2"/>
      <c r="F755" s="2"/>
      <c r="G755" s="5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</row>
    <row r="756" spans="1:153" s="7" customFormat="1" ht="15" customHeight="1" x14ac:dyDescent="0.2">
      <c r="A756" s="2"/>
      <c r="B756" s="59"/>
      <c r="C756" s="27"/>
      <c r="D756" s="15"/>
      <c r="E756" s="2"/>
      <c r="F756" s="2"/>
      <c r="G756" s="5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</row>
    <row r="757" spans="1:153" s="7" customFormat="1" ht="15" customHeight="1" x14ac:dyDescent="0.2">
      <c r="A757" s="2"/>
      <c r="B757" s="59"/>
      <c r="C757" s="27"/>
      <c r="D757" s="15"/>
      <c r="E757" s="2"/>
      <c r="F757" s="2"/>
      <c r="G757" s="5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</row>
    <row r="758" spans="1:153" s="7" customFormat="1" ht="15" customHeight="1" x14ac:dyDescent="0.2">
      <c r="A758" s="2"/>
      <c r="B758" s="59"/>
      <c r="C758" s="27"/>
      <c r="D758" s="15"/>
      <c r="E758" s="2"/>
      <c r="F758" s="2"/>
      <c r="G758" s="5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</row>
    <row r="759" spans="1:153" s="7" customFormat="1" ht="15" customHeight="1" x14ac:dyDescent="0.2">
      <c r="A759" s="2"/>
      <c r="B759" s="59"/>
      <c r="C759" s="27"/>
      <c r="D759" s="15"/>
      <c r="E759" s="2"/>
      <c r="F759" s="2"/>
      <c r="G759" s="5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</row>
    <row r="760" spans="1:153" s="7" customFormat="1" ht="15" customHeight="1" x14ac:dyDescent="0.2">
      <c r="A760" s="2"/>
      <c r="B760" s="59"/>
      <c r="C760" s="27"/>
      <c r="D760" s="15"/>
      <c r="E760" s="2"/>
      <c r="F760" s="2"/>
      <c r="G760" s="5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</row>
    <row r="761" spans="1:153" s="7" customFormat="1" ht="15" customHeight="1" x14ac:dyDescent="0.2">
      <c r="A761" s="2"/>
      <c r="B761" s="59"/>
      <c r="C761" s="27"/>
      <c r="D761" s="15"/>
      <c r="E761" s="2"/>
      <c r="F761" s="2"/>
      <c r="G761" s="5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</row>
    <row r="762" spans="1:153" s="7" customFormat="1" ht="15" customHeight="1" x14ac:dyDescent="0.2">
      <c r="A762" s="2"/>
      <c r="B762" s="59"/>
      <c r="C762" s="27"/>
      <c r="D762" s="15"/>
      <c r="E762" s="2"/>
      <c r="F762" s="2"/>
      <c r="G762" s="5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</row>
    <row r="763" spans="1:153" s="7" customFormat="1" ht="15" customHeight="1" x14ac:dyDescent="0.2">
      <c r="A763" s="2"/>
      <c r="B763" s="59"/>
      <c r="C763" s="27"/>
      <c r="D763" s="15"/>
      <c r="E763" s="2"/>
      <c r="F763" s="2"/>
      <c r="G763" s="5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</row>
    <row r="764" spans="1:153" s="7" customFormat="1" ht="15" customHeight="1" x14ac:dyDescent="0.2">
      <c r="A764" s="2"/>
      <c r="B764" s="59"/>
      <c r="C764" s="27"/>
      <c r="D764" s="15"/>
      <c r="E764" s="2"/>
      <c r="F764" s="2"/>
      <c r="G764" s="5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</row>
    <row r="765" spans="1:153" s="7" customFormat="1" ht="15" customHeight="1" x14ac:dyDescent="0.2">
      <c r="A765" s="2"/>
      <c r="B765" s="59"/>
      <c r="C765" s="27"/>
      <c r="D765" s="15"/>
      <c r="E765" s="2"/>
      <c r="F765" s="2"/>
      <c r="G765" s="5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</row>
    <row r="766" spans="1:153" s="7" customFormat="1" ht="15" customHeight="1" x14ac:dyDescent="0.2">
      <c r="A766" s="2"/>
      <c r="B766" s="59"/>
      <c r="C766" s="27"/>
      <c r="D766" s="15"/>
      <c r="E766" s="2"/>
      <c r="F766" s="2"/>
      <c r="G766" s="5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</row>
    <row r="767" spans="1:153" s="7" customFormat="1" ht="15" customHeight="1" x14ac:dyDescent="0.2">
      <c r="A767" s="2"/>
      <c r="B767" s="59"/>
      <c r="C767" s="27"/>
      <c r="D767" s="15"/>
      <c r="E767" s="2"/>
      <c r="F767" s="2"/>
      <c r="G767" s="5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</row>
    <row r="768" spans="1:153" s="7" customFormat="1" ht="15" customHeight="1" x14ac:dyDescent="0.2">
      <c r="A768" s="2"/>
      <c r="B768" s="59"/>
      <c r="C768" s="27"/>
      <c r="D768" s="15"/>
      <c r="E768" s="2"/>
      <c r="F768" s="2"/>
      <c r="G768" s="5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</row>
    <row r="769" spans="1:153" s="7" customFormat="1" ht="15" customHeight="1" x14ac:dyDescent="0.2">
      <c r="A769" s="2"/>
      <c r="B769" s="59"/>
      <c r="C769" s="27"/>
      <c r="D769" s="15"/>
      <c r="E769" s="2"/>
      <c r="F769" s="2"/>
      <c r="G769" s="5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</row>
    <row r="770" spans="1:153" s="7" customFormat="1" ht="15" customHeight="1" x14ac:dyDescent="0.2">
      <c r="A770" s="2"/>
      <c r="B770" s="59"/>
      <c r="C770" s="27"/>
      <c r="D770" s="15"/>
      <c r="E770" s="2"/>
      <c r="F770" s="2"/>
      <c r="G770" s="5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</row>
    <row r="771" spans="1:153" s="7" customFormat="1" ht="15" customHeight="1" x14ac:dyDescent="0.2">
      <c r="A771" s="2"/>
      <c r="B771" s="59"/>
      <c r="C771" s="27"/>
      <c r="D771" s="15"/>
      <c r="E771" s="2"/>
      <c r="F771" s="2"/>
      <c r="G771" s="5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</row>
    <row r="772" spans="1:153" s="7" customFormat="1" ht="15" customHeight="1" x14ac:dyDescent="0.2">
      <c r="A772" s="2"/>
      <c r="B772" s="59"/>
      <c r="C772" s="27"/>
      <c r="D772" s="15"/>
      <c r="E772" s="2"/>
      <c r="F772" s="2"/>
      <c r="G772" s="5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</row>
    <row r="773" spans="1:153" s="7" customFormat="1" ht="15" customHeight="1" x14ac:dyDescent="0.2">
      <c r="A773" s="2"/>
      <c r="B773" s="59"/>
      <c r="C773" s="27"/>
      <c r="D773" s="15"/>
      <c r="E773" s="2"/>
      <c r="F773" s="2"/>
      <c r="G773" s="5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</row>
    <row r="774" spans="1:153" s="7" customFormat="1" ht="15" customHeight="1" x14ac:dyDescent="0.2">
      <c r="A774" s="2"/>
      <c r="B774" s="59"/>
      <c r="C774" s="27"/>
      <c r="D774" s="15"/>
      <c r="E774" s="2"/>
      <c r="F774" s="2"/>
      <c r="G774" s="5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</row>
    <row r="775" spans="1:153" s="7" customFormat="1" ht="15" customHeight="1" x14ac:dyDescent="0.2">
      <c r="A775" s="2"/>
      <c r="B775" s="59"/>
      <c r="C775" s="27"/>
      <c r="D775" s="15"/>
      <c r="E775" s="2"/>
      <c r="F775" s="2"/>
      <c r="G775" s="5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</row>
    <row r="776" spans="1:153" s="7" customFormat="1" x14ac:dyDescent="0.2">
      <c r="A776" s="2"/>
      <c r="B776" s="59"/>
      <c r="C776" s="27"/>
      <c r="D776" s="15"/>
      <c r="E776" s="2"/>
      <c r="F776" s="2"/>
      <c r="G776" s="5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</row>
    <row r="777" spans="1:153" s="7" customFormat="1" x14ac:dyDescent="0.2">
      <c r="A777" s="2"/>
      <c r="B777" s="59"/>
      <c r="C777" s="27"/>
      <c r="D777" s="15"/>
      <c r="E777" s="2"/>
      <c r="F777" s="2"/>
      <c r="G777" s="5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</row>
    <row r="778" spans="1:153" s="7" customFormat="1" x14ac:dyDescent="0.2">
      <c r="A778" s="2"/>
      <c r="B778" s="59"/>
      <c r="C778" s="27"/>
      <c r="D778" s="15"/>
      <c r="E778" s="2"/>
      <c r="F778" s="2"/>
      <c r="G778" s="5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</row>
    <row r="779" spans="1:153" s="7" customFormat="1" x14ac:dyDescent="0.2">
      <c r="A779" s="2"/>
      <c r="B779" s="59"/>
      <c r="C779" s="27"/>
      <c r="D779" s="15"/>
      <c r="E779" s="2"/>
      <c r="F779" s="2"/>
      <c r="G779" s="5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</row>
    <row r="780" spans="1:153" s="7" customFormat="1" x14ac:dyDescent="0.2">
      <c r="A780" s="2"/>
      <c r="B780" s="59"/>
      <c r="C780" s="27"/>
      <c r="D780" s="15"/>
      <c r="E780" s="2"/>
      <c r="F780" s="2"/>
      <c r="G780" s="5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</row>
    <row r="781" spans="1:153" s="7" customFormat="1" x14ac:dyDescent="0.2">
      <c r="A781" s="2"/>
      <c r="B781" s="59"/>
      <c r="C781" s="27"/>
      <c r="D781" s="15"/>
      <c r="E781" s="2"/>
      <c r="F781" s="2"/>
      <c r="G781" s="5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</row>
    <row r="782" spans="1:153" s="7" customFormat="1" x14ac:dyDescent="0.2">
      <c r="A782" s="2"/>
      <c r="B782" s="59"/>
      <c r="C782" s="27"/>
      <c r="D782" s="15"/>
      <c r="E782" s="2"/>
      <c r="F782" s="2"/>
      <c r="G782" s="5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</row>
    <row r="783" spans="1:153" s="7" customFormat="1" x14ac:dyDescent="0.2">
      <c r="A783" s="2"/>
      <c r="B783" s="59"/>
      <c r="C783" s="27"/>
      <c r="D783" s="15"/>
      <c r="E783" s="2"/>
      <c r="F783" s="2"/>
      <c r="G783" s="5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</row>
    <row r="784" spans="1:153" s="7" customFormat="1" x14ac:dyDescent="0.2">
      <c r="A784" s="2"/>
      <c r="B784" s="59"/>
      <c r="C784" s="27"/>
      <c r="D784" s="15"/>
      <c r="E784" s="2"/>
      <c r="F784" s="2"/>
      <c r="G784" s="5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</row>
    <row r="785" spans="1:153" s="7" customFormat="1" x14ac:dyDescent="0.2">
      <c r="A785" s="2"/>
      <c r="B785" s="59"/>
      <c r="C785" s="27"/>
      <c r="D785" s="15"/>
      <c r="E785" s="2"/>
      <c r="F785" s="2"/>
      <c r="G785" s="5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</row>
    <row r="786" spans="1:153" s="7" customFormat="1" x14ac:dyDescent="0.2">
      <c r="A786" s="2"/>
      <c r="B786" s="59"/>
      <c r="C786" s="27"/>
      <c r="D786" s="15"/>
      <c r="E786" s="2"/>
      <c r="F786" s="2"/>
      <c r="G786" s="5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</row>
    <row r="787" spans="1:153" s="7" customFormat="1" x14ac:dyDescent="0.2">
      <c r="A787" s="2"/>
      <c r="B787" s="59"/>
      <c r="C787" s="27"/>
      <c r="D787" s="15"/>
      <c r="E787" s="2"/>
      <c r="F787" s="2"/>
      <c r="G787" s="5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</row>
    <row r="788" spans="1:153" s="7" customFormat="1" x14ac:dyDescent="0.2">
      <c r="A788" s="2"/>
      <c r="B788" s="59"/>
      <c r="C788" s="27"/>
      <c r="D788" s="15"/>
      <c r="E788" s="2"/>
      <c r="F788" s="2"/>
      <c r="G788" s="5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</row>
    <row r="789" spans="1:153" s="7" customFormat="1" x14ac:dyDescent="0.2">
      <c r="A789" s="2"/>
      <c r="B789" s="59"/>
      <c r="C789" s="27"/>
      <c r="D789" s="15"/>
      <c r="E789" s="2"/>
      <c r="F789" s="2"/>
      <c r="G789" s="5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</row>
    <row r="790" spans="1:153" s="7" customFormat="1" x14ac:dyDescent="0.2">
      <c r="A790" s="2"/>
      <c r="B790" s="59"/>
      <c r="C790" s="27"/>
      <c r="D790" s="15"/>
      <c r="E790" s="2"/>
      <c r="F790" s="2"/>
      <c r="G790" s="5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</row>
    <row r="791" spans="1:153" s="7" customFormat="1" x14ac:dyDescent="0.2">
      <c r="A791" s="2"/>
      <c r="B791" s="59"/>
      <c r="C791" s="27"/>
      <c r="D791" s="15"/>
      <c r="E791" s="2"/>
      <c r="F791" s="2"/>
      <c r="G791" s="5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</row>
    <row r="792" spans="1:153" s="7" customFormat="1" x14ac:dyDescent="0.2">
      <c r="A792" s="2"/>
      <c r="B792" s="59"/>
      <c r="C792" s="27"/>
      <c r="D792" s="15"/>
      <c r="E792" s="2"/>
      <c r="F792" s="2"/>
      <c r="G792" s="5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</row>
    <row r="793" spans="1:153" s="7" customFormat="1" x14ac:dyDescent="0.2">
      <c r="A793" s="2"/>
      <c r="B793" s="59"/>
      <c r="C793" s="27"/>
      <c r="D793" s="15"/>
      <c r="E793" s="2"/>
      <c r="F793" s="2"/>
      <c r="G793" s="5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</row>
    <row r="794" spans="1:153" s="7" customFormat="1" x14ac:dyDescent="0.2">
      <c r="A794" s="2"/>
      <c r="B794" s="59"/>
      <c r="C794" s="27"/>
      <c r="D794" s="15"/>
      <c r="E794" s="2"/>
      <c r="F794" s="2"/>
      <c r="G794" s="5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</row>
    <row r="795" spans="1:153" s="7" customFormat="1" x14ac:dyDescent="0.2">
      <c r="A795" s="2"/>
      <c r="B795" s="59"/>
      <c r="C795" s="27"/>
      <c r="D795" s="15"/>
      <c r="E795" s="2"/>
      <c r="F795" s="2"/>
      <c r="G795" s="5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</row>
    <row r="796" spans="1:153" s="7" customFormat="1" x14ac:dyDescent="0.2">
      <c r="A796" s="2"/>
      <c r="B796" s="59"/>
      <c r="C796" s="27"/>
      <c r="D796" s="15"/>
      <c r="E796" s="2"/>
      <c r="F796" s="2"/>
      <c r="G796" s="5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</row>
    <row r="797" spans="1:153" s="7" customFormat="1" x14ac:dyDescent="0.2">
      <c r="A797" s="2"/>
      <c r="B797" s="59"/>
      <c r="C797" s="27"/>
      <c r="D797" s="15"/>
      <c r="E797" s="2"/>
      <c r="F797" s="2"/>
      <c r="G797" s="5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</row>
    <row r="798" spans="1:153" s="7" customFormat="1" x14ac:dyDescent="0.2">
      <c r="A798" s="2"/>
      <c r="B798" s="59"/>
      <c r="C798" s="27"/>
      <c r="D798" s="15"/>
      <c r="E798" s="2"/>
      <c r="F798" s="2"/>
      <c r="G798" s="5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</row>
    <row r="799" spans="1:153" s="7" customFormat="1" x14ac:dyDescent="0.2">
      <c r="A799" s="2"/>
      <c r="B799" s="59"/>
      <c r="C799" s="27"/>
      <c r="D799" s="15"/>
      <c r="E799" s="2"/>
      <c r="F799" s="2"/>
      <c r="G799" s="5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</row>
    <row r="800" spans="1:153" s="7" customFormat="1" x14ac:dyDescent="0.2">
      <c r="A800" s="2"/>
      <c r="B800" s="59"/>
      <c r="C800" s="27"/>
      <c r="D800" s="15"/>
      <c r="E800" s="2"/>
      <c r="F800" s="2"/>
      <c r="G800" s="5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</row>
    <row r="801" spans="1:153" s="7" customFormat="1" x14ac:dyDescent="0.2">
      <c r="A801" s="2"/>
      <c r="B801" s="59"/>
      <c r="C801" s="27"/>
      <c r="D801" s="15"/>
      <c r="E801" s="2"/>
      <c r="F801" s="2"/>
      <c r="G801" s="5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</row>
    <row r="802" spans="1:153" s="7" customFormat="1" x14ac:dyDescent="0.2">
      <c r="A802" s="2"/>
      <c r="B802" s="59"/>
      <c r="C802" s="27"/>
      <c r="D802" s="15"/>
      <c r="E802" s="2"/>
      <c r="F802" s="2"/>
      <c r="G802" s="5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</row>
    <row r="803" spans="1:153" s="7" customFormat="1" x14ac:dyDescent="0.2">
      <c r="A803" s="2"/>
      <c r="B803" s="59"/>
      <c r="C803" s="27"/>
      <c r="D803" s="15"/>
      <c r="E803" s="2"/>
      <c r="F803" s="2"/>
      <c r="G803" s="5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</row>
    <row r="804" spans="1:153" s="7" customFormat="1" x14ac:dyDescent="0.2">
      <c r="A804" s="2"/>
      <c r="B804" s="59"/>
      <c r="C804" s="27"/>
      <c r="D804" s="15"/>
      <c r="E804" s="2"/>
      <c r="F804" s="2"/>
      <c r="G804" s="5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</row>
    <row r="805" spans="1:153" s="7" customFormat="1" x14ac:dyDescent="0.2">
      <c r="A805" s="2"/>
      <c r="B805" s="59"/>
      <c r="C805" s="27"/>
      <c r="D805" s="15"/>
      <c r="E805" s="2"/>
      <c r="F805" s="2"/>
      <c r="G805" s="5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</row>
    <row r="806" spans="1:153" s="7" customFormat="1" x14ac:dyDescent="0.2">
      <c r="A806" s="2"/>
      <c r="B806" s="59"/>
      <c r="C806" s="27"/>
      <c r="D806" s="15"/>
      <c r="E806" s="2"/>
      <c r="F806" s="2"/>
      <c r="G806" s="5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</row>
    <row r="807" spans="1:153" s="7" customFormat="1" x14ac:dyDescent="0.2">
      <c r="A807" s="2"/>
      <c r="B807" s="59"/>
      <c r="C807" s="27"/>
      <c r="D807" s="15"/>
      <c r="E807" s="2"/>
      <c r="F807" s="2"/>
      <c r="G807" s="5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</row>
    <row r="808" spans="1:153" s="7" customFormat="1" x14ac:dyDescent="0.2">
      <c r="A808" s="2"/>
      <c r="B808" s="59"/>
      <c r="C808" s="27"/>
      <c r="D808" s="15"/>
      <c r="E808" s="2"/>
      <c r="F808" s="2"/>
      <c r="G808" s="5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</row>
    <row r="809" spans="1:153" s="7" customFormat="1" x14ac:dyDescent="0.2">
      <c r="A809" s="2"/>
      <c r="B809" s="59"/>
      <c r="C809" s="27"/>
      <c r="D809" s="15"/>
      <c r="E809" s="2"/>
      <c r="F809" s="2"/>
      <c r="G809" s="5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</row>
    <row r="810" spans="1:153" s="7" customFormat="1" x14ac:dyDescent="0.2">
      <c r="A810" s="2"/>
      <c r="B810" s="59"/>
      <c r="C810" s="27"/>
      <c r="D810" s="15"/>
      <c r="E810" s="2"/>
      <c r="F810" s="2"/>
      <c r="G810" s="5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</row>
    <row r="811" spans="1:153" s="7" customFormat="1" x14ac:dyDescent="0.2">
      <c r="A811" s="2"/>
      <c r="B811" s="59"/>
      <c r="C811" s="27"/>
      <c r="D811" s="15"/>
      <c r="E811" s="2"/>
      <c r="F811" s="2"/>
      <c r="G811" s="5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</row>
    <row r="812" spans="1:153" s="7" customFormat="1" x14ac:dyDescent="0.2">
      <c r="A812" s="2"/>
      <c r="B812" s="59"/>
      <c r="C812" s="27"/>
      <c r="D812" s="15"/>
      <c r="E812" s="2"/>
      <c r="F812" s="2"/>
      <c r="G812" s="5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</row>
    <row r="813" spans="1:153" s="7" customFormat="1" x14ac:dyDescent="0.2">
      <c r="A813" s="2"/>
      <c r="B813" s="59"/>
      <c r="C813" s="27"/>
      <c r="D813" s="15"/>
      <c r="E813" s="2"/>
      <c r="F813" s="2"/>
      <c r="G813" s="5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</row>
    <row r="814" spans="1:153" s="7" customFormat="1" x14ac:dyDescent="0.2">
      <c r="A814" s="2"/>
      <c r="B814" s="59"/>
      <c r="C814" s="27"/>
      <c r="D814" s="15"/>
      <c r="E814" s="2"/>
      <c r="F814" s="2"/>
      <c r="G814" s="5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</row>
    <row r="815" spans="1:153" s="7" customFormat="1" x14ac:dyDescent="0.2">
      <c r="A815" s="2"/>
      <c r="B815" s="59"/>
      <c r="C815" s="27"/>
      <c r="D815" s="15"/>
      <c r="E815" s="2"/>
      <c r="F815" s="2"/>
      <c r="G815" s="5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</row>
    <row r="816" spans="1:153" s="7" customFormat="1" x14ac:dyDescent="0.2">
      <c r="A816" s="2"/>
      <c r="B816" s="59"/>
      <c r="C816" s="27"/>
      <c r="D816" s="15"/>
      <c r="E816" s="2"/>
      <c r="F816" s="2"/>
      <c r="G816" s="5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</row>
    <row r="817" spans="1:153" s="7" customFormat="1" x14ac:dyDescent="0.2">
      <c r="A817" s="2"/>
      <c r="B817" s="59"/>
      <c r="C817" s="27"/>
      <c r="D817" s="15"/>
      <c r="E817" s="2"/>
      <c r="F817" s="2"/>
      <c r="G817" s="5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</row>
    <row r="818" spans="1:153" s="7" customFormat="1" x14ac:dyDescent="0.2">
      <c r="A818" s="2"/>
      <c r="B818" s="59"/>
      <c r="C818" s="27"/>
      <c r="D818" s="15"/>
      <c r="E818" s="2"/>
      <c r="F818" s="2"/>
      <c r="G818" s="5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</row>
    <row r="819" spans="1:153" s="7" customFormat="1" x14ac:dyDescent="0.2">
      <c r="A819" s="2"/>
      <c r="B819" s="59"/>
      <c r="C819" s="27"/>
      <c r="D819" s="15"/>
      <c r="E819" s="2"/>
      <c r="F819" s="2"/>
      <c r="G819" s="5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</row>
    <row r="820" spans="1:153" s="7" customFormat="1" x14ac:dyDescent="0.2">
      <c r="A820" s="2"/>
      <c r="B820" s="59"/>
      <c r="C820" s="27"/>
      <c r="D820" s="15"/>
      <c r="E820" s="2"/>
      <c r="F820" s="2"/>
      <c r="G820" s="5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</row>
    <row r="821" spans="1:153" s="7" customFormat="1" x14ac:dyDescent="0.2">
      <c r="A821" s="2"/>
      <c r="B821" s="59"/>
      <c r="C821" s="27"/>
      <c r="D821" s="15"/>
      <c r="E821" s="2"/>
      <c r="F821" s="2"/>
      <c r="G821" s="5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</row>
    <row r="822" spans="1:153" s="7" customFormat="1" x14ac:dyDescent="0.2">
      <c r="A822" s="2"/>
      <c r="B822" s="59"/>
      <c r="C822" s="27"/>
      <c r="D822" s="15"/>
      <c r="E822" s="2"/>
      <c r="F822" s="2"/>
      <c r="G822" s="5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</row>
    <row r="823" spans="1:153" s="7" customFormat="1" x14ac:dyDescent="0.2">
      <c r="A823" s="2"/>
      <c r="B823" s="59"/>
      <c r="C823" s="27"/>
      <c r="D823" s="15"/>
      <c r="E823" s="2"/>
      <c r="F823" s="2"/>
      <c r="G823" s="5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</row>
    <row r="824" spans="1:153" s="7" customFormat="1" x14ac:dyDescent="0.2">
      <c r="A824" s="2"/>
      <c r="B824" s="59"/>
      <c r="C824" s="27"/>
      <c r="D824" s="15"/>
      <c r="E824" s="2"/>
      <c r="F824" s="2"/>
      <c r="G824" s="5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</row>
    <row r="825" spans="1:153" s="7" customFormat="1" x14ac:dyDescent="0.2">
      <c r="A825" s="2"/>
      <c r="B825" s="59"/>
      <c r="C825" s="27"/>
      <c r="D825" s="15"/>
      <c r="E825" s="2"/>
      <c r="F825" s="2"/>
      <c r="G825" s="5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</row>
    <row r="826" spans="1:153" s="7" customFormat="1" x14ac:dyDescent="0.2">
      <c r="A826" s="2"/>
      <c r="B826" s="59"/>
      <c r="C826" s="27"/>
      <c r="D826" s="15"/>
      <c r="E826" s="2"/>
      <c r="F826" s="2"/>
      <c r="G826" s="5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</row>
    <row r="827" spans="1:153" s="7" customFormat="1" x14ac:dyDescent="0.2">
      <c r="A827" s="2"/>
      <c r="B827" s="59"/>
      <c r="C827" s="27"/>
      <c r="D827" s="15"/>
      <c r="E827" s="2"/>
      <c r="F827" s="2"/>
      <c r="G827" s="5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</row>
    <row r="828" spans="1:153" s="7" customFormat="1" x14ac:dyDescent="0.2">
      <c r="A828" s="2"/>
      <c r="B828" s="59"/>
      <c r="C828" s="27"/>
      <c r="D828" s="15"/>
      <c r="E828" s="2"/>
      <c r="F828" s="2"/>
      <c r="G828" s="5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</row>
    <row r="829" spans="1:153" s="7" customFormat="1" x14ac:dyDescent="0.2">
      <c r="A829" s="2"/>
      <c r="B829" s="59"/>
      <c r="C829" s="27"/>
      <c r="D829" s="15"/>
      <c r="E829" s="2"/>
      <c r="F829" s="2"/>
      <c r="G829" s="5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</row>
    <row r="830" spans="1:153" s="7" customFormat="1" x14ac:dyDescent="0.2">
      <c r="A830" s="2"/>
      <c r="B830" s="59"/>
      <c r="C830" s="27"/>
      <c r="D830" s="15"/>
      <c r="E830" s="2"/>
      <c r="F830" s="2"/>
      <c r="G830" s="5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</row>
    <row r="831" spans="1:153" s="7" customFormat="1" x14ac:dyDescent="0.2">
      <c r="A831" s="2"/>
      <c r="B831" s="59"/>
      <c r="C831" s="27"/>
      <c r="D831" s="15"/>
      <c r="E831" s="2"/>
      <c r="F831" s="2"/>
      <c r="G831" s="5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</row>
    <row r="832" spans="1:153" s="7" customFormat="1" x14ac:dyDescent="0.2">
      <c r="A832" s="2"/>
      <c r="B832" s="59"/>
      <c r="C832" s="27"/>
      <c r="D832" s="15"/>
      <c r="E832" s="2"/>
      <c r="F832" s="2"/>
      <c r="G832" s="5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</row>
    <row r="833" spans="1:153" s="7" customFormat="1" x14ac:dyDescent="0.2">
      <c r="A833" s="2"/>
      <c r="B833" s="59"/>
      <c r="C833" s="27"/>
      <c r="D833" s="15"/>
      <c r="E833" s="2"/>
      <c r="F833" s="2"/>
      <c r="G833" s="5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</row>
    <row r="834" spans="1:153" s="7" customFormat="1" x14ac:dyDescent="0.2">
      <c r="A834" s="2"/>
      <c r="B834" s="59"/>
      <c r="C834" s="27"/>
      <c r="D834" s="15"/>
      <c r="E834" s="2"/>
      <c r="F834" s="2"/>
      <c r="G834" s="5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</row>
    <row r="835" spans="1:153" s="7" customFormat="1" x14ac:dyDescent="0.2">
      <c r="A835" s="2"/>
      <c r="B835" s="59"/>
      <c r="C835" s="27"/>
      <c r="D835" s="15"/>
      <c r="E835" s="2"/>
      <c r="F835" s="2"/>
      <c r="G835" s="5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</row>
    <row r="836" spans="1:153" s="7" customFormat="1" x14ac:dyDescent="0.2">
      <c r="A836" s="2"/>
      <c r="B836" s="59"/>
      <c r="C836" s="27"/>
      <c r="D836" s="15"/>
      <c r="E836" s="2"/>
      <c r="F836" s="2"/>
      <c r="G836" s="5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</row>
    <row r="837" spans="1:153" s="7" customFormat="1" x14ac:dyDescent="0.2">
      <c r="A837" s="2"/>
      <c r="B837" s="59"/>
      <c r="C837" s="27"/>
      <c r="D837" s="15"/>
      <c r="E837" s="2"/>
      <c r="F837" s="2"/>
      <c r="G837" s="5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</row>
    <row r="838" spans="1:153" s="7" customFormat="1" x14ac:dyDescent="0.2">
      <c r="A838" s="2"/>
      <c r="B838" s="59"/>
      <c r="C838" s="27"/>
      <c r="D838" s="15"/>
      <c r="E838" s="2"/>
      <c r="F838" s="2"/>
      <c r="G838" s="5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</row>
    <row r="839" spans="1:153" s="7" customFormat="1" x14ac:dyDescent="0.2">
      <c r="A839" s="2"/>
      <c r="B839" s="59"/>
      <c r="C839" s="27"/>
      <c r="D839" s="15"/>
      <c r="E839" s="2"/>
      <c r="F839" s="2"/>
      <c r="G839" s="5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</row>
    <row r="840" spans="1:153" s="7" customFormat="1" x14ac:dyDescent="0.2">
      <c r="A840" s="2"/>
      <c r="B840" s="59"/>
      <c r="C840" s="27"/>
      <c r="D840" s="15"/>
      <c r="E840" s="2"/>
      <c r="F840" s="2"/>
      <c r="G840" s="5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</row>
    <row r="841" spans="1:153" s="7" customFormat="1" x14ac:dyDescent="0.2">
      <c r="A841" s="2"/>
      <c r="B841" s="59"/>
      <c r="C841" s="27"/>
      <c r="D841" s="15"/>
      <c r="E841" s="2"/>
      <c r="F841" s="2"/>
      <c r="G841" s="5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</row>
    <row r="842" spans="1:153" s="7" customFormat="1" x14ac:dyDescent="0.2">
      <c r="A842" s="2"/>
      <c r="B842" s="59"/>
      <c r="C842" s="27"/>
      <c r="D842" s="15"/>
      <c r="E842" s="2"/>
      <c r="F842" s="2"/>
      <c r="G842" s="5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</row>
    <row r="843" spans="1:153" s="7" customFormat="1" x14ac:dyDescent="0.2">
      <c r="A843" s="2"/>
      <c r="B843" s="59"/>
      <c r="C843" s="27"/>
      <c r="D843" s="15"/>
      <c r="E843" s="2"/>
      <c r="F843" s="2"/>
      <c r="G843" s="5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</row>
    <row r="844" spans="1:153" s="7" customFormat="1" x14ac:dyDescent="0.2">
      <c r="A844" s="2"/>
      <c r="B844" s="59"/>
      <c r="C844" s="27"/>
      <c r="D844" s="15"/>
      <c r="E844" s="2"/>
      <c r="F844" s="2"/>
      <c r="G844" s="5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</row>
    <row r="845" spans="1:153" s="7" customFormat="1" x14ac:dyDescent="0.2">
      <c r="A845" s="2"/>
      <c r="B845" s="59"/>
      <c r="C845" s="27"/>
      <c r="D845" s="15"/>
      <c r="E845" s="2"/>
      <c r="F845" s="2"/>
      <c r="G845" s="5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</row>
    <row r="846" spans="1:153" s="7" customFormat="1" x14ac:dyDescent="0.2">
      <c r="A846" s="2"/>
      <c r="B846" s="59"/>
      <c r="C846" s="27"/>
      <c r="D846" s="15"/>
      <c r="E846" s="2"/>
      <c r="F846" s="2"/>
      <c r="G846" s="5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</row>
    <row r="847" spans="1:153" s="7" customFormat="1" x14ac:dyDescent="0.2">
      <c r="A847" s="2"/>
      <c r="B847" s="59"/>
      <c r="C847" s="27"/>
      <c r="D847" s="15"/>
      <c r="E847" s="2"/>
      <c r="F847" s="2"/>
      <c r="G847" s="5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</row>
    <row r="848" spans="1:153" s="7" customFormat="1" x14ac:dyDescent="0.2">
      <c r="A848" s="2"/>
      <c r="B848" s="59"/>
      <c r="C848" s="27"/>
      <c r="D848" s="15"/>
      <c r="E848" s="2"/>
      <c r="F848" s="2"/>
      <c r="G848" s="5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</row>
    <row r="849" spans="1:153" s="7" customFormat="1" x14ac:dyDescent="0.2">
      <c r="A849" s="2"/>
      <c r="B849" s="59"/>
      <c r="C849" s="27"/>
      <c r="D849" s="15"/>
      <c r="E849" s="2"/>
      <c r="F849" s="2"/>
      <c r="G849" s="5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</row>
    <row r="850" spans="1:153" s="7" customFormat="1" x14ac:dyDescent="0.2">
      <c r="A850" s="2"/>
      <c r="B850" s="59"/>
      <c r="C850" s="27"/>
      <c r="D850" s="15"/>
      <c r="E850" s="2"/>
      <c r="F850" s="2"/>
      <c r="G850" s="5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</row>
    <row r="851" spans="1:153" s="7" customFormat="1" x14ac:dyDescent="0.2">
      <c r="A851" s="2"/>
      <c r="B851" s="59"/>
      <c r="C851" s="27"/>
      <c r="D851" s="15"/>
      <c r="E851" s="2"/>
      <c r="F851" s="2"/>
      <c r="G851" s="5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</row>
    <row r="852" spans="1:153" s="7" customFormat="1" x14ac:dyDescent="0.2">
      <c r="A852" s="2"/>
      <c r="B852" s="59"/>
      <c r="C852" s="27"/>
      <c r="D852" s="15"/>
      <c r="E852" s="2"/>
      <c r="F852" s="2"/>
      <c r="G852" s="5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</row>
    <row r="853" spans="1:153" s="7" customFormat="1" x14ac:dyDescent="0.2">
      <c r="A853" s="2"/>
      <c r="B853" s="59"/>
      <c r="C853" s="27"/>
      <c r="D853" s="15"/>
      <c r="E853" s="2"/>
      <c r="F853" s="2"/>
      <c r="G853" s="5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</row>
    <row r="854" spans="1:153" s="7" customFormat="1" x14ac:dyDescent="0.2">
      <c r="A854" s="2"/>
      <c r="B854" s="59"/>
      <c r="C854" s="27"/>
      <c r="D854" s="15"/>
      <c r="E854" s="2"/>
      <c r="F854" s="2"/>
      <c r="G854" s="5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</row>
    <row r="855" spans="1:153" s="7" customFormat="1" x14ac:dyDescent="0.2">
      <c r="A855" s="2"/>
      <c r="B855" s="59"/>
      <c r="C855" s="27"/>
      <c r="D855" s="15"/>
      <c r="E855" s="2"/>
      <c r="F855" s="2"/>
      <c r="G855" s="5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</row>
    <row r="856" spans="1:153" s="7" customFormat="1" x14ac:dyDescent="0.2">
      <c r="A856" s="2"/>
      <c r="B856" s="59"/>
      <c r="C856" s="27"/>
      <c r="D856" s="15"/>
      <c r="E856" s="2"/>
      <c r="F856" s="2"/>
      <c r="G856" s="5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</row>
    <row r="857" spans="1:153" s="7" customFormat="1" x14ac:dyDescent="0.2">
      <c r="A857" s="2"/>
      <c r="B857" s="59"/>
      <c r="C857" s="27"/>
      <c r="D857" s="15"/>
      <c r="E857" s="2"/>
      <c r="F857" s="2"/>
      <c r="G857" s="5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</row>
    <row r="858" spans="1:153" s="7" customFormat="1" x14ac:dyDescent="0.2">
      <c r="A858" s="2"/>
      <c r="B858" s="59"/>
      <c r="C858" s="27"/>
      <c r="D858" s="15"/>
      <c r="E858" s="2"/>
      <c r="F858" s="2"/>
      <c r="G858" s="5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</row>
    <row r="859" spans="1:153" s="7" customFormat="1" x14ac:dyDescent="0.2">
      <c r="A859" s="2"/>
      <c r="B859" s="59"/>
      <c r="C859" s="27"/>
      <c r="D859" s="15"/>
      <c r="E859" s="2"/>
      <c r="F859" s="2"/>
      <c r="G859" s="5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</row>
    <row r="860" spans="1:153" s="7" customFormat="1" x14ac:dyDescent="0.2">
      <c r="A860" s="2"/>
      <c r="B860" s="59"/>
      <c r="C860" s="27"/>
      <c r="D860" s="15"/>
      <c r="E860" s="2"/>
      <c r="F860" s="2"/>
      <c r="G860" s="5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</row>
    <row r="861" spans="1:153" s="7" customFormat="1" x14ac:dyDescent="0.2">
      <c r="A861" s="2"/>
      <c r="B861" s="59"/>
      <c r="C861" s="27"/>
      <c r="D861" s="15"/>
      <c r="E861" s="2"/>
      <c r="F861" s="2"/>
      <c r="G861" s="5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</row>
    <row r="862" spans="1:153" s="7" customFormat="1" x14ac:dyDescent="0.2">
      <c r="A862" s="2"/>
      <c r="B862" s="59"/>
      <c r="C862" s="27"/>
      <c r="D862" s="15"/>
      <c r="E862" s="2"/>
      <c r="F862" s="2"/>
      <c r="G862" s="5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</row>
    <row r="863" spans="1:153" s="7" customFormat="1" x14ac:dyDescent="0.2">
      <c r="A863" s="2"/>
      <c r="B863" s="59"/>
      <c r="C863" s="27"/>
      <c r="D863" s="15"/>
      <c r="E863" s="2"/>
      <c r="F863" s="2"/>
      <c r="G863" s="5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</row>
    <row r="864" spans="1:153" s="7" customFormat="1" x14ac:dyDescent="0.2">
      <c r="A864" s="2"/>
      <c r="B864" s="59"/>
      <c r="C864" s="27"/>
      <c r="D864" s="15"/>
      <c r="E864" s="2"/>
      <c r="F864" s="2"/>
      <c r="G864" s="5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</row>
    <row r="865" spans="1:153" s="7" customFormat="1" x14ac:dyDescent="0.2">
      <c r="A865" s="2"/>
      <c r="B865" s="59"/>
      <c r="C865" s="27"/>
      <c r="D865" s="15"/>
      <c r="E865" s="2"/>
      <c r="F865" s="2"/>
      <c r="G865" s="5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</row>
    <row r="866" spans="1:153" s="7" customFormat="1" x14ac:dyDescent="0.2">
      <c r="A866" s="2"/>
      <c r="B866" s="59"/>
      <c r="C866" s="27"/>
      <c r="D866" s="15"/>
      <c r="E866" s="2"/>
      <c r="F866" s="2"/>
      <c r="G866" s="5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</row>
    <row r="867" spans="1:153" s="7" customFormat="1" x14ac:dyDescent="0.2">
      <c r="A867" s="2"/>
      <c r="B867" s="59"/>
      <c r="C867" s="27"/>
      <c r="D867" s="15"/>
      <c r="E867" s="2"/>
      <c r="F867" s="2"/>
      <c r="G867" s="5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</row>
    <row r="868" spans="1:153" s="7" customFormat="1" x14ac:dyDescent="0.2">
      <c r="A868" s="2"/>
      <c r="B868" s="59"/>
      <c r="C868" s="27"/>
      <c r="D868" s="15"/>
      <c r="E868" s="2"/>
      <c r="F868" s="2"/>
      <c r="G868" s="5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</row>
    <row r="869" spans="1:153" s="7" customFormat="1" x14ac:dyDescent="0.2">
      <c r="A869" s="2"/>
      <c r="B869" s="59"/>
      <c r="C869" s="27"/>
      <c r="D869" s="15"/>
      <c r="E869" s="2"/>
      <c r="F869" s="2"/>
      <c r="G869" s="5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</row>
    <row r="870" spans="1:153" s="7" customFormat="1" x14ac:dyDescent="0.2">
      <c r="A870" s="2"/>
      <c r="B870" s="59"/>
      <c r="C870" s="27"/>
      <c r="D870" s="15"/>
      <c r="E870" s="2"/>
      <c r="F870" s="2"/>
      <c r="G870" s="5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</row>
    <row r="871" spans="1:153" s="7" customFormat="1" x14ac:dyDescent="0.2">
      <c r="A871" s="2"/>
      <c r="B871" s="59"/>
      <c r="C871" s="27"/>
      <c r="D871" s="15"/>
      <c r="E871" s="2"/>
      <c r="F871" s="2"/>
      <c r="G871" s="5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</row>
    <row r="872" spans="1:153" s="7" customFormat="1" x14ac:dyDescent="0.2">
      <c r="A872" s="2"/>
      <c r="B872" s="59"/>
      <c r="C872" s="27"/>
      <c r="D872" s="15"/>
      <c r="E872" s="2"/>
      <c r="F872" s="2"/>
      <c r="G872" s="5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</row>
    <row r="873" spans="1:153" s="7" customFormat="1" x14ac:dyDescent="0.2">
      <c r="A873" s="2"/>
      <c r="B873" s="59"/>
      <c r="C873" s="27"/>
      <c r="D873" s="15"/>
      <c r="E873" s="2"/>
      <c r="F873" s="2"/>
      <c r="G873" s="5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</row>
    <row r="874" spans="1:153" s="7" customFormat="1" x14ac:dyDescent="0.2">
      <c r="A874" s="2"/>
      <c r="B874" s="59"/>
      <c r="C874" s="27"/>
      <c r="D874" s="15"/>
      <c r="E874" s="2"/>
      <c r="F874" s="2"/>
      <c r="G874" s="5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</row>
    <row r="875" spans="1:153" s="7" customFormat="1" x14ac:dyDescent="0.2">
      <c r="A875" s="2"/>
      <c r="B875" s="59"/>
      <c r="C875" s="27"/>
      <c r="D875" s="15"/>
      <c r="E875" s="2"/>
      <c r="F875" s="2"/>
      <c r="G875" s="5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</row>
    <row r="876" spans="1:153" s="7" customFormat="1" x14ac:dyDescent="0.2">
      <c r="A876" s="2"/>
      <c r="B876" s="59"/>
      <c r="C876" s="27"/>
      <c r="D876" s="15"/>
      <c r="E876" s="2"/>
      <c r="F876" s="2"/>
      <c r="G876" s="5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</row>
    <row r="877" spans="1:153" s="7" customFormat="1" x14ac:dyDescent="0.2">
      <c r="A877" s="2"/>
      <c r="B877" s="59"/>
      <c r="C877" s="27"/>
      <c r="D877" s="15"/>
      <c r="E877" s="2"/>
      <c r="F877" s="2"/>
      <c r="G877" s="5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</row>
    <row r="878" spans="1:153" s="7" customFormat="1" x14ac:dyDescent="0.2">
      <c r="A878" s="2"/>
      <c r="B878" s="59"/>
      <c r="C878" s="27"/>
      <c r="D878" s="15"/>
      <c r="E878" s="2"/>
      <c r="F878" s="2"/>
      <c r="G878" s="5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</row>
    <row r="879" spans="1:153" s="7" customFormat="1" x14ac:dyDescent="0.2">
      <c r="A879" s="2"/>
      <c r="B879" s="59"/>
      <c r="C879" s="27"/>
      <c r="D879" s="15"/>
      <c r="E879" s="2"/>
      <c r="F879" s="2"/>
      <c r="G879" s="5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</row>
    <row r="880" spans="1:153" s="7" customFormat="1" x14ac:dyDescent="0.2">
      <c r="A880" s="2"/>
      <c r="B880" s="59"/>
      <c r="C880" s="27"/>
      <c r="D880" s="15"/>
      <c r="E880" s="2"/>
      <c r="F880" s="2"/>
      <c r="G880" s="5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</row>
    <row r="881" spans="1:153" s="7" customFormat="1" x14ac:dyDescent="0.2">
      <c r="A881" s="2"/>
      <c r="B881" s="59"/>
      <c r="C881" s="27"/>
      <c r="D881" s="15"/>
      <c r="E881" s="2"/>
      <c r="F881" s="2"/>
      <c r="G881" s="5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</row>
    <row r="882" spans="1:153" s="7" customFormat="1" x14ac:dyDescent="0.2">
      <c r="A882" s="2"/>
      <c r="B882" s="59"/>
      <c r="C882" s="27"/>
      <c r="D882" s="15"/>
      <c r="E882" s="2"/>
      <c r="F882" s="2"/>
      <c r="G882" s="5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</row>
    <row r="883" spans="1:153" s="7" customFormat="1" x14ac:dyDescent="0.2">
      <c r="A883" s="2"/>
      <c r="B883" s="59"/>
      <c r="C883" s="27"/>
      <c r="D883" s="15"/>
      <c r="E883" s="2"/>
      <c r="F883" s="2"/>
      <c r="G883" s="5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</row>
    <row r="884" spans="1:153" s="7" customFormat="1" x14ac:dyDescent="0.2">
      <c r="A884" s="2"/>
      <c r="B884" s="59"/>
      <c r="C884" s="27"/>
      <c r="D884" s="15"/>
      <c r="E884" s="2"/>
      <c r="F884" s="2"/>
      <c r="G884" s="5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</row>
    <row r="885" spans="1:153" s="7" customFormat="1" x14ac:dyDescent="0.2">
      <c r="A885" s="2"/>
      <c r="B885" s="59"/>
      <c r="C885" s="27"/>
      <c r="D885" s="15"/>
      <c r="E885" s="2"/>
      <c r="F885" s="2"/>
      <c r="G885" s="5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</row>
    <row r="886" spans="1:153" s="7" customFormat="1" x14ac:dyDescent="0.2">
      <c r="A886" s="2"/>
      <c r="B886" s="59"/>
      <c r="C886" s="27"/>
      <c r="D886" s="15"/>
      <c r="E886" s="2"/>
      <c r="F886" s="2"/>
      <c r="G886" s="5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</row>
    <row r="887" spans="1:153" s="7" customFormat="1" x14ac:dyDescent="0.2">
      <c r="A887" s="2"/>
      <c r="B887" s="59"/>
      <c r="C887" s="27"/>
      <c r="D887" s="15"/>
      <c r="E887" s="2"/>
      <c r="F887" s="2"/>
      <c r="G887" s="5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</row>
    <row r="888" spans="1:153" s="7" customFormat="1" x14ac:dyDescent="0.2">
      <c r="A888" s="2"/>
      <c r="B888" s="59"/>
      <c r="C888" s="27"/>
      <c r="D888" s="15"/>
      <c r="E888" s="2"/>
      <c r="F888" s="2"/>
      <c r="G888" s="5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</row>
    <row r="889" spans="1:153" s="7" customFormat="1" x14ac:dyDescent="0.2">
      <c r="A889" s="2"/>
      <c r="B889" s="59"/>
      <c r="C889" s="27"/>
      <c r="D889" s="15"/>
      <c r="E889" s="2"/>
      <c r="F889" s="2"/>
      <c r="G889" s="5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</row>
    <row r="890" spans="1:153" s="7" customFormat="1" x14ac:dyDescent="0.2">
      <c r="A890" s="2"/>
      <c r="B890" s="59"/>
      <c r="C890" s="27"/>
      <c r="D890" s="15"/>
      <c r="E890" s="2"/>
      <c r="F890" s="2"/>
      <c r="G890" s="5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</row>
    <row r="891" spans="1:153" s="7" customFormat="1" x14ac:dyDescent="0.2">
      <c r="A891" s="2"/>
      <c r="B891" s="59"/>
      <c r="C891" s="27"/>
      <c r="D891" s="15"/>
      <c r="E891" s="2"/>
      <c r="F891" s="2"/>
      <c r="G891" s="5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</row>
    <row r="892" spans="1:153" s="7" customFormat="1" x14ac:dyDescent="0.2">
      <c r="A892" s="2"/>
      <c r="B892" s="59"/>
      <c r="C892" s="27"/>
      <c r="D892" s="15"/>
      <c r="E892" s="2"/>
      <c r="F892" s="2"/>
      <c r="G892" s="5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</row>
    <row r="893" spans="1:153" s="7" customFormat="1" x14ac:dyDescent="0.2">
      <c r="A893" s="2"/>
      <c r="B893" s="59"/>
      <c r="C893" s="27"/>
      <c r="D893" s="15"/>
      <c r="E893" s="2"/>
      <c r="F893" s="2"/>
      <c r="G893" s="5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</row>
    <row r="894" spans="1:153" s="7" customFormat="1" x14ac:dyDescent="0.2">
      <c r="A894" s="2"/>
      <c r="B894" s="59"/>
      <c r="C894" s="27"/>
      <c r="D894" s="15"/>
      <c r="E894" s="2"/>
      <c r="F894" s="2"/>
      <c r="G894" s="5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</row>
    <row r="895" spans="1:153" s="7" customFormat="1" x14ac:dyDescent="0.2">
      <c r="A895" s="2"/>
      <c r="B895" s="59"/>
      <c r="C895" s="27"/>
      <c r="D895" s="15"/>
      <c r="E895" s="2"/>
      <c r="F895" s="2"/>
      <c r="G895" s="5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</row>
    <row r="896" spans="1:153" s="7" customFormat="1" x14ac:dyDescent="0.2">
      <c r="A896" s="2"/>
      <c r="B896" s="59"/>
      <c r="C896" s="27"/>
      <c r="D896" s="15"/>
      <c r="E896" s="2"/>
      <c r="F896" s="2"/>
      <c r="G896" s="5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</row>
    <row r="897" spans="1:153" s="7" customFormat="1" x14ac:dyDescent="0.2">
      <c r="A897" s="2"/>
      <c r="B897" s="59"/>
      <c r="C897" s="27"/>
      <c r="D897" s="15"/>
      <c r="E897" s="2"/>
      <c r="F897" s="2"/>
      <c r="G897" s="5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</row>
    <row r="898" spans="1:153" s="7" customFormat="1" x14ac:dyDescent="0.2">
      <c r="A898" s="2"/>
      <c r="B898" s="59"/>
      <c r="C898" s="27"/>
      <c r="D898" s="15"/>
      <c r="E898" s="2"/>
      <c r="F898" s="2"/>
      <c r="G898" s="5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</row>
    <row r="899" spans="1:153" s="7" customFormat="1" x14ac:dyDescent="0.2">
      <c r="A899" s="2"/>
      <c r="B899" s="59"/>
      <c r="C899" s="27"/>
      <c r="D899" s="15"/>
      <c r="E899" s="2"/>
      <c r="F899" s="2"/>
      <c r="G899" s="5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</row>
    <row r="900" spans="1:153" s="7" customFormat="1" x14ac:dyDescent="0.2">
      <c r="A900" s="2"/>
      <c r="B900" s="59"/>
      <c r="C900" s="27"/>
      <c r="D900" s="15"/>
      <c r="E900" s="2"/>
      <c r="F900" s="2"/>
      <c r="G900" s="5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</row>
    <row r="901" spans="1:153" s="7" customFormat="1" x14ac:dyDescent="0.2">
      <c r="A901" s="2"/>
      <c r="B901" s="59"/>
      <c r="C901" s="27"/>
      <c r="D901" s="15"/>
      <c r="E901" s="2"/>
      <c r="F901" s="2"/>
      <c r="G901" s="5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</row>
    <row r="902" spans="1:153" s="7" customFormat="1" x14ac:dyDescent="0.2">
      <c r="A902" s="2"/>
      <c r="B902" s="59"/>
      <c r="C902" s="27"/>
      <c r="D902" s="15"/>
      <c r="E902" s="2"/>
      <c r="F902" s="2"/>
      <c r="G902" s="5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</row>
    <row r="903" spans="1:153" s="7" customFormat="1" x14ac:dyDescent="0.2">
      <c r="A903" s="2"/>
      <c r="B903" s="59"/>
      <c r="C903" s="27"/>
      <c r="D903" s="15"/>
      <c r="E903" s="2"/>
      <c r="F903" s="2"/>
      <c r="G903" s="5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</row>
    <row r="904" spans="1:153" s="7" customFormat="1" x14ac:dyDescent="0.2">
      <c r="A904" s="2"/>
      <c r="B904" s="59"/>
      <c r="C904" s="27"/>
      <c r="D904" s="15"/>
      <c r="E904" s="2"/>
      <c r="F904" s="2"/>
      <c r="G904" s="5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</row>
    <row r="905" spans="1:153" s="7" customFormat="1" x14ac:dyDescent="0.2">
      <c r="A905" s="2"/>
      <c r="B905" s="59"/>
      <c r="C905" s="27"/>
      <c r="D905" s="15"/>
      <c r="E905" s="2"/>
      <c r="F905" s="2"/>
      <c r="G905" s="5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</row>
    <row r="906" spans="1:153" s="7" customFormat="1" x14ac:dyDescent="0.2">
      <c r="A906" s="2"/>
      <c r="B906" s="59"/>
      <c r="C906" s="27"/>
      <c r="D906" s="15"/>
      <c r="E906" s="2"/>
      <c r="F906" s="2"/>
      <c r="G906" s="5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</row>
    <row r="907" spans="1:153" s="7" customFormat="1" x14ac:dyDescent="0.2">
      <c r="A907" s="2"/>
      <c r="B907" s="59"/>
      <c r="C907" s="27"/>
      <c r="D907" s="15"/>
      <c r="E907" s="2"/>
      <c r="F907" s="2"/>
      <c r="G907" s="5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</row>
    <row r="908" spans="1:153" s="7" customFormat="1" x14ac:dyDescent="0.2">
      <c r="A908" s="2"/>
      <c r="B908" s="59"/>
      <c r="C908" s="27"/>
      <c r="D908" s="15"/>
      <c r="E908" s="2"/>
      <c r="F908" s="2"/>
      <c r="G908" s="5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</row>
    <row r="909" spans="1:153" s="7" customFormat="1" x14ac:dyDescent="0.2">
      <c r="A909" s="2"/>
      <c r="B909" s="59"/>
      <c r="C909" s="27"/>
      <c r="D909" s="15"/>
      <c r="E909" s="2"/>
      <c r="F909" s="2"/>
      <c r="G909" s="5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</row>
    <row r="910" spans="1:153" s="7" customFormat="1" x14ac:dyDescent="0.2">
      <c r="A910" s="2"/>
      <c r="B910" s="59"/>
      <c r="C910" s="27"/>
      <c r="D910" s="15"/>
      <c r="E910" s="2"/>
      <c r="F910" s="2"/>
      <c r="G910" s="5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</row>
    <row r="911" spans="1:153" s="7" customFormat="1" x14ac:dyDescent="0.2">
      <c r="A911" s="2"/>
      <c r="B911" s="59"/>
      <c r="C911" s="27"/>
      <c r="D911" s="15"/>
      <c r="E911" s="2"/>
      <c r="F911" s="2"/>
      <c r="G911" s="5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</row>
    <row r="912" spans="1:153" s="7" customFormat="1" x14ac:dyDescent="0.2">
      <c r="A912" s="2"/>
      <c r="B912" s="59"/>
      <c r="C912" s="27"/>
      <c r="D912" s="15"/>
      <c r="E912" s="2"/>
      <c r="F912" s="2"/>
      <c r="G912" s="5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</row>
    <row r="913" spans="1:153" s="7" customFormat="1" x14ac:dyDescent="0.2">
      <c r="A913" s="2"/>
      <c r="B913" s="59"/>
      <c r="C913" s="27"/>
      <c r="D913" s="15"/>
      <c r="E913" s="2"/>
      <c r="F913" s="2"/>
      <c r="G913" s="5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</row>
    <row r="914" spans="1:153" s="7" customFormat="1" x14ac:dyDescent="0.2">
      <c r="A914" s="2"/>
      <c r="B914" s="59"/>
      <c r="C914" s="27"/>
      <c r="D914" s="15"/>
      <c r="E914" s="2"/>
      <c r="F914" s="2"/>
      <c r="G914" s="5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</row>
    <row r="915" spans="1:153" s="7" customFormat="1" x14ac:dyDescent="0.2">
      <c r="A915" s="2"/>
      <c r="B915" s="59"/>
      <c r="C915" s="27"/>
      <c r="D915" s="15"/>
      <c r="E915" s="2"/>
      <c r="F915" s="2"/>
      <c r="G915" s="5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</row>
    <row r="916" spans="1:153" s="7" customFormat="1" x14ac:dyDescent="0.2">
      <c r="A916" s="2"/>
      <c r="B916" s="59"/>
      <c r="C916" s="27"/>
      <c r="D916" s="15"/>
      <c r="E916" s="2"/>
      <c r="F916" s="2"/>
      <c r="G916" s="5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</row>
    <row r="917" spans="1:153" s="7" customFormat="1" x14ac:dyDescent="0.2">
      <c r="A917" s="2"/>
      <c r="B917" s="59"/>
      <c r="C917" s="27"/>
      <c r="D917" s="15"/>
      <c r="E917" s="2"/>
      <c r="F917" s="2"/>
      <c r="G917" s="5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</row>
    <row r="918" spans="1:153" s="7" customFormat="1" x14ac:dyDescent="0.2">
      <c r="A918" s="2"/>
      <c r="B918" s="59"/>
      <c r="C918" s="27"/>
      <c r="D918" s="15"/>
      <c r="E918" s="2"/>
      <c r="F918" s="2"/>
      <c r="G918" s="5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</row>
    <row r="919" spans="1:153" s="7" customFormat="1" x14ac:dyDescent="0.2">
      <c r="A919" s="2"/>
      <c r="B919" s="59"/>
      <c r="C919" s="27"/>
      <c r="D919" s="15"/>
      <c r="E919" s="2"/>
      <c r="F919" s="2"/>
      <c r="G919" s="5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</row>
    <row r="920" spans="1:153" s="7" customFormat="1" x14ac:dyDescent="0.2">
      <c r="A920" s="2"/>
      <c r="B920" s="59"/>
      <c r="C920" s="27"/>
      <c r="D920" s="15"/>
      <c r="E920" s="2"/>
      <c r="F920" s="2"/>
      <c r="G920" s="5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</row>
    <row r="921" spans="1:153" s="7" customFormat="1" x14ac:dyDescent="0.2">
      <c r="A921" s="2"/>
      <c r="B921" s="59"/>
      <c r="C921" s="27"/>
      <c r="D921" s="15"/>
      <c r="E921" s="2"/>
      <c r="F921" s="2"/>
      <c r="G921" s="5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</row>
    <row r="922" spans="1:153" s="7" customFormat="1" x14ac:dyDescent="0.2">
      <c r="A922" s="2"/>
      <c r="B922" s="59"/>
      <c r="C922" s="27"/>
      <c r="D922" s="15"/>
      <c r="E922" s="2"/>
      <c r="F922" s="2"/>
      <c r="G922" s="5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</row>
    <row r="923" spans="1:153" s="7" customFormat="1" x14ac:dyDescent="0.2">
      <c r="A923" s="2"/>
      <c r="B923" s="59"/>
      <c r="C923" s="27"/>
      <c r="D923" s="15"/>
      <c r="E923" s="2"/>
      <c r="F923" s="2"/>
      <c r="G923" s="5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</row>
    <row r="924" spans="1:153" s="7" customFormat="1" x14ac:dyDescent="0.2">
      <c r="A924" s="2"/>
      <c r="B924" s="59"/>
      <c r="C924" s="27"/>
      <c r="D924" s="15"/>
      <c r="E924" s="2"/>
      <c r="F924" s="2"/>
      <c r="G924" s="5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</row>
    <row r="925" spans="1:153" s="7" customFormat="1" x14ac:dyDescent="0.2">
      <c r="A925" s="2"/>
      <c r="B925" s="59"/>
      <c r="C925" s="27"/>
      <c r="D925" s="15"/>
      <c r="E925" s="2"/>
      <c r="F925" s="2"/>
      <c r="G925" s="5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</row>
    <row r="926" spans="1:153" s="7" customFormat="1" x14ac:dyDescent="0.2">
      <c r="A926" s="2"/>
      <c r="B926" s="59"/>
      <c r="C926" s="27"/>
      <c r="D926" s="15"/>
      <c r="E926" s="2"/>
      <c r="F926" s="2"/>
      <c r="G926" s="5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</row>
    <row r="927" spans="1:153" s="7" customFormat="1" x14ac:dyDescent="0.2">
      <c r="A927" s="2"/>
      <c r="B927" s="59"/>
      <c r="C927" s="27"/>
      <c r="D927" s="15"/>
      <c r="E927" s="2"/>
      <c r="F927" s="2"/>
      <c r="G927" s="5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</row>
    <row r="928" spans="1:153" s="7" customFormat="1" x14ac:dyDescent="0.2">
      <c r="A928" s="2"/>
      <c r="B928" s="59"/>
      <c r="C928" s="27"/>
      <c r="D928" s="15"/>
      <c r="E928" s="2"/>
      <c r="F928" s="2"/>
      <c r="G928" s="5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</row>
    <row r="929" spans="1:153" s="7" customFormat="1" x14ac:dyDescent="0.2">
      <c r="A929" s="2"/>
      <c r="B929" s="59"/>
      <c r="C929" s="27"/>
      <c r="D929" s="15"/>
      <c r="E929" s="2"/>
      <c r="F929" s="2"/>
      <c r="G929" s="5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</row>
    <row r="930" spans="1:153" s="7" customFormat="1" x14ac:dyDescent="0.2">
      <c r="A930" s="2"/>
      <c r="B930" s="59"/>
      <c r="C930" s="27"/>
      <c r="D930" s="15"/>
      <c r="E930" s="2"/>
      <c r="F930" s="2"/>
      <c r="G930" s="5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</row>
    <row r="931" spans="1:153" s="7" customFormat="1" x14ac:dyDescent="0.2">
      <c r="A931" s="2"/>
      <c r="B931" s="59"/>
      <c r="C931" s="27"/>
      <c r="D931" s="15"/>
      <c r="E931" s="2"/>
      <c r="F931" s="2"/>
      <c r="G931" s="5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</row>
    <row r="932" spans="1:153" s="7" customFormat="1" x14ac:dyDescent="0.2">
      <c r="A932" s="2"/>
      <c r="B932" s="59"/>
      <c r="C932" s="27"/>
      <c r="D932" s="15"/>
      <c r="E932" s="2"/>
      <c r="F932" s="2"/>
      <c r="G932" s="5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</row>
    <row r="933" spans="1:153" s="7" customFormat="1" x14ac:dyDescent="0.2">
      <c r="A933" s="2"/>
      <c r="B933" s="59"/>
      <c r="C933" s="27"/>
      <c r="D933" s="15"/>
      <c r="E933" s="2"/>
      <c r="F933" s="2"/>
      <c r="G933" s="5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</row>
    <row r="934" spans="1:153" s="7" customFormat="1" x14ac:dyDescent="0.2">
      <c r="A934" s="2"/>
      <c r="B934" s="59"/>
      <c r="C934" s="27"/>
      <c r="D934" s="15"/>
      <c r="E934" s="2"/>
      <c r="F934" s="2"/>
      <c r="G934" s="5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</row>
    <row r="935" spans="1:153" s="7" customFormat="1" x14ac:dyDescent="0.2">
      <c r="A935" s="2"/>
      <c r="B935" s="59"/>
      <c r="C935" s="27"/>
      <c r="D935" s="15"/>
      <c r="E935" s="2"/>
      <c r="F935" s="2"/>
      <c r="G935" s="5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</row>
    <row r="936" spans="1:153" s="7" customFormat="1" x14ac:dyDescent="0.2">
      <c r="A936" s="2"/>
      <c r="B936" s="59"/>
      <c r="C936" s="27"/>
      <c r="D936" s="15"/>
      <c r="E936" s="2"/>
      <c r="F936" s="2"/>
      <c r="G936" s="5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</row>
    <row r="937" spans="1:153" s="7" customFormat="1" x14ac:dyDescent="0.2">
      <c r="A937" s="2"/>
      <c r="B937" s="59"/>
      <c r="C937" s="27"/>
      <c r="D937" s="15"/>
      <c r="E937" s="2"/>
      <c r="F937" s="2"/>
      <c r="G937" s="5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</row>
    <row r="938" spans="1:153" s="7" customFormat="1" x14ac:dyDescent="0.2">
      <c r="A938" s="2"/>
      <c r="B938" s="59"/>
      <c r="C938" s="27"/>
      <c r="D938" s="15"/>
      <c r="E938" s="2"/>
      <c r="F938" s="2"/>
      <c r="G938" s="5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</row>
    <row r="939" spans="1:153" s="7" customFormat="1" x14ac:dyDescent="0.2">
      <c r="A939" s="2"/>
      <c r="B939" s="59"/>
      <c r="C939" s="27"/>
      <c r="D939" s="15"/>
      <c r="E939" s="2"/>
      <c r="F939" s="2"/>
      <c r="G939" s="5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</row>
    <row r="940" spans="1:153" s="7" customFormat="1" x14ac:dyDescent="0.2">
      <c r="A940" s="2"/>
      <c r="B940" s="59"/>
      <c r="C940" s="27"/>
      <c r="D940" s="15"/>
      <c r="E940" s="2"/>
      <c r="F940" s="2"/>
      <c r="G940" s="5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</row>
    <row r="941" spans="1:153" s="7" customFormat="1" x14ac:dyDescent="0.2">
      <c r="A941" s="2"/>
      <c r="B941" s="59"/>
      <c r="C941" s="27"/>
      <c r="D941" s="15"/>
      <c r="E941" s="2"/>
      <c r="F941" s="2"/>
      <c r="G941" s="5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</row>
    <row r="942" spans="1:153" s="7" customFormat="1" x14ac:dyDescent="0.2">
      <c r="A942" s="2"/>
      <c r="B942" s="59"/>
      <c r="C942" s="27"/>
      <c r="D942" s="15"/>
      <c r="E942" s="2"/>
      <c r="F942" s="2"/>
      <c r="G942" s="5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</row>
    <row r="943" spans="1:153" s="7" customFormat="1" x14ac:dyDescent="0.2">
      <c r="A943" s="2"/>
      <c r="B943" s="59"/>
      <c r="C943" s="27"/>
      <c r="D943" s="15"/>
      <c r="E943" s="2"/>
      <c r="F943" s="2"/>
      <c r="G943" s="5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</row>
    <row r="944" spans="1:153" s="7" customFormat="1" x14ac:dyDescent="0.2">
      <c r="A944" s="2"/>
      <c r="B944" s="59"/>
      <c r="C944" s="27"/>
      <c r="D944" s="15"/>
      <c r="E944" s="2"/>
      <c r="F944" s="2"/>
      <c r="G944" s="5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</row>
    <row r="945" spans="1:153" s="7" customFormat="1" x14ac:dyDescent="0.2">
      <c r="A945" s="2"/>
      <c r="B945" s="59"/>
      <c r="C945" s="27"/>
      <c r="D945" s="15"/>
      <c r="E945" s="2"/>
      <c r="F945" s="2"/>
      <c r="G945" s="5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</row>
    <row r="946" spans="1:153" s="7" customFormat="1" x14ac:dyDescent="0.2">
      <c r="A946" s="2"/>
      <c r="B946" s="59"/>
      <c r="C946" s="27"/>
      <c r="D946" s="15"/>
      <c r="E946" s="2"/>
      <c r="F946" s="2"/>
      <c r="G946" s="5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</row>
    <row r="947" spans="1:153" s="7" customFormat="1" x14ac:dyDescent="0.2">
      <c r="A947" s="2"/>
      <c r="B947" s="59"/>
      <c r="C947" s="27"/>
      <c r="D947" s="15"/>
      <c r="E947" s="2"/>
      <c r="F947" s="2"/>
      <c r="G947" s="5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</row>
    <row r="948" spans="1:153" s="7" customFormat="1" x14ac:dyDescent="0.2">
      <c r="A948" s="2"/>
      <c r="B948" s="59"/>
      <c r="C948" s="27"/>
      <c r="D948" s="15"/>
      <c r="E948" s="2"/>
      <c r="F948" s="2"/>
      <c r="G948" s="5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</row>
    <row r="949" spans="1:153" s="7" customFormat="1" x14ac:dyDescent="0.2">
      <c r="A949" s="2"/>
      <c r="B949" s="59"/>
      <c r="C949" s="27"/>
      <c r="D949" s="15"/>
      <c r="E949" s="2"/>
      <c r="F949" s="2"/>
      <c r="G949" s="5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</row>
    <row r="950" spans="1:153" s="7" customFormat="1" x14ac:dyDescent="0.2">
      <c r="A950" s="2"/>
      <c r="B950" s="59"/>
      <c r="C950" s="27"/>
      <c r="D950" s="15"/>
      <c r="E950" s="2"/>
      <c r="F950" s="2"/>
      <c r="G950" s="5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</row>
    <row r="951" spans="1:153" s="7" customFormat="1" x14ac:dyDescent="0.2">
      <c r="A951" s="2"/>
      <c r="B951" s="59"/>
      <c r="C951" s="27"/>
      <c r="D951" s="15"/>
      <c r="E951" s="2"/>
      <c r="F951" s="2"/>
      <c r="G951" s="5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</row>
    <row r="952" spans="1:153" s="7" customFormat="1" x14ac:dyDescent="0.2">
      <c r="A952" s="2"/>
      <c r="B952" s="59"/>
      <c r="C952" s="27"/>
      <c r="D952" s="15"/>
      <c r="E952" s="2"/>
      <c r="F952" s="2"/>
      <c r="G952" s="5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</row>
    <row r="953" spans="1:153" s="7" customFormat="1" x14ac:dyDescent="0.2">
      <c r="A953" s="2"/>
      <c r="B953" s="59"/>
      <c r="C953" s="27"/>
      <c r="D953" s="15"/>
      <c r="E953" s="2"/>
      <c r="F953" s="2"/>
      <c r="G953" s="5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</row>
    <row r="954" spans="1:153" s="7" customFormat="1" x14ac:dyDescent="0.2">
      <c r="A954" s="2"/>
      <c r="B954" s="59"/>
      <c r="C954" s="27"/>
      <c r="D954" s="15"/>
      <c r="E954" s="2"/>
      <c r="F954" s="2"/>
      <c r="G954" s="5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</row>
    <row r="955" spans="1:153" s="7" customFormat="1" x14ac:dyDescent="0.2">
      <c r="A955" s="2"/>
      <c r="B955" s="59"/>
      <c r="C955" s="27"/>
      <c r="D955" s="15"/>
      <c r="E955" s="2"/>
      <c r="F955" s="2"/>
      <c r="G955" s="5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</row>
    <row r="956" spans="1:153" s="7" customFormat="1" x14ac:dyDescent="0.2">
      <c r="A956" s="2"/>
      <c r="B956" s="59"/>
      <c r="C956" s="27"/>
      <c r="D956" s="15"/>
      <c r="E956" s="2"/>
      <c r="F956" s="2"/>
      <c r="G956" s="5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</row>
    <row r="957" spans="1:153" s="7" customFormat="1" x14ac:dyDescent="0.2">
      <c r="A957" s="2"/>
      <c r="B957" s="59"/>
      <c r="C957" s="27"/>
      <c r="D957" s="15"/>
      <c r="E957" s="2"/>
      <c r="F957" s="2"/>
      <c r="G957" s="5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</row>
    <row r="958" spans="1:153" s="7" customFormat="1" x14ac:dyDescent="0.2">
      <c r="A958" s="2"/>
      <c r="B958" s="59"/>
      <c r="C958" s="27"/>
      <c r="D958" s="15"/>
      <c r="E958" s="2"/>
      <c r="F958" s="2"/>
      <c r="G958" s="5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</row>
    <row r="959" spans="1:153" s="7" customFormat="1" x14ac:dyDescent="0.2">
      <c r="A959" s="2"/>
      <c r="B959" s="59"/>
      <c r="C959" s="27"/>
      <c r="D959" s="15"/>
      <c r="E959" s="2"/>
      <c r="F959" s="2"/>
      <c r="G959" s="5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</row>
    <row r="960" spans="1:153" s="7" customFormat="1" x14ac:dyDescent="0.2">
      <c r="A960" s="2"/>
      <c r="B960" s="59"/>
      <c r="C960" s="27"/>
      <c r="D960" s="15"/>
      <c r="E960" s="2"/>
      <c r="F960" s="2"/>
      <c r="G960" s="5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</row>
    <row r="961" spans="1:153" s="7" customFormat="1" x14ac:dyDescent="0.2">
      <c r="A961" s="2"/>
      <c r="B961" s="59"/>
      <c r="C961" s="27"/>
      <c r="D961" s="15"/>
      <c r="E961" s="2"/>
      <c r="F961" s="2"/>
      <c r="G961" s="5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</row>
    <row r="962" spans="1:153" s="7" customFormat="1" x14ac:dyDescent="0.2">
      <c r="A962" s="2"/>
      <c r="B962" s="59"/>
      <c r="C962" s="27"/>
      <c r="D962" s="15"/>
      <c r="E962" s="2"/>
      <c r="F962" s="2"/>
      <c r="G962" s="5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</row>
    <row r="963" spans="1:153" s="7" customFormat="1" x14ac:dyDescent="0.2">
      <c r="A963" s="2"/>
      <c r="B963" s="59"/>
      <c r="C963" s="27"/>
      <c r="D963" s="15"/>
      <c r="E963" s="2"/>
      <c r="F963" s="2"/>
      <c r="G963" s="5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</row>
    <row r="964" spans="1:153" s="7" customFormat="1" x14ac:dyDescent="0.2">
      <c r="A964" s="2"/>
      <c r="B964" s="59"/>
      <c r="C964" s="27"/>
      <c r="D964" s="15"/>
      <c r="E964" s="2"/>
      <c r="F964" s="2"/>
      <c r="G964" s="5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</row>
    <row r="965" spans="1:153" s="7" customFormat="1" x14ac:dyDescent="0.2">
      <c r="A965" s="2"/>
      <c r="B965" s="59"/>
      <c r="C965" s="27"/>
      <c r="D965" s="15"/>
      <c r="E965" s="2"/>
      <c r="F965" s="2"/>
      <c r="G965" s="5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</row>
    <row r="966" spans="1:153" s="7" customFormat="1" x14ac:dyDescent="0.2">
      <c r="A966" s="2"/>
      <c r="B966" s="59"/>
      <c r="C966" s="27"/>
      <c r="D966" s="15"/>
      <c r="E966" s="2"/>
      <c r="F966" s="2"/>
      <c r="G966" s="5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</row>
    <row r="967" spans="1:153" s="7" customFormat="1" x14ac:dyDescent="0.2">
      <c r="A967" s="2"/>
      <c r="B967" s="59"/>
      <c r="C967" s="27"/>
      <c r="D967" s="15"/>
      <c r="E967" s="2"/>
      <c r="F967" s="2"/>
      <c r="G967" s="5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</row>
    <row r="968" spans="1:153" s="7" customFormat="1" x14ac:dyDescent="0.2">
      <c r="A968" s="2"/>
      <c r="B968" s="59"/>
      <c r="C968" s="27"/>
      <c r="D968" s="15"/>
      <c r="E968" s="2"/>
      <c r="F968" s="2"/>
      <c r="G968" s="5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</row>
    <row r="969" spans="1:153" s="7" customFormat="1" x14ac:dyDescent="0.2">
      <c r="A969" s="2"/>
      <c r="B969" s="59"/>
      <c r="C969" s="27"/>
      <c r="D969" s="15"/>
      <c r="E969" s="2"/>
      <c r="F969" s="2"/>
      <c r="G969" s="5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</row>
    <row r="970" spans="1:153" s="7" customFormat="1" x14ac:dyDescent="0.2">
      <c r="A970" s="2"/>
      <c r="B970" s="59"/>
      <c r="C970" s="27"/>
      <c r="D970" s="15"/>
      <c r="E970" s="2"/>
      <c r="F970" s="2"/>
      <c r="G970" s="5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</row>
    <row r="971" spans="1:153" s="7" customFormat="1" x14ac:dyDescent="0.2">
      <c r="A971" s="2"/>
      <c r="B971" s="59"/>
      <c r="C971" s="27"/>
      <c r="D971" s="15"/>
      <c r="E971" s="2"/>
      <c r="F971" s="2"/>
      <c r="G971" s="5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</row>
    <row r="972" spans="1:153" s="7" customFormat="1" x14ac:dyDescent="0.2">
      <c r="A972" s="2"/>
      <c r="B972" s="59"/>
      <c r="C972" s="27"/>
      <c r="D972" s="15"/>
      <c r="E972" s="2"/>
      <c r="F972" s="2"/>
      <c r="G972" s="5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</row>
    <row r="973" spans="1:153" s="7" customFormat="1" x14ac:dyDescent="0.2">
      <c r="A973" s="2"/>
      <c r="B973" s="59"/>
      <c r="C973" s="27"/>
      <c r="D973" s="15"/>
      <c r="E973" s="2"/>
      <c r="F973" s="2"/>
      <c r="G973" s="5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</row>
    <row r="974" spans="1:153" s="7" customFormat="1" x14ac:dyDescent="0.2">
      <c r="A974" s="2"/>
      <c r="B974" s="59"/>
      <c r="C974" s="27"/>
      <c r="D974" s="15"/>
      <c r="E974" s="2"/>
      <c r="F974" s="2"/>
      <c r="G974" s="5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</row>
    <row r="975" spans="1:153" s="7" customFormat="1" x14ac:dyDescent="0.2">
      <c r="A975" s="2"/>
      <c r="B975" s="59"/>
      <c r="C975" s="27"/>
      <c r="D975" s="15"/>
      <c r="E975" s="2"/>
      <c r="F975" s="2"/>
      <c r="G975" s="5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</row>
    <row r="976" spans="1:153" s="7" customFormat="1" x14ac:dyDescent="0.2">
      <c r="A976" s="2"/>
      <c r="B976" s="59"/>
      <c r="C976" s="27"/>
      <c r="D976" s="15"/>
      <c r="E976" s="2"/>
      <c r="F976" s="2"/>
      <c r="G976" s="5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</row>
    <row r="977" spans="1:153" s="7" customFormat="1" x14ac:dyDescent="0.2">
      <c r="A977" s="2"/>
      <c r="B977" s="59"/>
      <c r="C977" s="27"/>
      <c r="D977" s="15"/>
      <c r="E977" s="2"/>
      <c r="F977" s="2"/>
      <c r="G977" s="5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</row>
    <row r="978" spans="1:153" s="7" customFormat="1" x14ac:dyDescent="0.2">
      <c r="A978" s="2"/>
      <c r="B978" s="59"/>
      <c r="C978" s="27"/>
      <c r="D978" s="15"/>
      <c r="E978" s="2"/>
      <c r="F978" s="2"/>
      <c r="G978" s="5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</row>
    <row r="979" spans="1:153" s="7" customFormat="1" x14ac:dyDescent="0.2">
      <c r="A979" s="2"/>
      <c r="B979" s="59"/>
      <c r="C979" s="27"/>
      <c r="D979" s="15"/>
      <c r="E979" s="2"/>
      <c r="F979" s="2"/>
      <c r="G979" s="5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</row>
    <row r="980" spans="1:153" s="7" customFormat="1" x14ac:dyDescent="0.2">
      <c r="A980" s="2"/>
      <c r="B980" s="59"/>
      <c r="C980" s="27"/>
      <c r="D980" s="15"/>
      <c r="E980" s="2"/>
      <c r="F980" s="2"/>
      <c r="G980" s="5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</row>
    <row r="981" spans="1:153" s="7" customFormat="1" x14ac:dyDescent="0.2">
      <c r="A981" s="2"/>
      <c r="B981" s="59"/>
      <c r="C981" s="27"/>
      <c r="D981" s="15"/>
      <c r="E981" s="2"/>
      <c r="F981" s="2"/>
      <c r="G981" s="5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</row>
    <row r="982" spans="1:153" s="7" customFormat="1" x14ac:dyDescent="0.2">
      <c r="A982" s="2"/>
      <c r="B982" s="59"/>
      <c r="C982" s="27"/>
      <c r="D982" s="15"/>
      <c r="E982" s="2"/>
      <c r="F982" s="2"/>
      <c r="G982" s="5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</row>
    <row r="983" spans="1:153" s="7" customFormat="1" x14ac:dyDescent="0.2">
      <c r="A983" s="2"/>
      <c r="B983" s="59"/>
      <c r="C983" s="27"/>
      <c r="D983" s="15"/>
      <c r="E983" s="2"/>
      <c r="F983" s="2"/>
      <c r="G983" s="5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</row>
    <row r="984" spans="1:153" s="7" customFormat="1" x14ac:dyDescent="0.2">
      <c r="A984" s="2"/>
      <c r="B984" s="59"/>
      <c r="C984" s="27"/>
      <c r="D984" s="15"/>
      <c r="E984" s="2"/>
      <c r="F984" s="2"/>
      <c r="G984" s="5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</row>
    <row r="985" spans="1:153" s="7" customFormat="1" x14ac:dyDescent="0.2">
      <c r="A985" s="2"/>
      <c r="B985" s="59"/>
      <c r="C985" s="27"/>
      <c r="D985" s="15"/>
      <c r="E985" s="2"/>
      <c r="F985" s="2"/>
      <c r="G985" s="5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</row>
    <row r="986" spans="1:153" s="7" customFormat="1" x14ac:dyDescent="0.2">
      <c r="A986" s="2"/>
      <c r="B986" s="59"/>
      <c r="C986" s="27"/>
      <c r="D986" s="15"/>
      <c r="E986" s="2"/>
      <c r="F986" s="2"/>
      <c r="G986" s="5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</row>
    <row r="987" spans="1:153" s="7" customFormat="1" x14ac:dyDescent="0.2">
      <c r="A987" s="2"/>
      <c r="B987" s="59"/>
      <c r="C987" s="27"/>
      <c r="D987" s="15"/>
      <c r="E987" s="2"/>
      <c r="F987" s="2"/>
      <c r="G987" s="5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</row>
    <row r="988" spans="1:153" s="7" customFormat="1" x14ac:dyDescent="0.2">
      <c r="A988" s="2"/>
      <c r="B988" s="59"/>
      <c r="C988" s="27"/>
      <c r="D988" s="15"/>
      <c r="E988" s="2"/>
      <c r="F988" s="2"/>
      <c r="G988" s="5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</row>
    <row r="989" spans="1:153" s="7" customFormat="1" x14ac:dyDescent="0.2">
      <c r="A989" s="2"/>
      <c r="B989" s="59"/>
      <c r="C989" s="27"/>
      <c r="D989" s="15"/>
      <c r="E989" s="2"/>
      <c r="F989" s="2"/>
      <c r="G989" s="5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</row>
    <row r="990" spans="1:153" s="7" customFormat="1" x14ac:dyDescent="0.2">
      <c r="A990" s="2"/>
      <c r="B990" s="59"/>
      <c r="C990" s="27"/>
      <c r="D990" s="15"/>
      <c r="E990" s="2"/>
      <c r="F990" s="2"/>
      <c r="G990" s="5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</row>
    <row r="991" spans="1:153" s="7" customFormat="1" x14ac:dyDescent="0.2">
      <c r="A991" s="2"/>
      <c r="B991" s="59"/>
      <c r="C991" s="27"/>
      <c r="D991" s="15"/>
      <c r="E991" s="2"/>
      <c r="F991" s="2"/>
      <c r="G991" s="5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</row>
    <row r="992" spans="1:153" s="7" customFormat="1" x14ac:dyDescent="0.2">
      <c r="A992" s="2"/>
      <c r="B992" s="59"/>
      <c r="C992" s="27"/>
      <c r="D992" s="15"/>
      <c r="E992" s="2"/>
      <c r="F992" s="2"/>
      <c r="G992" s="5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</row>
    <row r="993" spans="1:153" s="7" customFormat="1" x14ac:dyDescent="0.2">
      <c r="A993" s="2"/>
      <c r="B993" s="59"/>
      <c r="C993" s="27"/>
      <c r="D993" s="15"/>
      <c r="E993" s="2"/>
      <c r="F993" s="2"/>
      <c r="G993" s="5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</row>
    <row r="994" spans="1:153" s="7" customFormat="1" x14ac:dyDescent="0.2">
      <c r="A994" s="2"/>
      <c r="B994" s="59"/>
      <c r="C994" s="27"/>
      <c r="D994" s="15"/>
      <c r="E994" s="2"/>
      <c r="F994" s="2"/>
      <c r="G994" s="5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</row>
    <row r="995" spans="1:153" s="7" customFormat="1" x14ac:dyDescent="0.2">
      <c r="A995" s="2"/>
      <c r="B995" s="59"/>
      <c r="C995" s="27"/>
      <c r="D995" s="15"/>
      <c r="E995" s="2"/>
      <c r="F995" s="2"/>
      <c r="G995" s="5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</row>
    <row r="996" spans="1:153" s="7" customFormat="1" x14ac:dyDescent="0.2">
      <c r="A996" s="2"/>
      <c r="B996" s="59"/>
      <c r="C996" s="27"/>
      <c r="D996" s="15"/>
      <c r="E996" s="2"/>
      <c r="F996" s="2"/>
      <c r="G996" s="5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</row>
    <row r="997" spans="1:153" s="7" customFormat="1" x14ac:dyDescent="0.2">
      <c r="A997" s="2"/>
      <c r="B997" s="59"/>
      <c r="C997" s="27"/>
      <c r="D997" s="15"/>
      <c r="E997" s="2"/>
      <c r="F997" s="2"/>
      <c r="G997" s="5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</row>
    <row r="998" spans="1:153" s="7" customFormat="1" x14ac:dyDescent="0.2">
      <c r="A998" s="2"/>
      <c r="B998" s="59"/>
      <c r="C998" s="27"/>
      <c r="D998" s="15"/>
      <c r="E998" s="2"/>
      <c r="F998" s="2"/>
      <c r="G998" s="5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</row>
    <row r="999" spans="1:153" s="7" customFormat="1" x14ac:dyDescent="0.2">
      <c r="A999" s="2"/>
      <c r="B999" s="59"/>
      <c r="C999" s="27"/>
      <c r="D999" s="15"/>
      <c r="E999" s="2"/>
      <c r="F999" s="2"/>
      <c r="G999" s="5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</row>
    <row r="1000" spans="1:153" s="7" customFormat="1" x14ac:dyDescent="0.2">
      <c r="A1000" s="2"/>
      <c r="B1000" s="59"/>
      <c r="C1000" s="27"/>
      <c r="D1000" s="15"/>
      <c r="E1000" s="2"/>
      <c r="F1000" s="2"/>
      <c r="G1000" s="51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</row>
    <row r="1001" spans="1:153" s="7" customFormat="1" x14ac:dyDescent="0.2">
      <c r="A1001" s="2"/>
      <c r="B1001" s="59"/>
      <c r="C1001" s="27"/>
      <c r="D1001" s="15"/>
      <c r="E1001" s="2"/>
      <c r="F1001" s="2"/>
      <c r="G1001" s="51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</row>
    <row r="1002" spans="1:153" s="7" customFormat="1" x14ac:dyDescent="0.2">
      <c r="A1002" s="2"/>
      <c r="B1002" s="59"/>
      <c r="C1002" s="27"/>
      <c r="D1002" s="15"/>
      <c r="E1002" s="2"/>
      <c r="F1002" s="2"/>
      <c r="G1002" s="51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</row>
    <row r="1003" spans="1:153" s="7" customFormat="1" x14ac:dyDescent="0.2">
      <c r="A1003" s="2"/>
      <c r="B1003" s="59"/>
      <c r="C1003" s="27"/>
      <c r="D1003" s="15"/>
      <c r="E1003" s="2"/>
      <c r="F1003" s="2"/>
      <c r="G1003" s="51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</row>
    <row r="1004" spans="1:153" s="7" customFormat="1" x14ac:dyDescent="0.2">
      <c r="A1004" s="2"/>
      <c r="B1004" s="59"/>
      <c r="C1004" s="27"/>
      <c r="D1004" s="15"/>
      <c r="E1004" s="2"/>
      <c r="F1004" s="2"/>
      <c r="G1004" s="51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</row>
    <row r="1005" spans="1:153" s="7" customFormat="1" x14ac:dyDescent="0.2">
      <c r="A1005" s="2"/>
      <c r="B1005" s="59"/>
      <c r="C1005" s="27"/>
      <c r="D1005" s="15"/>
      <c r="E1005" s="2"/>
      <c r="F1005" s="2"/>
      <c r="G1005" s="51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</row>
    <row r="1006" spans="1:153" s="7" customFormat="1" x14ac:dyDescent="0.2">
      <c r="A1006" s="2"/>
      <c r="B1006" s="59"/>
      <c r="C1006" s="27"/>
      <c r="D1006" s="15"/>
      <c r="E1006" s="2"/>
      <c r="F1006" s="2"/>
      <c r="G1006" s="51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</row>
    <row r="1007" spans="1:153" s="7" customFormat="1" x14ac:dyDescent="0.2">
      <c r="A1007" s="2"/>
      <c r="B1007" s="59"/>
      <c r="C1007" s="27"/>
      <c r="D1007" s="15"/>
      <c r="E1007" s="2"/>
      <c r="F1007" s="2"/>
      <c r="G1007" s="51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</row>
    <row r="1008" spans="1:153" s="7" customFormat="1" x14ac:dyDescent="0.2">
      <c r="A1008" s="2"/>
      <c r="B1008" s="59"/>
      <c r="C1008" s="27"/>
      <c r="D1008" s="15"/>
      <c r="E1008" s="2"/>
      <c r="F1008" s="2"/>
      <c r="G1008" s="51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</row>
    <row r="1009" spans="1:153" s="7" customFormat="1" x14ac:dyDescent="0.2">
      <c r="A1009" s="2"/>
      <c r="B1009" s="59"/>
      <c r="C1009" s="27"/>
      <c r="D1009" s="15"/>
      <c r="E1009" s="2"/>
      <c r="F1009" s="2"/>
      <c r="G1009" s="51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</row>
    <row r="1010" spans="1:153" s="7" customFormat="1" x14ac:dyDescent="0.2">
      <c r="A1010" s="2"/>
      <c r="B1010" s="59"/>
      <c r="C1010" s="27"/>
      <c r="D1010" s="15"/>
      <c r="E1010" s="2"/>
      <c r="F1010" s="2"/>
      <c r="G1010" s="51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</row>
    <row r="1011" spans="1:153" s="7" customFormat="1" x14ac:dyDescent="0.2">
      <c r="A1011" s="2"/>
      <c r="B1011" s="59"/>
      <c r="C1011" s="27"/>
      <c r="D1011" s="15"/>
      <c r="E1011" s="2"/>
      <c r="F1011" s="2"/>
      <c r="G1011" s="51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</row>
    <row r="1012" spans="1:153" s="7" customFormat="1" x14ac:dyDescent="0.2">
      <c r="A1012" s="2"/>
      <c r="B1012" s="59"/>
      <c r="C1012" s="27"/>
      <c r="D1012" s="15"/>
      <c r="E1012" s="2"/>
      <c r="F1012" s="2"/>
      <c r="G1012" s="51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</row>
    <row r="1013" spans="1:153" s="7" customFormat="1" x14ac:dyDescent="0.2">
      <c r="A1013" s="2"/>
      <c r="B1013" s="59"/>
      <c r="C1013" s="27"/>
      <c r="D1013" s="15"/>
      <c r="E1013" s="2"/>
      <c r="F1013" s="2"/>
      <c r="G1013" s="51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</row>
    <row r="1014" spans="1:153" s="7" customFormat="1" x14ac:dyDescent="0.2">
      <c r="A1014" s="2"/>
      <c r="B1014" s="59"/>
      <c r="C1014" s="27"/>
      <c r="D1014" s="15"/>
      <c r="E1014" s="2"/>
      <c r="F1014" s="2"/>
      <c r="G1014" s="51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</row>
    <row r="1015" spans="1:153" s="7" customFormat="1" x14ac:dyDescent="0.2">
      <c r="A1015" s="2"/>
      <c r="B1015" s="59"/>
      <c r="C1015" s="27"/>
      <c r="D1015" s="15"/>
      <c r="E1015" s="2"/>
      <c r="F1015" s="2"/>
      <c r="G1015" s="51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</row>
    <row r="1016" spans="1:153" s="7" customFormat="1" x14ac:dyDescent="0.2">
      <c r="A1016" s="2"/>
      <c r="B1016" s="59"/>
      <c r="C1016" s="27"/>
      <c r="D1016" s="15"/>
      <c r="E1016" s="2"/>
      <c r="F1016" s="2"/>
      <c r="G1016" s="51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</row>
    <row r="1017" spans="1:153" s="7" customFormat="1" x14ac:dyDescent="0.2">
      <c r="A1017" s="2"/>
      <c r="B1017" s="59"/>
      <c r="C1017" s="27"/>
      <c r="D1017" s="15"/>
      <c r="E1017" s="2"/>
      <c r="F1017" s="2"/>
      <c r="G1017" s="51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</row>
    <row r="1018" spans="1:153" s="7" customFormat="1" x14ac:dyDescent="0.2">
      <c r="A1018" s="2"/>
      <c r="B1018" s="59"/>
      <c r="C1018" s="27"/>
      <c r="D1018" s="15"/>
      <c r="E1018" s="2"/>
      <c r="F1018" s="2"/>
      <c r="G1018" s="51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</row>
    <row r="1019" spans="1:153" s="7" customFormat="1" x14ac:dyDescent="0.2">
      <c r="A1019" s="2"/>
      <c r="B1019" s="59"/>
      <c r="C1019" s="27"/>
      <c r="D1019" s="15"/>
      <c r="E1019" s="2"/>
      <c r="F1019" s="2"/>
      <c r="G1019" s="51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</row>
    <row r="1020" spans="1:153" s="7" customFormat="1" x14ac:dyDescent="0.2">
      <c r="A1020" s="2"/>
      <c r="B1020" s="59"/>
      <c r="C1020" s="27"/>
      <c r="D1020" s="15"/>
      <c r="E1020" s="2"/>
      <c r="F1020" s="2"/>
      <c r="G1020" s="51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</row>
    <row r="1021" spans="1:153" s="7" customFormat="1" x14ac:dyDescent="0.2">
      <c r="A1021" s="2"/>
      <c r="B1021" s="59"/>
      <c r="C1021" s="27"/>
      <c r="D1021" s="15"/>
      <c r="E1021" s="2"/>
      <c r="F1021" s="2"/>
      <c r="G1021" s="51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</row>
    <row r="1022" spans="1:153" s="7" customFormat="1" x14ac:dyDescent="0.2">
      <c r="A1022" s="2"/>
      <c r="B1022" s="59"/>
      <c r="C1022" s="27"/>
      <c r="D1022" s="15"/>
      <c r="E1022" s="2"/>
      <c r="F1022" s="2"/>
      <c r="G1022" s="51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</row>
    <row r="1023" spans="1:153" s="7" customFormat="1" x14ac:dyDescent="0.2">
      <c r="A1023" s="2"/>
      <c r="B1023" s="59"/>
      <c r="C1023" s="27"/>
      <c r="D1023" s="15"/>
      <c r="E1023" s="2"/>
      <c r="F1023" s="2"/>
      <c r="G1023" s="51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</row>
    <row r="1024" spans="1:153" s="7" customFormat="1" x14ac:dyDescent="0.2">
      <c r="A1024" s="2"/>
      <c r="B1024" s="59"/>
      <c r="C1024" s="27"/>
      <c r="D1024" s="15"/>
      <c r="E1024" s="2"/>
      <c r="F1024" s="2"/>
      <c r="G1024" s="51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</row>
    <row r="1025" spans="1:153" s="7" customFormat="1" x14ac:dyDescent="0.2">
      <c r="A1025" s="2"/>
      <c r="B1025" s="59"/>
      <c r="C1025" s="27"/>
      <c r="D1025" s="15"/>
      <c r="E1025" s="2"/>
      <c r="F1025" s="2"/>
      <c r="G1025" s="51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</row>
    <row r="1026" spans="1:153" s="7" customFormat="1" x14ac:dyDescent="0.2">
      <c r="A1026" s="2"/>
      <c r="B1026" s="59"/>
      <c r="C1026" s="27"/>
      <c r="D1026" s="15"/>
      <c r="E1026" s="2"/>
      <c r="F1026" s="2"/>
      <c r="G1026" s="51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</row>
    <row r="1027" spans="1:153" s="7" customFormat="1" x14ac:dyDescent="0.2">
      <c r="A1027" s="2"/>
      <c r="B1027" s="59"/>
      <c r="C1027" s="27"/>
      <c r="D1027" s="15"/>
      <c r="E1027" s="2"/>
      <c r="F1027" s="2"/>
      <c r="G1027" s="51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</row>
    <row r="1028" spans="1:153" s="7" customFormat="1" x14ac:dyDescent="0.2">
      <c r="A1028" s="2"/>
      <c r="B1028" s="59"/>
      <c r="C1028" s="27"/>
      <c r="D1028" s="15"/>
      <c r="E1028" s="2"/>
      <c r="F1028" s="2"/>
      <c r="G1028" s="51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</row>
    <row r="1029" spans="1:153" s="7" customFormat="1" x14ac:dyDescent="0.2">
      <c r="A1029" s="2"/>
      <c r="B1029" s="59"/>
      <c r="C1029" s="27"/>
      <c r="D1029" s="15"/>
      <c r="E1029" s="2"/>
      <c r="F1029" s="2"/>
      <c r="G1029" s="51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</row>
    <row r="1030" spans="1:153" s="7" customFormat="1" x14ac:dyDescent="0.2">
      <c r="A1030" s="2"/>
      <c r="B1030" s="59"/>
      <c r="C1030" s="27"/>
      <c r="D1030" s="15"/>
      <c r="E1030" s="2"/>
      <c r="F1030" s="2"/>
      <c r="G1030" s="51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</row>
    <row r="1031" spans="1:153" s="7" customFormat="1" x14ac:dyDescent="0.2">
      <c r="A1031" s="2"/>
      <c r="B1031" s="59"/>
      <c r="C1031" s="27"/>
      <c r="D1031" s="15"/>
      <c r="E1031" s="2"/>
      <c r="F1031" s="2"/>
      <c r="G1031" s="51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</row>
    <row r="1032" spans="1:153" s="7" customFormat="1" x14ac:dyDescent="0.2">
      <c r="A1032" s="2"/>
      <c r="B1032" s="59"/>
      <c r="C1032" s="27"/>
      <c r="D1032" s="15"/>
      <c r="E1032" s="2"/>
      <c r="F1032" s="2"/>
      <c r="G1032" s="51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</row>
    <row r="1033" spans="1:153" s="7" customFormat="1" x14ac:dyDescent="0.2">
      <c r="A1033" s="2"/>
      <c r="B1033" s="59"/>
      <c r="C1033" s="27"/>
      <c r="D1033" s="15"/>
      <c r="E1033" s="2"/>
      <c r="F1033" s="2"/>
      <c r="G1033" s="51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</row>
    <row r="1034" spans="1:153" s="7" customFormat="1" x14ac:dyDescent="0.2">
      <c r="A1034" s="2"/>
      <c r="B1034" s="59"/>
      <c r="C1034" s="27"/>
      <c r="D1034" s="15"/>
      <c r="E1034" s="2"/>
      <c r="F1034" s="2"/>
      <c r="G1034" s="51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</row>
    <row r="1035" spans="1:153" s="7" customFormat="1" x14ac:dyDescent="0.2">
      <c r="A1035" s="2"/>
      <c r="B1035" s="59"/>
      <c r="C1035" s="27"/>
      <c r="D1035" s="15"/>
      <c r="E1035" s="2"/>
      <c r="F1035" s="2"/>
      <c r="G1035" s="51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</row>
    <row r="1036" spans="1:153" s="7" customFormat="1" x14ac:dyDescent="0.2">
      <c r="A1036" s="2"/>
      <c r="B1036" s="59"/>
      <c r="C1036" s="27"/>
      <c r="D1036" s="15"/>
      <c r="E1036" s="2"/>
      <c r="F1036" s="2"/>
      <c r="G1036" s="51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</row>
    <row r="1037" spans="1:153" s="7" customFormat="1" x14ac:dyDescent="0.2">
      <c r="A1037" s="2"/>
      <c r="B1037" s="59"/>
      <c r="C1037" s="27"/>
      <c r="D1037" s="15"/>
      <c r="E1037" s="2"/>
      <c r="F1037" s="2"/>
      <c r="G1037" s="51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</row>
    <row r="1038" spans="1:153" s="7" customFormat="1" x14ac:dyDescent="0.2">
      <c r="A1038" s="2"/>
      <c r="B1038" s="59"/>
      <c r="C1038" s="27"/>
      <c r="D1038" s="15"/>
      <c r="E1038" s="2"/>
      <c r="F1038" s="2"/>
      <c r="G1038" s="51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</row>
    <row r="1039" spans="1:153" s="7" customFormat="1" x14ac:dyDescent="0.2">
      <c r="A1039" s="2"/>
      <c r="B1039" s="59"/>
      <c r="C1039" s="27"/>
      <c r="D1039" s="15"/>
      <c r="E1039" s="2"/>
      <c r="F1039" s="2"/>
      <c r="G1039" s="51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</row>
    <row r="1040" spans="1:153" s="7" customFormat="1" x14ac:dyDescent="0.2">
      <c r="A1040" s="2"/>
      <c r="B1040" s="59"/>
      <c r="C1040" s="27"/>
      <c r="D1040" s="15"/>
      <c r="E1040" s="2"/>
      <c r="F1040" s="2"/>
      <c r="G1040" s="51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</row>
    <row r="1041" spans="1:153" s="7" customFormat="1" x14ac:dyDescent="0.2">
      <c r="A1041" s="2"/>
      <c r="B1041" s="59"/>
      <c r="C1041" s="27"/>
      <c r="D1041" s="15"/>
      <c r="E1041" s="2"/>
      <c r="F1041" s="2"/>
      <c r="G1041" s="51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</row>
    <row r="1042" spans="1:153" s="7" customFormat="1" x14ac:dyDescent="0.2">
      <c r="A1042" s="2"/>
      <c r="B1042" s="59"/>
      <c r="C1042" s="27"/>
      <c r="D1042" s="15"/>
      <c r="E1042" s="2"/>
      <c r="F1042" s="2"/>
      <c r="G1042" s="51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</row>
    <row r="1043" spans="1:153" s="7" customFormat="1" x14ac:dyDescent="0.2">
      <c r="A1043" s="2"/>
      <c r="B1043" s="59"/>
      <c r="C1043" s="27"/>
      <c r="D1043" s="15"/>
      <c r="E1043" s="2"/>
      <c r="F1043" s="2"/>
      <c r="G1043" s="51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</row>
    <row r="1044" spans="1:153" s="7" customFormat="1" x14ac:dyDescent="0.2">
      <c r="A1044" s="2"/>
      <c r="B1044" s="59"/>
      <c r="C1044" s="27"/>
      <c r="D1044" s="15"/>
      <c r="E1044" s="2"/>
      <c r="F1044" s="2"/>
      <c r="G1044" s="51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</row>
    <row r="1045" spans="1:153" s="7" customFormat="1" x14ac:dyDescent="0.2">
      <c r="A1045" s="2"/>
      <c r="B1045" s="59"/>
      <c r="C1045" s="27"/>
      <c r="D1045" s="15"/>
      <c r="E1045" s="2"/>
      <c r="F1045" s="2"/>
      <c r="G1045" s="51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</row>
    <row r="1046" spans="1:153" s="7" customFormat="1" x14ac:dyDescent="0.2">
      <c r="A1046" s="2"/>
      <c r="B1046" s="59"/>
      <c r="C1046" s="27"/>
      <c r="D1046" s="15"/>
      <c r="E1046" s="2"/>
      <c r="F1046" s="2"/>
      <c r="G1046" s="51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</row>
    <row r="1047" spans="1:153" s="7" customFormat="1" x14ac:dyDescent="0.2">
      <c r="A1047" s="2"/>
      <c r="B1047" s="59"/>
      <c r="C1047" s="27"/>
      <c r="D1047" s="15"/>
      <c r="E1047" s="2"/>
      <c r="F1047" s="2"/>
      <c r="G1047" s="51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</row>
    <row r="1048" spans="1:153" s="7" customFormat="1" x14ac:dyDescent="0.2">
      <c r="A1048" s="2"/>
      <c r="B1048" s="59"/>
      <c r="C1048" s="27"/>
      <c r="D1048" s="15"/>
      <c r="E1048" s="2"/>
      <c r="F1048" s="2"/>
      <c r="G1048" s="51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</row>
    <row r="1049" spans="1:153" s="7" customFormat="1" x14ac:dyDescent="0.2">
      <c r="A1049" s="2"/>
      <c r="B1049" s="59"/>
      <c r="C1049" s="27"/>
      <c r="D1049" s="15"/>
      <c r="E1049" s="2"/>
      <c r="F1049" s="2"/>
      <c r="G1049" s="51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</row>
    <row r="1050" spans="1:153" s="7" customFormat="1" x14ac:dyDescent="0.2">
      <c r="A1050" s="2"/>
      <c r="B1050" s="59"/>
      <c r="C1050" s="27"/>
      <c r="D1050" s="15"/>
      <c r="E1050" s="2"/>
      <c r="F1050" s="2"/>
      <c r="G1050" s="51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</row>
    <row r="1051" spans="1:153" s="7" customFormat="1" x14ac:dyDescent="0.2">
      <c r="A1051" s="2"/>
      <c r="B1051" s="59"/>
      <c r="C1051" s="27"/>
      <c r="D1051" s="15"/>
      <c r="E1051" s="2"/>
      <c r="F1051" s="2"/>
      <c r="G1051" s="51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</row>
    <row r="1052" spans="1:153" s="7" customFormat="1" x14ac:dyDescent="0.2">
      <c r="A1052" s="2"/>
      <c r="B1052" s="59"/>
      <c r="C1052" s="27"/>
      <c r="D1052" s="15"/>
      <c r="E1052" s="2"/>
      <c r="F1052" s="2"/>
      <c r="G1052" s="51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</row>
    <row r="1053" spans="1:153" s="7" customFormat="1" x14ac:dyDescent="0.2">
      <c r="A1053" s="2"/>
      <c r="B1053" s="59"/>
      <c r="C1053" s="27"/>
      <c r="D1053" s="15"/>
      <c r="E1053" s="2"/>
      <c r="F1053" s="2"/>
      <c r="G1053" s="51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</row>
    <row r="1054" spans="1:153" s="7" customFormat="1" x14ac:dyDescent="0.2">
      <c r="A1054" s="2"/>
      <c r="B1054" s="59"/>
      <c r="C1054" s="27"/>
      <c r="D1054" s="15"/>
      <c r="E1054" s="2"/>
      <c r="F1054" s="2"/>
      <c r="G1054" s="51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</row>
    <row r="1055" spans="1:153" s="7" customFormat="1" x14ac:dyDescent="0.2">
      <c r="A1055" s="2"/>
      <c r="B1055" s="59"/>
      <c r="C1055" s="27"/>
      <c r="D1055" s="15"/>
      <c r="E1055" s="2"/>
      <c r="F1055" s="2"/>
      <c r="G1055" s="51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</row>
    <row r="1056" spans="1:153" s="7" customFormat="1" x14ac:dyDescent="0.2">
      <c r="A1056" s="2"/>
      <c r="B1056" s="59"/>
      <c r="C1056" s="27"/>
      <c r="D1056" s="15"/>
      <c r="E1056" s="2"/>
      <c r="F1056" s="2"/>
      <c r="G1056" s="51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</row>
    <row r="1057" spans="1:153" s="7" customFormat="1" x14ac:dyDescent="0.2">
      <c r="A1057" s="2"/>
      <c r="B1057" s="59"/>
      <c r="C1057" s="27"/>
      <c r="D1057" s="15"/>
      <c r="E1057" s="2"/>
      <c r="F1057" s="2"/>
      <c r="G1057" s="51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</row>
    <row r="1058" spans="1:153" s="7" customFormat="1" x14ac:dyDescent="0.2">
      <c r="A1058" s="2"/>
      <c r="B1058" s="59"/>
      <c r="C1058" s="27"/>
      <c r="D1058" s="15"/>
      <c r="E1058" s="2"/>
      <c r="F1058" s="2"/>
      <c r="G1058" s="51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</row>
    <row r="1059" spans="1:153" s="7" customFormat="1" x14ac:dyDescent="0.2">
      <c r="A1059" s="2"/>
      <c r="B1059" s="59"/>
      <c r="C1059" s="27"/>
      <c r="D1059" s="15"/>
      <c r="E1059" s="2"/>
      <c r="F1059" s="2"/>
      <c r="G1059" s="51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</row>
    <row r="1060" spans="1:153" s="7" customFormat="1" x14ac:dyDescent="0.2">
      <c r="A1060" s="2"/>
      <c r="B1060" s="59"/>
      <c r="C1060" s="27"/>
      <c r="D1060" s="15"/>
      <c r="E1060" s="2"/>
      <c r="F1060" s="2"/>
      <c r="G1060" s="51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</row>
    <row r="1061" spans="1:153" s="7" customFormat="1" x14ac:dyDescent="0.2">
      <c r="A1061" s="2"/>
      <c r="B1061" s="59"/>
      <c r="C1061" s="27"/>
      <c r="D1061" s="15"/>
      <c r="E1061" s="2"/>
      <c r="F1061" s="2"/>
      <c r="G1061" s="51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</row>
    <row r="1062" spans="1:153" s="7" customFormat="1" x14ac:dyDescent="0.2">
      <c r="A1062" s="2"/>
      <c r="B1062" s="59"/>
      <c r="C1062" s="27"/>
      <c r="D1062" s="15"/>
      <c r="E1062" s="2"/>
      <c r="F1062" s="2"/>
      <c r="G1062" s="51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</row>
    <row r="1063" spans="1:153" s="7" customFormat="1" x14ac:dyDescent="0.2">
      <c r="A1063" s="2"/>
      <c r="B1063" s="59"/>
      <c r="C1063" s="27"/>
      <c r="D1063" s="15"/>
      <c r="E1063" s="2"/>
      <c r="F1063" s="2"/>
      <c r="G1063" s="51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</row>
    <row r="1064" spans="1:153" s="7" customFormat="1" x14ac:dyDescent="0.2">
      <c r="A1064" s="2"/>
      <c r="B1064" s="59"/>
      <c r="C1064" s="27"/>
      <c r="D1064" s="15"/>
      <c r="E1064" s="2"/>
      <c r="F1064" s="2"/>
      <c r="G1064" s="51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</row>
  </sheetData>
  <sheetProtection formatCells="0" formatColumns="0" formatRows="0" insertColumns="0" insertRows="0" insertHyperlinks="0" deleteColumns="0" deleteRows="0" sort="0" autoFilter="0"/>
  <autoFilter ref="A1:K377" xr:uid="{00000000-0009-0000-0000-000008000000}"/>
  <mergeCells count="64">
    <mergeCell ref="F386:G386"/>
    <mergeCell ref="H386:I386"/>
    <mergeCell ref="F387:G387"/>
    <mergeCell ref="H387:I387"/>
    <mergeCell ref="F383:G383"/>
    <mergeCell ref="H383:I383"/>
    <mergeCell ref="F384:G384"/>
    <mergeCell ref="H384:I384"/>
    <mergeCell ref="F385:G385"/>
    <mergeCell ref="H385:I385"/>
    <mergeCell ref="E2:G2"/>
    <mergeCell ref="F426:G426"/>
    <mergeCell ref="F398:G398"/>
    <mergeCell ref="H398:I398"/>
    <mergeCell ref="F396:G396"/>
    <mergeCell ref="H396:I396"/>
    <mergeCell ref="F397:G397"/>
    <mergeCell ref="H397:I397"/>
    <mergeCell ref="F394:G394"/>
    <mergeCell ref="H394:I394"/>
    <mergeCell ref="F395:G395"/>
    <mergeCell ref="H395:I395"/>
    <mergeCell ref="F392:G392"/>
    <mergeCell ref="H392:I392"/>
    <mergeCell ref="F390:G390"/>
    <mergeCell ref="H390:I390"/>
    <mergeCell ref="F391:G391"/>
    <mergeCell ref="H391:I391"/>
    <mergeCell ref="F388:G388"/>
    <mergeCell ref="H388:I388"/>
    <mergeCell ref="F389:G389"/>
    <mergeCell ref="H389:I389"/>
    <mergeCell ref="D4:J4"/>
    <mergeCell ref="E380:E381"/>
    <mergeCell ref="F380:G381"/>
    <mergeCell ref="H380:I381"/>
    <mergeCell ref="E5:E7"/>
    <mergeCell ref="F378:G379"/>
    <mergeCell ref="F350:G350"/>
    <mergeCell ref="F95:G97"/>
    <mergeCell ref="I95:I97"/>
    <mergeCell ref="D163:J163"/>
    <mergeCell ref="E164:E166"/>
    <mergeCell ref="F164:G166"/>
    <mergeCell ref="I164:I166"/>
    <mergeCell ref="E337:E339"/>
    <mergeCell ref="F337:G339"/>
    <mergeCell ref="H337:H339"/>
    <mergeCell ref="F382:G382"/>
    <mergeCell ref="H382:I382"/>
    <mergeCell ref="I5:I7"/>
    <mergeCell ref="F5:G7"/>
    <mergeCell ref="D94:J94"/>
    <mergeCell ref="E95:E97"/>
    <mergeCell ref="D243:J243"/>
    <mergeCell ref="E244:E246"/>
    <mergeCell ref="F244:G246"/>
    <mergeCell ref="I244:I246"/>
    <mergeCell ref="H5:H7"/>
    <mergeCell ref="H244:H246"/>
    <mergeCell ref="H164:H166"/>
    <mergeCell ref="I337:I339"/>
    <mergeCell ref="H95:H97"/>
    <mergeCell ref="D336:J336"/>
  </mergeCells>
  <phoneticPr fontId="0" type="noConversion"/>
  <pageMargins left="0" right="0" top="0.75" bottom="0" header="0.25" footer="0.25"/>
  <pageSetup paperSize="17" scale="49" orientation="portrait" horizontalDpi="300" verticalDpi="300" r:id="rId1"/>
  <headerFooter alignWithMargins="0"/>
  <ignoredErrors>
    <ignoredError sqref="E357:F359 I357:I359 I354 E361:F361 I36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FB93-5912-4AEF-B385-F06F8661EC6B}">
  <dimension ref="I10:I33"/>
  <sheetViews>
    <sheetView workbookViewId="0">
      <selection activeCell="I32" sqref="I32:I33"/>
    </sheetView>
  </sheetViews>
  <sheetFormatPr defaultRowHeight="12.75" x14ac:dyDescent="0.2"/>
  <cols>
    <col min="9" max="9" width="67.85546875" customWidth="1"/>
  </cols>
  <sheetData>
    <row r="10" spans="9:9" ht="15" x14ac:dyDescent="0.2">
      <c r="I10" s="76" t="s">
        <v>8923</v>
      </c>
    </row>
    <row r="11" spans="9:9" ht="15" x14ac:dyDescent="0.2">
      <c r="I11" s="76" t="s">
        <v>8924</v>
      </c>
    </row>
    <row r="12" spans="9:9" ht="15" x14ac:dyDescent="0.2">
      <c r="I12" s="76" t="s">
        <v>8913</v>
      </c>
    </row>
    <row r="13" spans="9:9" ht="15" x14ac:dyDescent="0.2">
      <c r="I13" s="76" t="s">
        <v>8914</v>
      </c>
    </row>
    <row r="14" spans="9:9" ht="15" x14ac:dyDescent="0.2">
      <c r="I14" s="76" t="s">
        <v>8915</v>
      </c>
    </row>
    <row r="15" spans="9:9" ht="15" x14ac:dyDescent="0.2">
      <c r="I15" s="76" t="s">
        <v>8917</v>
      </c>
    </row>
    <row r="16" spans="9:9" ht="15" x14ac:dyDescent="0.2">
      <c r="I16" s="76" t="s">
        <v>8918</v>
      </c>
    </row>
    <row r="17" spans="9:9" ht="15" x14ac:dyDescent="0.2">
      <c r="I17" s="76" t="s">
        <v>8912</v>
      </c>
    </row>
    <row r="18" spans="9:9" ht="15" x14ac:dyDescent="0.2">
      <c r="I18" s="76" t="s">
        <v>8920</v>
      </c>
    </row>
    <row r="19" spans="9:9" ht="15" x14ac:dyDescent="0.2">
      <c r="I19" s="76" t="s">
        <v>8921</v>
      </c>
    </row>
    <row r="20" spans="9:9" ht="15" x14ac:dyDescent="0.2">
      <c r="I20" s="76" t="s">
        <v>8922</v>
      </c>
    </row>
    <row r="21" spans="9:9" ht="15" x14ac:dyDescent="0.2">
      <c r="I21" s="76" t="s">
        <v>8928</v>
      </c>
    </row>
    <row r="22" spans="9:9" ht="15" x14ac:dyDescent="0.2">
      <c r="I22" s="76" t="s">
        <v>8927</v>
      </c>
    </row>
    <row r="23" spans="9:9" ht="15" x14ac:dyDescent="0.2">
      <c r="I23" s="76" t="s">
        <v>8905</v>
      </c>
    </row>
    <row r="24" spans="9:9" ht="15" x14ac:dyDescent="0.2">
      <c r="I24" s="76" t="s">
        <v>8906</v>
      </c>
    </row>
    <row r="25" spans="9:9" ht="15" x14ac:dyDescent="0.2">
      <c r="I25" s="76" t="s">
        <v>8907</v>
      </c>
    </row>
    <row r="26" spans="9:9" ht="15" x14ac:dyDescent="0.2">
      <c r="I26" s="76" t="s">
        <v>8908</v>
      </c>
    </row>
    <row r="27" spans="9:9" ht="15" x14ac:dyDescent="0.2">
      <c r="I27" s="76" t="s">
        <v>8909</v>
      </c>
    </row>
    <row r="28" spans="9:9" ht="15" x14ac:dyDescent="0.2">
      <c r="I28" s="76" t="s">
        <v>8911</v>
      </c>
    </row>
    <row r="29" spans="9:9" ht="15" x14ac:dyDescent="0.2">
      <c r="I29" s="76" t="s">
        <v>8910</v>
      </c>
    </row>
    <row r="30" spans="9:9" ht="15" x14ac:dyDescent="0.2">
      <c r="I30" s="76" t="s">
        <v>8925</v>
      </c>
    </row>
    <row r="31" spans="9:9" ht="15.75" thickBot="1" x14ac:dyDescent="0.25">
      <c r="I31" s="98" t="s">
        <v>8926</v>
      </c>
    </row>
    <row r="32" spans="9:9" ht="15" x14ac:dyDescent="0.2">
      <c r="I32" s="76" t="s">
        <v>8916</v>
      </c>
    </row>
    <row r="33" spans="9:9" ht="15" x14ac:dyDescent="0.2">
      <c r="I33" s="76" t="s">
        <v>8919</v>
      </c>
    </row>
  </sheetData>
  <sortState xmlns:xlrd2="http://schemas.microsoft.com/office/spreadsheetml/2017/richdata2" ref="I10:I33">
    <sortCondition ref="I10:I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ITEM_LIST</vt:lpstr>
      <vt:lpstr>1-SUMMARY</vt:lpstr>
      <vt:lpstr>Sheet1</vt:lpstr>
      <vt:lpstr>'1-SUMMARY'!Print_Area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2021-11-30T00:22:31Z</cp:lastPrinted>
  <dcterms:created xsi:type="dcterms:W3CDTF">1998-05-14T18:41:22Z</dcterms:created>
  <dcterms:modified xsi:type="dcterms:W3CDTF">2022-06-30T20:00:00Z</dcterms:modified>
</cp:coreProperties>
</file>