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DB5C3522-27A7-4A0A-88C5-DC852A9B3C58}" xr6:coauthVersionLast="47" xr6:coauthVersionMax="47" xr10:uidLastSave="{00000000-0000-0000-0000-000000000000}"/>
  <bookViews>
    <workbookView xWindow="-120" yWindow="-120" windowWidth="29040" windowHeight="15840" xr2:uid="{9FC6D13B-22F8-4D28-ACAE-B09DD0B03256}"/>
  </bookViews>
  <sheets>
    <sheet name="24 - STRUCTURES" sheetId="1" r:id="rId1"/>
  </sheets>
  <definedNames>
    <definedName name="ACHM.PAT.EX.RDWY._ASPHALT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1" l="1"/>
  <c r="H20" i="1"/>
  <c r="I16" i="1"/>
  <c r="H16" i="1"/>
  <c r="K20" i="1"/>
  <c r="L20" i="1" s="1"/>
  <c r="J20" i="1"/>
  <c r="K16" i="1"/>
  <c r="L16" i="1" s="1"/>
  <c r="J16" i="1"/>
  <c r="L21" i="1"/>
  <c r="L17" i="1"/>
  <c r="K22" i="1" l="1"/>
  <c r="J22" i="1"/>
  <c r="I22" i="1"/>
  <c r="H22" i="1"/>
  <c r="L22" i="1"/>
  <c r="K18" i="1"/>
  <c r="J18" i="1"/>
  <c r="I18" i="1"/>
  <c r="H18" i="1"/>
  <c r="I23" i="1" l="1"/>
  <c r="K23" i="1"/>
  <c r="J23" i="1"/>
  <c r="H23" i="1"/>
  <c r="L18" i="1"/>
  <c r="L23" i="1" s="1"/>
</calcChain>
</file>

<file path=xl/sharedStrings.xml><?xml version="1.0" encoding="utf-8"?>
<sst xmlns="http://schemas.openxmlformats.org/spreadsheetml/2006/main" count="31" uniqueCount="28">
  <si>
    <t>STATION</t>
  </si>
  <si>
    <t>DESCRIPTION</t>
  </si>
  <si>
    <t>SPAN</t>
  </si>
  <si>
    <t xml:space="preserve">HEIGHT </t>
  </si>
  <si>
    <t>LENGTH</t>
  </si>
  <si>
    <t>CLASS S CONCRETE- ROADWAY</t>
  </si>
  <si>
    <t xml:space="preserve">REINF. STEEL- ROADWAY (GRADE 60) </t>
  </si>
  <si>
    <t>UNCL.EXC. FOR STR.- ROADWAY</t>
  </si>
  <si>
    <t>SOLID SODDING</t>
  </si>
  <si>
    <t>WATER</t>
  </si>
  <si>
    <t>STD. DWG. NOS.</t>
  </si>
  <si>
    <t>LIN. FT.</t>
  </si>
  <si>
    <t>CU.YD.</t>
  </si>
  <si>
    <t>POUND</t>
  </si>
  <si>
    <t>SQ.YD.</t>
  </si>
  <si>
    <t>M.GAL.</t>
  </si>
  <si>
    <t>SUBTOTALS:</t>
  </si>
  <si>
    <t>STRUCTURES OVER 20' - 0" SPAN</t>
  </si>
  <si>
    <t>TOTALS:</t>
  </si>
  <si>
    <t>BASIS OF ESTIMATE:</t>
  </si>
  <si>
    <t xml:space="preserve"> WATER..................................…12.6 GAL. / SQ. YD. OF SOLID SODDING</t>
  </si>
  <si>
    <t>To remove structures over 20' :</t>
  </si>
  <si>
    <t xml:space="preserve">Convert the first Subtotals to Totals. </t>
  </si>
  <si>
    <t>Next hide the rows below the first Totals</t>
  </si>
  <si>
    <t>SPECIAL DETAILS, RCB-1, RCB-2, RCB-3</t>
  </si>
  <si>
    <t>HWY. 67 CONST. TRP. 5'X3' R.C. BOX CULVERT</t>
  </si>
  <si>
    <t>STRUCTURES - BOX CULVERTS</t>
  </si>
  <si>
    <t>HWY. 67 CONST. QUAD. 10'X6' R.C. BOX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</si>
</sst>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"/>
    <numFmt numFmtId="165" formatCode="###0_ _)"/>
    <numFmt numFmtId="166" formatCode="###0____\ _)"/>
    <numFmt numFmtId="167" formatCode="###0.0_ \ \ _)"/>
  </numFmts>
  <fonts count="7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3" xfId="0" applyFont="1" applyBorder="1"/>
    <xf numFmtId="0" fontId="4" fillId="0" borderId="0" xfId="0" applyFont="1"/>
    <xf numFmtId="0" fontId="3" fillId="2" borderId="5" xfId="0" applyFont="1" applyFill="1" applyBorder="1" applyAlignment="1">
      <alignment horizontal="center" vertical="center"/>
    </xf>
    <xf numFmtId="0" fontId="1" fillId="0" borderId="3" xfId="0" applyFont="1" applyBorder="1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7" fontId="1" fillId="0" borderId="0" xfId="0" applyNumberFormat="1" applyFont="1" applyAlignment="1">
      <alignment horizontal="centerContinuous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1" fontId="1" fillId="0" borderId="13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1" fontId="1" fillId="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9" xfId="0" applyFont="1" applyFill="1" applyBorder="1"/>
    <xf numFmtId="0" fontId="0" fillId="0" borderId="11" xfId="0" applyFill="1" applyBorder="1"/>
    <xf numFmtId="0" fontId="3" fillId="2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3" fillId="0" borderId="9" xfId="0" applyNumberFormat="1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D61B8CBF-BEED-430A-A0CD-0FDF4BCD97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ED1-A9CE-40B3-A898-9C71C16A9FA5}">
  <sheetPr>
    <pageSetUpPr fitToPage="1"/>
  </sheetPr>
  <dimension ref="B9:N71"/>
  <sheetViews>
    <sheetView showGridLines="0" showZeros="0" tabSelected="1" zoomScale="75" zoomScaleNormal="75" workbookViewId="0">
      <selection activeCell="D29" sqref="D29"/>
    </sheetView>
  </sheetViews>
  <sheetFormatPr defaultRowHeight="12.75" x14ac:dyDescent="0.2"/>
  <cols>
    <col min="2" max="2" width="1.7109375" customWidth="1"/>
    <col min="3" max="3" width="14.5703125" customWidth="1"/>
    <col min="4" max="4" width="65.7109375" customWidth="1"/>
    <col min="5" max="12" width="14.5703125" customWidth="1"/>
    <col min="13" max="13" width="45.7109375" customWidth="1"/>
    <col min="14" max="14" width="1.7109375" customWidth="1"/>
    <col min="15" max="15" width="14.5703125" customWidth="1"/>
  </cols>
  <sheetData>
    <row r="9" spans="2:14" ht="1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4" ht="21" customHeight="1" thickBot="1" x14ac:dyDescent="0.25">
      <c r="B10" s="54" t="s">
        <v>26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2:14" s="4" customFormat="1" ht="15" customHeight="1" x14ac:dyDescent="0.25">
      <c r="B11" s="2"/>
      <c r="C11" s="51" t="s">
        <v>0</v>
      </c>
      <c r="D11" s="51" t="s">
        <v>1</v>
      </c>
      <c r="E11" s="51" t="s">
        <v>2</v>
      </c>
      <c r="F11" s="51" t="s">
        <v>3</v>
      </c>
      <c r="G11" s="51" t="s">
        <v>4</v>
      </c>
      <c r="H11" s="55" t="s">
        <v>5</v>
      </c>
      <c r="I11" s="55" t="s">
        <v>6</v>
      </c>
      <c r="J11" s="55" t="s">
        <v>7</v>
      </c>
      <c r="K11" s="55" t="s">
        <v>8</v>
      </c>
      <c r="L11" s="60" t="s">
        <v>9</v>
      </c>
      <c r="M11" s="51" t="s">
        <v>10</v>
      </c>
      <c r="N11" s="3"/>
    </row>
    <row r="12" spans="2:14" s="4" customFormat="1" ht="15" customHeight="1" x14ac:dyDescent="0.25">
      <c r="B12" s="2"/>
      <c r="C12" s="52"/>
      <c r="D12" s="52"/>
      <c r="E12" s="52"/>
      <c r="F12" s="52"/>
      <c r="G12" s="52"/>
      <c r="H12" s="56"/>
      <c r="I12" s="56"/>
      <c r="J12" s="56"/>
      <c r="K12" s="56"/>
      <c r="L12" s="61"/>
      <c r="M12" s="52"/>
      <c r="N12" s="3"/>
    </row>
    <row r="13" spans="2:14" s="4" customFormat="1" ht="15" customHeight="1" x14ac:dyDescent="0.25">
      <c r="B13" s="2"/>
      <c r="C13" s="52"/>
      <c r="D13" s="52"/>
      <c r="E13" s="52"/>
      <c r="F13" s="52"/>
      <c r="G13" s="52"/>
      <c r="H13" s="56"/>
      <c r="I13" s="56"/>
      <c r="J13" s="56"/>
      <c r="K13" s="58"/>
      <c r="L13" s="61"/>
      <c r="M13" s="52"/>
      <c r="N13" s="3"/>
    </row>
    <row r="14" spans="2:14" s="4" customFormat="1" ht="15" customHeight="1" thickBot="1" x14ac:dyDescent="0.3">
      <c r="B14" s="2"/>
      <c r="C14" s="52"/>
      <c r="D14" s="52"/>
      <c r="E14" s="53"/>
      <c r="F14" s="53"/>
      <c r="G14" s="53"/>
      <c r="H14" s="57"/>
      <c r="I14" s="57"/>
      <c r="J14" s="57"/>
      <c r="K14" s="59"/>
      <c r="L14" s="62"/>
      <c r="M14" s="52"/>
      <c r="N14" s="3"/>
    </row>
    <row r="15" spans="2:14" ht="15" customHeight="1" thickBot="1" x14ac:dyDescent="0.3">
      <c r="B15" s="1"/>
      <c r="C15" s="53"/>
      <c r="D15" s="53"/>
      <c r="E15" s="46" t="s">
        <v>11</v>
      </c>
      <c r="F15" s="47"/>
      <c r="G15" s="48"/>
      <c r="H15" s="5" t="s">
        <v>12</v>
      </c>
      <c r="I15" s="5" t="s">
        <v>13</v>
      </c>
      <c r="J15" s="5" t="s">
        <v>12</v>
      </c>
      <c r="K15" s="5" t="s">
        <v>14</v>
      </c>
      <c r="L15" s="5" t="s">
        <v>15</v>
      </c>
      <c r="M15" s="53"/>
      <c r="N15" s="6"/>
    </row>
    <row r="16" spans="2:14" ht="15" customHeight="1" x14ac:dyDescent="0.2">
      <c r="B16" s="1"/>
      <c r="C16" s="19">
        <v>61165</v>
      </c>
      <c r="D16" s="20" t="s">
        <v>25</v>
      </c>
      <c r="E16" s="21">
        <v>5</v>
      </c>
      <c r="F16" s="21">
        <v>3</v>
      </c>
      <c r="G16" s="21">
        <v>272</v>
      </c>
      <c r="H16" s="22">
        <f>16.78+302.9+7.89+7.89+6.42</f>
        <v>341.87999999999994</v>
      </c>
      <c r="I16" s="21">
        <f>1772+32415+1024+1024+530</f>
        <v>36765</v>
      </c>
      <c r="J16" s="21">
        <f>(5969.06*0.75)/27</f>
        <v>165.80722222222224</v>
      </c>
      <c r="K16" s="21">
        <f>((15.5+22.5+17.5+43+22.5+9+28.5)*2)/9</f>
        <v>35.222222222222221</v>
      </c>
      <c r="L16" s="22">
        <f>ROUND(K16*12.6/1000,2)</f>
        <v>0.44</v>
      </c>
      <c r="M16" s="23" t="s">
        <v>24</v>
      </c>
      <c r="N16" s="6"/>
    </row>
    <row r="17" spans="2:14" ht="15" customHeight="1" thickBot="1" x14ac:dyDescent="0.25">
      <c r="B17" s="1"/>
      <c r="C17" s="24"/>
      <c r="D17" s="25"/>
      <c r="E17" s="26"/>
      <c r="F17" s="26"/>
      <c r="G17" s="26"/>
      <c r="H17" s="27"/>
      <c r="I17" s="26"/>
      <c r="J17" s="26"/>
      <c r="K17" s="26"/>
      <c r="L17" s="28">
        <f t="shared" ref="L17" si="0">ROUND(K17*12.6/1000,2)</f>
        <v>0</v>
      </c>
      <c r="M17" s="29"/>
      <c r="N17" s="6"/>
    </row>
    <row r="18" spans="2:14" s="4" customFormat="1" ht="15" customHeight="1" thickBot="1" x14ac:dyDescent="0.3">
      <c r="B18" s="2"/>
      <c r="C18" s="49" t="s">
        <v>16</v>
      </c>
      <c r="D18" s="50"/>
      <c r="E18" s="30"/>
      <c r="F18" s="31"/>
      <c r="G18" s="32"/>
      <c r="H18" s="33">
        <f>SUM(H16:H17)</f>
        <v>341.87999999999994</v>
      </c>
      <c r="I18" s="30">
        <f>SUM(I16:I17)</f>
        <v>36765</v>
      </c>
      <c r="J18" s="30">
        <f>SUM(J16:J17)</f>
        <v>165.80722222222224</v>
      </c>
      <c r="K18" s="30">
        <f>SUM(K16:K17)</f>
        <v>35.222222222222221</v>
      </c>
      <c r="L18" s="34">
        <f>SUM(L16:L17)</f>
        <v>0.44</v>
      </c>
      <c r="M18" s="35"/>
      <c r="N18" s="3"/>
    </row>
    <row r="19" spans="2:14" ht="15" customHeight="1" thickBot="1" x14ac:dyDescent="0.3">
      <c r="B19" s="1"/>
      <c r="C19" s="42" t="s">
        <v>17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6"/>
    </row>
    <row r="20" spans="2:14" ht="15" customHeight="1" x14ac:dyDescent="0.2">
      <c r="B20" s="1"/>
      <c r="C20" s="19">
        <v>67588</v>
      </c>
      <c r="D20" s="36" t="s">
        <v>27</v>
      </c>
      <c r="E20" s="21">
        <v>10</v>
      </c>
      <c r="F20" s="21">
        <v>6</v>
      </c>
      <c r="G20" s="21">
        <v>323</v>
      </c>
      <c r="H20" s="22">
        <f>63.95+63.98+1220.43+110.38+200.92</f>
        <v>1659.6600000000003</v>
      </c>
      <c r="I20" s="21">
        <f>8993+9002+151138+14393+24327</f>
        <v>207853</v>
      </c>
      <c r="J20" s="21">
        <f>(22336.64*(13/12))/27</f>
        <v>896.22320987654314</v>
      </c>
      <c r="K20" s="21">
        <f>((209.03+257.36)*2)/9</f>
        <v>103.64222222222222</v>
      </c>
      <c r="L20" s="22">
        <f t="shared" ref="L20:L21" si="1">ROUND(K20*12.6/1000,2)</f>
        <v>1.31</v>
      </c>
      <c r="M20" s="23" t="s">
        <v>24</v>
      </c>
      <c r="N20" s="6"/>
    </row>
    <row r="21" spans="2:14" ht="15" customHeight="1" thickBot="1" x14ac:dyDescent="0.25">
      <c r="B21" s="1"/>
      <c r="C21" s="24"/>
      <c r="D21" s="37"/>
      <c r="E21" s="26"/>
      <c r="F21" s="26"/>
      <c r="G21" s="26"/>
      <c r="H21" s="27"/>
      <c r="I21" s="26"/>
      <c r="J21" s="26"/>
      <c r="K21" s="26"/>
      <c r="L21" s="28">
        <f t="shared" si="1"/>
        <v>0</v>
      </c>
      <c r="M21" s="38"/>
      <c r="N21" s="6"/>
    </row>
    <row r="22" spans="2:14" s="4" customFormat="1" ht="15" customHeight="1" thickBot="1" x14ac:dyDescent="0.3">
      <c r="B22" s="2"/>
      <c r="C22" s="44" t="s">
        <v>16</v>
      </c>
      <c r="D22" s="45"/>
      <c r="E22" s="30"/>
      <c r="F22" s="31"/>
      <c r="G22" s="32"/>
      <c r="H22" s="33">
        <f>SUM(H20:H21)</f>
        <v>1659.6600000000003</v>
      </c>
      <c r="I22" s="30">
        <f>SUM(I20:I21)</f>
        <v>207853</v>
      </c>
      <c r="J22" s="30">
        <f>SUM(J20:J21)</f>
        <v>896.22320987654314</v>
      </c>
      <c r="K22" s="30">
        <f>SUM(K20:K21)</f>
        <v>103.64222222222222</v>
      </c>
      <c r="L22" s="34">
        <f>SUM(L20:L21)</f>
        <v>1.31</v>
      </c>
      <c r="M22" s="39"/>
      <c r="N22" s="3"/>
    </row>
    <row r="23" spans="2:14" s="4" customFormat="1" ht="15" customHeight="1" thickBot="1" x14ac:dyDescent="0.3">
      <c r="B23" s="2"/>
      <c r="C23" s="40" t="s">
        <v>18</v>
      </c>
      <c r="D23" s="41"/>
      <c r="E23" s="30"/>
      <c r="F23" s="31"/>
      <c r="G23" s="32"/>
      <c r="H23" s="33">
        <f>H18+H22</f>
        <v>2001.5400000000002</v>
      </c>
      <c r="I23" s="30">
        <f>I18+I22</f>
        <v>244618</v>
      </c>
      <c r="J23" s="30">
        <f>J18+J22</f>
        <v>1062.0304320987655</v>
      </c>
      <c r="K23" s="30">
        <f>K18+K22</f>
        <v>138.86444444444444</v>
      </c>
      <c r="L23" s="33">
        <f>L18+L22</f>
        <v>1.75</v>
      </c>
      <c r="M23" s="39"/>
      <c r="N23" s="3"/>
    </row>
    <row r="24" spans="2:14" ht="15" customHeight="1" x14ac:dyDescent="0.2">
      <c r="B24" s="1"/>
      <c r="C24" s="1" t="s">
        <v>19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 ht="15" customHeight="1" x14ac:dyDescent="0.2">
      <c r="B25" s="1"/>
      <c r="C25" s="1" t="s">
        <v>20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2:14" ht="15" customHeight="1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ht="15" customHeight="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 ht="15" customHeight="1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 ht="15" customHeight="1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 ht="15" customHeight="1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2:14" ht="15" customHeight="1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ht="15" customHeight="1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ht="15" customHeight="1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ht="15" customHeight="1" x14ac:dyDescent="0.25">
      <c r="B34" s="1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"/>
    </row>
    <row r="35" spans="2:14" ht="15" customHeight="1" x14ac:dyDescent="0.2">
      <c r="B35" s="1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"/>
    </row>
    <row r="36" spans="2:14" ht="15" customHeight="1" x14ac:dyDescent="0.2">
      <c r="B36" s="1"/>
      <c r="C36" s="11" t="s">
        <v>21</v>
      </c>
      <c r="D36" s="10"/>
      <c r="E36" s="9"/>
      <c r="F36" s="9"/>
      <c r="G36" s="9"/>
      <c r="H36" s="9"/>
      <c r="I36" s="9"/>
      <c r="J36" s="9"/>
      <c r="K36" s="9"/>
      <c r="L36" s="9"/>
      <c r="M36" s="10"/>
      <c r="N36" s="1"/>
    </row>
    <row r="37" spans="2:14" ht="15" customHeight="1" x14ac:dyDescent="0.2">
      <c r="B37" s="1"/>
      <c r="C37" s="11" t="s">
        <v>22</v>
      </c>
      <c r="E37" s="9"/>
      <c r="F37" s="9"/>
      <c r="G37" s="9"/>
      <c r="H37" s="9"/>
      <c r="I37" s="9"/>
      <c r="J37" s="9"/>
      <c r="K37" s="9"/>
      <c r="L37" s="9"/>
      <c r="M37" s="9"/>
      <c r="N37" s="1"/>
    </row>
    <row r="38" spans="2:14" ht="15" customHeight="1" x14ac:dyDescent="0.2">
      <c r="B38" s="1"/>
      <c r="C38" s="11" t="s">
        <v>23</v>
      </c>
      <c r="E38" s="10"/>
      <c r="F38" s="10"/>
      <c r="G38" s="10"/>
      <c r="H38" s="9"/>
      <c r="I38" s="9"/>
      <c r="J38" s="9"/>
      <c r="K38" s="9"/>
      <c r="L38" s="9"/>
      <c r="M38" s="9"/>
      <c r="N38" s="1"/>
    </row>
    <row r="39" spans="2:14" ht="15" customHeight="1" x14ac:dyDescent="0.2">
      <c r="B39" s="1"/>
      <c r="C39" s="12"/>
      <c r="D39" s="11"/>
      <c r="E39" s="13"/>
      <c r="F39" s="13"/>
      <c r="G39" s="13"/>
      <c r="H39" s="13"/>
      <c r="I39" s="14"/>
      <c r="J39" s="14"/>
      <c r="K39" s="14"/>
      <c r="L39" s="15"/>
      <c r="M39" s="11"/>
      <c r="N39" s="1"/>
    </row>
    <row r="40" spans="2:14" ht="15" customHeight="1" x14ac:dyDescent="0.2">
      <c r="B40" s="1"/>
      <c r="C40" s="12"/>
      <c r="D40" s="11"/>
      <c r="E40" s="13"/>
      <c r="F40" s="13"/>
      <c r="G40" s="13"/>
      <c r="H40" s="13"/>
      <c r="I40" s="14"/>
      <c r="J40" s="14"/>
      <c r="K40" s="14"/>
      <c r="L40" s="15"/>
      <c r="M40" s="11"/>
      <c r="N40" s="1"/>
    </row>
    <row r="41" spans="2:14" ht="15" customHeight="1" x14ac:dyDescent="0.2">
      <c r="B41" s="1"/>
      <c r="C41" s="16"/>
      <c r="D41" s="11"/>
      <c r="E41" s="13"/>
      <c r="F41" s="13"/>
      <c r="G41" s="13"/>
      <c r="H41" s="13"/>
      <c r="I41" s="14"/>
      <c r="J41" s="14"/>
      <c r="K41" s="14"/>
      <c r="L41" s="15"/>
      <c r="M41" s="11"/>
      <c r="N41" s="1"/>
    </row>
    <row r="42" spans="2:14" ht="15" customHeight="1" x14ac:dyDescent="0.2">
      <c r="B42" s="1"/>
      <c r="C42" s="12"/>
      <c r="D42" s="11"/>
      <c r="E42" s="13"/>
      <c r="F42" s="13"/>
      <c r="G42" s="13"/>
      <c r="H42" s="13"/>
      <c r="I42" s="14"/>
      <c r="J42" s="14"/>
      <c r="K42" s="14"/>
      <c r="L42" s="15"/>
      <c r="M42" s="11"/>
      <c r="N42" s="1"/>
    </row>
    <row r="43" spans="2:14" ht="15" customHeight="1" x14ac:dyDescent="0.2">
      <c r="B43" s="1"/>
      <c r="C43" s="12"/>
      <c r="D43" s="11"/>
      <c r="E43" s="13"/>
      <c r="F43" s="13"/>
      <c r="G43" s="13"/>
      <c r="H43" s="13"/>
      <c r="I43" s="14"/>
      <c r="J43" s="14"/>
      <c r="K43" s="14"/>
      <c r="L43" s="15"/>
      <c r="M43" s="11"/>
      <c r="N43" s="1"/>
    </row>
    <row r="44" spans="2:14" ht="15" customHeight="1" x14ac:dyDescent="0.2">
      <c r="B44" s="1"/>
      <c r="C44" s="12"/>
      <c r="D44" s="11"/>
      <c r="E44" s="13"/>
      <c r="F44" s="13"/>
      <c r="G44" s="13"/>
      <c r="H44" s="13"/>
      <c r="I44" s="14"/>
      <c r="J44" s="14"/>
      <c r="K44" s="14"/>
      <c r="L44" s="15"/>
      <c r="M44" s="11"/>
      <c r="N44" s="1"/>
    </row>
    <row r="45" spans="2:14" ht="15" customHeight="1" x14ac:dyDescent="0.2">
      <c r="B45" s="1"/>
      <c r="C45" s="12"/>
      <c r="D45" s="11"/>
      <c r="E45" s="13"/>
      <c r="F45" s="13"/>
      <c r="G45" s="13"/>
      <c r="H45" s="13"/>
      <c r="I45" s="14"/>
      <c r="J45" s="14"/>
      <c r="K45" s="14"/>
      <c r="L45" s="15"/>
      <c r="M45" s="11"/>
      <c r="N45" s="1"/>
    </row>
    <row r="46" spans="2:14" ht="15" customHeight="1" x14ac:dyDescent="0.2">
      <c r="B46" s="1"/>
      <c r="C46" s="12"/>
      <c r="D46" s="11"/>
      <c r="E46" s="13"/>
      <c r="F46" s="13"/>
      <c r="G46" s="13"/>
      <c r="H46" s="13"/>
      <c r="I46" s="14"/>
      <c r="J46" s="14"/>
      <c r="K46" s="14"/>
      <c r="L46" s="15"/>
      <c r="M46" s="11"/>
      <c r="N46" s="1"/>
    </row>
    <row r="47" spans="2:14" ht="15" customHeight="1" x14ac:dyDescent="0.2">
      <c r="B47" s="1"/>
      <c r="C47" s="12"/>
      <c r="D47" s="11"/>
      <c r="E47" s="13"/>
      <c r="F47" s="13"/>
      <c r="G47" s="13"/>
      <c r="H47" s="13"/>
      <c r="I47" s="14"/>
      <c r="J47" s="14"/>
      <c r="K47" s="14"/>
      <c r="L47" s="15"/>
      <c r="M47" s="11"/>
      <c r="N47" s="1"/>
    </row>
    <row r="48" spans="2:14" ht="15" customHeight="1" x14ac:dyDescent="0.2">
      <c r="B48" s="1"/>
      <c r="C48" s="12"/>
      <c r="D48" s="11"/>
      <c r="E48" s="13"/>
      <c r="F48" s="13"/>
      <c r="G48" s="13"/>
      <c r="H48" s="13"/>
      <c r="I48" s="14"/>
      <c r="J48" s="14"/>
      <c r="K48" s="14"/>
      <c r="L48" s="15"/>
      <c r="M48" s="11"/>
      <c r="N48" s="1"/>
    </row>
    <row r="49" spans="2:14" ht="15" customHeight="1" x14ac:dyDescent="0.2">
      <c r="B49" s="1"/>
      <c r="C49" s="16"/>
      <c r="D49" s="11"/>
      <c r="E49" s="13"/>
      <c r="F49" s="13"/>
      <c r="G49" s="13"/>
      <c r="H49" s="13"/>
      <c r="I49" s="14"/>
      <c r="J49" s="14"/>
      <c r="K49" s="14"/>
      <c r="L49" s="15"/>
      <c r="M49" s="11"/>
      <c r="N49" s="1"/>
    </row>
    <row r="50" spans="2:14" ht="15" customHeight="1" x14ac:dyDescent="0.2">
      <c r="B50" s="1"/>
      <c r="C50" s="17"/>
      <c r="D50" s="10"/>
      <c r="E50" s="10"/>
      <c r="F50" s="10"/>
      <c r="G50" s="10"/>
      <c r="H50" s="10"/>
      <c r="I50" s="10"/>
      <c r="J50" s="10"/>
      <c r="K50" s="10"/>
      <c r="L50" s="18"/>
      <c r="M50" s="10"/>
      <c r="N50" s="1"/>
    </row>
    <row r="51" spans="2:14" ht="15" customHeight="1" x14ac:dyDescent="0.2">
      <c r="B51" s="1"/>
      <c r="C51" s="12"/>
      <c r="D51" s="11"/>
      <c r="E51" s="13"/>
      <c r="F51" s="13"/>
      <c r="G51" s="13"/>
      <c r="H51" s="13"/>
      <c r="I51" s="14"/>
      <c r="J51" s="14"/>
      <c r="K51" s="14"/>
      <c r="L51" s="15"/>
      <c r="M51" s="11"/>
      <c r="N51" s="1"/>
    </row>
    <row r="52" spans="2:14" ht="15" customHeight="1" x14ac:dyDescent="0.2">
      <c r="B52" s="1"/>
      <c r="C52" s="12"/>
      <c r="D52" s="11"/>
      <c r="E52" s="13"/>
      <c r="F52" s="13"/>
      <c r="G52" s="13"/>
      <c r="H52" s="13"/>
      <c r="I52" s="14"/>
      <c r="J52" s="14"/>
      <c r="K52" s="14"/>
      <c r="L52" s="15"/>
      <c r="M52" s="11"/>
      <c r="N52" s="1"/>
    </row>
    <row r="53" spans="2:14" ht="15" customHeight="1" x14ac:dyDescent="0.2">
      <c r="B53" s="1"/>
      <c r="C53" s="12"/>
      <c r="D53" s="11"/>
      <c r="E53" s="13"/>
      <c r="F53" s="13"/>
      <c r="G53" s="13"/>
      <c r="H53" s="13"/>
      <c r="I53" s="14"/>
      <c r="J53" s="14"/>
      <c r="K53" s="14"/>
      <c r="L53" s="15"/>
      <c r="M53" s="11"/>
      <c r="N53" s="1"/>
    </row>
    <row r="54" spans="2:14" ht="15" customHeight="1" x14ac:dyDescent="0.2">
      <c r="B54" s="1"/>
      <c r="C54" s="12"/>
      <c r="D54" s="11"/>
      <c r="E54" s="13"/>
      <c r="F54" s="13"/>
      <c r="G54" s="13"/>
      <c r="H54" s="13"/>
      <c r="I54" s="14"/>
      <c r="J54" s="14"/>
      <c r="K54" s="14"/>
      <c r="L54" s="15"/>
      <c r="M54" s="11"/>
      <c r="N54" s="1"/>
    </row>
    <row r="55" spans="2:14" ht="15" customHeight="1" x14ac:dyDescent="0.2">
      <c r="B55" s="1"/>
      <c r="C55" s="12"/>
      <c r="D55" s="11"/>
      <c r="E55" s="13"/>
      <c r="F55" s="13"/>
      <c r="G55" s="13"/>
      <c r="H55" s="13"/>
      <c r="I55" s="14"/>
      <c r="J55" s="14"/>
      <c r="K55" s="14"/>
      <c r="L55" s="15"/>
      <c r="M55" s="11"/>
      <c r="N55" s="1"/>
    </row>
    <row r="56" spans="2:14" ht="15" customHeight="1" x14ac:dyDescent="0.2">
      <c r="B56" s="1"/>
      <c r="C56" s="1"/>
      <c r="D56" s="11"/>
      <c r="E56" s="13"/>
      <c r="F56" s="13"/>
      <c r="G56" s="13"/>
      <c r="H56" s="13"/>
      <c r="I56" s="14"/>
      <c r="J56" s="14"/>
      <c r="K56" s="14"/>
      <c r="L56" s="15"/>
      <c r="M56" s="11"/>
      <c r="N56" s="1"/>
    </row>
    <row r="57" spans="2:14" ht="15" customHeight="1" x14ac:dyDescent="0.2">
      <c r="B57" s="1"/>
      <c r="C57" s="16"/>
      <c r="D57" s="12"/>
      <c r="E57" s="13"/>
      <c r="F57" s="13"/>
      <c r="G57" s="13"/>
      <c r="H57" s="13"/>
      <c r="I57" s="14"/>
      <c r="J57" s="14"/>
      <c r="K57" s="14"/>
      <c r="L57" s="15"/>
      <c r="M57" s="11"/>
      <c r="N57" s="1"/>
    </row>
    <row r="58" spans="2:14" ht="15" customHeight="1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2:14" ht="15" customHeight="1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2:14" ht="15" customHeight="1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4" ht="15" customHeight="1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2:14" ht="15" customHeight="1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4" ht="15" customHeight="1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2:14" ht="15" customHeight="1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</sheetData>
  <mergeCells count="16">
    <mergeCell ref="B10:N10"/>
    <mergeCell ref="C11:C15"/>
    <mergeCell ref="D11:D15"/>
    <mergeCell ref="J11:J14"/>
    <mergeCell ref="K11:K14"/>
    <mergeCell ref="L11:L14"/>
    <mergeCell ref="G11:G14"/>
    <mergeCell ref="H11:H14"/>
    <mergeCell ref="I11:I14"/>
    <mergeCell ref="E11:E14"/>
    <mergeCell ref="F11:F14"/>
    <mergeCell ref="C19:M19"/>
    <mergeCell ref="C22:D22"/>
    <mergeCell ref="E15:G15"/>
    <mergeCell ref="C18:D18"/>
    <mergeCell ref="M11:M15"/>
  </mergeCells>
  <pageMargins left="0.75" right="0.75" top="1" bottom="1" header="0.5" footer="0.5"/>
  <pageSetup paperSize="17" scale="7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24 - STRUCTURES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cp:lastPrinted>2022-01-12T13:56:55Z</cp:lastPrinted>
  <dcterms:created xsi:type="dcterms:W3CDTF">2019-09-07T19:58:09Z</dcterms:created>
  <dcterms:modified xsi:type="dcterms:W3CDTF">2022-08-08T15:56:44Z</dcterms:modified>
</cp:coreProperties>
</file>