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AF04092F-E1D5-4867-9DDA-AEF9A806E3F9}" xr6:coauthVersionLast="47" xr6:coauthVersionMax="47" xr10:uidLastSave="{00000000-0000-0000-0000-000000000000}"/>
  <bookViews>
    <workbookView xWindow="-120" yWindow="-120" windowWidth="29040" windowHeight="15840" activeTab="6" xr2:uid="{9FC6D13B-22F8-4D28-ACAE-B09DD0B03256}"/>
  </bookViews>
  <sheets>
    <sheet name="BOX 1" sheetId="3" r:id="rId1"/>
    <sheet name="BOX 2" sheetId="4" r:id="rId2"/>
    <sheet name="BOX 3" sheetId="5" r:id="rId3"/>
    <sheet name="BOX 4" sheetId="6" r:id="rId4"/>
    <sheet name="BOX 5" sheetId="7" r:id="rId5"/>
    <sheet name="BOX 6" sheetId="8" r:id="rId6"/>
    <sheet name="BOX 7" sheetId="9" r:id="rId7"/>
    <sheet name="ORG" sheetId="1" r:id="rId8"/>
    <sheet name="Sheet Title" sheetId="2" r:id="rId9"/>
  </sheets>
  <definedNames>
    <definedName name="ACHM.PAT.EX.RDWY._ASPHALT">#REF!</definedName>
    <definedName name="_xlnm.Print_Area" localSheetId="0">'BOX 1'!$B$1:$EO$79</definedName>
    <definedName name="_xlnm.Print_Area" localSheetId="1">'BOX 2'!$B$1:$EO$93</definedName>
    <definedName name="_xlnm.Print_Area" localSheetId="2">'BOX 3'!$B$1:$EO$95</definedName>
    <definedName name="_xlnm.Print_Area" localSheetId="3">'BOX 4'!$B$1:$EO$99</definedName>
    <definedName name="_xlnm.Print_Area" localSheetId="4">'BOX 5'!$B$1:$EO$99</definedName>
    <definedName name="_xlnm.Print_Area" localSheetId="5">'BOX 6'!$B$1:$EO$100</definedName>
    <definedName name="_xlnm.Print_Area" localSheetId="6">'BOX 7'!$B$1:$EO$91</definedName>
    <definedName name="_xlnm.Print_Area" localSheetId="7">ORG!$B$1:$EN$546</definedName>
    <definedName name="_xlnm.Print_Area" localSheetId="8">'Sheet Title'!$A$1:$H$10</definedName>
    <definedName name="_xlnm.Print_Titles" localSheetId="0">'BOX 1'!$2:$6</definedName>
    <definedName name="_xlnm.Print_Titles" localSheetId="1">'BOX 2'!$2:$6</definedName>
    <definedName name="_xlnm.Print_Titles" localSheetId="2">'BOX 3'!$2:$6</definedName>
    <definedName name="_xlnm.Print_Titles" localSheetId="3">'BOX 4'!$2:$6</definedName>
    <definedName name="_xlnm.Print_Titles" localSheetId="4">'BOX 5'!$2:$6</definedName>
    <definedName name="_xlnm.Print_Titles" localSheetId="5">'BOX 6'!$2:$6</definedName>
    <definedName name="_xlnm.Print_Titles" localSheetId="6">'BOX 7'!$2:$6</definedName>
    <definedName name="_xlnm.Print_Titles" localSheetId="7">ORG!$11:$15</definedName>
    <definedName name="_xlnm.Print_Titles" localSheetId="8">'Sheet Title'!$1:$6</definedName>
    <definedName name="TPLC_ITEMLIST" localSheetId="8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M78" i="9" l="1"/>
  <c r="EM77" i="9"/>
  <c r="EM70" i="9"/>
  <c r="EM62" i="9"/>
  <c r="EM58" i="9"/>
  <c r="EM57" i="9"/>
  <c r="EM26" i="9"/>
  <c r="EM14" i="9"/>
  <c r="T93" i="9" l="1"/>
  <c r="T90" i="9"/>
  <c r="EM71" i="6"/>
  <c r="EM70" i="6"/>
  <c r="EM36" i="6"/>
  <c r="EM30" i="6"/>
  <c r="T89" i="6"/>
  <c r="EL78" i="9"/>
  <c r="EL77" i="9"/>
  <c r="S78" i="9"/>
  <c r="G90" i="8"/>
  <c r="EM89" i="8"/>
  <c r="EM88" i="8"/>
  <c r="EM87" i="8"/>
  <c r="EM86" i="8"/>
  <c r="EM85" i="8"/>
  <c r="EM84" i="8"/>
  <c r="EM79" i="9"/>
  <c r="EM76" i="9"/>
  <c r="EM75" i="9"/>
  <c r="EM74" i="9"/>
  <c r="EM73" i="9"/>
  <c r="EM72" i="9"/>
  <c r="EM71" i="9"/>
  <c r="EL70" i="9"/>
  <c r="EM69" i="9"/>
  <c r="EM68" i="9"/>
  <c r="EM67" i="9"/>
  <c r="EM66" i="9"/>
  <c r="EM65" i="9"/>
  <c r="EM64" i="9"/>
  <c r="EM63" i="9"/>
  <c r="EM59" i="9"/>
  <c r="EM56" i="9"/>
  <c r="EM55" i="9"/>
  <c r="EM54" i="9"/>
  <c r="EM53" i="9"/>
  <c r="EM51" i="9"/>
  <c r="EM49" i="9"/>
  <c r="EM48" i="9"/>
  <c r="EM47" i="9"/>
  <c r="EM46" i="9"/>
  <c r="EM45" i="9"/>
  <c r="EM44" i="9"/>
  <c r="EM43" i="9"/>
  <c r="EM42" i="9"/>
  <c r="G42" i="9"/>
  <c r="EM41" i="9"/>
  <c r="EM40" i="9"/>
  <c r="EM39" i="9"/>
  <c r="EM38" i="9"/>
  <c r="EM37" i="9"/>
  <c r="EM36" i="9"/>
  <c r="EM35" i="9"/>
  <c r="EM34" i="9"/>
  <c r="EM33" i="9"/>
  <c r="EM32" i="9"/>
  <c r="EM31" i="9"/>
  <c r="EM30" i="9"/>
  <c r="EM29" i="9"/>
  <c r="EM28" i="9"/>
  <c r="EM25" i="9"/>
  <c r="EM24" i="9"/>
  <c r="EM23" i="9"/>
  <c r="EM22" i="9"/>
  <c r="EM21" i="9"/>
  <c r="EM20" i="9"/>
  <c r="EM19" i="9"/>
  <c r="EM18" i="9"/>
  <c r="EM17" i="9"/>
  <c r="EM16" i="9"/>
  <c r="EM15" i="9"/>
  <c r="G14" i="9"/>
  <c r="EM13" i="9"/>
  <c r="EM12" i="9"/>
  <c r="EM11" i="9"/>
  <c r="EM10" i="9"/>
  <c r="EM9" i="9"/>
  <c r="EM8" i="9"/>
  <c r="EM7" i="9"/>
  <c r="EM83" i="8"/>
  <c r="EM82" i="8"/>
  <c r="EM81" i="8"/>
  <c r="EM80" i="8"/>
  <c r="EM79" i="8"/>
  <c r="EM78" i="8"/>
  <c r="EM77" i="8"/>
  <c r="EM76" i="8"/>
  <c r="EM75" i="8"/>
  <c r="EM74" i="8"/>
  <c r="EM73" i="8"/>
  <c r="EM72" i="8"/>
  <c r="EM71" i="8"/>
  <c r="EM70" i="8"/>
  <c r="EM69" i="8"/>
  <c r="EM68" i="8"/>
  <c r="EM67" i="8"/>
  <c r="EM66" i="8"/>
  <c r="EM65" i="8"/>
  <c r="EM64" i="8"/>
  <c r="EM63" i="8"/>
  <c r="EM62" i="8"/>
  <c r="EM61" i="8"/>
  <c r="EM59" i="8"/>
  <c r="EM57" i="8"/>
  <c r="EM56" i="8"/>
  <c r="EM55" i="8"/>
  <c r="EM54" i="8"/>
  <c r="EM53" i="8"/>
  <c r="EM52" i="8"/>
  <c r="EM51" i="8"/>
  <c r="EM50" i="8"/>
  <c r="EM49" i="8"/>
  <c r="EM48" i="8"/>
  <c r="EM47" i="8"/>
  <c r="EM46" i="8"/>
  <c r="EM45" i="8"/>
  <c r="EM44" i="8"/>
  <c r="EM43" i="8"/>
  <c r="EM42" i="8"/>
  <c r="EM41" i="8"/>
  <c r="EM40" i="8"/>
  <c r="EM39" i="8"/>
  <c r="EM38" i="8"/>
  <c r="EM37" i="8"/>
  <c r="EM36" i="8"/>
  <c r="EM35" i="8"/>
  <c r="EM34" i="8"/>
  <c r="EM33" i="8"/>
  <c r="EM32" i="8"/>
  <c r="EM31" i="8"/>
  <c r="EM30" i="8"/>
  <c r="EM29" i="8"/>
  <c r="EM28" i="8"/>
  <c r="EM27" i="8"/>
  <c r="EM26" i="8"/>
  <c r="EM25" i="8"/>
  <c r="EM24" i="8"/>
  <c r="EM23" i="8"/>
  <c r="EM22" i="8"/>
  <c r="EM21" i="8"/>
  <c r="EM20" i="8"/>
  <c r="EM19" i="8"/>
  <c r="EM18" i="8"/>
  <c r="EM17" i="8"/>
  <c r="EM16" i="8"/>
  <c r="EM15" i="8"/>
  <c r="EM14" i="8"/>
  <c r="EM13" i="8"/>
  <c r="EM12" i="8"/>
  <c r="EM11" i="8"/>
  <c r="EM10" i="8"/>
  <c r="EM9" i="8"/>
  <c r="EM8" i="8"/>
  <c r="EM7" i="8"/>
  <c r="EM88" i="7"/>
  <c r="EM87" i="7"/>
  <c r="EM86" i="7"/>
  <c r="EM85" i="7"/>
  <c r="EM84" i="7"/>
  <c r="EM83" i="7"/>
  <c r="EM82" i="7"/>
  <c r="EM81" i="7"/>
  <c r="EM80" i="7"/>
  <c r="EM79" i="7"/>
  <c r="EM78" i="7"/>
  <c r="EM77" i="7"/>
  <c r="EM76" i="7"/>
  <c r="EM75" i="7"/>
  <c r="EM74" i="7"/>
  <c r="EM73" i="7"/>
  <c r="EM72" i="7"/>
  <c r="EM71" i="7"/>
  <c r="EM70" i="7"/>
  <c r="EM69" i="7"/>
  <c r="EM68" i="7"/>
  <c r="EM67" i="7"/>
  <c r="EM66" i="7"/>
  <c r="EM65" i="7"/>
  <c r="EM64" i="7"/>
  <c r="EM63" i="7"/>
  <c r="EM62" i="7"/>
  <c r="EM61" i="7"/>
  <c r="EM60" i="7"/>
  <c r="EM59" i="7"/>
  <c r="EM58" i="7"/>
  <c r="EM57" i="7"/>
  <c r="EM56" i="7"/>
  <c r="EM55" i="7"/>
  <c r="EM54" i="7"/>
  <c r="EM53" i="7"/>
  <c r="EM52" i="7"/>
  <c r="EM51" i="7"/>
  <c r="EM50" i="7"/>
  <c r="EM49" i="7"/>
  <c r="EM48" i="7"/>
  <c r="EM47" i="7"/>
  <c r="EM46" i="7"/>
  <c r="EM45" i="7"/>
  <c r="EM44" i="7"/>
  <c r="EM43" i="7"/>
  <c r="EM42" i="7"/>
  <c r="EM41" i="7"/>
  <c r="EM40" i="7"/>
  <c r="EM39" i="7"/>
  <c r="EM38" i="7"/>
  <c r="EM37" i="7"/>
  <c r="EM36" i="7"/>
  <c r="EM35" i="7"/>
  <c r="EM34" i="7"/>
  <c r="EM33" i="7"/>
  <c r="EM32" i="7"/>
  <c r="EM31" i="7"/>
  <c r="EM30" i="7"/>
  <c r="EM29" i="7"/>
  <c r="EM28" i="7"/>
  <c r="EM27" i="7"/>
  <c r="EM26" i="7"/>
  <c r="EM25" i="7"/>
  <c r="EM24" i="7"/>
  <c r="EM23" i="7"/>
  <c r="EM22" i="7"/>
  <c r="EM21" i="7"/>
  <c r="EM20" i="7"/>
  <c r="EM19" i="7"/>
  <c r="EM18" i="7"/>
  <c r="EM17" i="7"/>
  <c r="EM16" i="7"/>
  <c r="EM15" i="7"/>
  <c r="EM14" i="7"/>
  <c r="EM13" i="7"/>
  <c r="EM12" i="7"/>
  <c r="EM11" i="7"/>
  <c r="EM10" i="7"/>
  <c r="EM9" i="7"/>
  <c r="EM8" i="7"/>
  <c r="EM7" i="7"/>
  <c r="F40" i="5" l="1"/>
  <c r="G76" i="5"/>
  <c r="EM61" i="3"/>
  <c r="EF92" i="9" l="1"/>
  <c r="EG92" i="9"/>
  <c r="EH92" i="9"/>
  <c r="F90" i="8"/>
  <c r="F92" i="9" s="1"/>
  <c r="G92" i="9"/>
  <c r="H90" i="8"/>
  <c r="H92" i="9" s="1"/>
  <c r="I90" i="8"/>
  <c r="I92" i="9" s="1"/>
  <c r="J90" i="8"/>
  <c r="J92" i="9" s="1"/>
  <c r="K90" i="8"/>
  <c r="K92" i="9" s="1"/>
  <c r="L90" i="8"/>
  <c r="L92" i="9" s="1"/>
  <c r="M90" i="8"/>
  <c r="M92" i="9" s="1"/>
  <c r="N90" i="8"/>
  <c r="N92" i="9" s="1"/>
  <c r="O90" i="8"/>
  <c r="O92" i="9" s="1"/>
  <c r="P90" i="8"/>
  <c r="P92" i="9" s="1"/>
  <c r="Q90" i="8"/>
  <c r="Q92" i="9" s="1"/>
  <c r="R90" i="8"/>
  <c r="R92" i="9" s="1"/>
  <c r="S90" i="8"/>
  <c r="S92" i="9" s="1"/>
  <c r="U90" i="8"/>
  <c r="U92" i="9" s="1"/>
  <c r="V90" i="8"/>
  <c r="V92" i="9" s="1"/>
  <c r="W90" i="8"/>
  <c r="W92" i="9" s="1"/>
  <c r="X90" i="8"/>
  <c r="X92" i="9" s="1"/>
  <c r="Y90" i="8"/>
  <c r="Y92" i="9" s="1"/>
  <c r="Z90" i="8"/>
  <c r="Z92" i="9" s="1"/>
  <c r="AA90" i="8"/>
  <c r="AA92" i="9" s="1"/>
  <c r="AB90" i="8"/>
  <c r="AB92" i="9" s="1"/>
  <c r="AC90" i="8"/>
  <c r="AC92" i="9" s="1"/>
  <c r="AD90" i="8"/>
  <c r="AD92" i="9" s="1"/>
  <c r="AE90" i="8"/>
  <c r="AE92" i="9" s="1"/>
  <c r="AF90" i="8"/>
  <c r="AF92" i="9" s="1"/>
  <c r="AG90" i="8"/>
  <c r="AG92" i="9" s="1"/>
  <c r="AH90" i="8"/>
  <c r="AH92" i="9" s="1"/>
  <c r="AI90" i="8"/>
  <c r="AI92" i="9" s="1"/>
  <c r="AJ90" i="8"/>
  <c r="AJ92" i="9" s="1"/>
  <c r="AK90" i="8"/>
  <c r="AK92" i="9" s="1"/>
  <c r="AL90" i="8"/>
  <c r="AL92" i="9" s="1"/>
  <c r="AM90" i="8"/>
  <c r="AM92" i="9" s="1"/>
  <c r="AN90" i="8"/>
  <c r="AN92" i="9" s="1"/>
  <c r="AO90" i="8"/>
  <c r="AO92" i="9" s="1"/>
  <c r="AP90" i="8"/>
  <c r="AP92" i="9" s="1"/>
  <c r="AQ90" i="8"/>
  <c r="AQ92" i="9" s="1"/>
  <c r="AR90" i="8"/>
  <c r="AR92" i="9" s="1"/>
  <c r="AS90" i="8"/>
  <c r="AS92" i="9" s="1"/>
  <c r="AT90" i="8"/>
  <c r="AT92" i="9" s="1"/>
  <c r="AU90" i="8"/>
  <c r="AU92" i="9" s="1"/>
  <c r="AV90" i="8"/>
  <c r="AV92" i="9" s="1"/>
  <c r="AW90" i="8"/>
  <c r="AW92" i="9" s="1"/>
  <c r="AX90" i="8"/>
  <c r="AX92" i="9" s="1"/>
  <c r="AY90" i="8"/>
  <c r="AY92" i="9" s="1"/>
  <c r="AZ90" i="8"/>
  <c r="AZ92" i="9" s="1"/>
  <c r="BA90" i="8"/>
  <c r="BA92" i="9" s="1"/>
  <c r="BB90" i="8"/>
  <c r="BB92" i="9" s="1"/>
  <c r="BC90" i="8"/>
  <c r="BC92" i="9" s="1"/>
  <c r="BD90" i="8"/>
  <c r="BD92" i="9" s="1"/>
  <c r="BE90" i="8"/>
  <c r="BE92" i="9" s="1"/>
  <c r="BF90" i="8"/>
  <c r="BF92" i="9" s="1"/>
  <c r="BG90" i="8"/>
  <c r="BG92" i="9" s="1"/>
  <c r="BH90" i="8"/>
  <c r="BH92" i="9" s="1"/>
  <c r="BI90" i="8"/>
  <c r="BI92" i="9" s="1"/>
  <c r="BJ90" i="8"/>
  <c r="BJ92" i="9" s="1"/>
  <c r="BK90" i="8"/>
  <c r="BK92" i="9" s="1"/>
  <c r="BL90" i="8"/>
  <c r="BL92" i="9" s="1"/>
  <c r="BM90" i="8"/>
  <c r="BM92" i="9" s="1"/>
  <c r="BN90" i="8"/>
  <c r="BN92" i="9" s="1"/>
  <c r="BO90" i="8"/>
  <c r="BO92" i="9" s="1"/>
  <c r="BP90" i="8"/>
  <c r="BP92" i="9" s="1"/>
  <c r="BQ90" i="8"/>
  <c r="BQ92" i="9" s="1"/>
  <c r="BR90" i="8"/>
  <c r="BR92" i="9" s="1"/>
  <c r="BS90" i="8"/>
  <c r="BS92" i="9" s="1"/>
  <c r="BT90" i="8"/>
  <c r="BT92" i="9" s="1"/>
  <c r="BU90" i="8"/>
  <c r="BU92" i="9" s="1"/>
  <c r="BV90" i="8"/>
  <c r="BV92" i="9" s="1"/>
  <c r="BW90" i="8"/>
  <c r="BW92" i="9" s="1"/>
  <c r="BX90" i="8"/>
  <c r="BX92" i="9" s="1"/>
  <c r="BY90" i="8"/>
  <c r="BY92" i="9" s="1"/>
  <c r="BZ90" i="8"/>
  <c r="BZ92" i="9" s="1"/>
  <c r="CA90" i="8"/>
  <c r="CA92" i="9" s="1"/>
  <c r="CB90" i="8"/>
  <c r="CB92" i="9" s="1"/>
  <c r="CC90" i="8"/>
  <c r="CC92" i="9" s="1"/>
  <c r="CD90" i="8"/>
  <c r="CD92" i="9" s="1"/>
  <c r="CE90" i="8"/>
  <c r="CE92" i="9" s="1"/>
  <c r="CF90" i="8"/>
  <c r="CF92" i="9" s="1"/>
  <c r="CG90" i="8"/>
  <c r="CG92" i="9" s="1"/>
  <c r="CH90" i="8"/>
  <c r="CH92" i="9" s="1"/>
  <c r="CI90" i="8"/>
  <c r="CI92" i="9" s="1"/>
  <c r="CJ90" i="8"/>
  <c r="CJ92" i="9" s="1"/>
  <c r="CK90" i="8"/>
  <c r="CK92" i="9" s="1"/>
  <c r="CL90" i="8"/>
  <c r="CL92" i="9" s="1"/>
  <c r="CM90" i="8"/>
  <c r="CM92" i="9" s="1"/>
  <c r="CN90" i="8"/>
  <c r="CN92" i="9" s="1"/>
  <c r="CO90" i="8"/>
  <c r="CO92" i="9" s="1"/>
  <c r="CP90" i="8"/>
  <c r="CP92" i="9" s="1"/>
  <c r="CQ90" i="8"/>
  <c r="CQ92" i="9" s="1"/>
  <c r="CR90" i="8"/>
  <c r="CR92" i="9" s="1"/>
  <c r="CS90" i="8"/>
  <c r="CS92" i="9" s="1"/>
  <c r="CT90" i="8"/>
  <c r="CT92" i="9" s="1"/>
  <c r="CU90" i="8"/>
  <c r="CU92" i="9" s="1"/>
  <c r="CV90" i="8"/>
  <c r="CV92" i="9" s="1"/>
  <c r="CW90" i="8"/>
  <c r="CW92" i="9" s="1"/>
  <c r="CX90" i="8"/>
  <c r="CX92" i="9" s="1"/>
  <c r="CY90" i="8"/>
  <c r="CY92" i="9" s="1"/>
  <c r="CZ90" i="8"/>
  <c r="CZ92" i="9" s="1"/>
  <c r="DA90" i="8"/>
  <c r="DA92" i="9" s="1"/>
  <c r="DB90" i="8"/>
  <c r="DB92" i="9" s="1"/>
  <c r="DC90" i="8"/>
  <c r="DC92" i="9" s="1"/>
  <c r="DD90" i="8"/>
  <c r="DD92" i="9" s="1"/>
  <c r="DE90" i="8"/>
  <c r="DE92" i="9" s="1"/>
  <c r="DF90" i="8"/>
  <c r="DF92" i="9" s="1"/>
  <c r="DG90" i="8"/>
  <c r="DG92" i="9" s="1"/>
  <c r="DH90" i="8"/>
  <c r="DH92" i="9" s="1"/>
  <c r="DI90" i="8"/>
  <c r="DI92" i="9" s="1"/>
  <c r="DJ90" i="8"/>
  <c r="DJ92" i="9" s="1"/>
  <c r="DK90" i="8"/>
  <c r="DK92" i="9" s="1"/>
  <c r="DL90" i="8"/>
  <c r="DL92" i="9" s="1"/>
  <c r="DM90" i="8"/>
  <c r="DM92" i="9" s="1"/>
  <c r="DN90" i="8"/>
  <c r="DN92" i="9" s="1"/>
  <c r="DO90" i="8"/>
  <c r="DO92" i="9" s="1"/>
  <c r="DP90" i="8"/>
  <c r="DP92" i="9" s="1"/>
  <c r="DQ90" i="8"/>
  <c r="DQ92" i="9" s="1"/>
  <c r="DR90" i="8"/>
  <c r="DR92" i="9" s="1"/>
  <c r="DS90" i="8"/>
  <c r="DS92" i="9" s="1"/>
  <c r="DT90" i="8"/>
  <c r="DT92" i="9" s="1"/>
  <c r="DU90" i="8"/>
  <c r="DU92" i="9" s="1"/>
  <c r="DV90" i="8"/>
  <c r="DV92" i="9" s="1"/>
  <c r="DW90" i="8"/>
  <c r="DW92" i="9" s="1"/>
  <c r="DX90" i="8"/>
  <c r="DX92" i="9" s="1"/>
  <c r="DY90" i="8"/>
  <c r="DY92" i="9" s="1"/>
  <c r="DZ90" i="8"/>
  <c r="DZ92" i="9" s="1"/>
  <c r="EA90" i="8"/>
  <c r="EA92" i="9" s="1"/>
  <c r="EB90" i="8"/>
  <c r="EB92" i="9" s="1"/>
  <c r="EC90" i="8"/>
  <c r="EC92" i="9" s="1"/>
  <c r="ED90" i="8"/>
  <c r="ED92" i="9" s="1"/>
  <c r="EE90" i="8"/>
  <c r="EE92" i="9" s="1"/>
  <c r="EI90" i="8"/>
  <c r="EI92" i="9" s="1"/>
  <c r="EJ90" i="8"/>
  <c r="EJ92" i="9" s="1"/>
  <c r="EK90" i="8"/>
  <c r="EK92" i="9" s="1"/>
  <c r="EL90" i="8"/>
  <c r="EL92" i="9" s="1"/>
  <c r="EF91" i="9"/>
  <c r="EG91" i="9"/>
  <c r="EH91" i="9"/>
  <c r="CS90" i="9"/>
  <c r="DY90" i="9"/>
  <c r="EF90" i="9"/>
  <c r="EG90" i="9"/>
  <c r="EH90" i="9"/>
  <c r="EF89" i="9"/>
  <c r="EG89" i="9"/>
  <c r="EH89" i="9"/>
  <c r="AG88" i="9"/>
  <c r="BM88" i="9"/>
  <c r="CS88" i="9"/>
  <c r="DY88" i="9"/>
  <c r="EF88" i="9"/>
  <c r="EG88" i="9"/>
  <c r="EH88" i="9"/>
  <c r="EF87" i="9"/>
  <c r="EG87" i="9"/>
  <c r="EH87" i="9"/>
  <c r="F80" i="9"/>
  <c r="EL86" i="9"/>
  <c r="EK86" i="9"/>
  <c r="EJ86" i="9"/>
  <c r="EI86" i="9"/>
  <c r="EE86" i="9"/>
  <c r="ED86" i="9"/>
  <c r="EC86" i="9"/>
  <c r="EB86" i="9"/>
  <c r="EA86" i="9"/>
  <c r="DZ86" i="9"/>
  <c r="DY86" i="9"/>
  <c r="DX86" i="9"/>
  <c r="DW86" i="9"/>
  <c r="DV86" i="9"/>
  <c r="DU86" i="9"/>
  <c r="DT86" i="9"/>
  <c r="DS86" i="9"/>
  <c r="DR86" i="9"/>
  <c r="DQ86" i="9"/>
  <c r="DP86" i="9"/>
  <c r="DO86" i="9"/>
  <c r="DN86" i="9"/>
  <c r="DM86" i="9"/>
  <c r="DL86" i="9"/>
  <c r="DK86" i="9"/>
  <c r="DJ86" i="9"/>
  <c r="DI86" i="9"/>
  <c r="DH86" i="9"/>
  <c r="DG86" i="9"/>
  <c r="DF86" i="9"/>
  <c r="DE86" i="9"/>
  <c r="DD86" i="9"/>
  <c r="DC86" i="9"/>
  <c r="DB86" i="9"/>
  <c r="DA86" i="9"/>
  <c r="CZ86" i="9"/>
  <c r="CY86" i="9"/>
  <c r="CX86" i="9"/>
  <c r="CW86" i="9"/>
  <c r="CV86" i="9"/>
  <c r="CU86" i="9"/>
  <c r="CT86" i="9"/>
  <c r="CS86" i="9"/>
  <c r="CR86" i="9"/>
  <c r="CQ86" i="9"/>
  <c r="CP86" i="9"/>
  <c r="CO86" i="9"/>
  <c r="CN86" i="9"/>
  <c r="CM86" i="9"/>
  <c r="CL86" i="9"/>
  <c r="CK86" i="9"/>
  <c r="CJ86" i="9"/>
  <c r="CI86" i="9"/>
  <c r="CH86" i="9"/>
  <c r="CG86" i="9"/>
  <c r="CF86" i="9"/>
  <c r="CE86" i="9"/>
  <c r="CD86" i="9"/>
  <c r="CC86" i="9"/>
  <c r="CB86" i="9"/>
  <c r="CA86" i="9"/>
  <c r="BZ86" i="9"/>
  <c r="BY86" i="9"/>
  <c r="BX86" i="9"/>
  <c r="BW86" i="9"/>
  <c r="BV86" i="9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S86" i="9"/>
  <c r="R86" i="9"/>
  <c r="Q86" i="9"/>
  <c r="P86" i="9"/>
  <c r="N86" i="9"/>
  <c r="M86" i="9"/>
  <c r="L86" i="9"/>
  <c r="K86" i="9"/>
  <c r="J86" i="9"/>
  <c r="I86" i="9"/>
  <c r="H86" i="9"/>
  <c r="G86" i="9"/>
  <c r="F86" i="9"/>
  <c r="EM85" i="9"/>
  <c r="EM84" i="9"/>
  <c r="EM83" i="9"/>
  <c r="EM82" i="9"/>
  <c r="EK80" i="9"/>
  <c r="EJ80" i="9"/>
  <c r="EI80" i="9"/>
  <c r="EE80" i="9"/>
  <c r="ED80" i="9"/>
  <c r="EC80" i="9"/>
  <c r="EB80" i="9"/>
  <c r="EA80" i="9"/>
  <c r="DZ80" i="9"/>
  <c r="DY80" i="9"/>
  <c r="DX80" i="9"/>
  <c r="DW80" i="9"/>
  <c r="DV80" i="9"/>
  <c r="DU80" i="9"/>
  <c r="DT80" i="9"/>
  <c r="DS80" i="9"/>
  <c r="DR80" i="9"/>
  <c r="DQ80" i="9"/>
  <c r="DP80" i="9"/>
  <c r="DO80" i="9"/>
  <c r="DN80" i="9"/>
  <c r="DM80" i="9"/>
  <c r="DL80" i="9"/>
  <c r="DK80" i="9"/>
  <c r="DJ80" i="9"/>
  <c r="DI80" i="9"/>
  <c r="DH80" i="9"/>
  <c r="DG80" i="9"/>
  <c r="DF80" i="9"/>
  <c r="DE80" i="9"/>
  <c r="DD80" i="9"/>
  <c r="DC80" i="9"/>
  <c r="DB80" i="9"/>
  <c r="DA80" i="9"/>
  <c r="CZ80" i="9"/>
  <c r="CY80" i="9"/>
  <c r="CX80" i="9"/>
  <c r="CW80" i="9"/>
  <c r="CV80" i="9"/>
  <c r="CU80" i="9"/>
  <c r="CT80" i="9"/>
  <c r="CS80" i="9"/>
  <c r="CR80" i="9"/>
  <c r="CQ80" i="9"/>
  <c r="CP80" i="9"/>
  <c r="CO80" i="9"/>
  <c r="CN80" i="9"/>
  <c r="CM80" i="9"/>
  <c r="CL80" i="9"/>
  <c r="CK80" i="9"/>
  <c r="CJ80" i="9"/>
  <c r="CI80" i="9"/>
  <c r="CH80" i="9"/>
  <c r="CG80" i="9"/>
  <c r="CF80" i="9"/>
  <c r="CE80" i="9"/>
  <c r="CD80" i="9"/>
  <c r="CC80" i="9"/>
  <c r="CB80" i="9"/>
  <c r="CA80" i="9"/>
  <c r="BZ80" i="9"/>
  <c r="BY80" i="9"/>
  <c r="BX80" i="9"/>
  <c r="BW80" i="9"/>
  <c r="BV80" i="9"/>
  <c r="BU80" i="9"/>
  <c r="BT80" i="9"/>
  <c r="BS80" i="9"/>
  <c r="BR80" i="9"/>
  <c r="BQ80" i="9"/>
  <c r="BP80" i="9"/>
  <c r="BO80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S80" i="9"/>
  <c r="R80" i="9"/>
  <c r="Q80" i="9"/>
  <c r="P80" i="9"/>
  <c r="N80" i="9"/>
  <c r="M80" i="9"/>
  <c r="L80" i="9"/>
  <c r="K80" i="9"/>
  <c r="J80" i="9"/>
  <c r="I80" i="9"/>
  <c r="H80" i="9"/>
  <c r="EL80" i="9"/>
  <c r="O80" i="9"/>
  <c r="G80" i="9"/>
  <c r="F89" i="7"/>
  <c r="F91" i="9" s="1"/>
  <c r="EL96" i="8"/>
  <c r="EK96" i="8"/>
  <c r="EJ96" i="8"/>
  <c r="EI96" i="8"/>
  <c r="EE96" i="8"/>
  <c r="ED96" i="8"/>
  <c r="EC96" i="8"/>
  <c r="EB96" i="8"/>
  <c r="EA96" i="8"/>
  <c r="DZ96" i="8"/>
  <c r="DY96" i="8"/>
  <c r="DX96" i="8"/>
  <c r="DW96" i="8"/>
  <c r="DV96" i="8"/>
  <c r="DU96" i="8"/>
  <c r="DT96" i="8"/>
  <c r="DS96" i="8"/>
  <c r="DR96" i="8"/>
  <c r="DQ96" i="8"/>
  <c r="DP96" i="8"/>
  <c r="DO96" i="8"/>
  <c r="DN96" i="8"/>
  <c r="DM96" i="8"/>
  <c r="DL96" i="8"/>
  <c r="DK96" i="8"/>
  <c r="DJ96" i="8"/>
  <c r="DI96" i="8"/>
  <c r="DH96" i="8"/>
  <c r="DG96" i="8"/>
  <c r="DF96" i="8"/>
  <c r="DE96" i="8"/>
  <c r="DD96" i="8"/>
  <c r="DC96" i="8"/>
  <c r="DB96" i="8"/>
  <c r="DA96" i="8"/>
  <c r="CZ96" i="8"/>
  <c r="CY96" i="8"/>
  <c r="CX96" i="8"/>
  <c r="CW96" i="8"/>
  <c r="CV96" i="8"/>
  <c r="CU96" i="8"/>
  <c r="CT96" i="8"/>
  <c r="CS96" i="8"/>
  <c r="CR96" i="8"/>
  <c r="CQ96" i="8"/>
  <c r="CP96" i="8"/>
  <c r="CO96" i="8"/>
  <c r="CN96" i="8"/>
  <c r="CM96" i="8"/>
  <c r="CL96" i="8"/>
  <c r="CK96" i="8"/>
  <c r="CJ96" i="8"/>
  <c r="CI96" i="8"/>
  <c r="CH96" i="8"/>
  <c r="CG96" i="8"/>
  <c r="CF96" i="8"/>
  <c r="CE96" i="8"/>
  <c r="CD96" i="8"/>
  <c r="CC96" i="8"/>
  <c r="CB96" i="8"/>
  <c r="CA96" i="8"/>
  <c r="BZ96" i="8"/>
  <c r="BY96" i="8"/>
  <c r="BX96" i="8"/>
  <c r="BW96" i="8"/>
  <c r="BV96" i="8"/>
  <c r="BU96" i="8"/>
  <c r="BT96" i="8"/>
  <c r="BS96" i="8"/>
  <c r="BR96" i="8"/>
  <c r="BQ96" i="8"/>
  <c r="BP96" i="8"/>
  <c r="BO96" i="8"/>
  <c r="BN96" i="8"/>
  <c r="BM96" i="8"/>
  <c r="BL96" i="8"/>
  <c r="BK96" i="8"/>
  <c r="BJ96" i="8"/>
  <c r="BI96" i="8"/>
  <c r="BH96" i="8"/>
  <c r="BG96" i="8"/>
  <c r="BF96" i="8"/>
  <c r="BE96" i="8"/>
  <c r="BD96" i="8"/>
  <c r="BC96" i="8"/>
  <c r="BB96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S96" i="8"/>
  <c r="R96" i="8"/>
  <c r="Q96" i="8"/>
  <c r="P96" i="8"/>
  <c r="N96" i="8"/>
  <c r="M96" i="8"/>
  <c r="L96" i="8"/>
  <c r="K96" i="8"/>
  <c r="J96" i="8"/>
  <c r="I96" i="8"/>
  <c r="H96" i="8"/>
  <c r="G96" i="8"/>
  <c r="F96" i="8"/>
  <c r="EM95" i="8"/>
  <c r="EM94" i="8"/>
  <c r="EM93" i="8"/>
  <c r="EM92" i="8"/>
  <c r="F89" i="6"/>
  <c r="F90" i="9" s="1"/>
  <c r="EL95" i="7"/>
  <c r="EK95" i="7"/>
  <c r="EJ95" i="7"/>
  <c r="EI95" i="7"/>
  <c r="EE95" i="7"/>
  <c r="ED95" i="7"/>
  <c r="EC95" i="7"/>
  <c r="EB95" i="7"/>
  <c r="EA95" i="7"/>
  <c r="DZ95" i="7"/>
  <c r="DY95" i="7"/>
  <c r="DX95" i="7"/>
  <c r="DW95" i="7"/>
  <c r="DV95" i="7"/>
  <c r="DU95" i="7"/>
  <c r="DT95" i="7"/>
  <c r="DS95" i="7"/>
  <c r="DR95" i="7"/>
  <c r="DQ95" i="7"/>
  <c r="DP95" i="7"/>
  <c r="DO95" i="7"/>
  <c r="DN95" i="7"/>
  <c r="DM95" i="7"/>
  <c r="DL95" i="7"/>
  <c r="DK95" i="7"/>
  <c r="DJ95" i="7"/>
  <c r="DI95" i="7"/>
  <c r="DH95" i="7"/>
  <c r="DG95" i="7"/>
  <c r="DF95" i="7"/>
  <c r="DE95" i="7"/>
  <c r="DD95" i="7"/>
  <c r="DC95" i="7"/>
  <c r="DB95" i="7"/>
  <c r="DA95" i="7"/>
  <c r="CZ95" i="7"/>
  <c r="CY95" i="7"/>
  <c r="CX95" i="7"/>
  <c r="CW95" i="7"/>
  <c r="CV95" i="7"/>
  <c r="CU95" i="7"/>
  <c r="CT95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S95" i="7"/>
  <c r="R95" i="7"/>
  <c r="Q95" i="7"/>
  <c r="P95" i="7"/>
  <c r="N95" i="7"/>
  <c r="M95" i="7"/>
  <c r="L95" i="7"/>
  <c r="K95" i="7"/>
  <c r="J95" i="7"/>
  <c r="I95" i="7"/>
  <c r="H95" i="7"/>
  <c r="G95" i="7"/>
  <c r="F95" i="7"/>
  <c r="EM94" i="7"/>
  <c r="EM93" i="7"/>
  <c r="EM92" i="7"/>
  <c r="EM91" i="7"/>
  <c r="EK89" i="7"/>
  <c r="EK91" i="9" s="1"/>
  <c r="EJ89" i="7"/>
  <c r="EJ91" i="9" s="1"/>
  <c r="EI89" i="7"/>
  <c r="EI91" i="9" s="1"/>
  <c r="EE89" i="7"/>
  <c r="EE91" i="9" s="1"/>
  <c r="ED89" i="7"/>
  <c r="ED91" i="9" s="1"/>
  <c r="EC89" i="7"/>
  <c r="EC91" i="9" s="1"/>
  <c r="EB89" i="7"/>
  <c r="EB91" i="9" s="1"/>
  <c r="EA89" i="7"/>
  <c r="EA91" i="9" s="1"/>
  <c r="DZ89" i="7"/>
  <c r="DZ91" i="9" s="1"/>
  <c r="DY89" i="7"/>
  <c r="DY91" i="9" s="1"/>
  <c r="DX89" i="7"/>
  <c r="DX91" i="9" s="1"/>
  <c r="DW89" i="7"/>
  <c r="DW91" i="9" s="1"/>
  <c r="DV89" i="7"/>
  <c r="DV91" i="9" s="1"/>
  <c r="DU89" i="7"/>
  <c r="DU91" i="9" s="1"/>
  <c r="DT89" i="7"/>
  <c r="DT91" i="9" s="1"/>
  <c r="DS89" i="7"/>
  <c r="DS91" i="9" s="1"/>
  <c r="DR89" i="7"/>
  <c r="DR91" i="9" s="1"/>
  <c r="DQ89" i="7"/>
  <c r="DQ91" i="9" s="1"/>
  <c r="DP89" i="7"/>
  <c r="DP91" i="9" s="1"/>
  <c r="DO89" i="7"/>
  <c r="DO91" i="9" s="1"/>
  <c r="DN89" i="7"/>
  <c r="DN91" i="9" s="1"/>
  <c r="DM89" i="7"/>
  <c r="DM91" i="9" s="1"/>
  <c r="DL89" i="7"/>
  <c r="DL91" i="9" s="1"/>
  <c r="DK89" i="7"/>
  <c r="DK91" i="9" s="1"/>
  <c r="DJ89" i="7"/>
  <c r="DJ91" i="9" s="1"/>
  <c r="DI89" i="7"/>
  <c r="DI91" i="9" s="1"/>
  <c r="DH89" i="7"/>
  <c r="DH91" i="9" s="1"/>
  <c r="DG89" i="7"/>
  <c r="DG91" i="9" s="1"/>
  <c r="DF89" i="7"/>
  <c r="DF91" i="9" s="1"/>
  <c r="DE89" i="7"/>
  <c r="DE91" i="9" s="1"/>
  <c r="DD89" i="7"/>
  <c r="DD91" i="9" s="1"/>
  <c r="DC89" i="7"/>
  <c r="DC91" i="9" s="1"/>
  <c r="DB89" i="7"/>
  <c r="DB91" i="9" s="1"/>
  <c r="DA89" i="7"/>
  <c r="DA91" i="9" s="1"/>
  <c r="CZ89" i="7"/>
  <c r="CZ91" i="9" s="1"/>
  <c r="CY89" i="7"/>
  <c r="CY91" i="9" s="1"/>
  <c r="CX89" i="7"/>
  <c r="CX91" i="9" s="1"/>
  <c r="CW89" i="7"/>
  <c r="CW91" i="9" s="1"/>
  <c r="CV89" i="7"/>
  <c r="CV91" i="9" s="1"/>
  <c r="CU89" i="7"/>
  <c r="CU91" i="9" s="1"/>
  <c r="CT89" i="7"/>
  <c r="CT91" i="9" s="1"/>
  <c r="CS89" i="7"/>
  <c r="CS91" i="9" s="1"/>
  <c r="CR89" i="7"/>
  <c r="CR91" i="9" s="1"/>
  <c r="CQ89" i="7"/>
  <c r="CQ91" i="9" s="1"/>
  <c r="CP89" i="7"/>
  <c r="CP91" i="9" s="1"/>
  <c r="CO89" i="7"/>
  <c r="CO91" i="9" s="1"/>
  <c r="CN89" i="7"/>
  <c r="CN91" i="9" s="1"/>
  <c r="CM89" i="7"/>
  <c r="CM91" i="9" s="1"/>
  <c r="CL89" i="7"/>
  <c r="CL91" i="9" s="1"/>
  <c r="CK89" i="7"/>
  <c r="CK91" i="9" s="1"/>
  <c r="CJ89" i="7"/>
  <c r="CJ91" i="9" s="1"/>
  <c r="CI89" i="7"/>
  <c r="CI91" i="9" s="1"/>
  <c r="CH89" i="7"/>
  <c r="CH91" i="9" s="1"/>
  <c r="CG89" i="7"/>
  <c r="CG91" i="9" s="1"/>
  <c r="CF89" i="7"/>
  <c r="CF91" i="9" s="1"/>
  <c r="CE89" i="7"/>
  <c r="CE91" i="9" s="1"/>
  <c r="CD89" i="7"/>
  <c r="CD91" i="9" s="1"/>
  <c r="CC89" i="7"/>
  <c r="CC91" i="9" s="1"/>
  <c r="CB89" i="7"/>
  <c r="CB91" i="9" s="1"/>
  <c r="CA89" i="7"/>
  <c r="CA91" i="9" s="1"/>
  <c r="BZ89" i="7"/>
  <c r="BZ91" i="9" s="1"/>
  <c r="BY89" i="7"/>
  <c r="BY91" i="9" s="1"/>
  <c r="BX89" i="7"/>
  <c r="BX91" i="9" s="1"/>
  <c r="BW89" i="7"/>
  <c r="BW91" i="9" s="1"/>
  <c r="BV89" i="7"/>
  <c r="BV91" i="9" s="1"/>
  <c r="BU89" i="7"/>
  <c r="BU91" i="9" s="1"/>
  <c r="BT89" i="7"/>
  <c r="BT91" i="9" s="1"/>
  <c r="BS89" i="7"/>
  <c r="BS91" i="9" s="1"/>
  <c r="BR89" i="7"/>
  <c r="BR91" i="9" s="1"/>
  <c r="BQ89" i="7"/>
  <c r="BQ91" i="9" s="1"/>
  <c r="BP89" i="7"/>
  <c r="BP91" i="9" s="1"/>
  <c r="BO89" i="7"/>
  <c r="BO91" i="9" s="1"/>
  <c r="BN89" i="7"/>
  <c r="BN91" i="9" s="1"/>
  <c r="BM89" i="7"/>
  <c r="BM91" i="9" s="1"/>
  <c r="BL89" i="7"/>
  <c r="BL91" i="9" s="1"/>
  <c r="BK89" i="7"/>
  <c r="BK91" i="9" s="1"/>
  <c r="BJ89" i="7"/>
  <c r="BJ91" i="9" s="1"/>
  <c r="BI89" i="7"/>
  <c r="BI91" i="9" s="1"/>
  <c r="BH89" i="7"/>
  <c r="BH91" i="9" s="1"/>
  <c r="BG89" i="7"/>
  <c r="BG91" i="9" s="1"/>
  <c r="BF89" i="7"/>
  <c r="BF91" i="9" s="1"/>
  <c r="BE89" i="7"/>
  <c r="BE91" i="9" s="1"/>
  <c r="BD89" i="7"/>
  <c r="BD91" i="9" s="1"/>
  <c r="BC89" i="7"/>
  <c r="BC91" i="9" s="1"/>
  <c r="BB89" i="7"/>
  <c r="BB91" i="9" s="1"/>
  <c r="BA89" i="7"/>
  <c r="BA91" i="9" s="1"/>
  <c r="AZ89" i="7"/>
  <c r="AZ91" i="9" s="1"/>
  <c r="AY89" i="7"/>
  <c r="AY91" i="9" s="1"/>
  <c r="AX89" i="7"/>
  <c r="AX91" i="9" s="1"/>
  <c r="AW89" i="7"/>
  <c r="AW91" i="9" s="1"/>
  <c r="AV89" i="7"/>
  <c r="AV91" i="9" s="1"/>
  <c r="AU89" i="7"/>
  <c r="AU91" i="9" s="1"/>
  <c r="AT89" i="7"/>
  <c r="AT91" i="9" s="1"/>
  <c r="AS89" i="7"/>
  <c r="AS91" i="9" s="1"/>
  <c r="AR89" i="7"/>
  <c r="AR91" i="9" s="1"/>
  <c r="AQ89" i="7"/>
  <c r="AQ91" i="9" s="1"/>
  <c r="AP89" i="7"/>
  <c r="AP91" i="9" s="1"/>
  <c r="AO89" i="7"/>
  <c r="AO91" i="9" s="1"/>
  <c r="AN89" i="7"/>
  <c r="AN91" i="9" s="1"/>
  <c r="AM89" i="7"/>
  <c r="AM91" i="9" s="1"/>
  <c r="AL89" i="7"/>
  <c r="AL91" i="9" s="1"/>
  <c r="AK89" i="7"/>
  <c r="AK91" i="9" s="1"/>
  <c r="AJ89" i="7"/>
  <c r="AJ91" i="9" s="1"/>
  <c r="AI89" i="7"/>
  <c r="AI91" i="9" s="1"/>
  <c r="AH89" i="7"/>
  <c r="AH91" i="9" s="1"/>
  <c r="AG89" i="7"/>
  <c r="AG91" i="9" s="1"/>
  <c r="AF89" i="7"/>
  <c r="AF91" i="9" s="1"/>
  <c r="AE89" i="7"/>
  <c r="AE91" i="9" s="1"/>
  <c r="AD89" i="7"/>
  <c r="AD91" i="9" s="1"/>
  <c r="AC89" i="7"/>
  <c r="AC91" i="9" s="1"/>
  <c r="AB89" i="7"/>
  <c r="AB91" i="9" s="1"/>
  <c r="AA89" i="7"/>
  <c r="AA91" i="9" s="1"/>
  <c r="Z89" i="7"/>
  <c r="Z91" i="9" s="1"/>
  <c r="Y89" i="7"/>
  <c r="Y91" i="9" s="1"/>
  <c r="X89" i="7"/>
  <c r="X91" i="9" s="1"/>
  <c r="W89" i="7"/>
  <c r="W91" i="9" s="1"/>
  <c r="V89" i="7"/>
  <c r="V91" i="9" s="1"/>
  <c r="U89" i="7"/>
  <c r="U91" i="9" s="1"/>
  <c r="S89" i="7"/>
  <c r="S91" i="9" s="1"/>
  <c r="R89" i="7"/>
  <c r="R91" i="9" s="1"/>
  <c r="Q89" i="7"/>
  <c r="Q91" i="9" s="1"/>
  <c r="P89" i="7"/>
  <c r="P91" i="9" s="1"/>
  <c r="N89" i="7"/>
  <c r="N91" i="9" s="1"/>
  <c r="M89" i="7"/>
  <c r="M91" i="9" s="1"/>
  <c r="L89" i="7"/>
  <c r="L91" i="9" s="1"/>
  <c r="K89" i="7"/>
  <c r="K91" i="9" s="1"/>
  <c r="J89" i="7"/>
  <c r="J91" i="9" s="1"/>
  <c r="H89" i="7"/>
  <c r="H91" i="9" s="1"/>
  <c r="EL89" i="7"/>
  <c r="EL91" i="9" s="1"/>
  <c r="O89" i="7"/>
  <c r="O91" i="9" s="1"/>
  <c r="G89" i="7"/>
  <c r="G91" i="9" s="1"/>
  <c r="I89" i="7"/>
  <c r="I91" i="9" s="1"/>
  <c r="F85" i="5"/>
  <c r="F89" i="9" s="1"/>
  <c r="EM7" i="6"/>
  <c r="EM8" i="6"/>
  <c r="EM9" i="6"/>
  <c r="EM10" i="6"/>
  <c r="EM11" i="6"/>
  <c r="EM12" i="6"/>
  <c r="EM13" i="6"/>
  <c r="EM14" i="6"/>
  <c r="EM15" i="6"/>
  <c r="EM16" i="6"/>
  <c r="EM17" i="6"/>
  <c r="EM18" i="6"/>
  <c r="EM19" i="6"/>
  <c r="EM20" i="6"/>
  <c r="EM21" i="6"/>
  <c r="EM22" i="6"/>
  <c r="EM23" i="6"/>
  <c r="EM24" i="6"/>
  <c r="EM25" i="6"/>
  <c r="EM26" i="6"/>
  <c r="EM27" i="6"/>
  <c r="EM28" i="6"/>
  <c r="EM29" i="6"/>
  <c r="EM31" i="6"/>
  <c r="EM32" i="6"/>
  <c r="EM33" i="6"/>
  <c r="EM34" i="6"/>
  <c r="EM35" i="6"/>
  <c r="EM37" i="6"/>
  <c r="EM38" i="6"/>
  <c r="EM39" i="6"/>
  <c r="EM40" i="6"/>
  <c r="EM41" i="6"/>
  <c r="EM42" i="6"/>
  <c r="EM43" i="6"/>
  <c r="EM44" i="6"/>
  <c r="EM45" i="6"/>
  <c r="EM46" i="6"/>
  <c r="EM47" i="6"/>
  <c r="EM48" i="6"/>
  <c r="EM49" i="6"/>
  <c r="EM50" i="6"/>
  <c r="EM51" i="6"/>
  <c r="EM52" i="6"/>
  <c r="EM53" i="6"/>
  <c r="EM54" i="6"/>
  <c r="EM55" i="6"/>
  <c r="EM59" i="6"/>
  <c r="EM60" i="6"/>
  <c r="EM61" i="6"/>
  <c r="EM62" i="6"/>
  <c r="EM63" i="6"/>
  <c r="EM64" i="6"/>
  <c r="EM65" i="6"/>
  <c r="EM66" i="6"/>
  <c r="EM67" i="6"/>
  <c r="EM68" i="6"/>
  <c r="EM69" i="6"/>
  <c r="EM72" i="6"/>
  <c r="EM73" i="6"/>
  <c r="EM74" i="6"/>
  <c r="EM75" i="6"/>
  <c r="EM76" i="6"/>
  <c r="EM77" i="6"/>
  <c r="EM78" i="6"/>
  <c r="EM79" i="6"/>
  <c r="EM80" i="6"/>
  <c r="EM81" i="6"/>
  <c r="EM82" i="6"/>
  <c r="EM83" i="6"/>
  <c r="EM84" i="6"/>
  <c r="EM85" i="6"/>
  <c r="EM86" i="6"/>
  <c r="EM87" i="6"/>
  <c r="I89" i="6"/>
  <c r="I90" i="9" s="1"/>
  <c r="EL95" i="6"/>
  <c r="EK95" i="6"/>
  <c r="EJ95" i="6"/>
  <c r="EI95" i="6"/>
  <c r="EE95" i="6"/>
  <c r="ED95" i="6"/>
  <c r="EC95" i="6"/>
  <c r="EB95" i="6"/>
  <c r="EA95" i="6"/>
  <c r="DZ95" i="6"/>
  <c r="DY95" i="6"/>
  <c r="DX95" i="6"/>
  <c r="DW95" i="6"/>
  <c r="DV95" i="6"/>
  <c r="DU95" i="6"/>
  <c r="DT95" i="6"/>
  <c r="DS95" i="6"/>
  <c r="DR95" i="6"/>
  <c r="DQ95" i="6"/>
  <c r="DP95" i="6"/>
  <c r="DO95" i="6"/>
  <c r="DN95" i="6"/>
  <c r="DM95" i="6"/>
  <c r="DL95" i="6"/>
  <c r="DK95" i="6"/>
  <c r="DJ95" i="6"/>
  <c r="DI95" i="6"/>
  <c r="DH95" i="6"/>
  <c r="DG95" i="6"/>
  <c r="DF95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CK95" i="6"/>
  <c r="CJ95" i="6"/>
  <c r="CI95" i="6"/>
  <c r="CH95" i="6"/>
  <c r="CG95" i="6"/>
  <c r="CF95" i="6"/>
  <c r="CE95" i="6"/>
  <c r="CD95" i="6"/>
  <c r="CC95" i="6"/>
  <c r="CB95" i="6"/>
  <c r="CA95" i="6"/>
  <c r="BZ95" i="6"/>
  <c r="BY95" i="6"/>
  <c r="BX95" i="6"/>
  <c r="BW95" i="6"/>
  <c r="BV95" i="6"/>
  <c r="BU95" i="6"/>
  <c r="BT95" i="6"/>
  <c r="BS95" i="6"/>
  <c r="BR95" i="6"/>
  <c r="BQ95" i="6"/>
  <c r="BP95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S95" i="6"/>
  <c r="R95" i="6"/>
  <c r="Q95" i="6"/>
  <c r="P95" i="6"/>
  <c r="N95" i="6"/>
  <c r="M95" i="6"/>
  <c r="L95" i="6"/>
  <c r="K95" i="6"/>
  <c r="J95" i="6"/>
  <c r="I95" i="6"/>
  <c r="H95" i="6"/>
  <c r="G95" i="6"/>
  <c r="F95" i="6"/>
  <c r="EM94" i="6"/>
  <c r="EM93" i="6"/>
  <c r="EM92" i="6"/>
  <c r="EM91" i="6"/>
  <c r="EK89" i="6"/>
  <c r="EK90" i="9" s="1"/>
  <c r="EJ89" i="6"/>
  <c r="EJ90" i="9" s="1"/>
  <c r="EI89" i="6"/>
  <c r="EI90" i="9" s="1"/>
  <c r="EE89" i="6"/>
  <c r="EE90" i="9" s="1"/>
  <c r="ED89" i="6"/>
  <c r="ED90" i="9" s="1"/>
  <c r="EC89" i="6"/>
  <c r="EC90" i="9" s="1"/>
  <c r="EB89" i="6"/>
  <c r="EB90" i="9" s="1"/>
  <c r="EA89" i="6"/>
  <c r="EA90" i="9" s="1"/>
  <c r="DZ89" i="6"/>
  <c r="DZ90" i="9" s="1"/>
  <c r="DY89" i="6"/>
  <c r="DX89" i="6"/>
  <c r="DX90" i="9" s="1"/>
  <c r="DW89" i="6"/>
  <c r="DW90" i="9" s="1"/>
  <c r="DV89" i="6"/>
  <c r="DV90" i="9" s="1"/>
  <c r="DU89" i="6"/>
  <c r="DU90" i="9" s="1"/>
  <c r="DT89" i="6"/>
  <c r="DT90" i="9" s="1"/>
  <c r="DS89" i="6"/>
  <c r="DS90" i="9" s="1"/>
  <c r="DR89" i="6"/>
  <c r="DR90" i="9" s="1"/>
  <c r="DQ89" i="6"/>
  <c r="DQ90" i="9" s="1"/>
  <c r="DP89" i="6"/>
  <c r="DP90" i="9" s="1"/>
  <c r="DO89" i="6"/>
  <c r="DO90" i="9" s="1"/>
  <c r="DN89" i="6"/>
  <c r="DN90" i="9" s="1"/>
  <c r="DM89" i="6"/>
  <c r="DM90" i="9" s="1"/>
  <c r="DL89" i="6"/>
  <c r="DL90" i="9" s="1"/>
  <c r="DK89" i="6"/>
  <c r="DK90" i="9" s="1"/>
  <c r="DJ89" i="6"/>
  <c r="DJ90" i="9" s="1"/>
  <c r="DI89" i="6"/>
  <c r="DI90" i="9" s="1"/>
  <c r="DH89" i="6"/>
  <c r="DH90" i="9" s="1"/>
  <c r="DG89" i="6"/>
  <c r="DG90" i="9" s="1"/>
  <c r="DF89" i="6"/>
  <c r="DF90" i="9" s="1"/>
  <c r="DE89" i="6"/>
  <c r="DE90" i="9" s="1"/>
  <c r="DD89" i="6"/>
  <c r="DD90" i="9" s="1"/>
  <c r="DC89" i="6"/>
  <c r="DC90" i="9" s="1"/>
  <c r="DB89" i="6"/>
  <c r="DB90" i="9" s="1"/>
  <c r="DA89" i="6"/>
  <c r="DA90" i="9" s="1"/>
  <c r="CZ89" i="6"/>
  <c r="CZ90" i="9" s="1"/>
  <c r="CY89" i="6"/>
  <c r="CY90" i="9" s="1"/>
  <c r="CX89" i="6"/>
  <c r="CX90" i="9" s="1"/>
  <c r="CW89" i="6"/>
  <c r="CW90" i="9" s="1"/>
  <c r="CV89" i="6"/>
  <c r="CV90" i="9" s="1"/>
  <c r="CU89" i="6"/>
  <c r="CU90" i="9" s="1"/>
  <c r="CT89" i="6"/>
  <c r="CT90" i="9" s="1"/>
  <c r="CS89" i="6"/>
  <c r="CR89" i="6"/>
  <c r="CR90" i="9" s="1"/>
  <c r="CQ89" i="6"/>
  <c r="CQ90" i="9" s="1"/>
  <c r="CP89" i="6"/>
  <c r="CP90" i="9" s="1"/>
  <c r="CO89" i="6"/>
  <c r="CO90" i="9" s="1"/>
  <c r="CN89" i="6"/>
  <c r="CN90" i="9" s="1"/>
  <c r="CM89" i="6"/>
  <c r="CM90" i="9" s="1"/>
  <c r="CL89" i="6"/>
  <c r="CL90" i="9" s="1"/>
  <c r="CK89" i="6"/>
  <c r="CK90" i="9" s="1"/>
  <c r="CJ89" i="6"/>
  <c r="CJ90" i="9" s="1"/>
  <c r="CI89" i="6"/>
  <c r="CI90" i="9" s="1"/>
  <c r="CH89" i="6"/>
  <c r="CH90" i="9" s="1"/>
  <c r="CG89" i="6"/>
  <c r="CG90" i="9" s="1"/>
  <c r="CF89" i="6"/>
  <c r="CF90" i="9" s="1"/>
  <c r="CE89" i="6"/>
  <c r="CE90" i="9" s="1"/>
  <c r="CD89" i="6"/>
  <c r="CD90" i="9" s="1"/>
  <c r="CC89" i="6"/>
  <c r="CC90" i="9" s="1"/>
  <c r="CB89" i="6"/>
  <c r="CB90" i="9" s="1"/>
  <c r="CA89" i="6"/>
  <c r="CA90" i="9" s="1"/>
  <c r="BZ89" i="6"/>
  <c r="BZ90" i="9" s="1"/>
  <c r="BY89" i="6"/>
  <c r="BY90" i="9" s="1"/>
  <c r="BX89" i="6"/>
  <c r="BX90" i="9" s="1"/>
  <c r="BW89" i="6"/>
  <c r="BW90" i="9" s="1"/>
  <c r="BV89" i="6"/>
  <c r="BV90" i="9" s="1"/>
  <c r="BU89" i="6"/>
  <c r="BU90" i="9" s="1"/>
  <c r="BT89" i="6"/>
  <c r="BT90" i="9" s="1"/>
  <c r="BS89" i="6"/>
  <c r="BS90" i="9" s="1"/>
  <c r="BR89" i="6"/>
  <c r="BR90" i="9" s="1"/>
  <c r="BQ89" i="6"/>
  <c r="BQ90" i="9" s="1"/>
  <c r="BP89" i="6"/>
  <c r="BP90" i="9" s="1"/>
  <c r="BO89" i="6"/>
  <c r="BO90" i="9" s="1"/>
  <c r="BN89" i="6"/>
  <c r="BN90" i="9" s="1"/>
  <c r="BM89" i="6"/>
  <c r="BM90" i="9" s="1"/>
  <c r="BL89" i="6"/>
  <c r="BL90" i="9" s="1"/>
  <c r="BK89" i="6"/>
  <c r="BK90" i="9" s="1"/>
  <c r="BJ89" i="6"/>
  <c r="BJ90" i="9" s="1"/>
  <c r="BI89" i="6"/>
  <c r="BI90" i="9" s="1"/>
  <c r="BH89" i="6"/>
  <c r="BH90" i="9" s="1"/>
  <c r="BG89" i="6"/>
  <c r="BG90" i="9" s="1"/>
  <c r="BF89" i="6"/>
  <c r="BF90" i="9" s="1"/>
  <c r="BE89" i="6"/>
  <c r="BE90" i="9" s="1"/>
  <c r="BD89" i="6"/>
  <c r="BD90" i="9" s="1"/>
  <c r="BC89" i="6"/>
  <c r="BC90" i="9" s="1"/>
  <c r="BB89" i="6"/>
  <c r="BB90" i="9" s="1"/>
  <c r="BA89" i="6"/>
  <c r="BA90" i="9" s="1"/>
  <c r="AZ89" i="6"/>
  <c r="AZ90" i="9" s="1"/>
  <c r="AY89" i="6"/>
  <c r="AY90" i="9" s="1"/>
  <c r="AX89" i="6"/>
  <c r="AX90" i="9" s="1"/>
  <c r="AW89" i="6"/>
  <c r="AW90" i="9" s="1"/>
  <c r="AV89" i="6"/>
  <c r="AV90" i="9" s="1"/>
  <c r="AU89" i="6"/>
  <c r="AU90" i="9" s="1"/>
  <c r="AT89" i="6"/>
  <c r="AT90" i="9" s="1"/>
  <c r="AS89" i="6"/>
  <c r="AS90" i="9" s="1"/>
  <c r="AR89" i="6"/>
  <c r="AR90" i="9" s="1"/>
  <c r="AQ89" i="6"/>
  <c r="AQ90" i="9" s="1"/>
  <c r="AP89" i="6"/>
  <c r="AP90" i="9" s="1"/>
  <c r="AO89" i="6"/>
  <c r="AO90" i="9" s="1"/>
  <c r="AN89" i="6"/>
  <c r="AN90" i="9" s="1"/>
  <c r="AM89" i="6"/>
  <c r="AM90" i="9" s="1"/>
  <c r="AL89" i="6"/>
  <c r="AL90" i="9" s="1"/>
  <c r="AK89" i="6"/>
  <c r="AK90" i="9" s="1"/>
  <c r="AJ89" i="6"/>
  <c r="AJ90" i="9" s="1"/>
  <c r="AI89" i="6"/>
  <c r="AI90" i="9" s="1"/>
  <c r="AH89" i="6"/>
  <c r="AH90" i="9" s="1"/>
  <c r="AG89" i="6"/>
  <c r="AG90" i="9" s="1"/>
  <c r="AF89" i="6"/>
  <c r="AF90" i="9" s="1"/>
  <c r="AE89" i="6"/>
  <c r="AE90" i="9" s="1"/>
  <c r="AD89" i="6"/>
  <c r="AD90" i="9" s="1"/>
  <c r="AC89" i="6"/>
  <c r="AC90" i="9" s="1"/>
  <c r="AB89" i="6"/>
  <c r="AB90" i="9" s="1"/>
  <c r="AA89" i="6"/>
  <c r="AA90" i="9" s="1"/>
  <c r="Z89" i="6"/>
  <c r="Z90" i="9" s="1"/>
  <c r="Y89" i="6"/>
  <c r="Y90" i="9" s="1"/>
  <c r="X89" i="6"/>
  <c r="X90" i="9" s="1"/>
  <c r="W89" i="6"/>
  <c r="W90" i="9" s="1"/>
  <c r="V89" i="6"/>
  <c r="V90" i="9" s="1"/>
  <c r="U89" i="6"/>
  <c r="U90" i="9" s="1"/>
  <c r="S89" i="6"/>
  <c r="S90" i="9" s="1"/>
  <c r="R89" i="6"/>
  <c r="R90" i="9" s="1"/>
  <c r="Q89" i="6"/>
  <c r="Q90" i="9" s="1"/>
  <c r="P89" i="6"/>
  <c r="P90" i="9" s="1"/>
  <c r="N89" i="6"/>
  <c r="N90" i="9" s="1"/>
  <c r="M89" i="6"/>
  <c r="M90" i="9" s="1"/>
  <c r="L89" i="6"/>
  <c r="L90" i="9" s="1"/>
  <c r="K89" i="6"/>
  <c r="K90" i="9" s="1"/>
  <c r="J89" i="6"/>
  <c r="J90" i="9" s="1"/>
  <c r="H89" i="6"/>
  <c r="H90" i="9" s="1"/>
  <c r="EM88" i="6"/>
  <c r="O89" i="6"/>
  <c r="O90" i="9" s="1"/>
  <c r="G89" i="6"/>
  <c r="G90" i="9" s="1"/>
  <c r="EL91" i="5"/>
  <c r="EK91" i="5"/>
  <c r="EJ91" i="5"/>
  <c r="EI91" i="5"/>
  <c r="EE91" i="5"/>
  <c r="ED91" i="5"/>
  <c r="EC91" i="5"/>
  <c r="EB91" i="5"/>
  <c r="EA91" i="5"/>
  <c r="DZ91" i="5"/>
  <c r="DY91" i="5"/>
  <c r="DX91" i="5"/>
  <c r="DW91" i="5"/>
  <c r="DV91" i="5"/>
  <c r="DU91" i="5"/>
  <c r="DT91" i="5"/>
  <c r="DS91" i="5"/>
  <c r="DR91" i="5"/>
  <c r="DQ91" i="5"/>
  <c r="DP91" i="5"/>
  <c r="DO91" i="5"/>
  <c r="DN91" i="5"/>
  <c r="DM91" i="5"/>
  <c r="DL91" i="5"/>
  <c r="DK91" i="5"/>
  <c r="DJ91" i="5"/>
  <c r="DI91" i="5"/>
  <c r="DH91" i="5"/>
  <c r="DG91" i="5"/>
  <c r="DF91" i="5"/>
  <c r="DE91" i="5"/>
  <c r="DD91" i="5"/>
  <c r="DC91" i="5"/>
  <c r="DB91" i="5"/>
  <c r="DA91" i="5"/>
  <c r="CZ91" i="5"/>
  <c r="CY91" i="5"/>
  <c r="CX91" i="5"/>
  <c r="CW91" i="5"/>
  <c r="CV91" i="5"/>
  <c r="CU91" i="5"/>
  <c r="CT91" i="5"/>
  <c r="CS91" i="5"/>
  <c r="CR91" i="5"/>
  <c r="CQ91" i="5"/>
  <c r="CP91" i="5"/>
  <c r="CO91" i="5"/>
  <c r="CN91" i="5"/>
  <c r="CM91" i="5"/>
  <c r="CL91" i="5"/>
  <c r="CK91" i="5"/>
  <c r="CJ91" i="5"/>
  <c r="CI91" i="5"/>
  <c r="CH91" i="5"/>
  <c r="CG91" i="5"/>
  <c r="CF91" i="5"/>
  <c r="CE91" i="5"/>
  <c r="CD91" i="5"/>
  <c r="CC91" i="5"/>
  <c r="CB91" i="5"/>
  <c r="CA91" i="5"/>
  <c r="BZ91" i="5"/>
  <c r="BY91" i="5"/>
  <c r="BX91" i="5"/>
  <c r="BW91" i="5"/>
  <c r="BV91" i="5"/>
  <c r="BU91" i="5"/>
  <c r="BT91" i="5"/>
  <c r="BS91" i="5"/>
  <c r="BR91" i="5"/>
  <c r="BQ91" i="5"/>
  <c r="BP91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A91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Z91" i="5"/>
  <c r="Y91" i="5"/>
  <c r="X91" i="5"/>
  <c r="W91" i="5"/>
  <c r="V91" i="5"/>
  <c r="U91" i="5"/>
  <c r="S91" i="5"/>
  <c r="R91" i="5"/>
  <c r="Q91" i="5"/>
  <c r="P91" i="5"/>
  <c r="N91" i="5"/>
  <c r="M91" i="5"/>
  <c r="L91" i="5"/>
  <c r="K91" i="5"/>
  <c r="J91" i="5"/>
  <c r="I91" i="5"/>
  <c r="H91" i="5"/>
  <c r="G91" i="5"/>
  <c r="F91" i="5"/>
  <c r="EM90" i="5"/>
  <c r="EM89" i="5"/>
  <c r="EM88" i="5"/>
  <c r="EM87" i="5"/>
  <c r="EK85" i="5"/>
  <c r="EK89" i="9" s="1"/>
  <c r="EJ85" i="5"/>
  <c r="EJ89" i="9" s="1"/>
  <c r="EI85" i="5"/>
  <c r="EI89" i="9" s="1"/>
  <c r="EE85" i="5"/>
  <c r="EE89" i="9" s="1"/>
  <c r="ED85" i="5"/>
  <c r="ED89" i="9" s="1"/>
  <c r="EC85" i="5"/>
  <c r="EC89" i="9" s="1"/>
  <c r="EB85" i="5"/>
  <c r="EB89" i="9" s="1"/>
  <c r="EA85" i="5"/>
  <c r="EA89" i="9" s="1"/>
  <c r="DZ85" i="5"/>
  <c r="DZ89" i="9" s="1"/>
  <c r="DY85" i="5"/>
  <c r="DY89" i="9" s="1"/>
  <c r="DX85" i="5"/>
  <c r="DX89" i="9" s="1"/>
  <c r="DW85" i="5"/>
  <c r="DW89" i="9" s="1"/>
  <c r="DV85" i="5"/>
  <c r="DV89" i="9" s="1"/>
  <c r="DU85" i="5"/>
  <c r="DU89" i="9" s="1"/>
  <c r="DT85" i="5"/>
  <c r="DT89" i="9" s="1"/>
  <c r="DS85" i="5"/>
  <c r="DS89" i="9" s="1"/>
  <c r="DR85" i="5"/>
  <c r="DR89" i="9" s="1"/>
  <c r="DQ85" i="5"/>
  <c r="DQ89" i="9" s="1"/>
  <c r="DP85" i="5"/>
  <c r="DP89" i="9" s="1"/>
  <c r="DO85" i="5"/>
  <c r="DO89" i="9" s="1"/>
  <c r="DN85" i="5"/>
  <c r="DN89" i="9" s="1"/>
  <c r="DM85" i="5"/>
  <c r="DM89" i="9" s="1"/>
  <c r="DL85" i="5"/>
  <c r="DL89" i="9" s="1"/>
  <c r="DK85" i="5"/>
  <c r="DK89" i="9" s="1"/>
  <c r="DJ85" i="5"/>
  <c r="DJ89" i="9" s="1"/>
  <c r="DI85" i="5"/>
  <c r="DI89" i="9" s="1"/>
  <c r="DH85" i="5"/>
  <c r="DH89" i="9" s="1"/>
  <c r="DG85" i="5"/>
  <c r="DG89" i="9" s="1"/>
  <c r="DF85" i="5"/>
  <c r="DF89" i="9" s="1"/>
  <c r="DE85" i="5"/>
  <c r="DE89" i="9" s="1"/>
  <c r="DD85" i="5"/>
  <c r="DD89" i="9" s="1"/>
  <c r="DC85" i="5"/>
  <c r="DC89" i="9" s="1"/>
  <c r="DB85" i="5"/>
  <c r="DB89" i="9" s="1"/>
  <c r="DA85" i="5"/>
  <c r="DA89" i="9" s="1"/>
  <c r="CZ85" i="5"/>
  <c r="CZ89" i="9" s="1"/>
  <c r="CY85" i="5"/>
  <c r="CY89" i="9" s="1"/>
  <c r="CX85" i="5"/>
  <c r="CX89" i="9" s="1"/>
  <c r="CW85" i="5"/>
  <c r="CW89" i="9" s="1"/>
  <c r="CV85" i="5"/>
  <c r="CV89" i="9" s="1"/>
  <c r="CU85" i="5"/>
  <c r="CU89" i="9" s="1"/>
  <c r="CT85" i="5"/>
  <c r="CT89" i="9" s="1"/>
  <c r="CS85" i="5"/>
  <c r="CS89" i="9" s="1"/>
  <c r="CR85" i="5"/>
  <c r="CR89" i="9" s="1"/>
  <c r="CQ85" i="5"/>
  <c r="CQ89" i="9" s="1"/>
  <c r="CP85" i="5"/>
  <c r="CP89" i="9" s="1"/>
  <c r="CO85" i="5"/>
  <c r="CO89" i="9" s="1"/>
  <c r="CN85" i="5"/>
  <c r="CN89" i="9" s="1"/>
  <c r="CM85" i="5"/>
  <c r="CM89" i="9" s="1"/>
  <c r="CL85" i="5"/>
  <c r="CL89" i="9" s="1"/>
  <c r="CK85" i="5"/>
  <c r="CK89" i="9" s="1"/>
  <c r="CJ85" i="5"/>
  <c r="CJ89" i="9" s="1"/>
  <c r="CI85" i="5"/>
  <c r="CI89" i="9" s="1"/>
  <c r="CH85" i="5"/>
  <c r="CH89" i="9" s="1"/>
  <c r="CG85" i="5"/>
  <c r="CG89" i="9" s="1"/>
  <c r="CF85" i="5"/>
  <c r="CF89" i="9" s="1"/>
  <c r="CE85" i="5"/>
  <c r="CE89" i="9" s="1"/>
  <c r="CD85" i="5"/>
  <c r="CD89" i="9" s="1"/>
  <c r="CC85" i="5"/>
  <c r="CC89" i="9" s="1"/>
  <c r="CB85" i="5"/>
  <c r="CB89" i="9" s="1"/>
  <c r="CA85" i="5"/>
  <c r="CA89" i="9" s="1"/>
  <c r="BZ85" i="5"/>
  <c r="BZ89" i="9" s="1"/>
  <c r="BY85" i="5"/>
  <c r="BY89" i="9" s="1"/>
  <c r="BX85" i="5"/>
  <c r="BX89" i="9" s="1"/>
  <c r="BW85" i="5"/>
  <c r="BW89" i="9" s="1"/>
  <c r="BV85" i="5"/>
  <c r="BV89" i="9" s="1"/>
  <c r="BU85" i="5"/>
  <c r="BU89" i="9" s="1"/>
  <c r="BT85" i="5"/>
  <c r="BT89" i="9" s="1"/>
  <c r="BS85" i="5"/>
  <c r="BS89" i="9" s="1"/>
  <c r="BR85" i="5"/>
  <c r="BR89" i="9" s="1"/>
  <c r="BQ85" i="5"/>
  <c r="BQ89" i="9" s="1"/>
  <c r="BP85" i="5"/>
  <c r="BP89" i="9" s="1"/>
  <c r="BO85" i="5"/>
  <c r="BO89" i="9" s="1"/>
  <c r="BN85" i="5"/>
  <c r="BN89" i="9" s="1"/>
  <c r="BM85" i="5"/>
  <c r="BM89" i="9" s="1"/>
  <c r="BL85" i="5"/>
  <c r="BL89" i="9" s="1"/>
  <c r="BK85" i="5"/>
  <c r="BK89" i="9" s="1"/>
  <c r="BJ85" i="5"/>
  <c r="BJ89" i="9" s="1"/>
  <c r="BI85" i="5"/>
  <c r="BI89" i="9" s="1"/>
  <c r="BH85" i="5"/>
  <c r="BH89" i="9" s="1"/>
  <c r="BG85" i="5"/>
  <c r="BG89" i="9" s="1"/>
  <c r="BF85" i="5"/>
  <c r="BF89" i="9" s="1"/>
  <c r="BE85" i="5"/>
  <c r="BE89" i="9" s="1"/>
  <c r="BD85" i="5"/>
  <c r="BD89" i="9" s="1"/>
  <c r="BC85" i="5"/>
  <c r="BC89" i="9" s="1"/>
  <c r="BB85" i="5"/>
  <c r="BB89" i="9" s="1"/>
  <c r="BA85" i="5"/>
  <c r="BA89" i="9" s="1"/>
  <c r="AZ85" i="5"/>
  <c r="AZ89" i="9" s="1"/>
  <c r="AY85" i="5"/>
  <c r="AY89" i="9" s="1"/>
  <c r="AX85" i="5"/>
  <c r="AX89" i="9" s="1"/>
  <c r="AW85" i="5"/>
  <c r="AW89" i="9" s="1"/>
  <c r="AV85" i="5"/>
  <c r="AV89" i="9" s="1"/>
  <c r="AU85" i="5"/>
  <c r="AU89" i="9" s="1"/>
  <c r="AT85" i="5"/>
  <c r="AT89" i="9" s="1"/>
  <c r="AS85" i="5"/>
  <c r="AS89" i="9" s="1"/>
  <c r="AR85" i="5"/>
  <c r="AR89" i="9" s="1"/>
  <c r="AQ85" i="5"/>
  <c r="AQ89" i="9" s="1"/>
  <c r="AP85" i="5"/>
  <c r="AP89" i="9" s="1"/>
  <c r="AO85" i="5"/>
  <c r="AO89" i="9" s="1"/>
  <c r="AN85" i="5"/>
  <c r="AN89" i="9" s="1"/>
  <c r="AM85" i="5"/>
  <c r="AM89" i="9" s="1"/>
  <c r="AL85" i="5"/>
  <c r="AL89" i="9" s="1"/>
  <c r="AK85" i="5"/>
  <c r="AK89" i="9" s="1"/>
  <c r="AJ85" i="5"/>
  <c r="AJ89" i="9" s="1"/>
  <c r="AI85" i="5"/>
  <c r="AI89" i="9" s="1"/>
  <c r="AH85" i="5"/>
  <c r="AH89" i="9" s="1"/>
  <c r="AG85" i="5"/>
  <c r="AG89" i="9" s="1"/>
  <c r="AF85" i="5"/>
  <c r="AF89" i="9" s="1"/>
  <c r="AE85" i="5"/>
  <c r="AE89" i="9" s="1"/>
  <c r="AD85" i="5"/>
  <c r="AD89" i="9" s="1"/>
  <c r="AC85" i="5"/>
  <c r="AC89" i="9" s="1"/>
  <c r="AB85" i="5"/>
  <c r="AB89" i="9" s="1"/>
  <c r="AA85" i="5"/>
  <c r="AA89" i="9" s="1"/>
  <c r="Z85" i="5"/>
  <c r="Z89" i="9" s="1"/>
  <c r="Y85" i="5"/>
  <c r="Y89" i="9" s="1"/>
  <c r="X85" i="5"/>
  <c r="X89" i="9" s="1"/>
  <c r="W85" i="5"/>
  <c r="W89" i="9" s="1"/>
  <c r="V85" i="5"/>
  <c r="V89" i="9" s="1"/>
  <c r="U85" i="5"/>
  <c r="U89" i="9" s="1"/>
  <c r="S85" i="5"/>
  <c r="S89" i="9" s="1"/>
  <c r="R85" i="5"/>
  <c r="R89" i="9" s="1"/>
  <c r="Q85" i="5"/>
  <c r="Q89" i="9" s="1"/>
  <c r="P85" i="5"/>
  <c r="P89" i="9" s="1"/>
  <c r="N85" i="5"/>
  <c r="N89" i="9" s="1"/>
  <c r="M85" i="5"/>
  <c r="M89" i="9" s="1"/>
  <c r="L85" i="5"/>
  <c r="L89" i="9" s="1"/>
  <c r="K85" i="5"/>
  <c r="K89" i="9" s="1"/>
  <c r="J85" i="5"/>
  <c r="J89" i="9" s="1"/>
  <c r="H85" i="5"/>
  <c r="H89" i="9" s="1"/>
  <c r="EM84" i="5"/>
  <c r="EL85" i="5"/>
  <c r="EL89" i="9" s="1"/>
  <c r="O85" i="5"/>
  <c r="O89" i="9" s="1"/>
  <c r="I85" i="5"/>
  <c r="I89" i="9" s="1"/>
  <c r="EM83" i="5"/>
  <c r="EM81" i="5"/>
  <c r="EM80" i="5"/>
  <c r="EM79" i="5"/>
  <c r="EM78" i="5"/>
  <c r="EM77" i="5"/>
  <c r="EM76" i="5"/>
  <c r="EM75" i="5"/>
  <c r="EM74" i="5"/>
  <c r="EM73" i="5"/>
  <c r="EM72" i="5"/>
  <c r="EM71" i="5"/>
  <c r="EM70" i="5"/>
  <c r="EM69" i="5"/>
  <c r="EM68" i="5"/>
  <c r="EM67" i="5"/>
  <c r="EM66" i="5"/>
  <c r="EM65" i="5"/>
  <c r="EM64" i="5"/>
  <c r="EM63" i="5"/>
  <c r="EM62" i="5"/>
  <c r="EM61" i="5"/>
  <c r="EM60" i="5"/>
  <c r="EM59" i="5"/>
  <c r="EM58" i="5"/>
  <c r="EM57" i="5"/>
  <c r="EM56" i="5"/>
  <c r="EM55" i="5"/>
  <c r="EM54" i="5"/>
  <c r="EM53" i="5"/>
  <c r="EM52" i="5"/>
  <c r="EM51" i="5"/>
  <c r="EM50" i="5"/>
  <c r="EM49" i="5"/>
  <c r="EM48" i="5"/>
  <c r="EM47" i="5"/>
  <c r="EM46" i="5"/>
  <c r="EM45" i="5"/>
  <c r="EM44" i="5"/>
  <c r="EM43" i="5"/>
  <c r="EM42" i="5"/>
  <c r="EM41" i="5"/>
  <c r="EM39" i="5"/>
  <c r="EM38" i="5"/>
  <c r="EM37" i="5"/>
  <c r="EM36" i="5"/>
  <c r="EM35" i="5"/>
  <c r="EM34" i="5"/>
  <c r="EM33" i="5"/>
  <c r="EM32" i="5"/>
  <c r="EM31" i="5"/>
  <c r="EM30" i="5"/>
  <c r="EM29" i="5"/>
  <c r="EM28" i="5"/>
  <c r="EM27" i="5"/>
  <c r="EM26" i="5"/>
  <c r="EM25" i="5"/>
  <c r="EM24" i="5"/>
  <c r="EM23" i="5"/>
  <c r="EM22" i="5"/>
  <c r="EM21" i="5"/>
  <c r="EM20" i="5"/>
  <c r="EM19" i="5"/>
  <c r="EM18" i="5"/>
  <c r="G18" i="5"/>
  <c r="G85" i="5" s="1"/>
  <c r="G89" i="9" s="1"/>
  <c r="EM17" i="5"/>
  <c r="EM16" i="5"/>
  <c r="EM15" i="5"/>
  <c r="EM14" i="5"/>
  <c r="EM13" i="5"/>
  <c r="EM12" i="5"/>
  <c r="EM11" i="5"/>
  <c r="EM10" i="5"/>
  <c r="EM9" i="5"/>
  <c r="EM8" i="5"/>
  <c r="EM7" i="5"/>
  <c r="F69" i="3"/>
  <c r="F87" i="9" s="1"/>
  <c r="EL89" i="4"/>
  <c r="EK89" i="4"/>
  <c r="EJ89" i="4"/>
  <c r="EI89" i="4"/>
  <c r="EE89" i="4"/>
  <c r="ED89" i="4"/>
  <c r="EC89" i="4"/>
  <c r="EB89" i="4"/>
  <c r="EA89" i="4"/>
  <c r="DZ89" i="4"/>
  <c r="DY89" i="4"/>
  <c r="DX89" i="4"/>
  <c r="DW89" i="4"/>
  <c r="DV89" i="4"/>
  <c r="DU89" i="4"/>
  <c r="DT89" i="4"/>
  <c r="DS89" i="4"/>
  <c r="DR89" i="4"/>
  <c r="DQ89" i="4"/>
  <c r="DP89" i="4"/>
  <c r="DO89" i="4"/>
  <c r="DN89" i="4"/>
  <c r="DM89" i="4"/>
  <c r="DL89" i="4"/>
  <c r="DK89" i="4"/>
  <c r="DJ89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CV89" i="4"/>
  <c r="CU89" i="4"/>
  <c r="CT89" i="4"/>
  <c r="CS89" i="4"/>
  <c r="CR89" i="4"/>
  <c r="CQ89" i="4"/>
  <c r="CP89" i="4"/>
  <c r="CO89" i="4"/>
  <c r="CN89" i="4"/>
  <c r="CM89" i="4"/>
  <c r="CL89" i="4"/>
  <c r="CK89" i="4"/>
  <c r="CJ89" i="4"/>
  <c r="CI89" i="4"/>
  <c r="CH89" i="4"/>
  <c r="CG89" i="4"/>
  <c r="CF89" i="4"/>
  <c r="CE89" i="4"/>
  <c r="CD89" i="4"/>
  <c r="CC89" i="4"/>
  <c r="CB89" i="4"/>
  <c r="CA89" i="4"/>
  <c r="BZ89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S89" i="4"/>
  <c r="R89" i="4"/>
  <c r="Q89" i="4"/>
  <c r="P89" i="4"/>
  <c r="N89" i="4"/>
  <c r="M89" i="4"/>
  <c r="L89" i="4"/>
  <c r="K89" i="4"/>
  <c r="J89" i="4"/>
  <c r="I89" i="4"/>
  <c r="H89" i="4"/>
  <c r="G89" i="4"/>
  <c r="F89" i="4"/>
  <c r="EM88" i="4"/>
  <c r="EM87" i="4"/>
  <c r="EM86" i="4"/>
  <c r="EM85" i="4"/>
  <c r="EK83" i="4"/>
  <c r="EK88" i="9" s="1"/>
  <c r="EJ83" i="4"/>
  <c r="EJ88" i="9" s="1"/>
  <c r="EI83" i="4"/>
  <c r="EI88" i="9" s="1"/>
  <c r="EE83" i="4"/>
  <c r="EE88" i="9" s="1"/>
  <c r="ED83" i="4"/>
  <c r="ED88" i="9" s="1"/>
  <c r="EC83" i="4"/>
  <c r="EC88" i="9" s="1"/>
  <c r="EB83" i="4"/>
  <c r="EB88" i="9" s="1"/>
  <c r="EA83" i="4"/>
  <c r="EA88" i="9" s="1"/>
  <c r="DZ83" i="4"/>
  <c r="DZ88" i="9" s="1"/>
  <c r="DY83" i="4"/>
  <c r="DX83" i="4"/>
  <c r="DX88" i="9" s="1"/>
  <c r="DW83" i="4"/>
  <c r="DW88" i="9" s="1"/>
  <c r="DV83" i="4"/>
  <c r="DV88" i="9" s="1"/>
  <c r="DU83" i="4"/>
  <c r="DU88" i="9" s="1"/>
  <c r="DT83" i="4"/>
  <c r="DT88" i="9" s="1"/>
  <c r="DS83" i="4"/>
  <c r="DS88" i="9" s="1"/>
  <c r="DR83" i="4"/>
  <c r="DR88" i="9" s="1"/>
  <c r="DQ83" i="4"/>
  <c r="DQ88" i="9" s="1"/>
  <c r="DP83" i="4"/>
  <c r="DP88" i="9" s="1"/>
  <c r="DO83" i="4"/>
  <c r="DO88" i="9" s="1"/>
  <c r="DN83" i="4"/>
  <c r="DN88" i="9" s="1"/>
  <c r="DM83" i="4"/>
  <c r="DM88" i="9" s="1"/>
  <c r="DL83" i="4"/>
  <c r="DL88" i="9" s="1"/>
  <c r="DK83" i="4"/>
  <c r="DK88" i="9" s="1"/>
  <c r="DJ83" i="4"/>
  <c r="DJ88" i="9" s="1"/>
  <c r="DI83" i="4"/>
  <c r="DI88" i="9" s="1"/>
  <c r="DH83" i="4"/>
  <c r="DH88" i="9" s="1"/>
  <c r="DG83" i="4"/>
  <c r="DG88" i="9" s="1"/>
  <c r="DF83" i="4"/>
  <c r="DF88" i="9" s="1"/>
  <c r="DE83" i="4"/>
  <c r="DE88" i="9" s="1"/>
  <c r="DD83" i="4"/>
  <c r="DD88" i="9" s="1"/>
  <c r="DC83" i="4"/>
  <c r="DC88" i="9" s="1"/>
  <c r="DB83" i="4"/>
  <c r="DB88" i="9" s="1"/>
  <c r="DA83" i="4"/>
  <c r="DA88" i="9" s="1"/>
  <c r="CZ83" i="4"/>
  <c r="CZ88" i="9" s="1"/>
  <c r="CY83" i="4"/>
  <c r="CY88" i="9" s="1"/>
  <c r="CX83" i="4"/>
  <c r="CX88" i="9" s="1"/>
  <c r="CW83" i="4"/>
  <c r="CW88" i="9" s="1"/>
  <c r="CV83" i="4"/>
  <c r="CV88" i="9" s="1"/>
  <c r="CU83" i="4"/>
  <c r="CU88" i="9" s="1"/>
  <c r="CT83" i="4"/>
  <c r="CT88" i="9" s="1"/>
  <c r="CS83" i="4"/>
  <c r="CR83" i="4"/>
  <c r="CR88" i="9" s="1"/>
  <c r="CQ83" i="4"/>
  <c r="CQ88" i="9" s="1"/>
  <c r="CP83" i="4"/>
  <c r="CP88" i="9" s="1"/>
  <c r="CO83" i="4"/>
  <c r="CO88" i="9" s="1"/>
  <c r="CN83" i="4"/>
  <c r="CN88" i="9" s="1"/>
  <c r="CM83" i="4"/>
  <c r="CM88" i="9" s="1"/>
  <c r="CL83" i="4"/>
  <c r="CL88" i="9" s="1"/>
  <c r="CK83" i="4"/>
  <c r="CK88" i="9" s="1"/>
  <c r="CJ83" i="4"/>
  <c r="CJ88" i="9" s="1"/>
  <c r="CI83" i="4"/>
  <c r="CI88" i="9" s="1"/>
  <c r="CH83" i="4"/>
  <c r="CH88" i="9" s="1"/>
  <c r="CG83" i="4"/>
  <c r="CG88" i="9" s="1"/>
  <c r="CF83" i="4"/>
  <c r="CF88" i="9" s="1"/>
  <c r="CE83" i="4"/>
  <c r="CE88" i="9" s="1"/>
  <c r="CD83" i="4"/>
  <c r="CD88" i="9" s="1"/>
  <c r="CC83" i="4"/>
  <c r="CC88" i="9" s="1"/>
  <c r="CB83" i="4"/>
  <c r="CB88" i="9" s="1"/>
  <c r="CA83" i="4"/>
  <c r="CA88" i="9" s="1"/>
  <c r="BZ83" i="4"/>
  <c r="BZ88" i="9" s="1"/>
  <c r="BY83" i="4"/>
  <c r="BY88" i="9" s="1"/>
  <c r="BX83" i="4"/>
  <c r="BX88" i="9" s="1"/>
  <c r="BW83" i="4"/>
  <c r="BW88" i="9" s="1"/>
  <c r="BV83" i="4"/>
  <c r="BV88" i="9" s="1"/>
  <c r="BU83" i="4"/>
  <c r="BU88" i="9" s="1"/>
  <c r="BT83" i="4"/>
  <c r="BT88" i="9" s="1"/>
  <c r="BS83" i="4"/>
  <c r="BS88" i="9" s="1"/>
  <c r="BR83" i="4"/>
  <c r="BR88" i="9" s="1"/>
  <c r="BQ83" i="4"/>
  <c r="BQ88" i="9" s="1"/>
  <c r="BP83" i="4"/>
  <c r="BP88" i="9" s="1"/>
  <c r="BO83" i="4"/>
  <c r="BO88" i="9" s="1"/>
  <c r="BN83" i="4"/>
  <c r="BN88" i="9" s="1"/>
  <c r="BM83" i="4"/>
  <c r="BL83" i="4"/>
  <c r="BL88" i="9" s="1"/>
  <c r="BK83" i="4"/>
  <c r="BK88" i="9" s="1"/>
  <c r="BJ83" i="4"/>
  <c r="BJ88" i="9" s="1"/>
  <c r="BI83" i="4"/>
  <c r="BI88" i="9" s="1"/>
  <c r="BH83" i="4"/>
  <c r="BH88" i="9" s="1"/>
  <c r="BG83" i="4"/>
  <c r="BG88" i="9" s="1"/>
  <c r="BF83" i="4"/>
  <c r="BF88" i="9" s="1"/>
  <c r="BE83" i="4"/>
  <c r="BE88" i="9" s="1"/>
  <c r="BD83" i="4"/>
  <c r="BD88" i="9" s="1"/>
  <c r="BC83" i="4"/>
  <c r="BC88" i="9" s="1"/>
  <c r="BB83" i="4"/>
  <c r="BB88" i="9" s="1"/>
  <c r="BA83" i="4"/>
  <c r="BA88" i="9" s="1"/>
  <c r="AZ83" i="4"/>
  <c r="AZ88" i="9" s="1"/>
  <c r="AY83" i="4"/>
  <c r="AY88" i="9" s="1"/>
  <c r="AX83" i="4"/>
  <c r="AX88" i="9" s="1"/>
  <c r="AW83" i="4"/>
  <c r="AW88" i="9" s="1"/>
  <c r="AV83" i="4"/>
  <c r="AV88" i="9" s="1"/>
  <c r="AU83" i="4"/>
  <c r="AU88" i="9" s="1"/>
  <c r="AT83" i="4"/>
  <c r="AT88" i="9" s="1"/>
  <c r="AS83" i="4"/>
  <c r="AS88" i="9" s="1"/>
  <c r="AR83" i="4"/>
  <c r="AR88" i="9" s="1"/>
  <c r="AQ83" i="4"/>
  <c r="AQ88" i="9" s="1"/>
  <c r="AP83" i="4"/>
  <c r="AP88" i="9" s="1"/>
  <c r="AO83" i="4"/>
  <c r="AO88" i="9" s="1"/>
  <c r="AN83" i="4"/>
  <c r="AN88" i="9" s="1"/>
  <c r="AM83" i="4"/>
  <c r="AM88" i="9" s="1"/>
  <c r="AL83" i="4"/>
  <c r="AL88" i="9" s="1"/>
  <c r="AK83" i="4"/>
  <c r="AK88" i="9" s="1"/>
  <c r="AJ83" i="4"/>
  <c r="AJ88" i="9" s="1"/>
  <c r="AI83" i="4"/>
  <c r="AI88" i="9" s="1"/>
  <c r="AH83" i="4"/>
  <c r="AH88" i="9" s="1"/>
  <c r="AG83" i="4"/>
  <c r="AF83" i="4"/>
  <c r="AF88" i="9" s="1"/>
  <c r="AE83" i="4"/>
  <c r="AE88" i="9" s="1"/>
  <c r="AD83" i="4"/>
  <c r="AD88" i="9" s="1"/>
  <c r="AC83" i="4"/>
  <c r="AC88" i="9" s="1"/>
  <c r="AB83" i="4"/>
  <c r="AB88" i="9" s="1"/>
  <c r="AA83" i="4"/>
  <c r="AA88" i="9" s="1"/>
  <c r="Z83" i="4"/>
  <c r="Z88" i="9" s="1"/>
  <c r="Y83" i="4"/>
  <c r="Y88" i="9" s="1"/>
  <c r="X83" i="4"/>
  <c r="X88" i="9" s="1"/>
  <c r="W83" i="4"/>
  <c r="W88" i="9" s="1"/>
  <c r="V83" i="4"/>
  <c r="V88" i="9" s="1"/>
  <c r="U83" i="4"/>
  <c r="U88" i="9" s="1"/>
  <c r="S83" i="4"/>
  <c r="S88" i="9" s="1"/>
  <c r="R83" i="4"/>
  <c r="R88" i="9" s="1"/>
  <c r="Q83" i="4"/>
  <c r="Q88" i="9" s="1"/>
  <c r="P83" i="4"/>
  <c r="P88" i="9" s="1"/>
  <c r="N83" i="4"/>
  <c r="N88" i="9" s="1"/>
  <c r="M83" i="4"/>
  <c r="M88" i="9" s="1"/>
  <c r="L83" i="4"/>
  <c r="L88" i="9" s="1"/>
  <c r="K83" i="4"/>
  <c r="K88" i="9" s="1"/>
  <c r="J83" i="4"/>
  <c r="J88" i="9" s="1"/>
  <c r="H83" i="4"/>
  <c r="H88" i="9" s="1"/>
  <c r="F83" i="4"/>
  <c r="F88" i="9" s="1"/>
  <c r="EM82" i="4"/>
  <c r="EL83" i="4"/>
  <c r="EL88" i="9" s="1"/>
  <c r="O83" i="4"/>
  <c r="O88" i="9" s="1"/>
  <c r="I83" i="4"/>
  <c r="I88" i="9" s="1"/>
  <c r="G83" i="4"/>
  <c r="G88" i="9" s="1"/>
  <c r="EM81" i="4"/>
  <c r="EM80" i="4"/>
  <c r="EM79" i="4"/>
  <c r="EM78" i="4"/>
  <c r="EM77" i="4"/>
  <c r="EM76" i="4"/>
  <c r="EM75" i="4"/>
  <c r="EM74" i="4"/>
  <c r="EM73" i="4"/>
  <c r="EM71" i="4"/>
  <c r="EM70" i="4"/>
  <c r="EM69" i="4"/>
  <c r="EM68" i="4"/>
  <c r="EM67" i="4"/>
  <c r="EM66" i="4"/>
  <c r="EM65" i="4"/>
  <c r="EM64" i="4"/>
  <c r="EM63" i="4"/>
  <c r="EM62" i="4"/>
  <c r="EM61" i="4"/>
  <c r="EM60" i="4"/>
  <c r="EM59" i="4"/>
  <c r="EM58" i="4"/>
  <c r="EM57" i="4"/>
  <c r="EM56" i="4"/>
  <c r="EM55" i="4"/>
  <c r="EM54" i="4"/>
  <c r="EM53" i="4"/>
  <c r="EM52" i="4"/>
  <c r="EM51" i="4"/>
  <c r="EM50" i="4"/>
  <c r="EM49" i="4"/>
  <c r="EM48" i="4"/>
  <c r="EM47" i="4"/>
  <c r="EM46" i="4"/>
  <c r="EM45" i="4"/>
  <c r="EM44" i="4"/>
  <c r="EM43" i="4"/>
  <c r="EM42" i="4"/>
  <c r="EM41" i="4"/>
  <c r="EM40" i="4"/>
  <c r="EM39" i="4"/>
  <c r="EM38" i="4"/>
  <c r="EM37" i="4"/>
  <c r="EM36" i="4"/>
  <c r="EM35" i="4"/>
  <c r="EM34" i="4"/>
  <c r="EM33" i="4"/>
  <c r="EM32" i="4"/>
  <c r="EM31" i="4"/>
  <c r="EM30" i="4"/>
  <c r="EM29" i="4"/>
  <c r="EM28" i="4"/>
  <c r="EM27" i="4"/>
  <c r="EM26" i="4"/>
  <c r="EM25" i="4"/>
  <c r="EM24" i="4"/>
  <c r="EM23" i="4"/>
  <c r="EM22" i="4"/>
  <c r="EM21" i="4"/>
  <c r="EM20" i="4"/>
  <c r="EM19" i="4"/>
  <c r="EM18" i="4"/>
  <c r="EM17" i="4"/>
  <c r="EM16" i="4"/>
  <c r="EM15" i="4"/>
  <c r="EM14" i="4"/>
  <c r="EM13" i="4"/>
  <c r="EM12" i="4"/>
  <c r="EM11" i="4"/>
  <c r="EM10" i="4"/>
  <c r="EM9" i="4"/>
  <c r="EM8" i="4"/>
  <c r="EM7" i="4"/>
  <c r="EL75" i="3"/>
  <c r="EK75" i="3"/>
  <c r="EJ75" i="3"/>
  <c r="EI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S75" i="3"/>
  <c r="R75" i="3"/>
  <c r="Q75" i="3"/>
  <c r="P75" i="3"/>
  <c r="N75" i="3"/>
  <c r="M75" i="3"/>
  <c r="L75" i="3"/>
  <c r="K75" i="3"/>
  <c r="J75" i="3"/>
  <c r="I75" i="3"/>
  <c r="H75" i="3"/>
  <c r="G75" i="3"/>
  <c r="F75" i="3"/>
  <c r="EM74" i="3"/>
  <c r="EM73" i="3"/>
  <c r="EM72" i="3"/>
  <c r="EM71" i="3"/>
  <c r="EK69" i="3"/>
  <c r="EK87" i="9" s="1"/>
  <c r="EJ69" i="3"/>
  <c r="EJ87" i="9" s="1"/>
  <c r="EI69" i="3"/>
  <c r="EI87" i="9" s="1"/>
  <c r="EE69" i="3"/>
  <c r="EE87" i="9" s="1"/>
  <c r="ED69" i="3"/>
  <c r="ED87" i="9" s="1"/>
  <c r="EC69" i="3"/>
  <c r="EC87" i="9" s="1"/>
  <c r="EB69" i="3"/>
  <c r="EB87" i="9" s="1"/>
  <c r="EA69" i="3"/>
  <c r="EA87" i="9" s="1"/>
  <c r="DZ69" i="3"/>
  <c r="DZ87" i="9" s="1"/>
  <c r="DY69" i="3"/>
  <c r="DY87" i="9" s="1"/>
  <c r="DX69" i="3"/>
  <c r="DX87" i="9" s="1"/>
  <c r="DW69" i="3"/>
  <c r="DW87" i="9" s="1"/>
  <c r="DV69" i="3"/>
  <c r="DV87" i="9" s="1"/>
  <c r="DU69" i="3"/>
  <c r="DU87" i="9" s="1"/>
  <c r="DT69" i="3"/>
  <c r="DT87" i="9" s="1"/>
  <c r="DS69" i="3"/>
  <c r="DS87" i="9" s="1"/>
  <c r="DR69" i="3"/>
  <c r="DR87" i="9" s="1"/>
  <c r="DQ69" i="3"/>
  <c r="DQ87" i="9" s="1"/>
  <c r="DP69" i="3"/>
  <c r="DP87" i="9" s="1"/>
  <c r="DO69" i="3"/>
  <c r="DO87" i="9" s="1"/>
  <c r="DN69" i="3"/>
  <c r="DN87" i="9" s="1"/>
  <c r="DM69" i="3"/>
  <c r="DM87" i="9" s="1"/>
  <c r="DL69" i="3"/>
  <c r="DL87" i="9" s="1"/>
  <c r="DK69" i="3"/>
  <c r="DK87" i="9" s="1"/>
  <c r="DJ69" i="3"/>
  <c r="DJ87" i="9" s="1"/>
  <c r="DI69" i="3"/>
  <c r="DI87" i="9" s="1"/>
  <c r="DH69" i="3"/>
  <c r="DH87" i="9" s="1"/>
  <c r="DG69" i="3"/>
  <c r="DG87" i="9" s="1"/>
  <c r="DF69" i="3"/>
  <c r="DF87" i="9" s="1"/>
  <c r="DE69" i="3"/>
  <c r="DE87" i="9" s="1"/>
  <c r="DD69" i="3"/>
  <c r="DD87" i="9" s="1"/>
  <c r="DC69" i="3"/>
  <c r="DC87" i="9" s="1"/>
  <c r="DB69" i="3"/>
  <c r="DB87" i="9" s="1"/>
  <c r="DA69" i="3"/>
  <c r="DA87" i="9" s="1"/>
  <c r="CZ69" i="3"/>
  <c r="CZ87" i="9" s="1"/>
  <c r="CY69" i="3"/>
  <c r="CY87" i="9" s="1"/>
  <c r="CX69" i="3"/>
  <c r="CX87" i="9" s="1"/>
  <c r="CW69" i="3"/>
  <c r="CW87" i="9" s="1"/>
  <c r="CV69" i="3"/>
  <c r="CV87" i="9" s="1"/>
  <c r="CU69" i="3"/>
  <c r="CU87" i="9" s="1"/>
  <c r="CT69" i="3"/>
  <c r="CT87" i="9" s="1"/>
  <c r="CS69" i="3"/>
  <c r="CS87" i="9" s="1"/>
  <c r="CR69" i="3"/>
  <c r="CR87" i="9" s="1"/>
  <c r="CQ69" i="3"/>
  <c r="CQ87" i="9" s="1"/>
  <c r="CP69" i="3"/>
  <c r="CP87" i="9" s="1"/>
  <c r="CO69" i="3"/>
  <c r="CO87" i="9" s="1"/>
  <c r="CN69" i="3"/>
  <c r="CN87" i="9" s="1"/>
  <c r="CM69" i="3"/>
  <c r="CM87" i="9" s="1"/>
  <c r="CL69" i="3"/>
  <c r="CL87" i="9" s="1"/>
  <c r="CK69" i="3"/>
  <c r="CK87" i="9" s="1"/>
  <c r="CJ69" i="3"/>
  <c r="CJ87" i="9" s="1"/>
  <c r="CI69" i="3"/>
  <c r="CI87" i="9" s="1"/>
  <c r="CH69" i="3"/>
  <c r="CH87" i="9" s="1"/>
  <c r="CG69" i="3"/>
  <c r="CG87" i="9" s="1"/>
  <c r="CF69" i="3"/>
  <c r="CF87" i="9" s="1"/>
  <c r="CE69" i="3"/>
  <c r="CE87" i="9" s="1"/>
  <c r="CD69" i="3"/>
  <c r="CD87" i="9" s="1"/>
  <c r="CC69" i="3"/>
  <c r="CC87" i="9" s="1"/>
  <c r="CB69" i="3"/>
  <c r="CB87" i="9" s="1"/>
  <c r="CA69" i="3"/>
  <c r="CA87" i="9" s="1"/>
  <c r="BZ69" i="3"/>
  <c r="BZ87" i="9" s="1"/>
  <c r="BY69" i="3"/>
  <c r="BY87" i="9" s="1"/>
  <c r="BX69" i="3"/>
  <c r="BX87" i="9" s="1"/>
  <c r="BW69" i="3"/>
  <c r="BW87" i="9" s="1"/>
  <c r="BV69" i="3"/>
  <c r="BV87" i="9" s="1"/>
  <c r="BU69" i="3"/>
  <c r="BU87" i="9" s="1"/>
  <c r="BT69" i="3"/>
  <c r="BT87" i="9" s="1"/>
  <c r="BS69" i="3"/>
  <c r="BS87" i="9" s="1"/>
  <c r="BR69" i="3"/>
  <c r="BR87" i="9" s="1"/>
  <c r="BQ69" i="3"/>
  <c r="BQ87" i="9" s="1"/>
  <c r="BP69" i="3"/>
  <c r="BP87" i="9" s="1"/>
  <c r="BO69" i="3"/>
  <c r="BO87" i="9" s="1"/>
  <c r="BN69" i="3"/>
  <c r="BN87" i="9" s="1"/>
  <c r="BM69" i="3"/>
  <c r="BM87" i="9" s="1"/>
  <c r="BL69" i="3"/>
  <c r="BL87" i="9" s="1"/>
  <c r="BK69" i="3"/>
  <c r="BK87" i="9" s="1"/>
  <c r="BJ69" i="3"/>
  <c r="BJ87" i="9" s="1"/>
  <c r="BI69" i="3"/>
  <c r="BI87" i="9" s="1"/>
  <c r="BH69" i="3"/>
  <c r="BH87" i="9" s="1"/>
  <c r="BG69" i="3"/>
  <c r="BG87" i="9" s="1"/>
  <c r="BF69" i="3"/>
  <c r="BF87" i="9" s="1"/>
  <c r="BE69" i="3"/>
  <c r="BE87" i="9" s="1"/>
  <c r="BD69" i="3"/>
  <c r="BD87" i="9" s="1"/>
  <c r="BC69" i="3"/>
  <c r="BC87" i="9" s="1"/>
  <c r="BB69" i="3"/>
  <c r="BB87" i="9" s="1"/>
  <c r="BA69" i="3"/>
  <c r="BA87" i="9" s="1"/>
  <c r="AZ69" i="3"/>
  <c r="AZ87" i="9" s="1"/>
  <c r="AY69" i="3"/>
  <c r="AY87" i="9" s="1"/>
  <c r="AX69" i="3"/>
  <c r="AX87" i="9" s="1"/>
  <c r="AW69" i="3"/>
  <c r="AW87" i="9" s="1"/>
  <c r="AV69" i="3"/>
  <c r="AV87" i="9" s="1"/>
  <c r="AU69" i="3"/>
  <c r="AU87" i="9" s="1"/>
  <c r="AT69" i="3"/>
  <c r="AT87" i="9" s="1"/>
  <c r="AS69" i="3"/>
  <c r="AS87" i="9" s="1"/>
  <c r="AR69" i="3"/>
  <c r="AR87" i="9" s="1"/>
  <c r="AQ69" i="3"/>
  <c r="AQ87" i="9" s="1"/>
  <c r="AP69" i="3"/>
  <c r="AP87" i="9" s="1"/>
  <c r="AO69" i="3"/>
  <c r="AO87" i="9" s="1"/>
  <c r="AN69" i="3"/>
  <c r="AN87" i="9" s="1"/>
  <c r="AM69" i="3"/>
  <c r="AM87" i="9" s="1"/>
  <c r="AL69" i="3"/>
  <c r="AL87" i="9" s="1"/>
  <c r="AK69" i="3"/>
  <c r="AK87" i="9" s="1"/>
  <c r="AJ69" i="3"/>
  <c r="AJ87" i="9" s="1"/>
  <c r="AI69" i="3"/>
  <c r="AI87" i="9" s="1"/>
  <c r="AH69" i="3"/>
  <c r="AH87" i="9" s="1"/>
  <c r="AG69" i="3"/>
  <c r="AG87" i="9" s="1"/>
  <c r="AF69" i="3"/>
  <c r="AF87" i="9" s="1"/>
  <c r="AE69" i="3"/>
  <c r="AE87" i="9" s="1"/>
  <c r="AD69" i="3"/>
  <c r="AD87" i="9" s="1"/>
  <c r="AC69" i="3"/>
  <c r="AC87" i="9" s="1"/>
  <c r="AB69" i="3"/>
  <c r="AB87" i="9" s="1"/>
  <c r="AA69" i="3"/>
  <c r="AA87" i="9" s="1"/>
  <c r="Z69" i="3"/>
  <c r="Z87" i="9" s="1"/>
  <c r="Y69" i="3"/>
  <c r="Y87" i="9" s="1"/>
  <c r="X69" i="3"/>
  <c r="X87" i="9" s="1"/>
  <c r="W69" i="3"/>
  <c r="W87" i="9" s="1"/>
  <c r="V69" i="3"/>
  <c r="V87" i="9" s="1"/>
  <c r="U69" i="3"/>
  <c r="U87" i="9" s="1"/>
  <c r="S69" i="3"/>
  <c r="S87" i="9" s="1"/>
  <c r="R69" i="3"/>
  <c r="R87" i="9" s="1"/>
  <c r="Q69" i="3"/>
  <c r="Q87" i="9" s="1"/>
  <c r="P69" i="3"/>
  <c r="P87" i="9" s="1"/>
  <c r="N69" i="3"/>
  <c r="N87" i="9" s="1"/>
  <c r="M69" i="3"/>
  <c r="M87" i="9" s="1"/>
  <c r="L69" i="3"/>
  <c r="L87" i="9" s="1"/>
  <c r="K69" i="3"/>
  <c r="K87" i="9" s="1"/>
  <c r="J69" i="3"/>
  <c r="J87" i="9" s="1"/>
  <c r="H69" i="3"/>
  <c r="H87" i="9" s="1"/>
  <c r="EM68" i="3"/>
  <c r="EL69" i="3"/>
  <c r="EL87" i="9" s="1"/>
  <c r="O69" i="3"/>
  <c r="O87" i="9" s="1"/>
  <c r="I69" i="3"/>
  <c r="I87" i="9" s="1"/>
  <c r="G69" i="3"/>
  <c r="G87" i="9" s="1"/>
  <c r="EM67" i="3"/>
  <c r="EM66" i="3"/>
  <c r="EM65" i="3"/>
  <c r="EM64" i="3"/>
  <c r="EM63" i="3"/>
  <c r="EM62" i="3"/>
  <c r="EM60" i="3"/>
  <c r="EM59" i="3"/>
  <c r="EM58" i="3"/>
  <c r="EM57" i="3"/>
  <c r="EM56" i="3"/>
  <c r="EM55" i="3"/>
  <c r="EM54" i="3"/>
  <c r="EM53" i="3"/>
  <c r="EM52" i="3"/>
  <c r="EM51" i="3"/>
  <c r="EM50" i="3"/>
  <c r="EM49" i="3"/>
  <c r="EM48" i="3"/>
  <c r="EM47" i="3"/>
  <c r="EM46" i="3"/>
  <c r="EM45" i="3"/>
  <c r="EM44" i="3"/>
  <c r="EM43" i="3"/>
  <c r="EM42" i="3"/>
  <c r="EM41" i="3"/>
  <c r="EM40" i="3"/>
  <c r="EM39" i="3"/>
  <c r="EM38" i="3"/>
  <c r="EM37" i="3"/>
  <c r="EM36" i="3"/>
  <c r="EM35" i="3"/>
  <c r="EM34" i="3"/>
  <c r="EM33" i="3"/>
  <c r="EM32" i="3"/>
  <c r="EM31" i="3"/>
  <c r="EM30" i="3"/>
  <c r="EM29" i="3"/>
  <c r="EM28" i="3"/>
  <c r="EM27" i="3"/>
  <c r="EM26" i="3"/>
  <c r="EM25" i="3"/>
  <c r="EM24" i="3"/>
  <c r="EM23" i="3"/>
  <c r="EM22" i="3"/>
  <c r="EM21" i="3"/>
  <c r="EM20" i="3"/>
  <c r="EM19" i="3"/>
  <c r="EM18" i="3"/>
  <c r="EM17" i="3"/>
  <c r="EM16" i="3"/>
  <c r="EM15" i="3"/>
  <c r="EM14" i="3"/>
  <c r="EM13" i="3"/>
  <c r="EM12" i="3"/>
  <c r="EM11" i="3"/>
  <c r="EM10" i="3"/>
  <c r="EM9" i="3"/>
  <c r="EM8" i="3"/>
  <c r="EM7" i="3"/>
  <c r="EK523" i="1"/>
  <c r="EL534" i="1"/>
  <c r="EL533" i="1"/>
  <c r="EL532" i="1"/>
  <c r="EL531" i="1"/>
  <c r="EL530" i="1"/>
  <c r="EL529" i="1"/>
  <c r="EL528" i="1"/>
  <c r="EL527" i="1"/>
  <c r="EL526" i="1"/>
  <c r="EL525" i="1"/>
  <c r="EL524" i="1"/>
  <c r="EL523" i="1"/>
  <c r="EL522" i="1"/>
  <c r="EL521" i="1"/>
  <c r="EL520" i="1"/>
  <c r="EL519" i="1"/>
  <c r="EL518" i="1"/>
  <c r="EL517" i="1"/>
  <c r="EL516" i="1"/>
  <c r="EL515" i="1"/>
  <c r="EL514" i="1"/>
  <c r="EL513" i="1"/>
  <c r="EL512" i="1"/>
  <c r="EL511" i="1"/>
  <c r="EL510" i="1"/>
  <c r="EL509" i="1"/>
  <c r="EL508" i="1"/>
  <c r="EL507" i="1"/>
  <c r="EL506" i="1"/>
  <c r="EL505" i="1"/>
  <c r="EL504" i="1"/>
  <c r="EL503" i="1"/>
  <c r="EL502" i="1"/>
  <c r="EL501" i="1"/>
  <c r="EL500" i="1"/>
  <c r="EL499" i="1"/>
  <c r="EL498" i="1"/>
  <c r="EL497" i="1"/>
  <c r="EL496" i="1"/>
  <c r="EL495" i="1"/>
  <c r="EL494" i="1"/>
  <c r="EL493" i="1"/>
  <c r="EL492" i="1"/>
  <c r="EL491" i="1"/>
  <c r="EL490" i="1"/>
  <c r="EL489" i="1"/>
  <c r="EL488" i="1"/>
  <c r="EL487" i="1"/>
  <c r="EL486" i="1"/>
  <c r="EL485" i="1"/>
  <c r="EL484" i="1"/>
  <c r="EL483" i="1"/>
  <c r="EL482" i="1"/>
  <c r="EL481" i="1"/>
  <c r="EL480" i="1"/>
  <c r="EL479" i="1"/>
  <c r="EL478" i="1"/>
  <c r="EL477" i="1"/>
  <c r="EL476" i="1"/>
  <c r="EL475" i="1"/>
  <c r="EL474" i="1"/>
  <c r="EL473" i="1"/>
  <c r="EL472" i="1"/>
  <c r="EL471" i="1"/>
  <c r="EL470" i="1"/>
  <c r="EL469" i="1"/>
  <c r="EL468" i="1"/>
  <c r="EL467" i="1"/>
  <c r="EL466" i="1"/>
  <c r="EL465" i="1"/>
  <c r="EL464" i="1"/>
  <c r="EL463" i="1"/>
  <c r="EL462" i="1"/>
  <c r="EL461" i="1"/>
  <c r="EL460" i="1"/>
  <c r="EL459" i="1"/>
  <c r="EL458" i="1"/>
  <c r="EL457" i="1"/>
  <c r="EL456" i="1"/>
  <c r="EL455" i="1"/>
  <c r="EL454" i="1"/>
  <c r="EL453" i="1"/>
  <c r="EL452" i="1"/>
  <c r="EL451" i="1"/>
  <c r="EL450" i="1"/>
  <c r="EL449" i="1"/>
  <c r="EL448" i="1"/>
  <c r="EL447" i="1"/>
  <c r="EL446" i="1"/>
  <c r="EL445" i="1"/>
  <c r="EL444" i="1"/>
  <c r="EL443" i="1"/>
  <c r="EL442" i="1"/>
  <c r="EL441" i="1"/>
  <c r="EL440" i="1"/>
  <c r="EL439" i="1"/>
  <c r="EL438" i="1"/>
  <c r="EL437" i="1"/>
  <c r="EL436" i="1"/>
  <c r="EL435" i="1"/>
  <c r="EL434" i="1"/>
  <c r="EL433" i="1"/>
  <c r="EL432" i="1"/>
  <c r="EL431" i="1"/>
  <c r="EL430" i="1"/>
  <c r="EL429" i="1"/>
  <c r="EL428" i="1"/>
  <c r="EL427" i="1"/>
  <c r="EL426" i="1"/>
  <c r="EL425" i="1"/>
  <c r="EL424" i="1"/>
  <c r="EL423" i="1"/>
  <c r="EL422" i="1"/>
  <c r="EL421" i="1"/>
  <c r="EL420" i="1"/>
  <c r="EL419" i="1"/>
  <c r="EL418" i="1"/>
  <c r="EL417" i="1"/>
  <c r="EL416" i="1"/>
  <c r="EL415" i="1"/>
  <c r="EL414" i="1"/>
  <c r="EL413" i="1"/>
  <c r="EL412" i="1"/>
  <c r="EL411" i="1"/>
  <c r="EL410" i="1"/>
  <c r="EL409" i="1"/>
  <c r="EL408" i="1"/>
  <c r="EL407" i="1"/>
  <c r="EL406" i="1"/>
  <c r="EL405" i="1"/>
  <c r="EL404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O507" i="1"/>
  <c r="U541" i="1"/>
  <c r="U535" i="1"/>
  <c r="U542" i="1" s="1"/>
  <c r="G472" i="1"/>
  <c r="EM90" i="8" l="1"/>
  <c r="EM92" i="9" s="1"/>
  <c r="N93" i="9"/>
  <c r="X93" i="9"/>
  <c r="AF93" i="9"/>
  <c r="AN93" i="9"/>
  <c r="AV93" i="9"/>
  <c r="BD93" i="9"/>
  <c r="BL93" i="9"/>
  <c r="BT93" i="9"/>
  <c r="CB93" i="9"/>
  <c r="CJ93" i="9"/>
  <c r="CR93" i="9"/>
  <c r="CZ93" i="9"/>
  <c r="DH93" i="9"/>
  <c r="DP93" i="9"/>
  <c r="O93" i="9"/>
  <c r="H93" i="9"/>
  <c r="Q93" i="9"/>
  <c r="Z93" i="9"/>
  <c r="AH93" i="9"/>
  <c r="AP93" i="9"/>
  <c r="AX93" i="9"/>
  <c r="BF93" i="9"/>
  <c r="BN93" i="9"/>
  <c r="BV93" i="9"/>
  <c r="EG93" i="9"/>
  <c r="I93" i="9"/>
  <c r="DX93" i="9"/>
  <c r="CD93" i="9"/>
  <c r="CL93" i="9"/>
  <c r="CT93" i="9"/>
  <c r="DB93" i="9"/>
  <c r="DJ93" i="9"/>
  <c r="DR93" i="9"/>
  <c r="DZ93" i="9"/>
  <c r="EK93" i="9"/>
  <c r="DY93" i="9"/>
  <c r="DQ93" i="9"/>
  <c r="DI93" i="9"/>
  <c r="DA93" i="9"/>
  <c r="CS93" i="9"/>
  <c r="CK93" i="9"/>
  <c r="CC93" i="9"/>
  <c r="BU93" i="9"/>
  <c r="BM93" i="9"/>
  <c r="BE93" i="9"/>
  <c r="AW93" i="9"/>
  <c r="AO93" i="9"/>
  <c r="AG93" i="9"/>
  <c r="Y93" i="9"/>
  <c r="P93" i="9"/>
  <c r="EH93" i="9"/>
  <c r="EI93" i="9"/>
  <c r="EJ93" i="9"/>
  <c r="R93" i="9"/>
  <c r="AA93" i="9"/>
  <c r="AI93" i="9"/>
  <c r="AQ93" i="9"/>
  <c r="AY93" i="9"/>
  <c r="BG93" i="9"/>
  <c r="BO93" i="9"/>
  <c r="BW93" i="9"/>
  <c r="CE93" i="9"/>
  <c r="CM93" i="9"/>
  <c r="CU93" i="9"/>
  <c r="DC93" i="9"/>
  <c r="DK93" i="9"/>
  <c r="DS93" i="9"/>
  <c r="EA93" i="9"/>
  <c r="F93" i="9"/>
  <c r="EF93" i="9"/>
  <c r="J93" i="9"/>
  <c r="S93" i="9"/>
  <c r="AB93" i="9"/>
  <c r="AJ93" i="9"/>
  <c r="AR93" i="9"/>
  <c r="AZ93" i="9"/>
  <c r="BH93" i="9"/>
  <c r="BP93" i="9"/>
  <c r="BX93" i="9"/>
  <c r="CF93" i="9"/>
  <c r="CN93" i="9"/>
  <c r="CV93" i="9"/>
  <c r="DD93" i="9"/>
  <c r="DL93" i="9"/>
  <c r="DT93" i="9"/>
  <c r="EB93" i="9"/>
  <c r="G93" i="9"/>
  <c r="K93" i="9"/>
  <c r="U93" i="9"/>
  <c r="AC93" i="9"/>
  <c r="AK93" i="9"/>
  <c r="AS93" i="9"/>
  <c r="BA93" i="9"/>
  <c r="BI93" i="9"/>
  <c r="BQ93" i="9"/>
  <c r="BY93" i="9"/>
  <c r="CG93" i="9"/>
  <c r="CO93" i="9"/>
  <c r="CW93" i="9"/>
  <c r="DE93" i="9"/>
  <c r="DM93" i="9"/>
  <c r="DU93" i="9"/>
  <c r="EC93" i="9"/>
  <c r="L93" i="9"/>
  <c r="V93" i="9"/>
  <c r="AD93" i="9"/>
  <c r="AL93" i="9"/>
  <c r="AT93" i="9"/>
  <c r="BB93" i="9"/>
  <c r="BJ93" i="9"/>
  <c r="BR93" i="9"/>
  <c r="BZ93" i="9"/>
  <c r="CH93" i="9"/>
  <c r="CP93" i="9"/>
  <c r="CX93" i="9"/>
  <c r="DF93" i="9"/>
  <c r="DN93" i="9"/>
  <c r="DV93" i="9"/>
  <c r="ED93" i="9"/>
  <c r="M93" i="9"/>
  <c r="W93" i="9"/>
  <c r="AE93" i="9"/>
  <c r="AM93" i="9"/>
  <c r="AU93" i="9"/>
  <c r="BC93" i="9"/>
  <c r="BK93" i="9"/>
  <c r="BS93" i="9"/>
  <c r="CA93" i="9"/>
  <c r="CI93" i="9"/>
  <c r="CQ93" i="9"/>
  <c r="CY93" i="9"/>
  <c r="DG93" i="9"/>
  <c r="DO93" i="9"/>
  <c r="DW93" i="9"/>
  <c r="EE93" i="9"/>
  <c r="EM86" i="9"/>
  <c r="EM80" i="9"/>
  <c r="EM96" i="8"/>
  <c r="EM95" i="7"/>
  <c r="EM89" i="7"/>
  <c r="EM91" i="9" s="1"/>
  <c r="EL89" i="6"/>
  <c r="EL90" i="9" s="1"/>
  <c r="EL93" i="9" s="1"/>
  <c r="EM91" i="5"/>
  <c r="EM95" i="6"/>
  <c r="EM89" i="6"/>
  <c r="EM90" i="9" s="1"/>
  <c r="EM85" i="5"/>
  <c r="EM89" i="9" s="1"/>
  <c r="EM83" i="4"/>
  <c r="EM88" i="9" s="1"/>
  <c r="EM89" i="4"/>
  <c r="EM75" i="3"/>
  <c r="EM69" i="3"/>
  <c r="EM87" i="9" s="1"/>
  <c r="I383" i="1"/>
  <c r="EM93" i="9" l="1"/>
  <c r="G161" i="1"/>
  <c r="O535" i="1" l="1"/>
  <c r="O542" i="1" s="1"/>
  <c r="C4" i="2" l="1"/>
  <c r="EK541" i="1" l="1"/>
  <c r="EJ541" i="1"/>
  <c r="EI541" i="1"/>
  <c r="EH541" i="1"/>
  <c r="ED541" i="1"/>
  <c r="EC541" i="1"/>
  <c r="EB541" i="1"/>
  <c r="EA541" i="1"/>
  <c r="DZ541" i="1"/>
  <c r="DY541" i="1"/>
  <c r="DX541" i="1"/>
  <c r="DW541" i="1"/>
  <c r="DV541" i="1"/>
  <c r="DU541" i="1"/>
  <c r="DT541" i="1"/>
  <c r="DS541" i="1"/>
  <c r="DR541" i="1"/>
  <c r="DQ541" i="1"/>
  <c r="DP541" i="1"/>
  <c r="DO541" i="1"/>
  <c r="DN541" i="1"/>
  <c r="DM541" i="1"/>
  <c r="DL541" i="1"/>
  <c r="DK541" i="1"/>
  <c r="DJ541" i="1"/>
  <c r="DI541" i="1"/>
  <c r="DH541" i="1"/>
  <c r="DG541" i="1"/>
  <c r="DF541" i="1"/>
  <c r="DE541" i="1"/>
  <c r="DD541" i="1"/>
  <c r="DC541" i="1"/>
  <c r="DB541" i="1"/>
  <c r="DA541" i="1"/>
  <c r="CZ541" i="1"/>
  <c r="CY541" i="1"/>
  <c r="CX541" i="1"/>
  <c r="CW541" i="1"/>
  <c r="CV541" i="1"/>
  <c r="CU541" i="1"/>
  <c r="CT541" i="1"/>
  <c r="CS541" i="1"/>
  <c r="CR541" i="1"/>
  <c r="CQ541" i="1"/>
  <c r="CP541" i="1"/>
  <c r="CO541" i="1"/>
  <c r="CN541" i="1"/>
  <c r="CM541" i="1"/>
  <c r="CL541" i="1"/>
  <c r="CK541" i="1"/>
  <c r="CJ541" i="1"/>
  <c r="CI541" i="1"/>
  <c r="CH541" i="1"/>
  <c r="CG541" i="1"/>
  <c r="CF541" i="1"/>
  <c r="CE541" i="1"/>
  <c r="CD541" i="1"/>
  <c r="CC541" i="1"/>
  <c r="CB541" i="1"/>
  <c r="CA541" i="1"/>
  <c r="BZ541" i="1"/>
  <c r="BY541" i="1"/>
  <c r="BX541" i="1"/>
  <c r="BW541" i="1"/>
  <c r="BV541" i="1"/>
  <c r="BU541" i="1"/>
  <c r="BT541" i="1"/>
  <c r="BS541" i="1"/>
  <c r="BR541" i="1"/>
  <c r="BQ541" i="1"/>
  <c r="BP541" i="1"/>
  <c r="BO541" i="1"/>
  <c r="BN541" i="1"/>
  <c r="BM541" i="1"/>
  <c r="BL541" i="1"/>
  <c r="BK541" i="1"/>
  <c r="BJ541" i="1"/>
  <c r="BI541" i="1"/>
  <c r="BH541" i="1"/>
  <c r="BG541" i="1"/>
  <c r="BF541" i="1"/>
  <c r="BE541" i="1"/>
  <c r="BD541" i="1"/>
  <c r="BC541" i="1"/>
  <c r="BB541" i="1"/>
  <c r="BA541" i="1"/>
  <c r="AZ541" i="1"/>
  <c r="AY541" i="1"/>
  <c r="AX541" i="1"/>
  <c r="AW541" i="1"/>
  <c r="AV541" i="1"/>
  <c r="AU541" i="1"/>
  <c r="AT541" i="1"/>
  <c r="AS541" i="1"/>
  <c r="AR541" i="1"/>
  <c r="AQ541" i="1"/>
  <c r="AP541" i="1"/>
  <c r="AO541" i="1"/>
  <c r="AN541" i="1"/>
  <c r="AM541" i="1"/>
  <c r="AL541" i="1"/>
  <c r="AK541" i="1"/>
  <c r="AJ541" i="1"/>
  <c r="AI541" i="1"/>
  <c r="AH541" i="1"/>
  <c r="AG541" i="1"/>
  <c r="AF541" i="1"/>
  <c r="AE541" i="1"/>
  <c r="AD541" i="1"/>
  <c r="AC541" i="1"/>
  <c r="AB541" i="1"/>
  <c r="AA541" i="1"/>
  <c r="Z541" i="1"/>
  <c r="Y541" i="1"/>
  <c r="X541" i="1"/>
  <c r="W541" i="1"/>
  <c r="V541" i="1"/>
  <c r="T541" i="1"/>
  <c r="S541" i="1"/>
  <c r="R541" i="1"/>
  <c r="Q541" i="1"/>
  <c r="P541" i="1"/>
  <c r="N541" i="1"/>
  <c r="M541" i="1"/>
  <c r="L541" i="1"/>
  <c r="K541" i="1"/>
  <c r="J541" i="1"/>
  <c r="I541" i="1"/>
  <c r="H541" i="1"/>
  <c r="G541" i="1"/>
  <c r="F541" i="1"/>
  <c r="EL540" i="1"/>
  <c r="EL539" i="1"/>
  <c r="EL538" i="1"/>
  <c r="EL537" i="1"/>
  <c r="EK535" i="1"/>
  <c r="EJ535" i="1"/>
  <c r="EI535" i="1"/>
  <c r="EH535" i="1"/>
  <c r="EH542" i="1" s="1"/>
  <c r="ED535" i="1"/>
  <c r="EC535" i="1"/>
  <c r="EB535" i="1"/>
  <c r="EA535" i="1"/>
  <c r="DZ535" i="1"/>
  <c r="DZ542" i="1" s="1"/>
  <c r="DY535" i="1"/>
  <c r="DY542" i="1" s="1"/>
  <c r="DX535" i="1"/>
  <c r="DW535" i="1"/>
  <c r="DW542" i="1" s="1"/>
  <c r="DV535" i="1"/>
  <c r="DV542" i="1" s="1"/>
  <c r="DU535" i="1"/>
  <c r="DT535" i="1"/>
  <c r="DS535" i="1"/>
  <c r="DS542" i="1" s="1"/>
  <c r="DR535" i="1"/>
  <c r="DQ535" i="1"/>
  <c r="DP535" i="1"/>
  <c r="DP542" i="1" s="1"/>
  <c r="DO535" i="1"/>
  <c r="DO542" i="1" s="1"/>
  <c r="DN535" i="1"/>
  <c r="DN542" i="1" s="1"/>
  <c r="DM535" i="1"/>
  <c r="DL535" i="1"/>
  <c r="DK535" i="1"/>
  <c r="DK542" i="1" s="1"/>
  <c r="DJ535" i="1"/>
  <c r="DI535" i="1"/>
  <c r="DH535" i="1"/>
  <c r="DH542" i="1" s="1"/>
  <c r="DG535" i="1"/>
  <c r="DG542" i="1" s="1"/>
  <c r="DF535" i="1"/>
  <c r="DF542" i="1" s="1"/>
  <c r="DE535" i="1"/>
  <c r="DD535" i="1"/>
  <c r="DC535" i="1"/>
  <c r="DC542" i="1" s="1"/>
  <c r="DB535" i="1"/>
  <c r="DA535" i="1"/>
  <c r="CZ535" i="1"/>
  <c r="CZ542" i="1" s="1"/>
  <c r="CY535" i="1"/>
  <c r="CY542" i="1" s="1"/>
  <c r="CX535" i="1"/>
  <c r="CW535" i="1"/>
  <c r="CV535" i="1"/>
  <c r="CU535" i="1"/>
  <c r="CU542" i="1" s="1"/>
  <c r="CT535" i="1"/>
  <c r="CS535" i="1"/>
  <c r="CR535" i="1"/>
  <c r="CQ535" i="1"/>
  <c r="CP535" i="1"/>
  <c r="CP542" i="1" s="1"/>
  <c r="CO535" i="1"/>
  <c r="CN535" i="1"/>
  <c r="CM535" i="1"/>
  <c r="CM542" i="1" s="1"/>
  <c r="CL535" i="1"/>
  <c r="CK535" i="1"/>
  <c r="CJ535" i="1"/>
  <c r="CI535" i="1"/>
  <c r="CH535" i="1"/>
  <c r="CH542" i="1" s="1"/>
  <c r="CG535" i="1"/>
  <c r="CF535" i="1"/>
  <c r="CE535" i="1"/>
  <c r="CE542" i="1" s="1"/>
  <c r="CD535" i="1"/>
  <c r="CC535" i="1"/>
  <c r="CB535" i="1"/>
  <c r="CA535" i="1"/>
  <c r="BZ535" i="1"/>
  <c r="BZ542" i="1" s="1"/>
  <c r="BY535" i="1"/>
  <c r="BX535" i="1"/>
  <c r="BW535" i="1"/>
  <c r="BW542" i="1" s="1"/>
  <c r="BV535" i="1"/>
  <c r="BU535" i="1"/>
  <c r="BT535" i="1"/>
  <c r="BS535" i="1"/>
  <c r="BR535" i="1"/>
  <c r="BR542" i="1" s="1"/>
  <c r="BQ535" i="1"/>
  <c r="BP535" i="1"/>
  <c r="BO535" i="1"/>
  <c r="BO542" i="1" s="1"/>
  <c r="BN535" i="1"/>
  <c r="BN542" i="1" s="1"/>
  <c r="BM535" i="1"/>
  <c r="BL535" i="1"/>
  <c r="BK535" i="1"/>
  <c r="BJ535" i="1"/>
  <c r="BJ542" i="1" s="1"/>
  <c r="BI535" i="1"/>
  <c r="BH535" i="1"/>
  <c r="BG535" i="1"/>
  <c r="BG542" i="1" s="1"/>
  <c r="BF535" i="1"/>
  <c r="BF542" i="1" s="1"/>
  <c r="BE535" i="1"/>
  <c r="BD535" i="1"/>
  <c r="BC535" i="1"/>
  <c r="BB535" i="1"/>
  <c r="BB542" i="1" s="1"/>
  <c r="BA535" i="1"/>
  <c r="AZ535" i="1"/>
  <c r="AY535" i="1"/>
  <c r="AY542" i="1" s="1"/>
  <c r="AX535" i="1"/>
  <c r="AX542" i="1" s="1"/>
  <c r="AW535" i="1"/>
  <c r="AV535" i="1"/>
  <c r="AU535" i="1"/>
  <c r="AT535" i="1"/>
  <c r="AT542" i="1" s="1"/>
  <c r="AS535" i="1"/>
  <c r="AR535" i="1"/>
  <c r="AQ535" i="1"/>
  <c r="AQ542" i="1" s="1"/>
  <c r="AP535" i="1"/>
  <c r="AP542" i="1" s="1"/>
  <c r="AO535" i="1"/>
  <c r="AN535" i="1"/>
  <c r="AM535" i="1"/>
  <c r="AL535" i="1"/>
  <c r="AL542" i="1" s="1"/>
  <c r="AK535" i="1"/>
  <c r="AJ535" i="1"/>
  <c r="AI535" i="1"/>
  <c r="AI542" i="1" s="1"/>
  <c r="AH535" i="1"/>
  <c r="AH542" i="1" s="1"/>
  <c r="AG535" i="1"/>
  <c r="AF535" i="1"/>
  <c r="AE535" i="1"/>
  <c r="AD535" i="1"/>
  <c r="AD542" i="1" s="1"/>
  <c r="AC535" i="1"/>
  <c r="AB535" i="1"/>
  <c r="AA535" i="1"/>
  <c r="AA542" i="1" s="1"/>
  <c r="Z535" i="1"/>
  <c r="Z542" i="1" s="1"/>
  <c r="Y535" i="1"/>
  <c r="X535" i="1"/>
  <c r="X542" i="1" s="1"/>
  <c r="W535" i="1"/>
  <c r="V535" i="1"/>
  <c r="V542" i="1" s="1"/>
  <c r="T535" i="1"/>
  <c r="S535" i="1"/>
  <c r="R535" i="1"/>
  <c r="Q535" i="1"/>
  <c r="P535" i="1"/>
  <c r="N535" i="1"/>
  <c r="N542" i="1" s="1"/>
  <c r="M535" i="1"/>
  <c r="L535" i="1"/>
  <c r="L542" i="1" s="1"/>
  <c r="K535" i="1"/>
  <c r="J535" i="1"/>
  <c r="J542" i="1" s="1"/>
  <c r="I535" i="1"/>
  <c r="H535" i="1"/>
  <c r="G535" i="1"/>
  <c r="F535" i="1"/>
  <c r="F542" i="1" s="1"/>
  <c r="EL16" i="1"/>
  <c r="AZ542" i="1" l="1"/>
  <c r="DD542" i="1"/>
  <c r="AR542" i="1"/>
  <c r="CN542" i="1"/>
  <c r="DL542" i="1"/>
  <c r="K542" i="1"/>
  <c r="T542" i="1"/>
  <c r="AC542" i="1"/>
  <c r="AK542" i="1"/>
  <c r="AS542" i="1"/>
  <c r="BA542" i="1"/>
  <c r="BI542" i="1"/>
  <c r="BQ542" i="1"/>
  <c r="BY542" i="1"/>
  <c r="CG542" i="1"/>
  <c r="CO542" i="1"/>
  <c r="CW542" i="1"/>
  <c r="DE542" i="1"/>
  <c r="DM542" i="1"/>
  <c r="DU542" i="1"/>
  <c r="EC542" i="1"/>
  <c r="S542" i="1"/>
  <c r="CF542" i="1"/>
  <c r="AJ542" i="1"/>
  <c r="BX542" i="1"/>
  <c r="DT542" i="1"/>
  <c r="AB542" i="1"/>
  <c r="BP542" i="1"/>
  <c r="BH542" i="1"/>
  <c r="CV542" i="1"/>
  <c r="G542" i="1"/>
  <c r="Y542" i="1"/>
  <c r="AO542" i="1"/>
  <c r="AW542" i="1"/>
  <c r="BE542" i="1"/>
  <c r="BM542" i="1"/>
  <c r="BU542" i="1"/>
  <c r="CC542" i="1"/>
  <c r="CK542" i="1"/>
  <c r="CS542" i="1"/>
  <c r="BV542" i="1"/>
  <c r="CD542" i="1"/>
  <c r="CL542" i="1"/>
  <c r="CT542" i="1"/>
  <c r="ED542" i="1"/>
  <c r="EJ542" i="1"/>
  <c r="EK542" i="1"/>
  <c r="M542" i="1"/>
  <c r="W542" i="1"/>
  <c r="AE542" i="1"/>
  <c r="AM542" i="1"/>
  <c r="DX542" i="1"/>
  <c r="EI542" i="1"/>
  <c r="H542" i="1"/>
  <c r="Q542" i="1"/>
  <c r="AU542" i="1"/>
  <c r="BC542" i="1"/>
  <c r="BK542" i="1"/>
  <c r="BS542" i="1"/>
  <c r="CA542" i="1"/>
  <c r="CI542" i="1"/>
  <c r="CQ542" i="1"/>
  <c r="CX542" i="1"/>
  <c r="DA542" i="1"/>
  <c r="DI542" i="1"/>
  <c r="DQ542" i="1"/>
  <c r="I542" i="1"/>
  <c r="R542" i="1"/>
  <c r="AF542" i="1"/>
  <c r="AV542" i="1"/>
  <c r="BL542" i="1"/>
  <c r="CB542" i="1"/>
  <c r="CR542" i="1"/>
  <c r="DB542" i="1"/>
  <c r="DR542" i="1"/>
  <c r="EA542" i="1"/>
  <c r="EB542" i="1"/>
  <c r="EL541" i="1"/>
  <c r="AG542" i="1"/>
  <c r="AN542" i="1"/>
  <c r="BD542" i="1"/>
  <c r="BT542" i="1"/>
  <c r="CJ542" i="1"/>
  <c r="DJ542" i="1"/>
  <c r="P542" i="1"/>
  <c r="EL535" i="1"/>
  <c r="EL542" i="1" l="1"/>
</calcChain>
</file>

<file path=xl/sharedStrings.xml><?xml version="1.0" encoding="utf-8"?>
<sst xmlns="http://schemas.openxmlformats.org/spreadsheetml/2006/main" count="4630" uniqueCount="688">
  <si>
    <t>PIPE CULVERT ALTERNATES TO BE USED FOR CROSS DRAINS FOR COLLECTORS</t>
  </si>
  <si>
    <t>STRUCTURES</t>
  </si>
  <si>
    <t>STATION</t>
  </si>
  <si>
    <t>DESCRIPTION</t>
  </si>
  <si>
    <t>REINFORCED CONCRETE PIPE CULVERT</t>
  </si>
  <si>
    <t>PIPE CULVERT ALTERNATES</t>
  </si>
  <si>
    <t>SIDE DRAIN</t>
  </si>
  <si>
    <t>PIPE CULVERT STORM DRAIN ALTERNATES 1 &amp; 2</t>
  </si>
  <si>
    <t>FLARED END SECTIONS FOR R.C. PIPE CULVERTS</t>
  </si>
  <si>
    <t>FLARED END SECTION ALTERNATES FOR PIPE CULVERT ALTERNATES</t>
  </si>
  <si>
    <t>SAFETY END SECTIONS FOR R.C. PIPE CULVERTS</t>
  </si>
  <si>
    <t>TEMPORARY CULVERTS</t>
  </si>
  <si>
    <t>DROP INLETS</t>
  </si>
  <si>
    <t>JUNCT. BOXES</t>
  </si>
  <si>
    <t>YARD DRAINS</t>
  </si>
  <si>
    <t>SPAN</t>
  </si>
  <si>
    <t xml:space="preserve">HEIGHT </t>
  </si>
  <si>
    <t>LENGTH</t>
  </si>
  <si>
    <t>CLASS S CONCRETE- ROADWAY</t>
  </si>
  <si>
    <t xml:space="preserve">REINF. STEEL- ROADWAY (GRADE 60) </t>
  </si>
  <si>
    <t>UNCL.EXC. FOR STR.- ROADWAY</t>
  </si>
  <si>
    <t>SOLID SODDING</t>
  </si>
  <si>
    <t>WATER</t>
  </si>
  <si>
    <t>STD. DWG. NOS.</t>
  </si>
  <si>
    <t>(CLASS III)</t>
  </si>
  <si>
    <t>(CLASS IV)</t>
  </si>
  <si>
    <t>(CLASS V)</t>
  </si>
  <si>
    <t>ALT. 1 (CLASS III)</t>
  </si>
  <si>
    <t>ALT. 2, 3, 4, 5, AND 6 (WITH CLASS III ALT. 1)</t>
  </si>
  <si>
    <t>ALT. 1 (CLASS IV)</t>
  </si>
  <si>
    <t>ALT. 2, 3, 4, 5, AND 6 (WITH CLASS IV ALT. 1)</t>
  </si>
  <si>
    <t>ALT. 1 (CLASS V)</t>
  </si>
  <si>
    <t>ALT. 2, 3, 4, 5, AND 6 (WITH CLASS V ALT. 1)</t>
  </si>
  <si>
    <t>TYPE</t>
  </si>
  <si>
    <t>EXT.</t>
  </si>
  <si>
    <t>18"</t>
  </si>
  <si>
    <t>24"</t>
  </si>
  <si>
    <t>30"</t>
  </si>
  <si>
    <t>36"</t>
  </si>
  <si>
    <t>42"</t>
  </si>
  <si>
    <t>48"</t>
  </si>
  <si>
    <t>54"</t>
  </si>
  <si>
    <t>60"</t>
  </si>
  <si>
    <t>72"</t>
  </si>
  <si>
    <t>29"X18"</t>
  </si>
  <si>
    <t>36"X23"</t>
  </si>
  <si>
    <t>44"X27"</t>
  </si>
  <si>
    <t>28"X20"</t>
  </si>
  <si>
    <t>35"X24"</t>
  </si>
  <si>
    <t>42"X29"</t>
  </si>
  <si>
    <t>12"</t>
  </si>
  <si>
    <t>22"X14"</t>
  </si>
  <si>
    <t>C</t>
  </si>
  <si>
    <t>E</t>
  </si>
  <si>
    <t>MO</t>
  </si>
  <si>
    <t>RM</t>
  </si>
  <si>
    <t>ST</t>
  </si>
  <si>
    <t>TM</t>
  </si>
  <si>
    <t>4'</t>
  </si>
  <si>
    <t>8'</t>
  </si>
  <si>
    <t>(TYPE  E)</t>
  </si>
  <si>
    <t>LIN. FT.</t>
  </si>
  <si>
    <t>EACH</t>
  </si>
  <si>
    <t>CU.YD.</t>
  </si>
  <si>
    <t>POUND</t>
  </si>
  <si>
    <t>SQ.YD.</t>
  </si>
  <si>
    <t>M.GAL.</t>
  </si>
  <si>
    <t>SUBTOTALS:</t>
  </si>
  <si>
    <t>STRUCTURES OVER 20' - 0" SPAN</t>
  </si>
  <si>
    <t>TOTALS:</t>
  </si>
  <si>
    <t>BASIS OF ESTIMATE:</t>
  </si>
  <si>
    <t xml:space="preserve"> WATER..................................…12.6 GAL. / SQ. YD. OF SOLID SODDING</t>
  </si>
  <si>
    <t>NOTE: FOR R.C. PIPE CULVERT INSTALLATIONS USE TYPE 3 BEDDING UNLESS OTHERWISE SPECIFIED.</t>
  </si>
  <si>
    <t>NOTE: FOR C.M. PIPE CULVERT INSTALLATIONS USE TYPE 2 BEDDING UNLESS OTHERWISE SPECIFIED.</t>
  </si>
  <si>
    <t>To remove structures over 20' :</t>
  </si>
  <si>
    <t xml:space="preserve">Convert the first Subtotals to Totals. </t>
  </si>
  <si>
    <t>Next hide the rows below the first Totals</t>
  </si>
  <si>
    <t xml:space="preserve">Project     </t>
  </si>
  <si>
    <t>Made By</t>
  </si>
  <si>
    <t>Date</t>
  </si>
  <si>
    <t xml:space="preserve">Job No.     </t>
  </si>
  <si>
    <t>Chkd. By</t>
  </si>
  <si>
    <t xml:space="preserve">Subject     </t>
  </si>
  <si>
    <t xml:space="preserve">Path     </t>
  </si>
  <si>
    <t>CA01604</t>
  </si>
  <si>
    <t>RNF</t>
  </si>
  <si>
    <t>A01</t>
  </si>
  <si>
    <t>A02</t>
  </si>
  <si>
    <t>A03</t>
  </si>
  <si>
    <t>A04</t>
  </si>
  <si>
    <t>A05</t>
  </si>
  <si>
    <t>A06</t>
  </si>
  <si>
    <t>A10</t>
  </si>
  <si>
    <t>A02S</t>
  </si>
  <si>
    <t>A03S</t>
  </si>
  <si>
    <t>B01</t>
  </si>
  <si>
    <t>B02</t>
  </si>
  <si>
    <t>C01</t>
  </si>
  <si>
    <t>C02</t>
  </si>
  <si>
    <t>HWY. 67 LT.</t>
  </si>
  <si>
    <t>C03</t>
  </si>
  <si>
    <t>HWY. 67 RT.</t>
  </si>
  <si>
    <t>C04</t>
  </si>
  <si>
    <t>T.P. WHITE DR. RT.</t>
  </si>
  <si>
    <t>JOHN HARDEN DR. LT.</t>
  </si>
  <si>
    <t>C03S</t>
  </si>
  <si>
    <t>C10</t>
  </si>
  <si>
    <t>C11</t>
  </si>
  <si>
    <t>C12</t>
  </si>
  <si>
    <t>C13</t>
  </si>
  <si>
    <t>C14</t>
  </si>
  <si>
    <t>C15</t>
  </si>
  <si>
    <t>C20</t>
  </si>
  <si>
    <t>C21</t>
  </si>
  <si>
    <t>NUMBER</t>
  </si>
  <si>
    <t>C22</t>
  </si>
  <si>
    <t>C23</t>
  </si>
  <si>
    <t>C24</t>
  </si>
  <si>
    <t>C25</t>
  </si>
  <si>
    <t>C26</t>
  </si>
  <si>
    <t>C27</t>
  </si>
  <si>
    <t>C28</t>
  </si>
  <si>
    <t>C30</t>
  </si>
  <si>
    <t>C31</t>
  </si>
  <si>
    <t>D01</t>
  </si>
  <si>
    <t>C40</t>
  </si>
  <si>
    <t>C41</t>
  </si>
  <si>
    <t>C42</t>
  </si>
  <si>
    <t>C43</t>
  </si>
  <si>
    <t>C44</t>
  </si>
  <si>
    <t>C45</t>
  </si>
  <si>
    <t>C46</t>
  </si>
  <si>
    <t>C47</t>
  </si>
  <si>
    <t>C44S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</si>
  <si>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</si>
  <si>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</si>
  <si>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</si>
  <si>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</si>
  <si>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</si>
  <si>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</si>
  <si>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</si>
  <si>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</si>
  <si>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</si>
  <si>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C55S</t>
  </si>
  <si>
    <t>C57S</t>
  </si>
  <si>
    <t>C58S</t>
  </si>
  <si>
    <t>C60</t>
  </si>
  <si>
    <t>C61</t>
  </si>
  <si>
    <t>C62</t>
  </si>
  <si>
    <t>C63</t>
  </si>
  <si>
    <t>C64</t>
  </si>
  <si>
    <t>C62S</t>
  </si>
  <si>
    <t>D02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</si>
  <si>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</si>
  <si>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</si>
  <si>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</si>
  <si>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</si>
  <si>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</si>
  <si>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</si>
  <si>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</si>
  <si>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</si>
  <si>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</si>
  <si>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</si>
  <si>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</si>
  <si>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</si>
  <si>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</si>
  <si>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</si>
  <si>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D30</t>
  </si>
  <si>
    <t>D31</t>
  </si>
  <si>
    <t>D32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</si>
  <si>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</si>
  <si>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</si>
  <si>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</si>
  <si>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</si>
  <si>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</si>
  <si>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</si>
  <si>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</si>
  <si>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</si>
  <si>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</si>
  <si>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D43S</t>
  </si>
  <si>
    <t>D45S</t>
  </si>
  <si>
    <t>D50</t>
  </si>
  <si>
    <t>D51</t>
  </si>
  <si>
    <t>D52</t>
  </si>
  <si>
    <t>D60</t>
  </si>
  <si>
    <t>D61</t>
  </si>
  <si>
    <t>D62</t>
  </si>
  <si>
    <t>D63</t>
  </si>
  <si>
    <t>D64</t>
  </si>
  <si>
    <t>D60S</t>
  </si>
  <si>
    <t>D70</t>
  </si>
  <si>
    <t>D71</t>
  </si>
  <si>
    <t>D72</t>
  </si>
  <si>
    <t>D73</t>
  </si>
  <si>
    <t>D71S1</t>
  </si>
  <si>
    <t>D71S2</t>
  </si>
  <si>
    <t>I</t>
  </si>
  <si>
    <t>D80</t>
  </si>
  <si>
    <t>D81</t>
  </si>
  <si>
    <t>D82</t>
  </si>
  <si>
    <t>D83</t>
  </si>
  <si>
    <t>D90</t>
  </si>
  <si>
    <t>D91</t>
  </si>
  <si>
    <t>D92</t>
  </si>
  <si>
    <t>D100</t>
  </si>
  <si>
    <t>D101</t>
  </si>
  <si>
    <t>D102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</si>
  <si>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</si>
  <si>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</si>
  <si>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</si>
  <si>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</si>
  <si>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</si>
  <si>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</si>
  <si>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</si>
  <si>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</si>
  <si>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</si>
  <si>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</si>
  <si>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</si>
  <si>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DJB110</t>
  </si>
  <si>
    <t>D121</t>
  </si>
  <si>
    <t>D122</t>
  </si>
  <si>
    <t>D123</t>
  </si>
  <si>
    <t>D124</t>
  </si>
  <si>
    <t>D111S</t>
  </si>
  <si>
    <t>D118S</t>
  </si>
  <si>
    <t>DJB110S</t>
  </si>
  <si>
    <t>D130</t>
  </si>
  <si>
    <t>D131</t>
  </si>
  <si>
    <t>D132</t>
  </si>
  <si>
    <t>D133</t>
  </si>
  <si>
    <t>D134</t>
  </si>
  <si>
    <t>D135</t>
  </si>
  <si>
    <t>D136</t>
  </si>
  <si>
    <t>D137</t>
  </si>
  <si>
    <t>D133S</t>
  </si>
  <si>
    <t>D137S</t>
  </si>
  <si>
    <t>E01</t>
  </si>
  <si>
    <t>JAMES ST. LT</t>
  </si>
  <si>
    <t>EJB01</t>
  </si>
  <si>
    <t>JAMES ST. RT.</t>
  </si>
  <si>
    <t>E01S</t>
  </si>
  <si>
    <t>E10</t>
  </si>
  <si>
    <t>E11</t>
  </si>
  <si>
    <t>F01</t>
  </si>
  <si>
    <t>F02</t>
  </si>
  <si>
    <t>BAILEY BLVD. LT.</t>
  </si>
  <si>
    <t>F01S</t>
  </si>
  <si>
    <t>BAILEY BLVD. RT.</t>
  </si>
  <si>
    <t>F10</t>
  </si>
  <si>
    <t>F11</t>
  </si>
  <si>
    <t>F12</t>
  </si>
  <si>
    <t>F13</t>
  </si>
  <si>
    <t>`</t>
  </si>
  <si>
    <t>G01</t>
  </si>
  <si>
    <t>GJB01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</si>
  <si>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</si>
  <si>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</si>
  <si>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</si>
  <si>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</si>
  <si>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</si>
  <si>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</si>
  <si>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</si>
  <si>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</si>
  <si>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</si>
  <si>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</si>
  <si>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</si>
  <si>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</si>
  <si>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GJB01S</t>
  </si>
  <si>
    <t>G02S</t>
  </si>
  <si>
    <t>G03S</t>
  </si>
  <si>
    <t>G10S</t>
  </si>
  <si>
    <t>G20</t>
  </si>
  <si>
    <t>G21</t>
  </si>
  <si>
    <t>G22</t>
  </si>
  <si>
    <t>G23</t>
  </si>
  <si>
    <t>G24</t>
  </si>
  <si>
    <t>G25</t>
  </si>
  <si>
    <t>G26</t>
  </si>
  <si>
    <t>G27</t>
  </si>
  <si>
    <t>GJB20</t>
  </si>
  <si>
    <t>GJB21</t>
  </si>
  <si>
    <t>G28</t>
  </si>
  <si>
    <t>G29</t>
  </si>
  <si>
    <t>G30</t>
  </si>
  <si>
    <t>G31</t>
  </si>
  <si>
    <t>G32</t>
  </si>
  <si>
    <t>G33</t>
  </si>
  <si>
    <t>G34</t>
  </si>
  <si>
    <t>G26S</t>
  </si>
  <si>
    <t>G27S</t>
  </si>
  <si>
    <t>GB20S1</t>
  </si>
  <si>
    <t>GJB20S2</t>
  </si>
  <si>
    <t>GJB21S</t>
  </si>
  <si>
    <t>G28S</t>
  </si>
  <si>
    <t>G30S</t>
  </si>
  <si>
    <t>G31S</t>
  </si>
  <si>
    <t>G32S</t>
  </si>
  <si>
    <t>G33S</t>
  </si>
  <si>
    <t>G34S</t>
  </si>
  <si>
    <t>G40</t>
  </si>
  <si>
    <t>G50</t>
  </si>
  <si>
    <t>T.P. WHITE DR. LT.</t>
  </si>
  <si>
    <t>G51</t>
  </si>
  <si>
    <t>G52</t>
  </si>
  <si>
    <t>G53</t>
  </si>
  <si>
    <t>G54</t>
  </si>
  <si>
    <t>G55</t>
  </si>
  <si>
    <t>G60</t>
  </si>
  <si>
    <t>G70</t>
  </si>
  <si>
    <t>G71</t>
  </si>
  <si>
    <t>G72</t>
  </si>
  <si>
    <t>G73</t>
  </si>
  <si>
    <t>G74</t>
  </si>
  <si>
    <t>G75</t>
  </si>
  <si>
    <t>G76</t>
  </si>
  <si>
    <t>G71S</t>
  </si>
  <si>
    <t>G80</t>
  </si>
  <si>
    <t>G81</t>
  </si>
  <si>
    <t>G82</t>
  </si>
  <si>
    <t>G83</t>
  </si>
  <si>
    <t>G84</t>
  </si>
  <si>
    <t>G85</t>
  </si>
  <si>
    <t>G86</t>
  </si>
  <si>
    <t>G87</t>
  </si>
  <si>
    <t>G88</t>
  </si>
  <si>
    <t>G89</t>
  </si>
  <si>
    <t>G90</t>
  </si>
  <si>
    <t>G85S</t>
  </si>
  <si>
    <t>H01</t>
  </si>
  <si>
    <t>GREGORY ST. RT</t>
  </si>
  <si>
    <t>H02</t>
  </si>
  <si>
    <t>HJB01</t>
  </si>
  <si>
    <t>H03</t>
  </si>
  <si>
    <t>H10</t>
  </si>
  <si>
    <t>H11</t>
  </si>
  <si>
    <t>I01</t>
  </si>
  <si>
    <t>GREGORY ST. LT.</t>
  </si>
  <si>
    <t>I02</t>
  </si>
  <si>
    <t>I03</t>
  </si>
  <si>
    <t>I01S</t>
  </si>
  <si>
    <t>I10</t>
  </si>
  <si>
    <t>I11</t>
  </si>
  <si>
    <t>GREGORY ST. RT.</t>
  </si>
  <si>
    <t>J01</t>
  </si>
  <si>
    <t>J02</t>
  </si>
  <si>
    <t>J03</t>
  </si>
  <si>
    <t>J04</t>
  </si>
  <si>
    <t>J05</t>
  </si>
  <si>
    <t>J06</t>
  </si>
  <si>
    <t>J07</t>
  </si>
  <si>
    <t>J08</t>
  </si>
  <si>
    <t>J09</t>
  </si>
  <si>
    <t>J10</t>
  </si>
  <si>
    <t>J11</t>
  </si>
  <si>
    <t>J12</t>
  </si>
  <si>
    <t>J13</t>
  </si>
  <si>
    <t>J14</t>
  </si>
  <si>
    <t>J11S</t>
  </si>
  <si>
    <t>J20</t>
  </si>
  <si>
    <t>J21</t>
  </si>
  <si>
    <t>J30</t>
  </si>
  <si>
    <t>J31</t>
  </si>
  <si>
    <t>J32</t>
  </si>
  <si>
    <t>J33</t>
  </si>
  <si>
    <t>J34</t>
  </si>
  <si>
    <t>J35</t>
  </si>
  <si>
    <t>J40</t>
  </si>
  <si>
    <t>J41</t>
  </si>
  <si>
    <t>J42</t>
  </si>
  <si>
    <t>J43</t>
  </si>
  <si>
    <t>J44</t>
  </si>
  <si>
    <t>TURNAROUND</t>
  </si>
  <si>
    <t>J45</t>
  </si>
  <si>
    <t>T.P;. WHITE DR. RT.</t>
  </si>
  <si>
    <t>J46</t>
  </si>
  <si>
    <t>J47</t>
  </si>
  <si>
    <t>J48</t>
  </si>
  <si>
    <t>J49</t>
  </si>
  <si>
    <t>J50</t>
  </si>
  <si>
    <t>J51</t>
  </si>
  <si>
    <t>J52</t>
  </si>
  <si>
    <t>J53</t>
  </si>
  <si>
    <t>J54</t>
  </si>
  <si>
    <t>J55</t>
  </si>
  <si>
    <t>J49S</t>
  </si>
  <si>
    <t>J50S</t>
  </si>
  <si>
    <t>J52S</t>
  </si>
  <si>
    <t>J53S</t>
  </si>
  <si>
    <t>J60</t>
  </si>
  <si>
    <t>N.J.P. WRIGHT LOOP RD. RT.</t>
  </si>
  <si>
    <t>J61</t>
  </si>
  <si>
    <t>J62</t>
  </si>
  <si>
    <t>N.J.P. WRIGHT LOOP RD. LT.</t>
  </si>
  <si>
    <t>J63</t>
  </si>
  <si>
    <t>J61S</t>
  </si>
  <si>
    <t>J62S1</t>
  </si>
  <si>
    <t>J62S2</t>
  </si>
  <si>
    <t>J70</t>
  </si>
  <si>
    <t>J71</t>
  </si>
  <si>
    <t>J72</t>
  </si>
  <si>
    <t>J80</t>
  </si>
  <si>
    <t>J81</t>
  </si>
  <si>
    <t>J82</t>
  </si>
  <si>
    <t>J83</t>
  </si>
  <si>
    <t>J84</t>
  </si>
  <si>
    <t>J85</t>
  </si>
  <si>
    <t>J90</t>
  </si>
  <si>
    <t>J91</t>
  </si>
  <si>
    <t>J92</t>
  </si>
  <si>
    <t>J93</t>
  </si>
  <si>
    <t>J100</t>
  </si>
  <si>
    <t>J101</t>
  </si>
  <si>
    <t>J102</t>
  </si>
  <si>
    <t>J103</t>
  </si>
  <si>
    <t>J104</t>
  </si>
  <si>
    <t>J105</t>
  </si>
  <si>
    <t>J106</t>
  </si>
  <si>
    <t>J107</t>
  </si>
  <si>
    <t>J108</t>
  </si>
  <si>
    <t>J109</t>
  </si>
  <si>
    <t>J110</t>
  </si>
  <si>
    <t>J111</t>
  </si>
  <si>
    <t>J112</t>
  </si>
  <si>
    <t>J120</t>
  </si>
  <si>
    <t>J121</t>
  </si>
  <si>
    <t>J122</t>
  </si>
  <si>
    <t>J123</t>
  </si>
  <si>
    <t>J124</t>
  </si>
  <si>
    <t>J125</t>
  </si>
  <si>
    <t>J126</t>
  </si>
  <si>
    <t>J127</t>
  </si>
  <si>
    <t>JJB130</t>
  </si>
  <si>
    <t>J130</t>
  </si>
  <si>
    <t>J131</t>
  </si>
  <si>
    <t>J124S</t>
  </si>
  <si>
    <t>J125S</t>
  </si>
  <si>
    <t>J126S</t>
  </si>
  <si>
    <t>J140</t>
  </si>
  <si>
    <t>J141</t>
  </si>
  <si>
    <t>J142</t>
  </si>
  <si>
    <t>J143</t>
  </si>
  <si>
    <t>J144</t>
  </si>
  <si>
    <t>J145</t>
  </si>
  <si>
    <t>J146</t>
  </si>
  <si>
    <t>J147</t>
  </si>
  <si>
    <t>J150</t>
  </si>
  <si>
    <t>59"X36"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</si>
  <si>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</si>
  <si>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</si>
  <si>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</si>
  <si>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</si>
  <si>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</si>
  <si>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</si>
  <si>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</si>
  <si>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</si>
  <si>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</si>
  <si>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</si>
  <si>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J161</t>
  </si>
  <si>
    <t>J162</t>
  </si>
  <si>
    <t>N. BAILEY BLVD. LT.</t>
  </si>
  <si>
    <t>J163</t>
  </si>
  <si>
    <t>N. BAILEY BLVD. RT.</t>
  </si>
  <si>
    <t>J164</t>
  </si>
  <si>
    <t>J165</t>
  </si>
  <si>
    <t>J166</t>
  </si>
  <si>
    <t>J167</t>
  </si>
  <si>
    <t>J168</t>
  </si>
  <si>
    <t>J169</t>
  </si>
  <si>
    <t>J170</t>
  </si>
  <si>
    <t>J171</t>
  </si>
  <si>
    <t>J172</t>
  </si>
  <si>
    <t>J173</t>
  </si>
  <si>
    <t>J174</t>
  </si>
  <si>
    <t>J175</t>
  </si>
  <si>
    <t>J152S</t>
  </si>
  <si>
    <t>J153S</t>
  </si>
  <si>
    <t>JOHN HARDEN DR. RT.</t>
  </si>
  <si>
    <t>J157S</t>
  </si>
  <si>
    <t>J162S</t>
  </si>
  <si>
    <t>J165S</t>
  </si>
  <si>
    <t>J168S</t>
  </si>
  <si>
    <t>J170S</t>
  </si>
  <si>
    <t>J172S</t>
  </si>
  <si>
    <t>J180</t>
  </si>
  <si>
    <t>J181</t>
  </si>
  <si>
    <t>J190</t>
  </si>
  <si>
    <t>J191</t>
  </si>
  <si>
    <t>J192</t>
  </si>
  <si>
    <t>J200</t>
  </si>
  <si>
    <t>J201</t>
  </si>
  <si>
    <t>J210</t>
  </si>
  <si>
    <t>J211</t>
  </si>
  <si>
    <t>J220</t>
  </si>
  <si>
    <t>J221</t>
  </si>
  <si>
    <t>J230</t>
  </si>
  <si>
    <t>J231</t>
  </si>
  <si>
    <t>J240</t>
  </si>
  <si>
    <t>J241</t>
  </si>
  <si>
    <t>J242</t>
  </si>
  <si>
    <t>J243</t>
  </si>
  <si>
    <t>J244</t>
  </si>
  <si>
    <t>J245</t>
  </si>
  <si>
    <t>J246</t>
  </si>
  <si>
    <t>J247</t>
  </si>
  <si>
    <t>JJB240</t>
  </si>
  <si>
    <t>JJB241</t>
  </si>
  <si>
    <t>J248</t>
  </si>
  <si>
    <t>J249</t>
  </si>
  <si>
    <t>J250</t>
  </si>
  <si>
    <t>J251</t>
  </si>
  <si>
    <t>J252</t>
  </si>
  <si>
    <t>J240S</t>
  </si>
  <si>
    <t>J244S</t>
  </si>
  <si>
    <t>J245S1</t>
  </si>
  <si>
    <t>J245S2</t>
  </si>
  <si>
    <t>J246S</t>
  </si>
  <si>
    <t>JJB241S1</t>
  </si>
  <si>
    <t>JJB241S2</t>
  </si>
  <si>
    <t>JJB260</t>
  </si>
  <si>
    <t>J260</t>
  </si>
  <si>
    <t>J261</t>
  </si>
  <si>
    <t>K01</t>
  </si>
  <si>
    <t>K02</t>
  </si>
  <si>
    <t>KJB01</t>
  </si>
  <si>
    <t>KJB02</t>
  </si>
  <si>
    <t>K10</t>
  </si>
  <si>
    <t>N. 1ST ST. RT.</t>
  </si>
  <si>
    <t>N. 1ST ST. LT</t>
  </si>
  <si>
    <t>K20</t>
  </si>
  <si>
    <t>K21</t>
  </si>
  <si>
    <t>N.J.B. WRIGHT LOOP RD. RT.</t>
  </si>
  <si>
    <t>L01</t>
  </si>
  <si>
    <t>L02</t>
  </si>
  <si>
    <t>L10</t>
  </si>
  <si>
    <t>L11</t>
  </si>
  <si>
    <t>M01</t>
  </si>
  <si>
    <t>M02</t>
  </si>
  <si>
    <t>N01</t>
  </si>
  <si>
    <t>N. 1ST ST. LT.</t>
  </si>
  <si>
    <t>N01S2</t>
  </si>
  <si>
    <t>N02</t>
  </si>
  <si>
    <t>N03</t>
  </si>
  <si>
    <t>N03S</t>
  </si>
  <si>
    <t>N04</t>
  </si>
  <si>
    <t>N05</t>
  </si>
  <si>
    <t>N06</t>
  </si>
  <si>
    <t>N07</t>
  </si>
  <si>
    <t>N07S</t>
  </si>
  <si>
    <t>N08</t>
  </si>
  <si>
    <t>N09</t>
  </si>
  <si>
    <t>N09S</t>
  </si>
  <si>
    <t>N10</t>
  </si>
  <si>
    <t>N11</t>
  </si>
  <si>
    <t>N11S</t>
  </si>
  <si>
    <t>N12</t>
  </si>
  <si>
    <t>N13</t>
  </si>
  <si>
    <t>N13S</t>
  </si>
  <si>
    <t>N14</t>
  </si>
  <si>
    <t>N15</t>
  </si>
  <si>
    <t>N15S</t>
  </si>
  <si>
    <t>O01</t>
  </si>
  <si>
    <t>O02</t>
  </si>
  <si>
    <t>O03</t>
  </si>
  <si>
    <t>O04</t>
  </si>
  <si>
    <t>O04S</t>
  </si>
  <si>
    <t>O05</t>
  </si>
  <si>
    <t>P03</t>
  </si>
  <si>
    <t>P04</t>
  </si>
  <si>
    <t>P05</t>
  </si>
  <si>
    <t>P06</t>
  </si>
  <si>
    <t>Q08</t>
  </si>
  <si>
    <t>Q09</t>
  </si>
  <si>
    <t>Q09S</t>
  </si>
  <si>
    <t>Q10</t>
  </si>
  <si>
    <t>Q10S</t>
  </si>
  <si>
    <t>Q11</t>
  </si>
  <si>
    <t>Q12</t>
  </si>
  <si>
    <t>Q12S</t>
  </si>
  <si>
    <t>Q13</t>
  </si>
  <si>
    <t>R01</t>
  </si>
  <si>
    <t>R02</t>
  </si>
  <si>
    <t>R03</t>
  </si>
  <si>
    <t>R04</t>
  </si>
  <si>
    <t>R05</t>
  </si>
  <si>
    <t>R06</t>
  </si>
  <si>
    <t>R07</t>
  </si>
  <si>
    <t>R07S</t>
  </si>
  <si>
    <t>R08</t>
  </si>
  <si>
    <t>R08S</t>
  </si>
  <si>
    <t>R09</t>
  </si>
  <si>
    <t>R10</t>
  </si>
  <si>
    <t>R10S</t>
  </si>
  <si>
    <t>R11</t>
  </si>
  <si>
    <t>R11S</t>
  </si>
  <si>
    <t>R12</t>
  </si>
  <si>
    <t>R20</t>
  </si>
  <si>
    <t>R21</t>
  </si>
  <si>
    <t>R22</t>
  </si>
  <si>
    <t>R30</t>
  </si>
  <si>
    <t>R31</t>
  </si>
  <si>
    <t>R32</t>
  </si>
  <si>
    <t>R33</t>
  </si>
  <si>
    <t>R40</t>
  </si>
  <si>
    <t>VANDENBERG RAMP 4 LT.</t>
  </si>
  <si>
    <t>R42</t>
  </si>
  <si>
    <t>R43</t>
  </si>
  <si>
    <t>R44</t>
  </si>
  <si>
    <t>R45</t>
  </si>
  <si>
    <t>SJB01</t>
  </si>
  <si>
    <t>T01</t>
  </si>
  <si>
    <t>VANDENBERG BLVD. LT.</t>
  </si>
  <si>
    <t>T02</t>
  </si>
  <si>
    <t>U01</t>
  </si>
  <si>
    <t>U02</t>
  </si>
  <si>
    <t>U03</t>
  </si>
  <si>
    <t>U04</t>
  </si>
  <si>
    <t>U05</t>
  </si>
  <si>
    <t>U06</t>
  </si>
  <si>
    <t>U07</t>
  </si>
  <si>
    <t>U07S</t>
  </si>
  <si>
    <t>V01</t>
  </si>
  <si>
    <t>TURNAROUND LT.</t>
  </si>
  <si>
    <t>V02</t>
  </si>
  <si>
    <t>V03</t>
  </si>
  <si>
    <t>VANDENBERG BLVD. RT.</t>
  </si>
  <si>
    <t>V03S</t>
  </si>
  <si>
    <t>V04</t>
  </si>
  <si>
    <t>V05</t>
  </si>
  <si>
    <t>V06</t>
  </si>
  <si>
    <t>FPC-9</t>
  </si>
  <si>
    <t>FPC-9E, FPC-9M, PCC-1</t>
  </si>
  <si>
    <t>FPC-9D, PCC-1</t>
  </si>
  <si>
    <t>FPC-9, PCC-1</t>
  </si>
  <si>
    <t>FPC-9S, PCC-1</t>
  </si>
  <si>
    <t>FPC-9E, PCC-1</t>
  </si>
  <si>
    <t>FEC-1, FEC-2, FPC-9, PCC-1</t>
  </si>
  <si>
    <t>FEC-1, FEC-2, FPC-9E, FPC-9M, PCC-1</t>
  </si>
  <si>
    <t>FEC-1, FEC-2, FPC-9S, PCC-1</t>
  </si>
  <si>
    <t>FEC-1, FEC-2, FPC-9E, PCC-1</t>
  </si>
  <si>
    <t>FFEC-1, FEC-2, FPC-9E, PCC-1</t>
  </si>
  <si>
    <t>FEC-1, FEC-2, FPC-9D, PCC-1</t>
  </si>
  <si>
    <t xml:space="preserve">     SUBTOTALS (BOX 6 OF 7):</t>
  </si>
  <si>
    <t>STRUCTURES (BOX 6 OF 7)</t>
  </si>
  <si>
    <t xml:space="preserve">     SUBTOTALS (BOX 7 OF 7):</t>
  </si>
  <si>
    <t xml:space="preserve">     SUBTOTALS (BOX 1 OF 7):</t>
  </si>
  <si>
    <t xml:space="preserve">     SUBTOTALS (BOX 2 OF 7):</t>
  </si>
  <si>
    <t xml:space="preserve">     SUBTOTALS (BOX 3 OF 7):</t>
  </si>
  <si>
    <t xml:space="preserve">     SUBTOTALS (BOX 4 OF 7):</t>
  </si>
  <si>
    <t xml:space="preserve">     SUBTOTALS (BOX 5 OF 7):</t>
  </si>
  <si>
    <t>STRUCTURES (BOX 7 OF 7)</t>
  </si>
  <si>
    <t>STRUCTURES (BOX 1 OF 7)</t>
  </si>
  <si>
    <t>STRUCTURES (BOX 2 OF 7)</t>
  </si>
  <si>
    <t>STRUCTURES (BOX 3 OF 7)</t>
  </si>
  <si>
    <t>STRUCTURES (BOX 4 OF 7)</t>
  </si>
  <si>
    <t>STRUCTURES (BOX 5 OF 7)</t>
  </si>
  <si>
    <t>GJB50</t>
  </si>
  <si>
    <t>SPECIAL</t>
  </si>
  <si>
    <t>T10</t>
  </si>
  <si>
    <t>T20</t>
  </si>
  <si>
    <t>D125</t>
  </si>
  <si>
    <t>135+20</t>
  </si>
  <si>
    <t>KJB20</t>
  </si>
  <si>
    <t>KJB21</t>
  </si>
  <si>
    <t>SPECIAL DETAIL</t>
  </si>
  <si>
    <t>FES-1, FES-2, FPC-9E, PCC-1</t>
  </si>
  <si>
    <t>FES-1, FES-2, FPC-9E, FPC-9M, PCC-1</t>
  </si>
  <si>
    <t>FES-1, FEC-2, FPC-9E, FPC-9M, PCC-1</t>
  </si>
  <si>
    <t>FES-1, FES-2, FPC-9S, PCC-1</t>
  </si>
  <si>
    <t>FES-1, FES-2, FPC-9, PCC-1</t>
  </si>
  <si>
    <t>FES-1, FES-2, FPC-9D, PCC-1</t>
  </si>
  <si>
    <t>C58S1</t>
  </si>
  <si>
    <t>C58S2</t>
  </si>
  <si>
    <t>FPC-9E</t>
  </si>
  <si>
    <t>G14</t>
  </si>
  <si>
    <t>J15</t>
  </si>
  <si>
    <t>J16</t>
  </si>
  <si>
    <t>J17</t>
  </si>
  <si>
    <t>WJB01</t>
  </si>
  <si>
    <t>J173S</t>
  </si>
  <si>
    <t>JJB173</t>
  </si>
  <si>
    <t>R01S</t>
  </si>
  <si>
    <t>PCC-1</t>
  </si>
  <si>
    <t>R34</t>
  </si>
  <si>
    <t>R41</t>
  </si>
  <si>
    <t>GREGORY ST. RAMP 4  LT.</t>
  </si>
  <si>
    <t>W01</t>
  </si>
  <si>
    <t>G61</t>
  </si>
  <si>
    <t>G62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</si>
</sst>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"/>
    <numFmt numFmtId="165" formatCode="###0_ _)"/>
    <numFmt numFmtId="166" formatCode="###0____\ _)"/>
    <numFmt numFmtId="167" formatCode="###0.0_ \ \ _)"/>
    <numFmt numFmtId="168" formatCode="00000000"/>
  </numFmts>
  <fonts count="9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31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3" fillId="0" borderId="5" xfId="0" applyFont="1" applyBorder="1"/>
    <xf numFmtId="0" fontId="4" fillId="0" borderId="0" xfId="0" applyFont="1"/>
    <xf numFmtId="0" fontId="3" fillId="3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" fillId="0" borderId="5" xfId="0" applyFont="1" applyBorder="1"/>
    <xf numFmtId="164" fontId="1" fillId="3" borderId="15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center" vertical="center"/>
    </xf>
    <xf numFmtId="1" fontId="1" fillId="3" borderId="15" xfId="0" applyNumberFormat="1" applyFont="1" applyFill="1" applyBorder="1" applyAlignment="1">
      <alignment horizontal="center" vertical="center"/>
    </xf>
    <xf numFmtId="2" fontId="1" fillId="3" borderId="15" xfId="0" applyNumberFormat="1" applyFont="1" applyFill="1" applyBorder="1" applyAlignment="1">
      <alignment horizontal="center" vertical="center"/>
    </xf>
    <xf numFmtId="2" fontId="1" fillId="4" borderId="15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1" fontId="3" fillId="4" borderId="13" xfId="0" applyNumberFormat="1" applyFont="1" applyFill="1" applyBorder="1" applyAlignment="1">
      <alignment horizontal="center" vertical="center"/>
    </xf>
    <xf numFmtId="1" fontId="3" fillId="4" borderId="7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23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1" fillId="3" borderId="25" xfId="0" applyFont="1" applyFill="1" applyBorder="1" applyAlignment="1">
      <alignment horizontal="left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164" fontId="3" fillId="3" borderId="7" xfId="0" applyNumberFormat="1" applyFont="1" applyFill="1" applyBorder="1" applyAlignment="1">
      <alignment horizontal="left" vertical="center"/>
    </xf>
    <xf numFmtId="164" fontId="3" fillId="3" borderId="8" xfId="0" applyNumberFormat="1" applyFont="1" applyFill="1" applyBorder="1" applyAlignment="1">
      <alignment horizontal="center" vertical="center"/>
    </xf>
    <xf numFmtId="1" fontId="3" fillId="4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7" fontId="1" fillId="0" borderId="0" xfId="0" applyNumberFormat="1" applyFont="1" applyAlignment="1">
      <alignment horizontal="centerContinuous" vertical="center"/>
    </xf>
    <xf numFmtId="0" fontId="3" fillId="3" borderId="7" xfId="0" applyFont="1" applyFill="1" applyBorder="1" applyAlignment="1">
      <alignment horizontal="center" vertical="center"/>
    </xf>
    <xf numFmtId="0" fontId="6" fillId="0" borderId="0" xfId="1" applyFont="1"/>
    <xf numFmtId="0" fontId="4" fillId="0" borderId="0" xfId="1" applyFont="1" applyAlignment="1">
      <alignment horizontal="right"/>
    </xf>
    <xf numFmtId="0" fontId="6" fillId="0" borderId="17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6" fillId="0" borderId="17" xfId="1" applyFont="1" applyBorder="1" applyAlignment="1">
      <alignment horizontal="center"/>
    </xf>
    <xf numFmtId="14" fontId="6" fillId="0" borderId="17" xfId="1" applyNumberFormat="1" applyFont="1" applyBorder="1" applyAlignment="1">
      <alignment horizontal="center"/>
    </xf>
    <xf numFmtId="168" fontId="6" fillId="0" borderId="17" xfId="1" applyNumberFormat="1" applyFont="1" applyBorder="1" applyAlignment="1">
      <alignment horizontal="left"/>
    </xf>
    <xf numFmtId="0" fontId="6" fillId="0" borderId="26" xfId="1" applyFont="1" applyBorder="1" applyAlignment="1">
      <alignment horizontal="center"/>
    </xf>
    <xf numFmtId="14" fontId="6" fillId="0" borderId="17" xfId="1" applyNumberFormat="1" applyFont="1" applyBorder="1" applyAlignment="1">
      <alignment horizontal="center" vertical="center"/>
    </xf>
    <xf numFmtId="0" fontId="6" fillId="0" borderId="17" xfId="1" applyFont="1" applyBorder="1"/>
    <xf numFmtId="0" fontId="7" fillId="0" borderId="26" xfId="2" applyFont="1" applyBorder="1"/>
    <xf numFmtId="0" fontId="6" fillId="0" borderId="26" xfId="1" applyFont="1" applyBorder="1"/>
    <xf numFmtId="0" fontId="6" fillId="0" borderId="8" xfId="1" applyFont="1" applyBorder="1"/>
    <xf numFmtId="0" fontId="6" fillId="0" borderId="27" xfId="1" applyFont="1" applyBorder="1"/>
    <xf numFmtId="164" fontId="1" fillId="3" borderId="5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2" fontId="1" fillId="0" borderId="0" xfId="0" applyNumberFormat="1" applyFont="1"/>
    <xf numFmtId="2" fontId="3" fillId="3" borderId="12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Continuous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right" vertical="center"/>
    </xf>
    <xf numFmtId="2" fontId="0" fillId="0" borderId="0" xfId="0" applyNumberFormat="1"/>
    <xf numFmtId="0" fontId="3" fillId="2" borderId="7" xfId="0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165" fontId="1" fillId="2" borderId="0" xfId="0" applyNumberFormat="1" applyFont="1" applyFill="1" applyAlignment="1">
      <alignment horizontal="right" vertical="center"/>
    </xf>
    <xf numFmtId="0" fontId="0" fillId="2" borderId="0" xfId="0" applyFill="1"/>
    <xf numFmtId="0" fontId="1" fillId="5" borderId="0" xfId="0" applyFont="1" applyFill="1"/>
    <xf numFmtId="0" fontId="3" fillId="5" borderId="7" xfId="0" applyFont="1" applyFill="1" applyBorder="1" applyAlignment="1">
      <alignment horizontal="center" vertical="center"/>
    </xf>
    <xf numFmtId="1" fontId="1" fillId="5" borderId="15" xfId="0" applyNumberFormat="1" applyFont="1" applyFill="1" applyBorder="1" applyAlignment="1">
      <alignment horizontal="center" vertical="center"/>
    </xf>
    <xf numFmtId="1" fontId="1" fillId="5" borderId="7" xfId="0" applyNumberFormat="1" applyFont="1" applyFill="1" applyBorder="1" applyAlignment="1">
      <alignment horizontal="center" vertical="center"/>
    </xf>
    <xf numFmtId="1" fontId="3" fillId="5" borderId="7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Continuous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Continuous" vertical="center"/>
    </xf>
    <xf numFmtId="165" fontId="1" fillId="5" borderId="0" xfId="0" applyNumberFormat="1" applyFont="1" applyFill="1" applyAlignment="1">
      <alignment horizontal="right" vertical="center"/>
    </xf>
    <xf numFmtId="0" fontId="0" fillId="5" borderId="0" xfId="0" applyFill="1"/>
    <xf numFmtId="0" fontId="1" fillId="6" borderId="0" xfId="0" applyFont="1" applyFill="1"/>
    <xf numFmtId="0" fontId="3" fillId="6" borderId="7" xfId="0" applyFont="1" applyFill="1" applyBorder="1" applyAlignment="1">
      <alignment horizontal="center" vertical="center"/>
    </xf>
    <xf numFmtId="1" fontId="1" fillId="6" borderId="15" xfId="0" applyNumberFormat="1" applyFont="1" applyFill="1" applyBorder="1" applyAlignment="1">
      <alignment horizontal="center" vertical="center"/>
    </xf>
    <xf numFmtId="1" fontId="1" fillId="6" borderId="7" xfId="0" applyNumberFormat="1" applyFont="1" applyFill="1" applyBorder="1" applyAlignment="1">
      <alignment horizontal="center" vertical="center"/>
    </xf>
    <xf numFmtId="1" fontId="3" fillId="6" borderId="7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Continuous"/>
    </xf>
    <xf numFmtId="0" fontId="1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Continuous" vertical="center"/>
    </xf>
    <xf numFmtId="165" fontId="1" fillId="6" borderId="0" xfId="0" applyNumberFormat="1" applyFont="1" applyFill="1" applyAlignment="1">
      <alignment horizontal="right" vertical="center"/>
    </xf>
    <xf numFmtId="0" fontId="0" fillId="6" borderId="0" xfId="0" applyFill="1"/>
    <xf numFmtId="0" fontId="1" fillId="7" borderId="0" xfId="0" applyFont="1" applyFill="1"/>
    <xf numFmtId="0" fontId="3" fillId="7" borderId="7" xfId="0" applyFont="1" applyFill="1" applyBorder="1" applyAlignment="1">
      <alignment horizontal="center" vertical="center"/>
    </xf>
    <xf numFmtId="1" fontId="1" fillId="7" borderId="15" xfId="0" applyNumberFormat="1" applyFont="1" applyFill="1" applyBorder="1" applyAlignment="1">
      <alignment horizontal="center" vertical="center"/>
    </xf>
    <xf numFmtId="1" fontId="1" fillId="7" borderId="7" xfId="0" applyNumberFormat="1" applyFont="1" applyFill="1" applyBorder="1" applyAlignment="1">
      <alignment horizontal="center" vertical="center"/>
    </xf>
    <xf numFmtId="1" fontId="3" fillId="7" borderId="7" xfId="0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Continuous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Continuous" vertical="center"/>
    </xf>
    <xf numFmtId="165" fontId="1" fillId="7" borderId="0" xfId="0" applyNumberFormat="1" applyFont="1" applyFill="1" applyAlignment="1">
      <alignment horizontal="right" vertical="center"/>
    </xf>
    <xf numFmtId="0" fontId="0" fillId="7" borderId="0" xfId="0" applyFill="1"/>
    <xf numFmtId="0" fontId="1" fillId="8" borderId="0" xfId="0" applyFont="1" applyFill="1"/>
    <xf numFmtId="0" fontId="3" fillId="8" borderId="7" xfId="0" applyFont="1" applyFill="1" applyBorder="1" applyAlignment="1">
      <alignment horizontal="center" vertical="center"/>
    </xf>
    <xf numFmtId="1" fontId="1" fillId="8" borderId="15" xfId="0" applyNumberFormat="1" applyFont="1" applyFill="1" applyBorder="1" applyAlignment="1">
      <alignment horizontal="center" vertical="center"/>
    </xf>
    <xf numFmtId="1" fontId="1" fillId="8" borderId="7" xfId="0" applyNumberFormat="1" applyFont="1" applyFill="1" applyBorder="1" applyAlignment="1">
      <alignment horizontal="center" vertical="center"/>
    </xf>
    <xf numFmtId="1" fontId="3" fillId="8" borderId="7" xfId="0" applyNumberFormat="1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Continuous"/>
    </xf>
    <xf numFmtId="0" fontId="1" fillId="8" borderId="0" xfId="0" applyFont="1" applyFill="1" applyAlignment="1">
      <alignment horizontal="centerContinuous" vertical="center"/>
    </xf>
    <xf numFmtId="0" fontId="1" fillId="8" borderId="0" xfId="0" applyFont="1" applyFill="1" applyAlignment="1">
      <alignment horizontal="center" vertical="center"/>
    </xf>
    <xf numFmtId="165" fontId="1" fillId="8" borderId="0" xfId="0" applyNumberFormat="1" applyFont="1" applyFill="1" applyAlignment="1">
      <alignment horizontal="right" vertical="center"/>
    </xf>
    <xf numFmtId="0" fontId="0" fillId="8" borderId="0" xfId="0" applyFill="1"/>
    <xf numFmtId="0" fontId="3" fillId="3" borderId="7" xfId="0" applyFont="1" applyFill="1" applyBorder="1" applyAlignment="1">
      <alignment horizontal="center" vertical="center"/>
    </xf>
    <xf numFmtId="0" fontId="1" fillId="9" borderId="0" xfId="0" applyFont="1" applyFill="1"/>
    <xf numFmtId="0" fontId="3" fillId="9" borderId="7" xfId="0" applyFont="1" applyFill="1" applyBorder="1" applyAlignment="1">
      <alignment horizontal="center" vertical="center"/>
    </xf>
    <xf numFmtId="1" fontId="1" fillId="9" borderId="15" xfId="0" applyNumberFormat="1" applyFont="1" applyFill="1" applyBorder="1" applyAlignment="1">
      <alignment horizontal="center" vertical="center"/>
    </xf>
    <xf numFmtId="1" fontId="1" fillId="9" borderId="7" xfId="0" applyNumberFormat="1" applyFont="1" applyFill="1" applyBorder="1" applyAlignment="1">
      <alignment horizontal="center" vertical="center"/>
    </xf>
    <xf numFmtId="1" fontId="3" fillId="9" borderId="7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Continuous"/>
    </xf>
    <xf numFmtId="0" fontId="1" fillId="9" borderId="0" xfId="0" applyFont="1" applyFill="1" applyAlignment="1">
      <alignment horizontal="centerContinuous" vertical="center"/>
    </xf>
    <xf numFmtId="0" fontId="1" fillId="9" borderId="0" xfId="0" applyFont="1" applyFill="1" applyAlignment="1">
      <alignment horizontal="center" vertical="center"/>
    </xf>
    <xf numFmtId="165" fontId="1" fillId="9" borderId="0" xfId="0" applyNumberFormat="1" applyFont="1" applyFill="1" applyAlignment="1">
      <alignment horizontal="right" vertical="center"/>
    </xf>
    <xf numFmtId="0" fontId="0" fillId="9" borderId="0" xfId="0" applyFill="1"/>
    <xf numFmtId="0" fontId="6" fillId="0" borderId="0" xfId="0" applyFont="1"/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0" fontId="3" fillId="0" borderId="5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2" xfId="0" applyFont="1" applyFill="1" applyBorder="1" applyAlignment="1">
      <alignment horizontal="center"/>
    </xf>
    <xf numFmtId="0" fontId="1" fillId="0" borderId="5" xfId="0" applyFont="1" applyFill="1" applyBorder="1"/>
    <xf numFmtId="164" fontId="1" fillId="0" borderId="15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164" fontId="1" fillId="0" borderId="7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2" fontId="1" fillId="0" borderId="0" xfId="0" applyNumberFormat="1" applyFont="1" applyFill="1"/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2" fontId="1" fillId="0" borderId="0" xfId="0" applyNumberFormat="1" applyFont="1" applyFill="1" applyAlignment="1">
      <alignment horizontal="centerContinuous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7" fontId="1" fillId="0" borderId="0" xfId="0" applyNumberFormat="1" applyFont="1" applyFill="1" applyAlignment="1">
      <alignment horizontal="centerContinuous" vertical="center"/>
    </xf>
    <xf numFmtId="2" fontId="0" fillId="0" borderId="0" xfId="0" applyNumberFormat="1" applyFill="1"/>
    <xf numFmtId="0" fontId="1" fillId="0" borderId="23" xfId="0" applyFont="1" applyFill="1" applyBorder="1"/>
    <xf numFmtId="0" fontId="3" fillId="0" borderId="2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left" vertical="center"/>
    </xf>
    <xf numFmtId="164" fontId="3" fillId="0" borderId="12" xfId="0" applyNumberFormat="1" applyFont="1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1" fontId="3" fillId="0" borderId="11" xfId="0" applyNumberFormat="1" applyFont="1" applyFill="1" applyBorder="1" applyAlignment="1">
      <alignment horizontal="center"/>
    </xf>
    <xf numFmtId="1" fontId="3" fillId="0" borderId="12" xfId="0" applyNumberFormat="1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2" xfId="0" applyFont="1" applyFill="1" applyBorder="1"/>
    <xf numFmtId="0" fontId="0" fillId="0" borderId="13" xfId="0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" fontId="3" fillId="3" borderId="11" xfId="0" applyNumberFormat="1" applyFont="1" applyFill="1" applyBorder="1" applyAlignment="1">
      <alignment horizontal="center"/>
    </xf>
    <xf numFmtId="1" fontId="3" fillId="3" borderId="12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3" borderId="11" xfId="0" applyFont="1" applyFill="1" applyBorder="1"/>
    <xf numFmtId="0" fontId="3" fillId="3" borderId="12" xfId="0" applyFont="1" applyFill="1" applyBorder="1"/>
    <xf numFmtId="0" fontId="0" fillId="0" borderId="13" xfId="0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3" fillId="3" borderId="11" xfId="0" applyNumberFormat="1" applyFont="1" applyFill="1" applyBorder="1" applyAlignment="1">
      <alignment horizontal="left" vertical="center"/>
    </xf>
    <xf numFmtId="164" fontId="3" fillId="3" borderId="12" xfId="0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3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6" fillId="0" borderId="17" xfId="1" applyFont="1" applyBorder="1" applyAlignment="1">
      <alignment horizontal="left"/>
    </xf>
  </cellXfs>
  <cellStyles count="3">
    <cellStyle name="Normal" xfId="0" builtinId="0"/>
    <cellStyle name="Normal 2" xfId="1" xr:uid="{D61B8CBF-BEED-430A-A0CD-0FDF4BCD9760}"/>
    <cellStyle name="Normal_header1" xfId="2" xr:uid="{6A048970-6E5B-4828-807D-736F90F057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12</xdr:col>
          <xdr:colOff>127000</xdr:colOff>
          <xdr:row>6</xdr:row>
          <xdr:rowOff>104775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6309BAAC-4800-4510-A6E0-6F048659398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Sheet Title'!A1:H5" spid="_x0000_s13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23900" y="0"/>
              <a:ext cx="7943850" cy="1076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866228</xdr:colOff>
      <xdr:row>4</xdr:row>
      <xdr:rowOff>0</xdr:rowOff>
    </xdr:to>
    <xdr:pic>
      <xdr:nvPicPr>
        <xdr:cNvPr id="2" name="Picture 1" descr="Garver%20Logo.jpg">
          <a:extLst>
            <a:ext uri="{FF2B5EF4-FFF2-40B4-BE49-F238E27FC236}">
              <a16:creationId xmlns:a16="http://schemas.microsoft.com/office/drawing/2014/main" id="{FB22B8BD-ED41-4C6B-B95D-87B62ED3D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6228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92C74-D712-4AF8-99C2-8ED3EC835557}">
  <sheetPr>
    <pageSetUpPr fitToPage="1"/>
  </sheetPr>
  <dimension ref="A1:EP123"/>
  <sheetViews>
    <sheetView showGridLines="0" showZeros="0" zoomScale="75" zoomScaleNormal="75" workbookViewId="0">
      <selection activeCell="B1" sqref="B1:EO69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6.7109375" style="140" hidden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650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17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57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148" t="s">
        <v>86</v>
      </c>
      <c r="D7" s="148">
        <v>10054</v>
      </c>
      <c r="E7" s="149" t="s">
        <v>104</v>
      </c>
      <c r="F7" s="150"/>
      <c r="G7" s="151">
        <v>0</v>
      </c>
      <c r="H7" s="151">
        <v>0</v>
      </c>
      <c r="I7" s="151">
        <v>0</v>
      </c>
      <c r="J7" s="151">
        <v>0</v>
      </c>
      <c r="K7" s="151">
        <v>0</v>
      </c>
      <c r="L7" s="151"/>
      <c r="M7" s="151"/>
      <c r="N7" s="151">
        <v>0</v>
      </c>
      <c r="O7" s="151"/>
      <c r="P7" s="151">
        <v>0</v>
      </c>
      <c r="Q7" s="151">
        <v>0</v>
      </c>
      <c r="R7" s="151">
        <v>0</v>
      </c>
      <c r="S7" s="151">
        <v>0</v>
      </c>
      <c r="T7" s="151"/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  <c r="AC7" s="151">
        <v>0</v>
      </c>
      <c r="AD7" s="151">
        <v>0</v>
      </c>
      <c r="AE7" s="151">
        <v>0</v>
      </c>
      <c r="AF7" s="151">
        <v>0</v>
      </c>
      <c r="AG7" s="151">
        <v>0</v>
      </c>
      <c r="AH7" s="151">
        <v>0</v>
      </c>
      <c r="AI7" s="151"/>
      <c r="AJ7" s="151"/>
      <c r="AK7" s="151"/>
      <c r="AL7" s="151">
        <v>0</v>
      </c>
      <c r="AM7" s="151">
        <v>0</v>
      </c>
      <c r="AN7" s="151">
        <v>0</v>
      </c>
      <c r="AO7" s="151">
        <v>0</v>
      </c>
      <c r="AP7" s="151">
        <v>0</v>
      </c>
      <c r="AQ7" s="151">
        <v>0</v>
      </c>
      <c r="AR7" s="151">
        <v>0</v>
      </c>
      <c r="AS7" s="151">
        <v>0</v>
      </c>
      <c r="AT7" s="151"/>
      <c r="AU7" s="151"/>
      <c r="AV7" s="151"/>
      <c r="AW7" s="151">
        <v>0</v>
      </c>
      <c r="AX7" s="151">
        <v>0</v>
      </c>
      <c r="AY7" s="151">
        <v>0</v>
      </c>
      <c r="AZ7" s="151">
        <v>0</v>
      </c>
      <c r="BA7" s="151">
        <v>0</v>
      </c>
      <c r="BB7" s="151">
        <v>0</v>
      </c>
      <c r="BC7" s="151">
        <v>0</v>
      </c>
      <c r="BD7" s="151">
        <v>0</v>
      </c>
      <c r="BE7" s="151"/>
      <c r="BF7" s="151"/>
      <c r="BG7" s="151"/>
      <c r="BH7" s="151">
        <v>0</v>
      </c>
      <c r="BI7" s="151">
        <v>0</v>
      </c>
      <c r="BJ7" s="151">
        <v>0</v>
      </c>
      <c r="BK7" s="151">
        <v>0</v>
      </c>
      <c r="BL7" s="151">
        <v>0</v>
      </c>
      <c r="BM7" s="151">
        <v>0</v>
      </c>
      <c r="BN7" s="151">
        <v>0</v>
      </c>
      <c r="BO7" s="151">
        <v>0</v>
      </c>
      <c r="BP7" s="151"/>
      <c r="BQ7" s="151"/>
      <c r="BR7" s="151"/>
      <c r="BS7" s="151">
        <v>0</v>
      </c>
      <c r="BT7" s="151">
        <v>0</v>
      </c>
      <c r="BU7" s="151">
        <v>0</v>
      </c>
      <c r="BV7" s="151">
        <v>0</v>
      </c>
      <c r="BW7" s="151">
        <v>0</v>
      </c>
      <c r="BX7" s="151">
        <v>0</v>
      </c>
      <c r="BY7" s="151">
        <v>0</v>
      </c>
      <c r="BZ7" s="151">
        <v>0</v>
      </c>
      <c r="CA7" s="151">
        <v>0</v>
      </c>
      <c r="CB7" s="151">
        <v>0</v>
      </c>
      <c r="CC7" s="151">
        <v>0</v>
      </c>
      <c r="CD7" s="151">
        <v>0</v>
      </c>
      <c r="CE7" s="151">
        <v>0</v>
      </c>
      <c r="CF7" s="151">
        <v>0</v>
      </c>
      <c r="CG7" s="151">
        <v>0</v>
      </c>
      <c r="CH7" s="151">
        <v>0</v>
      </c>
      <c r="CI7" s="151"/>
      <c r="CJ7" s="151">
        <v>0</v>
      </c>
      <c r="CK7" s="151">
        <v>0</v>
      </c>
      <c r="CL7" s="151">
        <v>0</v>
      </c>
      <c r="CM7" s="151">
        <v>0</v>
      </c>
      <c r="CN7" s="151">
        <v>0</v>
      </c>
      <c r="CO7" s="151">
        <v>0</v>
      </c>
      <c r="CP7" s="151">
        <v>0</v>
      </c>
      <c r="CQ7" s="151">
        <v>0</v>
      </c>
      <c r="CR7" s="151">
        <v>0</v>
      </c>
      <c r="CS7" s="151">
        <v>0</v>
      </c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>
        <v>0</v>
      </c>
      <c r="DW7" s="151">
        <v>1</v>
      </c>
      <c r="DX7" s="151"/>
      <c r="DY7" s="151"/>
      <c r="DZ7" s="151"/>
      <c r="EA7" s="151"/>
      <c r="EB7" s="151">
        <v>0</v>
      </c>
      <c r="EC7" s="151">
        <v>0</v>
      </c>
      <c r="ED7" s="151">
        <v>0</v>
      </c>
      <c r="EE7" s="151"/>
      <c r="EF7" s="151"/>
      <c r="EG7" s="152"/>
      <c r="EH7" s="151"/>
      <c r="EI7" s="152">
        <v>0</v>
      </c>
      <c r="EJ7" s="151">
        <v>0</v>
      </c>
      <c r="EK7" s="151">
        <v>0</v>
      </c>
      <c r="EL7" s="151">
        <v>0</v>
      </c>
      <c r="EM7" s="152">
        <f>EL7*12.6/1000</f>
        <v>0</v>
      </c>
      <c r="EN7" s="153" t="s">
        <v>629</v>
      </c>
      <c r="EO7" s="147"/>
    </row>
    <row r="8" spans="1:146" ht="15" customHeight="1" x14ac:dyDescent="0.2">
      <c r="B8" s="145"/>
      <c r="C8" s="148" t="s">
        <v>87</v>
      </c>
      <c r="D8" s="148">
        <v>10034</v>
      </c>
      <c r="E8" s="149" t="s">
        <v>104</v>
      </c>
      <c r="F8" s="150">
        <v>21</v>
      </c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>
        <v>1</v>
      </c>
      <c r="DY8" s="151"/>
      <c r="DZ8" s="151"/>
      <c r="EA8" s="151"/>
      <c r="EB8" s="151"/>
      <c r="EC8" s="151"/>
      <c r="ED8" s="151"/>
      <c r="EE8" s="151"/>
      <c r="EF8" s="151"/>
      <c r="EG8" s="152"/>
      <c r="EH8" s="151"/>
      <c r="EI8" s="151"/>
      <c r="EJ8" s="151"/>
      <c r="EK8" s="151"/>
      <c r="EL8" s="151"/>
      <c r="EM8" s="152">
        <f t="shared" ref="EM8:EM67" si="0">EL8*12.6/1000</f>
        <v>0</v>
      </c>
      <c r="EN8" s="154" t="s">
        <v>630</v>
      </c>
      <c r="EO8" s="147"/>
    </row>
    <row r="9" spans="1:146" ht="15" customHeight="1" x14ac:dyDescent="0.2">
      <c r="B9" s="145"/>
      <c r="C9" s="148" t="s">
        <v>88</v>
      </c>
      <c r="D9" s="148">
        <v>10100</v>
      </c>
      <c r="E9" s="149" t="s">
        <v>104</v>
      </c>
      <c r="F9" s="150">
        <v>74</v>
      </c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>
        <v>1</v>
      </c>
      <c r="DY9" s="151"/>
      <c r="DZ9" s="151"/>
      <c r="EA9" s="151"/>
      <c r="EB9" s="151"/>
      <c r="EC9" s="151"/>
      <c r="ED9" s="151"/>
      <c r="EE9" s="151"/>
      <c r="EF9" s="151"/>
      <c r="EG9" s="152"/>
      <c r="EH9" s="151"/>
      <c r="EI9" s="152"/>
      <c r="EJ9" s="151"/>
      <c r="EK9" s="151"/>
      <c r="EL9" s="151"/>
      <c r="EM9" s="152">
        <f t="shared" si="0"/>
        <v>0</v>
      </c>
      <c r="EN9" s="154" t="s">
        <v>630</v>
      </c>
      <c r="EO9" s="147"/>
    </row>
    <row r="10" spans="1:146" ht="15" customHeight="1" x14ac:dyDescent="0.2">
      <c r="B10" s="145"/>
      <c r="C10" s="148" t="s">
        <v>89</v>
      </c>
      <c r="D10" s="148">
        <v>10200</v>
      </c>
      <c r="E10" s="149" t="s">
        <v>104</v>
      </c>
      <c r="F10" s="150">
        <v>96</v>
      </c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>
        <v>1</v>
      </c>
      <c r="DY10" s="151"/>
      <c r="DZ10" s="151"/>
      <c r="EA10" s="151"/>
      <c r="EB10" s="151"/>
      <c r="EC10" s="151"/>
      <c r="ED10" s="151"/>
      <c r="EE10" s="151"/>
      <c r="EF10" s="151"/>
      <c r="EG10" s="152"/>
      <c r="EH10" s="151"/>
      <c r="EI10" s="152"/>
      <c r="EJ10" s="151"/>
      <c r="EK10" s="151"/>
      <c r="EL10" s="151"/>
      <c r="EM10" s="152">
        <f t="shared" si="0"/>
        <v>0</v>
      </c>
      <c r="EN10" s="154" t="s">
        <v>630</v>
      </c>
      <c r="EO10" s="147"/>
    </row>
    <row r="11" spans="1:146" ht="15" customHeight="1" x14ac:dyDescent="0.2">
      <c r="B11" s="145"/>
      <c r="C11" s="148" t="s">
        <v>90</v>
      </c>
      <c r="D11" s="148">
        <v>10300</v>
      </c>
      <c r="E11" s="149" t="s">
        <v>104</v>
      </c>
      <c r="F11" s="150">
        <v>89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>
        <v>1</v>
      </c>
      <c r="DY11" s="151"/>
      <c r="DZ11" s="151"/>
      <c r="EA11" s="151"/>
      <c r="EB11" s="151"/>
      <c r="EC11" s="151"/>
      <c r="ED11" s="151"/>
      <c r="EE11" s="151"/>
      <c r="EF11" s="151"/>
      <c r="EG11" s="152"/>
      <c r="EH11" s="151"/>
      <c r="EI11" s="152"/>
      <c r="EJ11" s="151"/>
      <c r="EK11" s="151"/>
      <c r="EL11" s="151"/>
      <c r="EM11" s="152">
        <f t="shared" si="0"/>
        <v>0</v>
      </c>
      <c r="EN11" s="154" t="s">
        <v>630</v>
      </c>
      <c r="EO11" s="147"/>
    </row>
    <row r="12" spans="1:146" ht="15" customHeight="1" x14ac:dyDescent="0.2">
      <c r="B12" s="145"/>
      <c r="C12" s="148" t="s">
        <v>91</v>
      </c>
      <c r="D12" s="148">
        <v>10380</v>
      </c>
      <c r="E12" s="149" t="s">
        <v>104</v>
      </c>
      <c r="F12" s="150">
        <v>70</v>
      </c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>
        <v>1</v>
      </c>
      <c r="DY12" s="151"/>
      <c r="DZ12" s="151"/>
      <c r="EA12" s="151"/>
      <c r="EB12" s="151"/>
      <c r="EC12" s="151"/>
      <c r="ED12" s="151"/>
      <c r="EE12" s="151"/>
      <c r="EF12" s="151"/>
      <c r="EG12" s="152"/>
      <c r="EH12" s="151"/>
      <c r="EI12" s="152"/>
      <c r="EJ12" s="151"/>
      <c r="EK12" s="151"/>
      <c r="EL12" s="151"/>
      <c r="EM12" s="152">
        <f t="shared" si="0"/>
        <v>0</v>
      </c>
      <c r="EN12" s="154" t="s">
        <v>630</v>
      </c>
      <c r="EO12" s="147"/>
    </row>
    <row r="13" spans="1:146" ht="15" customHeight="1" x14ac:dyDescent="0.2">
      <c r="B13" s="145"/>
      <c r="C13" s="148" t="s">
        <v>92</v>
      </c>
      <c r="D13" s="148">
        <v>10055</v>
      </c>
      <c r="E13" s="149" t="s">
        <v>104</v>
      </c>
      <c r="F13" s="150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>
        <v>1</v>
      </c>
      <c r="DZ13" s="151"/>
      <c r="EA13" s="151"/>
      <c r="EB13" s="151"/>
      <c r="EC13" s="151"/>
      <c r="ED13" s="151"/>
      <c r="EE13" s="151"/>
      <c r="EF13" s="151"/>
      <c r="EG13" s="152"/>
      <c r="EH13" s="151"/>
      <c r="EI13" s="152"/>
      <c r="EJ13" s="151"/>
      <c r="EK13" s="151"/>
      <c r="EL13" s="151"/>
      <c r="EM13" s="152">
        <f t="shared" si="0"/>
        <v>0</v>
      </c>
      <c r="EN13" s="155" t="s">
        <v>631</v>
      </c>
      <c r="EO13" s="147"/>
    </row>
    <row r="14" spans="1:146" ht="15" customHeight="1" x14ac:dyDescent="0.2">
      <c r="B14" s="145"/>
      <c r="C14" s="148" t="s">
        <v>93</v>
      </c>
      <c r="D14" s="148">
        <v>10022</v>
      </c>
      <c r="E14" s="149" t="s">
        <v>104</v>
      </c>
      <c r="F14" s="150">
        <v>28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>
        <v>1</v>
      </c>
      <c r="DY14" s="151"/>
      <c r="DZ14" s="151"/>
      <c r="EA14" s="151"/>
      <c r="EB14" s="151">
        <v>2</v>
      </c>
      <c r="EC14" s="151"/>
      <c r="ED14" s="151"/>
      <c r="EE14" s="151"/>
      <c r="EF14" s="151"/>
      <c r="EG14" s="152"/>
      <c r="EH14" s="151"/>
      <c r="EI14" s="152"/>
      <c r="EJ14" s="151"/>
      <c r="EK14" s="151"/>
      <c r="EL14" s="151"/>
      <c r="EM14" s="152">
        <f t="shared" si="0"/>
        <v>0</v>
      </c>
      <c r="EN14" s="154" t="s">
        <v>630</v>
      </c>
      <c r="EO14" s="147"/>
    </row>
    <row r="15" spans="1:146" ht="15" customHeight="1" x14ac:dyDescent="0.2">
      <c r="B15" s="145"/>
      <c r="C15" s="148" t="s">
        <v>94</v>
      </c>
      <c r="D15" s="148">
        <v>10103</v>
      </c>
      <c r="E15" s="149" t="s">
        <v>104</v>
      </c>
      <c r="F15" s="150">
        <v>8</v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>
        <v>1</v>
      </c>
      <c r="DX15" s="151"/>
      <c r="DY15" s="151"/>
      <c r="DZ15" s="151"/>
      <c r="EA15" s="151"/>
      <c r="EB15" s="151"/>
      <c r="EC15" s="151"/>
      <c r="ED15" s="151"/>
      <c r="EE15" s="151"/>
      <c r="EF15" s="151"/>
      <c r="EG15" s="152"/>
      <c r="EH15" s="151"/>
      <c r="EI15" s="152"/>
      <c r="EJ15" s="151"/>
      <c r="EK15" s="151"/>
      <c r="EL15" s="151"/>
      <c r="EM15" s="152">
        <f t="shared" si="0"/>
        <v>0</v>
      </c>
      <c r="EN15" s="154" t="s">
        <v>632</v>
      </c>
      <c r="EO15" s="147"/>
    </row>
    <row r="16" spans="1:146" ht="15" customHeight="1" x14ac:dyDescent="0.2">
      <c r="B16" s="145"/>
      <c r="C16" s="148" t="s">
        <v>95</v>
      </c>
      <c r="D16" s="148">
        <v>10550</v>
      </c>
      <c r="E16" s="149" t="s">
        <v>104</v>
      </c>
      <c r="F16" s="150">
        <v>13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>
        <v>1</v>
      </c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>
        <v>1</v>
      </c>
      <c r="DY16" s="151"/>
      <c r="DZ16" s="151"/>
      <c r="EA16" s="151"/>
      <c r="EB16" s="151"/>
      <c r="EC16" s="151"/>
      <c r="ED16" s="151"/>
      <c r="EE16" s="151"/>
      <c r="EF16" s="151"/>
      <c r="EG16" s="152"/>
      <c r="EH16" s="151"/>
      <c r="EI16" s="152"/>
      <c r="EJ16" s="151"/>
      <c r="EK16" s="151"/>
      <c r="EL16" s="151">
        <v>5</v>
      </c>
      <c r="EM16" s="152">
        <f t="shared" si="0"/>
        <v>6.3E-2</v>
      </c>
      <c r="EN16" s="154" t="s">
        <v>666</v>
      </c>
      <c r="EO16" s="147"/>
    </row>
    <row r="17" spans="2:145" ht="15" customHeight="1" x14ac:dyDescent="0.2">
      <c r="B17" s="145"/>
      <c r="C17" s="148" t="s">
        <v>96</v>
      </c>
      <c r="D17" s="148">
        <v>10634</v>
      </c>
      <c r="E17" s="149" t="s">
        <v>104</v>
      </c>
      <c r="F17" s="150">
        <v>80</v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>
        <v>1</v>
      </c>
      <c r="DY17" s="151"/>
      <c r="DZ17" s="151"/>
      <c r="EA17" s="151"/>
      <c r="EB17" s="151">
        <v>1</v>
      </c>
      <c r="EC17" s="151"/>
      <c r="ED17" s="151"/>
      <c r="EE17" s="151"/>
      <c r="EF17" s="151"/>
      <c r="EG17" s="152"/>
      <c r="EH17" s="151"/>
      <c r="EI17" s="152"/>
      <c r="EJ17" s="151"/>
      <c r="EK17" s="151"/>
      <c r="EL17" s="151"/>
      <c r="EM17" s="152">
        <f t="shared" si="0"/>
        <v>0</v>
      </c>
      <c r="EN17" s="154" t="s">
        <v>630</v>
      </c>
      <c r="EO17" s="147"/>
    </row>
    <row r="18" spans="2:145" ht="15" customHeight="1" x14ac:dyDescent="0.2">
      <c r="B18" s="145"/>
      <c r="C18" s="148" t="s">
        <v>97</v>
      </c>
      <c r="D18" s="148">
        <v>11604</v>
      </c>
      <c r="E18" s="149" t="s">
        <v>104</v>
      </c>
      <c r="F18" s="150"/>
      <c r="G18" s="151"/>
      <c r="H18" s="151"/>
      <c r="I18" s="151"/>
      <c r="J18" s="151">
        <v>7</v>
      </c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>
        <v>1</v>
      </c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>
        <v>1</v>
      </c>
      <c r="DY18" s="151"/>
      <c r="DZ18" s="151"/>
      <c r="EA18" s="151"/>
      <c r="EB18" s="151"/>
      <c r="EC18" s="151"/>
      <c r="ED18" s="151"/>
      <c r="EE18" s="151"/>
      <c r="EF18" s="151"/>
      <c r="EG18" s="152"/>
      <c r="EH18" s="151"/>
      <c r="EI18" s="152"/>
      <c r="EJ18" s="151"/>
      <c r="EK18" s="151"/>
      <c r="EL18" s="151">
        <v>23</v>
      </c>
      <c r="EM18" s="152">
        <f t="shared" si="0"/>
        <v>0.2898</v>
      </c>
      <c r="EN18" s="154" t="s">
        <v>666</v>
      </c>
      <c r="EO18" s="147"/>
    </row>
    <row r="19" spans="2:145" ht="15" customHeight="1" x14ac:dyDescent="0.2">
      <c r="B19" s="145"/>
      <c r="C19" s="148" t="s">
        <v>98</v>
      </c>
      <c r="D19" s="148">
        <v>60810</v>
      </c>
      <c r="E19" s="149" t="s">
        <v>99</v>
      </c>
      <c r="F19" s="150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>
        <v>34</v>
      </c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>
        <v>1</v>
      </c>
      <c r="EA19" s="151"/>
      <c r="EB19" s="151"/>
      <c r="EC19" s="151"/>
      <c r="ED19" s="151"/>
      <c r="EE19" s="151"/>
      <c r="EF19" s="151"/>
      <c r="EG19" s="152"/>
      <c r="EH19" s="151"/>
      <c r="EI19" s="152"/>
      <c r="EJ19" s="151"/>
      <c r="EK19" s="151"/>
      <c r="EL19" s="151"/>
      <c r="EM19" s="152">
        <f t="shared" si="0"/>
        <v>0</v>
      </c>
      <c r="EN19" s="154" t="s">
        <v>633</v>
      </c>
      <c r="EO19" s="147"/>
    </row>
    <row r="20" spans="2:145" ht="15" customHeight="1" x14ac:dyDescent="0.2">
      <c r="B20" s="145"/>
      <c r="C20" s="148" t="s">
        <v>100</v>
      </c>
      <c r="D20" s="148">
        <v>60810</v>
      </c>
      <c r="E20" s="149" t="s">
        <v>101</v>
      </c>
      <c r="F20" s="150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>
        <v>136</v>
      </c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>
        <v>1</v>
      </c>
      <c r="EA20" s="151"/>
      <c r="EB20" s="151"/>
      <c r="EC20" s="151"/>
      <c r="ED20" s="151"/>
      <c r="EE20" s="151"/>
      <c r="EF20" s="151"/>
      <c r="EG20" s="152"/>
      <c r="EH20" s="151"/>
      <c r="EI20" s="152"/>
      <c r="EJ20" s="151"/>
      <c r="EK20" s="151"/>
      <c r="EL20" s="151"/>
      <c r="EM20" s="152">
        <f t="shared" si="0"/>
        <v>0</v>
      </c>
      <c r="EN20" s="154" t="s">
        <v>633</v>
      </c>
      <c r="EO20" s="147"/>
    </row>
    <row r="21" spans="2:145" ht="15" customHeight="1" x14ac:dyDescent="0.2">
      <c r="B21" s="145"/>
      <c r="C21" s="148" t="s">
        <v>102</v>
      </c>
      <c r="D21" s="148">
        <v>11686</v>
      </c>
      <c r="E21" s="149" t="s">
        <v>103</v>
      </c>
      <c r="F21" s="150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>
        <v>25</v>
      </c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>
        <v>1</v>
      </c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2"/>
      <c r="EH21" s="151"/>
      <c r="EI21" s="152"/>
      <c r="EJ21" s="151"/>
      <c r="EK21" s="151"/>
      <c r="EL21" s="151"/>
      <c r="EM21" s="152">
        <f t="shared" si="0"/>
        <v>0</v>
      </c>
      <c r="EN21" s="154" t="s">
        <v>634</v>
      </c>
      <c r="EO21" s="147"/>
    </row>
    <row r="22" spans="2:145" ht="15" customHeight="1" x14ac:dyDescent="0.2">
      <c r="B22" s="145"/>
      <c r="C22" s="148" t="s">
        <v>105</v>
      </c>
      <c r="D22" s="148">
        <v>60910</v>
      </c>
      <c r="E22" s="149" t="s">
        <v>101</v>
      </c>
      <c r="F22" s="150">
        <v>96</v>
      </c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>
        <v>1</v>
      </c>
      <c r="EA22" s="151"/>
      <c r="EB22" s="151"/>
      <c r="EC22" s="151"/>
      <c r="ED22" s="151"/>
      <c r="EE22" s="151"/>
      <c r="EF22" s="151"/>
      <c r="EG22" s="152"/>
      <c r="EH22" s="151"/>
      <c r="EI22" s="152"/>
      <c r="EJ22" s="151"/>
      <c r="EK22" s="151"/>
      <c r="EL22" s="151"/>
      <c r="EM22" s="152">
        <f t="shared" si="0"/>
        <v>0</v>
      </c>
      <c r="EN22" s="154" t="s">
        <v>633</v>
      </c>
      <c r="EO22" s="147"/>
    </row>
    <row r="23" spans="2:145" ht="15" customHeight="1" x14ac:dyDescent="0.2">
      <c r="B23" s="145"/>
      <c r="C23" s="148" t="s">
        <v>106</v>
      </c>
      <c r="D23" s="148">
        <v>11464</v>
      </c>
      <c r="E23" s="149" t="s">
        <v>104</v>
      </c>
      <c r="F23" s="150">
        <v>135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>
        <v>1</v>
      </c>
      <c r="DY23" s="151"/>
      <c r="DZ23" s="151"/>
      <c r="EA23" s="151"/>
      <c r="EB23" s="151"/>
      <c r="EC23" s="151"/>
      <c r="ED23" s="151"/>
      <c r="EE23" s="151"/>
      <c r="EF23" s="151"/>
      <c r="EG23" s="152"/>
      <c r="EH23" s="151"/>
      <c r="EI23" s="152"/>
      <c r="EJ23" s="151"/>
      <c r="EK23" s="151"/>
      <c r="EL23" s="151"/>
      <c r="EM23" s="152">
        <f t="shared" si="0"/>
        <v>0</v>
      </c>
      <c r="EN23" s="154" t="s">
        <v>630</v>
      </c>
      <c r="EO23" s="147"/>
    </row>
    <row r="24" spans="2:145" ht="15" customHeight="1" x14ac:dyDescent="0.2">
      <c r="B24" s="145"/>
      <c r="C24" s="148" t="s">
        <v>107</v>
      </c>
      <c r="D24" s="148">
        <v>11400</v>
      </c>
      <c r="E24" s="149" t="s">
        <v>104</v>
      </c>
      <c r="F24" s="150">
        <v>60</v>
      </c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>
        <v>1</v>
      </c>
      <c r="DY24" s="151"/>
      <c r="DZ24" s="151"/>
      <c r="EA24" s="151"/>
      <c r="EB24" s="151"/>
      <c r="EC24" s="151"/>
      <c r="ED24" s="151"/>
      <c r="EE24" s="151"/>
      <c r="EF24" s="151"/>
      <c r="EG24" s="152"/>
      <c r="EH24" s="151"/>
      <c r="EI24" s="152"/>
      <c r="EJ24" s="151"/>
      <c r="EK24" s="151"/>
      <c r="EL24" s="151"/>
      <c r="EM24" s="152">
        <f t="shared" si="0"/>
        <v>0</v>
      </c>
      <c r="EN24" s="154" t="s">
        <v>630</v>
      </c>
      <c r="EO24" s="147"/>
    </row>
    <row r="25" spans="2:145" ht="15" customHeight="1" x14ac:dyDescent="0.2">
      <c r="B25" s="145"/>
      <c r="C25" s="148" t="s">
        <v>108</v>
      </c>
      <c r="D25" s="148">
        <v>11313</v>
      </c>
      <c r="E25" s="149" t="s">
        <v>104</v>
      </c>
      <c r="F25" s="150">
        <v>83</v>
      </c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>
        <v>1</v>
      </c>
      <c r="DY25" s="151"/>
      <c r="DZ25" s="151"/>
      <c r="EA25" s="151"/>
      <c r="EB25" s="151">
        <v>2</v>
      </c>
      <c r="EC25" s="151"/>
      <c r="ED25" s="151"/>
      <c r="EE25" s="151"/>
      <c r="EF25" s="151"/>
      <c r="EG25" s="152"/>
      <c r="EH25" s="151"/>
      <c r="EI25" s="152"/>
      <c r="EJ25" s="151"/>
      <c r="EK25" s="151"/>
      <c r="EL25" s="151"/>
      <c r="EM25" s="152">
        <f t="shared" si="0"/>
        <v>0</v>
      </c>
      <c r="EN25" s="154" t="s">
        <v>630</v>
      </c>
      <c r="EO25" s="147"/>
    </row>
    <row r="26" spans="2:145" ht="15" customHeight="1" x14ac:dyDescent="0.2">
      <c r="B26" s="145"/>
      <c r="C26" s="148" t="s">
        <v>109</v>
      </c>
      <c r="D26" s="148">
        <v>11240</v>
      </c>
      <c r="E26" s="149" t="s">
        <v>104</v>
      </c>
      <c r="F26" s="150"/>
      <c r="G26" s="151"/>
      <c r="H26" s="151"/>
      <c r="I26" s="151"/>
      <c r="J26" s="151"/>
      <c r="K26" s="151"/>
      <c r="L26" s="151"/>
      <c r="M26" s="151"/>
      <c r="N26" s="151">
        <v>69</v>
      </c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>
        <v>1</v>
      </c>
      <c r="DY26" s="151"/>
      <c r="DZ26" s="151"/>
      <c r="EA26" s="151"/>
      <c r="EB26" s="151"/>
      <c r="EC26" s="151"/>
      <c r="ED26" s="151"/>
      <c r="EE26" s="151"/>
      <c r="EF26" s="151"/>
      <c r="EG26" s="152"/>
      <c r="EH26" s="151"/>
      <c r="EI26" s="152"/>
      <c r="EJ26" s="151"/>
      <c r="EK26" s="151"/>
      <c r="EL26" s="151"/>
      <c r="EM26" s="152">
        <f t="shared" si="0"/>
        <v>0</v>
      </c>
      <c r="EN26" s="154" t="s">
        <v>630</v>
      </c>
      <c r="EO26" s="147"/>
    </row>
    <row r="27" spans="2:145" ht="15" customHeight="1" x14ac:dyDescent="0.2">
      <c r="B27" s="145"/>
      <c r="C27" s="148" t="s">
        <v>110</v>
      </c>
      <c r="D27" s="148">
        <v>11140</v>
      </c>
      <c r="E27" s="149" t="s">
        <v>104</v>
      </c>
      <c r="F27" s="150">
        <v>96</v>
      </c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>
        <v>1</v>
      </c>
      <c r="DY27" s="151"/>
      <c r="DZ27" s="151"/>
      <c r="EA27" s="151"/>
      <c r="EB27" s="151">
        <v>1</v>
      </c>
      <c r="EC27" s="151"/>
      <c r="ED27" s="151"/>
      <c r="EE27" s="151"/>
      <c r="EF27" s="151"/>
      <c r="EG27" s="152"/>
      <c r="EH27" s="151"/>
      <c r="EI27" s="152"/>
      <c r="EJ27" s="151"/>
      <c r="EK27" s="151"/>
      <c r="EL27" s="151"/>
      <c r="EM27" s="152">
        <f t="shared" si="0"/>
        <v>0</v>
      </c>
      <c r="EN27" s="154" t="s">
        <v>630</v>
      </c>
      <c r="EO27" s="147"/>
    </row>
    <row r="28" spans="2:145" ht="15" customHeight="1" x14ac:dyDescent="0.2">
      <c r="B28" s="145"/>
      <c r="C28" s="148" t="s">
        <v>111</v>
      </c>
      <c r="D28" s="148">
        <v>10980</v>
      </c>
      <c r="E28" s="149" t="s">
        <v>104</v>
      </c>
      <c r="F28" s="150"/>
      <c r="G28" s="151"/>
      <c r="H28" s="151"/>
      <c r="I28" s="151"/>
      <c r="J28" s="151"/>
      <c r="K28" s="151"/>
      <c r="L28" s="151"/>
      <c r="M28" s="151"/>
      <c r="N28" s="151">
        <v>156</v>
      </c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>
        <v>1</v>
      </c>
      <c r="DY28" s="151"/>
      <c r="DZ28" s="151"/>
      <c r="EA28" s="151"/>
      <c r="EB28" s="151">
        <v>1</v>
      </c>
      <c r="EC28" s="151"/>
      <c r="ED28" s="151"/>
      <c r="EE28" s="151"/>
      <c r="EF28" s="151"/>
      <c r="EG28" s="152"/>
      <c r="EH28" s="151"/>
      <c r="EI28" s="152"/>
      <c r="EJ28" s="151"/>
      <c r="EK28" s="151"/>
      <c r="EL28" s="151"/>
      <c r="EM28" s="152">
        <f t="shared" si="0"/>
        <v>0</v>
      </c>
      <c r="EN28" s="154" t="s">
        <v>630</v>
      </c>
      <c r="EO28" s="147"/>
    </row>
    <row r="29" spans="2:145" ht="15" customHeight="1" x14ac:dyDescent="0.2">
      <c r="B29" s="145"/>
      <c r="C29" s="148" t="s">
        <v>112</v>
      </c>
      <c r="D29" s="148">
        <v>60700</v>
      </c>
      <c r="E29" s="149" t="s">
        <v>99</v>
      </c>
      <c r="F29" s="150"/>
      <c r="G29" s="151">
        <v>106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>
        <v>1</v>
      </c>
      <c r="DY29" s="151"/>
      <c r="DZ29" s="151"/>
      <c r="EA29" s="151"/>
      <c r="EB29" s="151">
        <v>1</v>
      </c>
      <c r="EC29" s="151"/>
      <c r="ED29" s="151"/>
      <c r="EE29" s="151"/>
      <c r="EF29" s="151"/>
      <c r="EG29" s="152"/>
      <c r="EH29" s="151"/>
      <c r="EI29" s="152"/>
      <c r="EJ29" s="151"/>
      <c r="EK29" s="151"/>
      <c r="EL29" s="151"/>
      <c r="EM29" s="152">
        <f t="shared" si="0"/>
        <v>0</v>
      </c>
      <c r="EN29" s="154" t="s">
        <v>630</v>
      </c>
      <c r="EO29" s="147"/>
    </row>
    <row r="30" spans="2:145" ht="15" customHeight="1" x14ac:dyDescent="0.2">
      <c r="B30" s="145"/>
      <c r="C30" s="148" t="s">
        <v>113</v>
      </c>
      <c r="D30" s="148">
        <v>60612</v>
      </c>
      <c r="E30" s="149" t="s">
        <v>99</v>
      </c>
      <c r="F30" s="150"/>
      <c r="G30" s="151">
        <v>84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>
        <v>1</v>
      </c>
      <c r="DY30" s="151"/>
      <c r="DZ30" s="151"/>
      <c r="EA30" s="151"/>
      <c r="EB30" s="151">
        <v>2</v>
      </c>
      <c r="EC30" s="151"/>
      <c r="ED30" s="151"/>
      <c r="EE30" s="151"/>
      <c r="EF30" s="151"/>
      <c r="EG30" s="152"/>
      <c r="EH30" s="151"/>
      <c r="EI30" s="152"/>
      <c r="EJ30" s="151"/>
      <c r="EK30" s="151"/>
      <c r="EL30" s="151"/>
      <c r="EM30" s="152">
        <f t="shared" si="0"/>
        <v>0</v>
      </c>
      <c r="EN30" s="154" t="s">
        <v>630</v>
      </c>
      <c r="EO30" s="147"/>
    </row>
    <row r="31" spans="2:145" ht="15" customHeight="1" x14ac:dyDescent="0.2">
      <c r="B31" s="145"/>
      <c r="C31" s="148" t="s">
        <v>115</v>
      </c>
      <c r="D31" s="148">
        <v>60550</v>
      </c>
      <c r="E31" s="149" t="s">
        <v>99</v>
      </c>
      <c r="F31" s="150"/>
      <c r="G31" s="151">
        <v>58</v>
      </c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>
        <v>1</v>
      </c>
      <c r="DY31" s="151"/>
      <c r="DZ31" s="151"/>
      <c r="EA31" s="151"/>
      <c r="EB31" s="151">
        <v>1</v>
      </c>
      <c r="EC31" s="151"/>
      <c r="ED31" s="151"/>
      <c r="EE31" s="151"/>
      <c r="EF31" s="151"/>
      <c r="EG31" s="152"/>
      <c r="EH31" s="151"/>
      <c r="EI31" s="152"/>
      <c r="EJ31" s="151"/>
      <c r="EK31" s="151"/>
      <c r="EL31" s="151"/>
      <c r="EM31" s="152">
        <f t="shared" si="0"/>
        <v>0</v>
      </c>
      <c r="EN31" s="154" t="s">
        <v>630</v>
      </c>
      <c r="EO31" s="147"/>
    </row>
    <row r="32" spans="2:145" ht="15" customHeight="1" x14ac:dyDescent="0.2">
      <c r="B32" s="145"/>
      <c r="C32" s="148" t="s">
        <v>116</v>
      </c>
      <c r="D32" s="148">
        <v>60490</v>
      </c>
      <c r="E32" s="149" t="s">
        <v>99</v>
      </c>
      <c r="F32" s="150">
        <v>56</v>
      </c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>
        <v>1</v>
      </c>
      <c r="DY32" s="151"/>
      <c r="DZ32" s="151"/>
      <c r="EA32" s="151"/>
      <c r="EB32" s="151">
        <v>1</v>
      </c>
      <c r="EC32" s="151"/>
      <c r="ED32" s="151"/>
      <c r="EE32" s="151"/>
      <c r="EF32" s="151"/>
      <c r="EG32" s="152"/>
      <c r="EH32" s="151"/>
      <c r="EI32" s="152"/>
      <c r="EJ32" s="151"/>
      <c r="EK32" s="151"/>
      <c r="EL32" s="151"/>
      <c r="EM32" s="152">
        <f t="shared" si="0"/>
        <v>0</v>
      </c>
      <c r="EN32" s="154" t="s">
        <v>630</v>
      </c>
      <c r="EO32" s="147"/>
    </row>
    <row r="33" spans="2:145" ht="15" customHeight="1" x14ac:dyDescent="0.2">
      <c r="B33" s="145"/>
      <c r="C33" s="148" t="s">
        <v>117</v>
      </c>
      <c r="D33" s="148">
        <v>60439</v>
      </c>
      <c r="E33" s="149" t="s">
        <v>99</v>
      </c>
      <c r="F33" s="150">
        <v>47</v>
      </c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>
        <v>1</v>
      </c>
      <c r="DY33" s="151"/>
      <c r="DZ33" s="151"/>
      <c r="EA33" s="151"/>
      <c r="EB33" s="151">
        <v>1</v>
      </c>
      <c r="EC33" s="151"/>
      <c r="ED33" s="151"/>
      <c r="EE33" s="151"/>
      <c r="EF33" s="151"/>
      <c r="EG33" s="152"/>
      <c r="EH33" s="151"/>
      <c r="EI33" s="152"/>
      <c r="EJ33" s="151"/>
      <c r="EK33" s="151"/>
      <c r="EL33" s="151"/>
      <c r="EM33" s="152">
        <f t="shared" si="0"/>
        <v>0</v>
      </c>
      <c r="EN33" s="154" t="s">
        <v>630</v>
      </c>
      <c r="EO33" s="147"/>
    </row>
    <row r="34" spans="2:145" ht="15" customHeight="1" x14ac:dyDescent="0.2">
      <c r="B34" s="145"/>
      <c r="C34" s="148" t="s">
        <v>118</v>
      </c>
      <c r="D34" s="148">
        <v>60425</v>
      </c>
      <c r="E34" s="149" t="s">
        <v>99</v>
      </c>
      <c r="F34" s="150">
        <v>27</v>
      </c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51"/>
      <c r="DZ34" s="151">
        <v>1</v>
      </c>
      <c r="EA34" s="151"/>
      <c r="EB34" s="151"/>
      <c r="EC34" s="151"/>
      <c r="ED34" s="151"/>
      <c r="EE34" s="151"/>
      <c r="EF34" s="151"/>
      <c r="EG34" s="152"/>
      <c r="EH34" s="151"/>
      <c r="EI34" s="152"/>
      <c r="EJ34" s="151"/>
      <c r="EK34" s="151"/>
      <c r="EL34" s="151"/>
      <c r="EM34" s="152">
        <f t="shared" si="0"/>
        <v>0</v>
      </c>
      <c r="EN34" s="154" t="s">
        <v>633</v>
      </c>
      <c r="EO34" s="147"/>
    </row>
    <row r="35" spans="2:145" ht="15" customHeight="1" x14ac:dyDescent="0.2">
      <c r="B35" s="145"/>
      <c r="C35" s="148" t="s">
        <v>119</v>
      </c>
      <c r="D35" s="148">
        <v>60400</v>
      </c>
      <c r="E35" s="149" t="s">
        <v>99</v>
      </c>
      <c r="F35" s="150">
        <v>22</v>
      </c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>
        <v>1</v>
      </c>
      <c r="EA35" s="151"/>
      <c r="EB35" s="151"/>
      <c r="EC35" s="151"/>
      <c r="ED35" s="151"/>
      <c r="EE35" s="151"/>
      <c r="EF35" s="151"/>
      <c r="EG35" s="152"/>
      <c r="EH35" s="151"/>
      <c r="EI35" s="152"/>
      <c r="EJ35" s="151"/>
      <c r="EK35" s="151"/>
      <c r="EL35" s="151"/>
      <c r="EM35" s="152">
        <f t="shared" si="0"/>
        <v>0</v>
      </c>
      <c r="EN35" s="154" t="s">
        <v>633</v>
      </c>
      <c r="EO35" s="147"/>
    </row>
    <row r="36" spans="2:145" ht="15" customHeight="1" x14ac:dyDescent="0.2">
      <c r="B36" s="145"/>
      <c r="C36" s="148" t="s">
        <v>120</v>
      </c>
      <c r="D36" s="148">
        <v>60375</v>
      </c>
      <c r="E36" s="149" t="s">
        <v>99</v>
      </c>
      <c r="F36" s="150">
        <v>22</v>
      </c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/>
      <c r="DY36" s="151"/>
      <c r="DZ36" s="151">
        <v>1</v>
      </c>
      <c r="EA36" s="151"/>
      <c r="EB36" s="151"/>
      <c r="EC36" s="151"/>
      <c r="ED36" s="151"/>
      <c r="EE36" s="151"/>
      <c r="EF36" s="151"/>
      <c r="EG36" s="152"/>
      <c r="EH36" s="151"/>
      <c r="EI36" s="152"/>
      <c r="EJ36" s="151"/>
      <c r="EK36" s="151"/>
      <c r="EL36" s="151"/>
      <c r="EM36" s="152">
        <f t="shared" si="0"/>
        <v>0</v>
      </c>
      <c r="EN36" s="154" t="s">
        <v>633</v>
      </c>
      <c r="EO36" s="147"/>
    </row>
    <row r="37" spans="2:145" ht="15" customHeight="1" x14ac:dyDescent="0.2">
      <c r="B37" s="145"/>
      <c r="C37" s="148" t="s">
        <v>121</v>
      </c>
      <c r="D37" s="148">
        <v>60300</v>
      </c>
      <c r="E37" s="149" t="s">
        <v>99</v>
      </c>
      <c r="F37" s="150">
        <v>72</v>
      </c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>
        <v>1</v>
      </c>
      <c r="EA37" s="151"/>
      <c r="EB37" s="151"/>
      <c r="EC37" s="151"/>
      <c r="ED37" s="151"/>
      <c r="EE37" s="151"/>
      <c r="EF37" s="151"/>
      <c r="EG37" s="152"/>
      <c r="EH37" s="151"/>
      <c r="EI37" s="152"/>
      <c r="EJ37" s="151"/>
      <c r="EK37" s="151"/>
      <c r="EL37" s="151"/>
      <c r="EM37" s="152">
        <f t="shared" si="0"/>
        <v>0</v>
      </c>
      <c r="EN37" s="154" t="s">
        <v>633</v>
      </c>
      <c r="EO37" s="147"/>
    </row>
    <row r="38" spans="2:145" ht="15" customHeight="1" x14ac:dyDescent="0.2">
      <c r="B38" s="145"/>
      <c r="C38" s="148" t="s">
        <v>122</v>
      </c>
      <c r="D38" s="148">
        <v>60900</v>
      </c>
      <c r="E38" s="149" t="s">
        <v>99</v>
      </c>
      <c r="F38" s="150">
        <v>86</v>
      </c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>
        <v>1</v>
      </c>
      <c r="EA38" s="151"/>
      <c r="EB38" s="151"/>
      <c r="EC38" s="151"/>
      <c r="ED38" s="151"/>
      <c r="EE38" s="151"/>
      <c r="EF38" s="151"/>
      <c r="EG38" s="152"/>
      <c r="EH38" s="151"/>
      <c r="EI38" s="152"/>
      <c r="EJ38" s="151"/>
      <c r="EK38" s="151"/>
      <c r="EL38" s="151"/>
      <c r="EM38" s="152">
        <f t="shared" si="0"/>
        <v>0</v>
      </c>
      <c r="EN38" s="154" t="s">
        <v>633</v>
      </c>
      <c r="EO38" s="147"/>
    </row>
    <row r="39" spans="2:145" ht="15" customHeight="1" x14ac:dyDescent="0.2">
      <c r="B39" s="145"/>
      <c r="C39" s="148" t="s">
        <v>123</v>
      </c>
      <c r="D39" s="148">
        <v>61000</v>
      </c>
      <c r="E39" s="149" t="s">
        <v>99</v>
      </c>
      <c r="F39" s="150">
        <v>97</v>
      </c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>
        <v>1</v>
      </c>
      <c r="EA39" s="151"/>
      <c r="EB39" s="151"/>
      <c r="EC39" s="151"/>
      <c r="ED39" s="151"/>
      <c r="EE39" s="151"/>
      <c r="EF39" s="151"/>
      <c r="EG39" s="152"/>
      <c r="EH39" s="151"/>
      <c r="EI39" s="152"/>
      <c r="EJ39" s="151"/>
      <c r="EK39" s="151"/>
      <c r="EL39" s="151"/>
      <c r="EM39" s="152">
        <f t="shared" si="0"/>
        <v>0</v>
      </c>
      <c r="EN39" s="154" t="s">
        <v>633</v>
      </c>
      <c r="EO39" s="147"/>
    </row>
    <row r="40" spans="2:145" ht="15" customHeight="1" x14ac:dyDescent="0.2">
      <c r="B40" s="145"/>
      <c r="C40" s="148" t="s">
        <v>125</v>
      </c>
      <c r="D40" s="148">
        <v>60730</v>
      </c>
      <c r="E40" s="149" t="s">
        <v>101</v>
      </c>
      <c r="F40" s="150"/>
      <c r="G40" s="151">
        <v>76</v>
      </c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>
        <v>1</v>
      </c>
      <c r="EA40" s="151"/>
      <c r="EB40" s="151"/>
      <c r="EC40" s="151"/>
      <c r="ED40" s="151"/>
      <c r="EE40" s="151"/>
      <c r="EF40" s="151"/>
      <c r="EG40" s="152"/>
      <c r="EH40" s="151"/>
      <c r="EI40" s="152"/>
      <c r="EJ40" s="151"/>
      <c r="EK40" s="151"/>
      <c r="EL40" s="151"/>
      <c r="EM40" s="152">
        <f t="shared" si="0"/>
        <v>0</v>
      </c>
      <c r="EN40" s="154" t="s">
        <v>633</v>
      </c>
      <c r="EO40" s="147"/>
    </row>
    <row r="41" spans="2:145" ht="15" customHeight="1" x14ac:dyDescent="0.2">
      <c r="B41" s="145"/>
      <c r="C41" s="148" t="s">
        <v>126</v>
      </c>
      <c r="D41" s="148">
        <v>60695</v>
      </c>
      <c r="E41" s="149" t="s">
        <v>101</v>
      </c>
      <c r="F41" s="150"/>
      <c r="G41" s="151">
        <v>32</v>
      </c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>
        <v>1</v>
      </c>
      <c r="EA41" s="151"/>
      <c r="EB41" s="151"/>
      <c r="EC41" s="151"/>
      <c r="ED41" s="151"/>
      <c r="EE41" s="151"/>
      <c r="EF41" s="151"/>
      <c r="EG41" s="152"/>
      <c r="EH41" s="151"/>
      <c r="EI41" s="152"/>
      <c r="EJ41" s="151"/>
      <c r="EK41" s="151"/>
      <c r="EL41" s="151"/>
      <c r="EM41" s="152">
        <f t="shared" si="0"/>
        <v>0</v>
      </c>
      <c r="EN41" s="154" t="s">
        <v>633</v>
      </c>
      <c r="EO41" s="147"/>
    </row>
    <row r="42" spans="2:145" ht="15" customHeight="1" x14ac:dyDescent="0.2">
      <c r="B42" s="145"/>
      <c r="C42" s="148" t="s">
        <v>127</v>
      </c>
      <c r="D42" s="148">
        <v>60660</v>
      </c>
      <c r="E42" s="149" t="s">
        <v>101</v>
      </c>
      <c r="F42" s="150"/>
      <c r="G42" s="151">
        <v>32</v>
      </c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>
        <v>1</v>
      </c>
      <c r="EA42" s="151"/>
      <c r="EB42" s="151"/>
      <c r="EC42" s="151"/>
      <c r="ED42" s="151"/>
      <c r="EE42" s="151"/>
      <c r="EF42" s="151"/>
      <c r="EG42" s="152"/>
      <c r="EH42" s="151"/>
      <c r="EI42" s="152"/>
      <c r="EJ42" s="151"/>
      <c r="EK42" s="151"/>
      <c r="EL42" s="151"/>
      <c r="EM42" s="152">
        <f t="shared" si="0"/>
        <v>0</v>
      </c>
      <c r="EN42" s="154" t="s">
        <v>633</v>
      </c>
      <c r="EO42" s="147"/>
    </row>
    <row r="43" spans="2:145" ht="15" customHeight="1" x14ac:dyDescent="0.2">
      <c r="B43" s="145"/>
      <c r="C43" s="148" t="s">
        <v>128</v>
      </c>
      <c r="D43" s="148">
        <v>60626</v>
      </c>
      <c r="E43" s="149" t="s">
        <v>101</v>
      </c>
      <c r="F43" s="150"/>
      <c r="G43" s="151">
        <v>32</v>
      </c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>
        <v>1</v>
      </c>
      <c r="EA43" s="151"/>
      <c r="EB43" s="151"/>
      <c r="EC43" s="151"/>
      <c r="ED43" s="151"/>
      <c r="EE43" s="151"/>
      <c r="EF43" s="151"/>
      <c r="EG43" s="152"/>
      <c r="EH43" s="151"/>
      <c r="EI43" s="152"/>
      <c r="EJ43" s="151"/>
      <c r="EK43" s="151"/>
      <c r="EL43" s="151"/>
      <c r="EM43" s="152">
        <f t="shared" si="0"/>
        <v>0</v>
      </c>
      <c r="EN43" s="154" t="s">
        <v>633</v>
      </c>
      <c r="EO43" s="147"/>
    </row>
    <row r="44" spans="2:145" ht="15" customHeight="1" x14ac:dyDescent="0.2">
      <c r="B44" s="145"/>
      <c r="C44" s="148" t="s">
        <v>129</v>
      </c>
      <c r="D44" s="148">
        <v>60580</v>
      </c>
      <c r="E44" s="149" t="s">
        <v>101</v>
      </c>
      <c r="F44" s="150"/>
      <c r="G44" s="151">
        <v>42</v>
      </c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>
        <v>1</v>
      </c>
      <c r="EA44" s="151"/>
      <c r="EB44" s="151"/>
      <c r="EC44" s="151"/>
      <c r="ED44" s="151"/>
      <c r="EE44" s="151"/>
      <c r="EF44" s="151"/>
      <c r="EG44" s="152"/>
      <c r="EH44" s="151"/>
      <c r="EI44" s="152"/>
      <c r="EJ44" s="151"/>
      <c r="EK44" s="151"/>
      <c r="EL44" s="151"/>
      <c r="EM44" s="152">
        <f t="shared" si="0"/>
        <v>0</v>
      </c>
      <c r="EN44" s="154" t="s">
        <v>633</v>
      </c>
      <c r="EO44" s="147"/>
    </row>
    <row r="45" spans="2:145" ht="15" customHeight="1" x14ac:dyDescent="0.2">
      <c r="B45" s="145"/>
      <c r="C45" s="148" t="s">
        <v>130</v>
      </c>
      <c r="D45" s="148">
        <v>60500</v>
      </c>
      <c r="E45" s="149" t="s">
        <v>101</v>
      </c>
      <c r="F45" s="150">
        <v>77</v>
      </c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>
        <v>1</v>
      </c>
      <c r="EA45" s="151"/>
      <c r="EB45" s="151"/>
      <c r="EC45" s="151"/>
      <c r="ED45" s="151"/>
      <c r="EE45" s="151"/>
      <c r="EF45" s="151"/>
      <c r="EG45" s="152"/>
      <c r="EH45" s="151"/>
      <c r="EI45" s="152"/>
      <c r="EJ45" s="151"/>
      <c r="EK45" s="151"/>
      <c r="EL45" s="151"/>
      <c r="EM45" s="152">
        <f t="shared" si="0"/>
        <v>0</v>
      </c>
      <c r="EN45" s="154" t="s">
        <v>633</v>
      </c>
      <c r="EO45" s="147"/>
    </row>
    <row r="46" spans="2:145" ht="15" customHeight="1" x14ac:dyDescent="0.2">
      <c r="B46" s="145"/>
      <c r="C46" s="148" t="s">
        <v>131</v>
      </c>
      <c r="D46" s="148">
        <v>60300</v>
      </c>
      <c r="E46" s="149" t="s">
        <v>101</v>
      </c>
      <c r="F46" s="150">
        <v>197</v>
      </c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>
        <v>1</v>
      </c>
      <c r="EA46" s="151"/>
      <c r="EB46" s="151"/>
      <c r="EC46" s="151"/>
      <c r="ED46" s="151"/>
      <c r="EE46" s="151"/>
      <c r="EF46" s="151"/>
      <c r="EG46" s="152"/>
      <c r="EH46" s="151"/>
      <c r="EI46" s="152"/>
      <c r="EJ46" s="151"/>
      <c r="EK46" s="151"/>
      <c r="EL46" s="151"/>
      <c r="EM46" s="152">
        <f t="shared" si="0"/>
        <v>0</v>
      </c>
      <c r="EN46" s="154" t="s">
        <v>633</v>
      </c>
      <c r="EO46" s="147"/>
    </row>
    <row r="47" spans="2:145" ht="15" customHeight="1" x14ac:dyDescent="0.2">
      <c r="B47" s="145"/>
      <c r="C47" s="148" t="s">
        <v>132</v>
      </c>
      <c r="D47" s="148">
        <v>60121</v>
      </c>
      <c r="E47" s="149" t="s">
        <v>101</v>
      </c>
      <c r="F47" s="150">
        <v>176</v>
      </c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1">
        <v>1</v>
      </c>
      <c r="DZ47" s="151"/>
      <c r="EA47" s="151"/>
      <c r="EB47" s="151"/>
      <c r="EC47" s="151"/>
      <c r="ED47" s="151"/>
      <c r="EE47" s="151"/>
      <c r="EF47" s="151"/>
      <c r="EG47" s="152"/>
      <c r="EH47" s="151"/>
      <c r="EI47" s="152"/>
      <c r="EJ47" s="151"/>
      <c r="EK47" s="151"/>
      <c r="EL47" s="151"/>
      <c r="EM47" s="152">
        <f t="shared" si="0"/>
        <v>0</v>
      </c>
      <c r="EN47" s="154" t="s">
        <v>631</v>
      </c>
      <c r="EO47" s="147"/>
    </row>
    <row r="48" spans="2:145" ht="15" customHeight="1" x14ac:dyDescent="0.2">
      <c r="B48" s="145"/>
      <c r="C48" s="148" t="s">
        <v>133</v>
      </c>
      <c r="D48" s="148">
        <v>60580</v>
      </c>
      <c r="E48" s="149" t="s">
        <v>101</v>
      </c>
      <c r="F48" s="150">
        <v>3</v>
      </c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>
        <v>1</v>
      </c>
      <c r="DZ48" s="151"/>
      <c r="EA48" s="151"/>
      <c r="EB48" s="151"/>
      <c r="EC48" s="151"/>
      <c r="ED48" s="151"/>
      <c r="EE48" s="151"/>
      <c r="EF48" s="151"/>
      <c r="EG48" s="152"/>
      <c r="EH48" s="151"/>
      <c r="EI48" s="152"/>
      <c r="EJ48" s="151"/>
      <c r="EK48" s="151"/>
      <c r="EL48" s="151"/>
      <c r="EM48" s="152">
        <f t="shared" si="0"/>
        <v>0</v>
      </c>
      <c r="EN48" s="154" t="s">
        <v>631</v>
      </c>
      <c r="EO48" s="147"/>
    </row>
    <row r="49" spans="2:145" ht="15" customHeight="1" x14ac:dyDescent="0.2">
      <c r="B49" s="145"/>
      <c r="C49" s="148" t="s">
        <v>134</v>
      </c>
      <c r="D49" s="148">
        <v>11612</v>
      </c>
      <c r="E49" s="149" t="s">
        <v>103</v>
      </c>
      <c r="F49" s="150"/>
      <c r="G49" s="151"/>
      <c r="H49" s="151">
        <v>69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  <c r="CZ49" s="151"/>
      <c r="DA49" s="151"/>
      <c r="DB49" s="151"/>
      <c r="DC49" s="151"/>
      <c r="DD49" s="151"/>
      <c r="DE49" s="151"/>
      <c r="DF49" s="151"/>
      <c r="DG49" s="151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>
        <v>1</v>
      </c>
      <c r="DY49" s="151"/>
      <c r="DZ49" s="151"/>
      <c r="EA49" s="151"/>
      <c r="EB49" s="151">
        <v>1</v>
      </c>
      <c r="EC49" s="151"/>
      <c r="ED49" s="151"/>
      <c r="EE49" s="151"/>
      <c r="EF49" s="151"/>
      <c r="EG49" s="152"/>
      <c r="EH49" s="151"/>
      <c r="EI49" s="152"/>
      <c r="EJ49" s="151"/>
      <c r="EK49" s="151"/>
      <c r="EL49" s="151"/>
      <c r="EM49" s="152">
        <f t="shared" si="0"/>
        <v>0</v>
      </c>
      <c r="EN49" s="154" t="s">
        <v>630</v>
      </c>
      <c r="EO49" s="147"/>
    </row>
    <row r="50" spans="2:145" ht="15" customHeight="1" x14ac:dyDescent="0.2">
      <c r="B50" s="145"/>
      <c r="C50" s="148" t="s">
        <v>135</v>
      </c>
      <c r="D50" s="148">
        <v>11550</v>
      </c>
      <c r="E50" s="149" t="s">
        <v>103</v>
      </c>
      <c r="F50" s="150"/>
      <c r="G50" s="151"/>
      <c r="H50" s="151">
        <v>57</v>
      </c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51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/>
      <c r="DW50" s="151"/>
      <c r="DX50" s="151">
        <v>1</v>
      </c>
      <c r="DY50" s="151"/>
      <c r="DZ50" s="151"/>
      <c r="EA50" s="151"/>
      <c r="EB50" s="151">
        <v>2</v>
      </c>
      <c r="EC50" s="151"/>
      <c r="ED50" s="151"/>
      <c r="EE50" s="151"/>
      <c r="EF50" s="151"/>
      <c r="EG50" s="152"/>
      <c r="EH50" s="151"/>
      <c r="EI50" s="152"/>
      <c r="EJ50" s="151"/>
      <c r="EK50" s="151"/>
      <c r="EL50" s="151"/>
      <c r="EM50" s="152">
        <f t="shared" si="0"/>
        <v>0</v>
      </c>
      <c r="EN50" s="154" t="s">
        <v>630</v>
      </c>
      <c r="EO50" s="147"/>
    </row>
    <row r="51" spans="2:145" ht="15" customHeight="1" x14ac:dyDescent="0.2">
      <c r="B51" s="145"/>
      <c r="C51" s="148" t="s">
        <v>136</v>
      </c>
      <c r="D51" s="148">
        <v>11474</v>
      </c>
      <c r="E51" s="149" t="s">
        <v>103</v>
      </c>
      <c r="F51" s="150"/>
      <c r="G51" s="151"/>
      <c r="H51" s="151"/>
      <c r="I51" s="151"/>
      <c r="J51" s="151"/>
      <c r="K51" s="151"/>
      <c r="L51" s="151"/>
      <c r="M51" s="151"/>
      <c r="N51" s="151"/>
      <c r="O51" s="151"/>
      <c r="P51" s="151">
        <v>71</v>
      </c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/>
      <c r="DC51" s="151"/>
      <c r="DD51" s="151"/>
      <c r="DE51" s="151"/>
      <c r="DF51" s="151"/>
      <c r="DG51" s="151"/>
      <c r="DH51" s="151"/>
      <c r="DI51" s="151"/>
      <c r="DJ51" s="151"/>
      <c r="DK51" s="151"/>
      <c r="DL51" s="151"/>
      <c r="DM51" s="151"/>
      <c r="DN51" s="151"/>
      <c r="DO51" s="151"/>
      <c r="DP51" s="151"/>
      <c r="DQ51" s="151"/>
      <c r="DR51" s="151"/>
      <c r="DS51" s="151"/>
      <c r="DT51" s="151"/>
      <c r="DU51" s="151"/>
      <c r="DV51" s="151"/>
      <c r="DW51" s="151"/>
      <c r="DX51" s="151">
        <v>1</v>
      </c>
      <c r="DY51" s="151"/>
      <c r="DZ51" s="151"/>
      <c r="EA51" s="151"/>
      <c r="EB51" s="151">
        <v>1</v>
      </c>
      <c r="EC51" s="151"/>
      <c r="ED51" s="151"/>
      <c r="EE51" s="151"/>
      <c r="EF51" s="151"/>
      <c r="EG51" s="152"/>
      <c r="EH51" s="151"/>
      <c r="EI51" s="152"/>
      <c r="EJ51" s="151"/>
      <c r="EK51" s="151"/>
      <c r="EL51" s="151"/>
      <c r="EM51" s="152">
        <f t="shared" si="0"/>
        <v>0</v>
      </c>
      <c r="EN51" s="154" t="s">
        <v>630</v>
      </c>
      <c r="EO51" s="147"/>
    </row>
    <row r="52" spans="2:145" ht="15" customHeight="1" x14ac:dyDescent="0.2">
      <c r="B52" s="145"/>
      <c r="C52" s="148" t="s">
        <v>137</v>
      </c>
      <c r="D52" s="148">
        <v>11430</v>
      </c>
      <c r="E52" s="149" t="s">
        <v>103</v>
      </c>
      <c r="F52" s="150"/>
      <c r="G52" s="151"/>
      <c r="H52" s="151">
        <v>39</v>
      </c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  <c r="CZ52" s="151"/>
      <c r="DA52" s="151"/>
      <c r="DB52" s="151"/>
      <c r="DC52" s="151"/>
      <c r="DD52" s="151"/>
      <c r="DE52" s="151"/>
      <c r="DF52" s="151"/>
      <c r="DG52" s="151"/>
      <c r="DH52" s="151"/>
      <c r="DI52" s="151"/>
      <c r="DJ52" s="151"/>
      <c r="DK52" s="151"/>
      <c r="DL52" s="151"/>
      <c r="DM52" s="151"/>
      <c r="DN52" s="151"/>
      <c r="DO52" s="151"/>
      <c r="DP52" s="151"/>
      <c r="DQ52" s="151"/>
      <c r="DR52" s="151"/>
      <c r="DS52" s="151"/>
      <c r="DT52" s="151"/>
      <c r="DU52" s="151"/>
      <c r="DV52" s="151"/>
      <c r="DW52" s="151"/>
      <c r="DX52" s="151">
        <v>1</v>
      </c>
      <c r="DY52" s="151"/>
      <c r="DZ52" s="151"/>
      <c r="EA52" s="151"/>
      <c r="EB52" s="151">
        <v>1</v>
      </c>
      <c r="EC52" s="151"/>
      <c r="ED52" s="151"/>
      <c r="EE52" s="151"/>
      <c r="EF52" s="151"/>
      <c r="EG52" s="152"/>
      <c r="EH52" s="151"/>
      <c r="EI52" s="152"/>
      <c r="EJ52" s="151"/>
      <c r="EK52" s="151"/>
      <c r="EL52" s="151"/>
      <c r="EM52" s="152">
        <f t="shared" si="0"/>
        <v>0</v>
      </c>
      <c r="EN52" s="154" t="s">
        <v>630</v>
      </c>
      <c r="EO52" s="147"/>
    </row>
    <row r="53" spans="2:145" ht="15" customHeight="1" x14ac:dyDescent="0.2">
      <c r="B53" s="145"/>
      <c r="C53" s="148" t="s">
        <v>138</v>
      </c>
      <c r="D53" s="148">
        <v>11320</v>
      </c>
      <c r="E53" s="149" t="s">
        <v>103</v>
      </c>
      <c r="F53" s="150"/>
      <c r="G53" s="151"/>
      <c r="H53" s="151"/>
      <c r="I53" s="151"/>
      <c r="J53" s="151"/>
      <c r="K53" s="151"/>
      <c r="L53" s="151"/>
      <c r="M53" s="151"/>
      <c r="N53" s="151"/>
      <c r="O53" s="151">
        <v>106</v>
      </c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1"/>
      <c r="CV53" s="151"/>
      <c r="CW53" s="151"/>
      <c r="CX53" s="151"/>
      <c r="CY53" s="151"/>
      <c r="CZ53" s="151"/>
      <c r="DA53" s="151"/>
      <c r="DB53" s="151"/>
      <c r="DC53" s="151"/>
      <c r="DD53" s="151"/>
      <c r="DE53" s="151"/>
      <c r="DF53" s="151"/>
      <c r="DG53" s="151"/>
      <c r="DH53" s="151"/>
      <c r="DI53" s="151"/>
      <c r="DJ53" s="151"/>
      <c r="DK53" s="151"/>
      <c r="DL53" s="151"/>
      <c r="DM53" s="151"/>
      <c r="DN53" s="151"/>
      <c r="DO53" s="151"/>
      <c r="DP53" s="151"/>
      <c r="DQ53" s="151"/>
      <c r="DR53" s="151"/>
      <c r="DS53" s="151"/>
      <c r="DT53" s="151"/>
      <c r="DU53" s="151"/>
      <c r="DV53" s="151"/>
      <c r="DW53" s="151"/>
      <c r="DX53" s="151">
        <v>1</v>
      </c>
      <c r="DY53" s="151"/>
      <c r="DZ53" s="151"/>
      <c r="EA53" s="151"/>
      <c r="EB53" s="151">
        <v>1</v>
      </c>
      <c r="EC53" s="151"/>
      <c r="ED53" s="151"/>
      <c r="EE53" s="151"/>
      <c r="EF53" s="151"/>
      <c r="EG53" s="152"/>
      <c r="EH53" s="151"/>
      <c r="EI53" s="152"/>
      <c r="EJ53" s="151"/>
      <c r="EK53" s="151"/>
      <c r="EL53" s="151"/>
      <c r="EM53" s="152">
        <f t="shared" si="0"/>
        <v>0</v>
      </c>
      <c r="EN53" s="154" t="s">
        <v>630</v>
      </c>
      <c r="EO53" s="147"/>
    </row>
    <row r="54" spans="2:145" ht="15" customHeight="1" x14ac:dyDescent="0.2">
      <c r="B54" s="145"/>
      <c r="C54" s="148" t="s">
        <v>139</v>
      </c>
      <c r="D54" s="148">
        <v>11200</v>
      </c>
      <c r="E54" s="149" t="s">
        <v>103</v>
      </c>
      <c r="F54" s="150"/>
      <c r="G54" s="151"/>
      <c r="H54" s="151"/>
      <c r="I54" s="151"/>
      <c r="J54" s="151"/>
      <c r="K54" s="151"/>
      <c r="L54" s="151"/>
      <c r="M54" s="151"/>
      <c r="N54" s="151"/>
      <c r="O54" s="151">
        <v>116</v>
      </c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  <c r="DS54" s="151"/>
      <c r="DT54" s="151"/>
      <c r="DU54" s="151"/>
      <c r="DV54" s="151"/>
      <c r="DW54" s="151"/>
      <c r="DX54" s="151">
        <v>1</v>
      </c>
      <c r="DY54" s="151"/>
      <c r="DZ54" s="151"/>
      <c r="EA54" s="151"/>
      <c r="EB54" s="151"/>
      <c r="EC54" s="151"/>
      <c r="ED54" s="151"/>
      <c r="EE54" s="151"/>
      <c r="EF54" s="151"/>
      <c r="EG54" s="152"/>
      <c r="EH54" s="151"/>
      <c r="EI54" s="152"/>
      <c r="EJ54" s="151"/>
      <c r="EK54" s="151"/>
      <c r="EL54" s="151"/>
      <c r="EM54" s="152">
        <f t="shared" si="0"/>
        <v>0</v>
      </c>
      <c r="EN54" s="154" t="s">
        <v>630</v>
      </c>
      <c r="EO54" s="147"/>
    </row>
    <row r="55" spans="2:145" ht="15" customHeight="1" x14ac:dyDescent="0.2">
      <c r="B55" s="145"/>
      <c r="C55" s="148" t="s">
        <v>140</v>
      </c>
      <c r="D55" s="148">
        <v>11080</v>
      </c>
      <c r="E55" s="149" t="s">
        <v>103</v>
      </c>
      <c r="F55" s="150"/>
      <c r="G55" s="151">
        <v>116</v>
      </c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1"/>
      <c r="CX55" s="151"/>
      <c r="CY55" s="151"/>
      <c r="CZ55" s="151"/>
      <c r="DA55" s="151"/>
      <c r="DB55" s="151"/>
      <c r="DC55" s="151"/>
      <c r="DD55" s="151"/>
      <c r="DE55" s="151"/>
      <c r="DF55" s="151"/>
      <c r="DG55" s="151"/>
      <c r="DH55" s="151"/>
      <c r="DI55" s="151"/>
      <c r="DJ55" s="151"/>
      <c r="DK55" s="151"/>
      <c r="DL55" s="151"/>
      <c r="DM55" s="151"/>
      <c r="DN55" s="151"/>
      <c r="DO55" s="151"/>
      <c r="DP55" s="151"/>
      <c r="DQ55" s="151"/>
      <c r="DR55" s="151"/>
      <c r="DS55" s="151"/>
      <c r="DT55" s="151"/>
      <c r="DU55" s="151"/>
      <c r="DV55" s="151"/>
      <c r="DW55" s="151"/>
      <c r="DX55" s="151">
        <v>1</v>
      </c>
      <c r="DY55" s="151"/>
      <c r="DZ55" s="151"/>
      <c r="EA55" s="151"/>
      <c r="EB55" s="151">
        <v>1</v>
      </c>
      <c r="EC55" s="151"/>
      <c r="ED55" s="151"/>
      <c r="EE55" s="151"/>
      <c r="EF55" s="151"/>
      <c r="EG55" s="152"/>
      <c r="EH55" s="151"/>
      <c r="EI55" s="152"/>
      <c r="EJ55" s="151"/>
      <c r="EK55" s="151"/>
      <c r="EL55" s="151"/>
      <c r="EM55" s="152">
        <f t="shared" si="0"/>
        <v>0</v>
      </c>
      <c r="EN55" s="154" t="s">
        <v>630</v>
      </c>
      <c r="EO55" s="147"/>
    </row>
    <row r="56" spans="2:145" ht="15" customHeight="1" x14ac:dyDescent="0.2">
      <c r="B56" s="145"/>
      <c r="C56" s="148" t="s">
        <v>141</v>
      </c>
      <c r="D56" s="148">
        <v>10936</v>
      </c>
      <c r="E56" s="149" t="s">
        <v>103</v>
      </c>
      <c r="F56" s="150">
        <v>140</v>
      </c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151"/>
      <c r="CW56" s="151"/>
      <c r="CX56" s="151"/>
      <c r="CY56" s="151"/>
      <c r="CZ56" s="151"/>
      <c r="DA56" s="151"/>
      <c r="DB56" s="151"/>
      <c r="DC56" s="151"/>
      <c r="DD56" s="151"/>
      <c r="DE56" s="151"/>
      <c r="DF56" s="151"/>
      <c r="DG56" s="151"/>
      <c r="DH56" s="151"/>
      <c r="DI56" s="151"/>
      <c r="DJ56" s="151"/>
      <c r="DK56" s="151"/>
      <c r="DL56" s="151"/>
      <c r="DM56" s="151"/>
      <c r="DN56" s="151"/>
      <c r="DO56" s="151"/>
      <c r="DP56" s="151"/>
      <c r="DQ56" s="151"/>
      <c r="DR56" s="151"/>
      <c r="DS56" s="151"/>
      <c r="DT56" s="151"/>
      <c r="DU56" s="151"/>
      <c r="DV56" s="151"/>
      <c r="DW56" s="151"/>
      <c r="DX56" s="151">
        <v>1</v>
      </c>
      <c r="DY56" s="151"/>
      <c r="DZ56" s="151"/>
      <c r="EA56" s="151"/>
      <c r="EB56" s="151"/>
      <c r="EC56" s="151"/>
      <c r="ED56" s="151"/>
      <c r="EE56" s="151"/>
      <c r="EF56" s="151"/>
      <c r="EG56" s="152"/>
      <c r="EH56" s="151"/>
      <c r="EI56" s="152"/>
      <c r="EJ56" s="151"/>
      <c r="EK56" s="151"/>
      <c r="EL56" s="151"/>
      <c r="EM56" s="152">
        <f t="shared" si="0"/>
        <v>0</v>
      </c>
      <c r="EN56" s="154" t="s">
        <v>630</v>
      </c>
      <c r="EO56" s="147"/>
    </row>
    <row r="57" spans="2:145" ht="15" customHeight="1" x14ac:dyDescent="0.2">
      <c r="B57" s="145"/>
      <c r="C57" s="148" t="s">
        <v>142</v>
      </c>
      <c r="D57" s="148">
        <v>10808</v>
      </c>
      <c r="E57" s="149" t="s">
        <v>103</v>
      </c>
      <c r="F57" s="150">
        <v>124</v>
      </c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1"/>
      <c r="CV57" s="151"/>
      <c r="CW57" s="151"/>
      <c r="CX57" s="151"/>
      <c r="CY57" s="151"/>
      <c r="CZ57" s="151"/>
      <c r="DA57" s="151"/>
      <c r="DB57" s="151"/>
      <c r="DC57" s="151"/>
      <c r="DD57" s="151"/>
      <c r="DE57" s="151"/>
      <c r="DF57" s="151"/>
      <c r="DG57" s="151"/>
      <c r="DH57" s="151"/>
      <c r="DI57" s="151"/>
      <c r="DJ57" s="151"/>
      <c r="DK57" s="151"/>
      <c r="DL57" s="151"/>
      <c r="DM57" s="151"/>
      <c r="DN57" s="151"/>
      <c r="DO57" s="151"/>
      <c r="DP57" s="151"/>
      <c r="DQ57" s="151"/>
      <c r="DR57" s="151"/>
      <c r="DS57" s="151"/>
      <c r="DT57" s="151"/>
      <c r="DU57" s="151"/>
      <c r="DV57" s="151"/>
      <c r="DW57" s="151"/>
      <c r="DX57" s="151">
        <v>1</v>
      </c>
      <c r="DY57" s="151"/>
      <c r="DZ57" s="151"/>
      <c r="EA57" s="151"/>
      <c r="EB57" s="151"/>
      <c r="EC57" s="151"/>
      <c r="ED57" s="151"/>
      <c r="EE57" s="151"/>
      <c r="EF57" s="151"/>
      <c r="EG57" s="152"/>
      <c r="EH57" s="151"/>
      <c r="EI57" s="152"/>
      <c r="EJ57" s="151"/>
      <c r="EK57" s="151"/>
      <c r="EL57" s="151"/>
      <c r="EM57" s="152">
        <f t="shared" si="0"/>
        <v>0</v>
      </c>
      <c r="EN57" s="154" t="s">
        <v>630</v>
      </c>
      <c r="EO57" s="147"/>
    </row>
    <row r="58" spans="2:145" ht="15" customHeight="1" x14ac:dyDescent="0.2">
      <c r="B58" s="145"/>
      <c r="C58" s="148" t="s">
        <v>143</v>
      </c>
      <c r="D58" s="148">
        <v>11200</v>
      </c>
      <c r="E58" s="149" t="s">
        <v>103</v>
      </c>
      <c r="F58" s="150">
        <v>5</v>
      </c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>
        <v>1</v>
      </c>
      <c r="DX58" s="151"/>
      <c r="DY58" s="151"/>
      <c r="DZ58" s="151"/>
      <c r="EA58" s="151"/>
      <c r="EB58" s="151"/>
      <c r="EC58" s="151"/>
      <c r="ED58" s="151"/>
      <c r="EE58" s="151"/>
      <c r="EF58" s="151"/>
      <c r="EG58" s="152"/>
      <c r="EH58" s="151"/>
      <c r="EI58" s="152"/>
      <c r="EJ58" s="151"/>
      <c r="EK58" s="151"/>
      <c r="EL58" s="151"/>
      <c r="EM58" s="152">
        <f t="shared" si="0"/>
        <v>0</v>
      </c>
      <c r="EN58" s="154" t="s">
        <v>632</v>
      </c>
      <c r="EO58" s="147"/>
    </row>
    <row r="59" spans="2:145" ht="15" customHeight="1" x14ac:dyDescent="0.2">
      <c r="B59" s="145"/>
      <c r="C59" s="148" t="s">
        <v>144</v>
      </c>
      <c r="D59" s="148">
        <v>10936</v>
      </c>
      <c r="E59" s="149" t="s">
        <v>103</v>
      </c>
      <c r="F59" s="150">
        <v>5</v>
      </c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1"/>
      <c r="CV59" s="151"/>
      <c r="CW59" s="151"/>
      <c r="CX59" s="151"/>
      <c r="CY59" s="151"/>
      <c r="CZ59" s="151"/>
      <c r="DA59" s="151"/>
      <c r="DB59" s="151"/>
      <c r="DC59" s="151"/>
      <c r="DD59" s="151"/>
      <c r="DE59" s="151"/>
      <c r="DF59" s="151"/>
      <c r="DG59" s="151"/>
      <c r="DH59" s="151"/>
      <c r="DI59" s="151"/>
      <c r="DJ59" s="151"/>
      <c r="DK59" s="151"/>
      <c r="DL59" s="151"/>
      <c r="DM59" s="151"/>
      <c r="DN59" s="151"/>
      <c r="DO59" s="151"/>
      <c r="DP59" s="151"/>
      <c r="DQ59" s="151"/>
      <c r="DR59" s="151"/>
      <c r="DS59" s="151"/>
      <c r="DT59" s="151"/>
      <c r="DU59" s="151"/>
      <c r="DV59" s="151"/>
      <c r="DW59" s="151">
        <v>1</v>
      </c>
      <c r="DX59" s="151"/>
      <c r="DY59" s="151"/>
      <c r="DZ59" s="151"/>
      <c r="EA59" s="151"/>
      <c r="EB59" s="151"/>
      <c r="EC59" s="151"/>
      <c r="ED59" s="151"/>
      <c r="EE59" s="151"/>
      <c r="EF59" s="151"/>
      <c r="EG59" s="152"/>
      <c r="EH59" s="151"/>
      <c r="EI59" s="152"/>
      <c r="EJ59" s="151"/>
      <c r="EK59" s="151"/>
      <c r="EL59" s="151"/>
      <c r="EM59" s="152">
        <f t="shared" si="0"/>
        <v>0</v>
      </c>
      <c r="EN59" s="154" t="s">
        <v>632</v>
      </c>
      <c r="EO59" s="147"/>
    </row>
    <row r="60" spans="2:145" ht="15" customHeight="1" x14ac:dyDescent="0.2">
      <c r="B60" s="145"/>
      <c r="C60" s="148" t="s">
        <v>670</v>
      </c>
      <c r="D60" s="148">
        <v>10808</v>
      </c>
      <c r="E60" s="149" t="s">
        <v>103</v>
      </c>
      <c r="F60" s="150">
        <v>7</v>
      </c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1"/>
      <c r="DK60" s="151"/>
      <c r="DL60" s="151"/>
      <c r="DM60" s="151"/>
      <c r="DN60" s="151"/>
      <c r="DO60" s="151"/>
      <c r="DP60" s="151"/>
      <c r="DQ60" s="151"/>
      <c r="DR60" s="151"/>
      <c r="DS60" s="151"/>
      <c r="DT60" s="151"/>
      <c r="DU60" s="151"/>
      <c r="DV60" s="151"/>
      <c r="DW60" s="151">
        <v>1</v>
      </c>
      <c r="DX60" s="151"/>
      <c r="DY60" s="151"/>
      <c r="DZ60" s="151"/>
      <c r="EA60" s="151"/>
      <c r="EB60" s="151"/>
      <c r="EC60" s="151"/>
      <c r="ED60" s="151"/>
      <c r="EE60" s="151"/>
      <c r="EF60" s="151"/>
      <c r="EG60" s="152"/>
      <c r="EH60" s="151"/>
      <c r="EI60" s="152"/>
      <c r="EJ60" s="151"/>
      <c r="EK60" s="151"/>
      <c r="EL60" s="151"/>
      <c r="EM60" s="152">
        <f t="shared" si="0"/>
        <v>0</v>
      </c>
      <c r="EN60" s="154" t="s">
        <v>632</v>
      </c>
      <c r="EO60" s="147"/>
    </row>
    <row r="61" spans="2:145" ht="15" customHeight="1" x14ac:dyDescent="0.2">
      <c r="B61" s="145"/>
      <c r="C61" s="148" t="s">
        <v>671</v>
      </c>
      <c r="D61" s="148">
        <v>10760</v>
      </c>
      <c r="E61" s="149" t="s">
        <v>103</v>
      </c>
      <c r="F61" s="150">
        <v>46</v>
      </c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>
        <v>1</v>
      </c>
      <c r="DX61" s="151"/>
      <c r="DY61" s="151"/>
      <c r="DZ61" s="151"/>
      <c r="EA61" s="151"/>
      <c r="EB61" s="151"/>
      <c r="EC61" s="151"/>
      <c r="ED61" s="151"/>
      <c r="EE61" s="151"/>
      <c r="EF61" s="151"/>
      <c r="EG61" s="152"/>
      <c r="EH61" s="151"/>
      <c r="EI61" s="152"/>
      <c r="EJ61" s="151"/>
      <c r="EK61" s="151"/>
      <c r="EL61" s="151"/>
      <c r="EM61" s="152">
        <f>EL61*12.6/1000</f>
        <v>0</v>
      </c>
      <c r="EN61" s="154" t="s">
        <v>632</v>
      </c>
      <c r="EO61" s="147"/>
    </row>
    <row r="62" spans="2:145" ht="15" customHeight="1" x14ac:dyDescent="0.2">
      <c r="B62" s="145"/>
      <c r="C62" s="148" t="s">
        <v>146</v>
      </c>
      <c r="D62" s="148">
        <v>11720</v>
      </c>
      <c r="E62" s="149" t="s">
        <v>103</v>
      </c>
      <c r="F62" s="150">
        <v>30</v>
      </c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1"/>
      <c r="DE62" s="151"/>
      <c r="DF62" s="151"/>
      <c r="DG62" s="151"/>
      <c r="DH62" s="151"/>
      <c r="DI62" s="151"/>
      <c r="DJ62" s="151"/>
      <c r="DK62" s="151"/>
      <c r="DL62" s="151"/>
      <c r="DM62" s="151"/>
      <c r="DN62" s="151"/>
      <c r="DO62" s="151"/>
      <c r="DP62" s="151"/>
      <c r="DQ62" s="151"/>
      <c r="DR62" s="151"/>
      <c r="DS62" s="151"/>
      <c r="DT62" s="151"/>
      <c r="DU62" s="151"/>
      <c r="DV62" s="151"/>
      <c r="DW62" s="151"/>
      <c r="DX62" s="151">
        <v>1</v>
      </c>
      <c r="DY62" s="151"/>
      <c r="DZ62" s="151"/>
      <c r="EA62" s="151"/>
      <c r="EB62" s="151"/>
      <c r="EC62" s="151"/>
      <c r="ED62" s="151"/>
      <c r="EE62" s="151"/>
      <c r="EF62" s="151"/>
      <c r="EG62" s="152"/>
      <c r="EH62" s="151"/>
      <c r="EI62" s="152"/>
      <c r="EJ62" s="151"/>
      <c r="EK62" s="151"/>
      <c r="EL62" s="151"/>
      <c r="EM62" s="152">
        <f t="shared" si="0"/>
        <v>0</v>
      </c>
      <c r="EN62" s="154" t="s">
        <v>630</v>
      </c>
      <c r="EO62" s="147"/>
    </row>
    <row r="63" spans="2:145" ht="15" customHeight="1" x14ac:dyDescent="0.2">
      <c r="B63" s="145"/>
      <c r="C63" s="148" t="s">
        <v>147</v>
      </c>
      <c r="D63" s="148">
        <v>11846</v>
      </c>
      <c r="E63" s="149" t="s">
        <v>103</v>
      </c>
      <c r="F63" s="150">
        <v>122</v>
      </c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>
        <v>1</v>
      </c>
      <c r="DY63" s="151"/>
      <c r="DZ63" s="151"/>
      <c r="EA63" s="151"/>
      <c r="EB63" s="151"/>
      <c r="EC63" s="151"/>
      <c r="ED63" s="151"/>
      <c r="EE63" s="151"/>
      <c r="EF63" s="151"/>
      <c r="EG63" s="152"/>
      <c r="EH63" s="151"/>
      <c r="EI63" s="152"/>
      <c r="EJ63" s="151"/>
      <c r="EK63" s="151"/>
      <c r="EL63" s="151"/>
      <c r="EM63" s="152">
        <f t="shared" si="0"/>
        <v>0</v>
      </c>
      <c r="EN63" s="154" t="s">
        <v>630</v>
      </c>
      <c r="EO63" s="147"/>
    </row>
    <row r="64" spans="2:145" ht="15" customHeight="1" x14ac:dyDescent="0.2">
      <c r="B64" s="145"/>
      <c r="C64" s="148" t="s">
        <v>148</v>
      </c>
      <c r="D64" s="148">
        <v>11926</v>
      </c>
      <c r="E64" s="149" t="s">
        <v>103</v>
      </c>
      <c r="F64" s="150">
        <v>76</v>
      </c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1"/>
      <c r="DK64" s="151"/>
      <c r="DL64" s="151"/>
      <c r="DM64" s="151"/>
      <c r="DN64" s="151"/>
      <c r="DO64" s="151"/>
      <c r="DP64" s="151"/>
      <c r="DQ64" s="151"/>
      <c r="DR64" s="151"/>
      <c r="DS64" s="151"/>
      <c r="DT64" s="151"/>
      <c r="DU64" s="151"/>
      <c r="DV64" s="151"/>
      <c r="DW64" s="151"/>
      <c r="DX64" s="151">
        <v>1</v>
      </c>
      <c r="DY64" s="151"/>
      <c r="DZ64" s="151"/>
      <c r="EA64" s="151"/>
      <c r="EB64" s="151"/>
      <c r="EC64" s="151"/>
      <c r="ED64" s="151"/>
      <c r="EE64" s="151"/>
      <c r="EF64" s="151"/>
      <c r="EG64" s="152"/>
      <c r="EH64" s="151"/>
      <c r="EI64" s="152"/>
      <c r="EJ64" s="151"/>
      <c r="EK64" s="151"/>
      <c r="EL64" s="151"/>
      <c r="EM64" s="152">
        <f t="shared" si="0"/>
        <v>0</v>
      </c>
      <c r="EN64" s="154" t="s">
        <v>630</v>
      </c>
      <c r="EO64" s="147"/>
    </row>
    <row r="65" spans="1:146" ht="15" customHeight="1" x14ac:dyDescent="0.2">
      <c r="B65" s="145"/>
      <c r="C65" s="148" t="s">
        <v>149</v>
      </c>
      <c r="D65" s="148">
        <v>12010</v>
      </c>
      <c r="E65" s="149" t="s">
        <v>103</v>
      </c>
      <c r="F65" s="150">
        <v>80</v>
      </c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>
        <v>1</v>
      </c>
      <c r="DY65" s="151"/>
      <c r="DZ65" s="151"/>
      <c r="EA65" s="151"/>
      <c r="EB65" s="151"/>
      <c r="EC65" s="151"/>
      <c r="ED65" s="151"/>
      <c r="EE65" s="151"/>
      <c r="EF65" s="151"/>
      <c r="EG65" s="152"/>
      <c r="EH65" s="151"/>
      <c r="EI65" s="152"/>
      <c r="EJ65" s="151"/>
      <c r="EK65" s="151"/>
      <c r="EL65" s="151"/>
      <c r="EM65" s="152">
        <f t="shared" si="0"/>
        <v>0</v>
      </c>
      <c r="EN65" s="154" t="s">
        <v>630</v>
      </c>
      <c r="EO65" s="147"/>
    </row>
    <row r="66" spans="1:146" ht="15" customHeight="1" x14ac:dyDescent="0.2">
      <c r="B66" s="145"/>
      <c r="C66" s="148" t="s">
        <v>150</v>
      </c>
      <c r="D66" s="148">
        <v>12075</v>
      </c>
      <c r="E66" s="149" t="s">
        <v>103</v>
      </c>
      <c r="F66" s="150">
        <v>61</v>
      </c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51"/>
      <c r="DF66" s="151"/>
      <c r="DG66" s="151"/>
      <c r="DH66" s="151"/>
      <c r="DI66" s="151"/>
      <c r="DJ66" s="151"/>
      <c r="DK66" s="151"/>
      <c r="DL66" s="151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/>
      <c r="DX66" s="151">
        <v>1</v>
      </c>
      <c r="DY66" s="151"/>
      <c r="DZ66" s="151"/>
      <c r="EA66" s="151"/>
      <c r="EB66" s="151"/>
      <c r="EC66" s="151"/>
      <c r="ED66" s="151"/>
      <c r="EE66" s="151"/>
      <c r="EF66" s="151"/>
      <c r="EG66" s="152"/>
      <c r="EH66" s="151"/>
      <c r="EI66" s="152"/>
      <c r="EJ66" s="151"/>
      <c r="EK66" s="151"/>
      <c r="EL66" s="151"/>
      <c r="EM66" s="152">
        <f t="shared" si="0"/>
        <v>0</v>
      </c>
      <c r="EN66" s="154" t="s">
        <v>630</v>
      </c>
      <c r="EO66" s="147"/>
    </row>
    <row r="67" spans="1:146" ht="15" customHeight="1" x14ac:dyDescent="0.2">
      <c r="B67" s="145"/>
      <c r="C67" s="148" t="s">
        <v>151</v>
      </c>
      <c r="D67" s="148">
        <v>11926</v>
      </c>
      <c r="E67" s="149" t="s">
        <v>103</v>
      </c>
      <c r="F67" s="150">
        <v>7</v>
      </c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151"/>
      <c r="BY67" s="151"/>
      <c r="BZ67" s="151"/>
      <c r="CA67" s="151"/>
      <c r="CB67" s="151"/>
      <c r="CC67" s="151"/>
      <c r="CD67" s="151"/>
      <c r="CE67" s="151"/>
      <c r="CF67" s="151"/>
      <c r="CG67" s="151"/>
      <c r="CH67" s="151"/>
      <c r="CI67" s="151"/>
      <c r="CJ67" s="151"/>
      <c r="CK67" s="151"/>
      <c r="CL67" s="151"/>
      <c r="CM67" s="151"/>
      <c r="CN67" s="151"/>
      <c r="CO67" s="151"/>
      <c r="CP67" s="151"/>
      <c r="CQ67" s="151"/>
      <c r="CR67" s="151"/>
      <c r="CS67" s="151"/>
      <c r="CT67" s="151"/>
      <c r="CU67" s="151"/>
      <c r="CV67" s="151"/>
      <c r="CW67" s="151"/>
      <c r="CX67" s="151"/>
      <c r="CY67" s="151"/>
      <c r="CZ67" s="151"/>
      <c r="DA67" s="151"/>
      <c r="DB67" s="151"/>
      <c r="DC67" s="151"/>
      <c r="DD67" s="151"/>
      <c r="DE67" s="151"/>
      <c r="DF67" s="151"/>
      <c r="DG67" s="151"/>
      <c r="DH67" s="151"/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/>
      <c r="DX67" s="151"/>
      <c r="DY67" s="151">
        <v>1</v>
      </c>
      <c r="DZ67" s="151"/>
      <c r="EA67" s="151"/>
      <c r="EB67" s="151"/>
      <c r="EC67" s="151"/>
      <c r="ED67" s="151"/>
      <c r="EE67" s="151"/>
      <c r="EF67" s="151"/>
      <c r="EG67" s="152"/>
      <c r="EH67" s="151"/>
      <c r="EI67" s="152"/>
      <c r="EJ67" s="151"/>
      <c r="EK67" s="151"/>
      <c r="EL67" s="151"/>
      <c r="EM67" s="152">
        <f t="shared" si="0"/>
        <v>0</v>
      </c>
      <c r="EN67" s="154" t="s">
        <v>631</v>
      </c>
      <c r="EO67" s="147"/>
    </row>
    <row r="68" spans="1:146" ht="15" customHeight="1" thickBot="1" x14ac:dyDescent="0.25">
      <c r="B68" s="145"/>
      <c r="C68" s="157"/>
      <c r="D68" s="157"/>
      <c r="E68" s="158"/>
      <c r="F68" s="159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0"/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160"/>
      <c r="CT68" s="160"/>
      <c r="CU68" s="160"/>
      <c r="CV68" s="160"/>
      <c r="CW68" s="160"/>
      <c r="CX68" s="160"/>
      <c r="CY68" s="160"/>
      <c r="CZ68" s="160"/>
      <c r="DA68" s="160"/>
      <c r="DB68" s="160"/>
      <c r="DC68" s="160"/>
      <c r="DD68" s="160"/>
      <c r="DE68" s="160"/>
      <c r="DF68" s="160"/>
      <c r="DG68" s="160"/>
      <c r="DH68" s="160"/>
      <c r="DI68" s="160"/>
      <c r="DJ68" s="160"/>
      <c r="DK68" s="160"/>
      <c r="DL68" s="160"/>
      <c r="DM68" s="160"/>
      <c r="DN68" s="160"/>
      <c r="DO68" s="160"/>
      <c r="DP68" s="160"/>
      <c r="DQ68" s="160"/>
      <c r="DR68" s="160"/>
      <c r="DS68" s="160"/>
      <c r="DT68" s="160"/>
      <c r="DU68" s="160"/>
      <c r="DV68" s="160"/>
      <c r="DW68" s="160"/>
      <c r="DX68" s="160"/>
      <c r="DY68" s="160"/>
      <c r="DZ68" s="160"/>
      <c r="EA68" s="160"/>
      <c r="EB68" s="160"/>
      <c r="EC68" s="160"/>
      <c r="ED68" s="160"/>
      <c r="EE68" s="160"/>
      <c r="EF68" s="160"/>
      <c r="EG68" s="161"/>
      <c r="EH68" s="160"/>
      <c r="EI68" s="161"/>
      <c r="EJ68" s="160"/>
      <c r="EK68" s="160"/>
      <c r="EL68" s="160"/>
      <c r="EM68" s="152">
        <f>EL68*12.6/1000</f>
        <v>0</v>
      </c>
      <c r="EN68" s="154"/>
      <c r="EO68" s="147"/>
    </row>
    <row r="69" spans="1:146" s="5" customFormat="1" ht="15" customHeight="1" thickBot="1" x14ac:dyDescent="0.3">
      <c r="A69" s="141"/>
      <c r="B69" s="142"/>
      <c r="C69" s="261" t="s">
        <v>644</v>
      </c>
      <c r="D69" s="262"/>
      <c r="E69" s="263"/>
      <c r="F69" s="162">
        <f t="shared" ref="F69:AL69" si="1">SUM(F7:F68)</f>
        <v>2534</v>
      </c>
      <c r="G69" s="163">
        <f t="shared" si="1"/>
        <v>578</v>
      </c>
      <c r="H69" s="163">
        <f t="shared" si="1"/>
        <v>165</v>
      </c>
      <c r="I69" s="163">
        <f t="shared" si="1"/>
        <v>0</v>
      </c>
      <c r="J69" s="163">
        <f t="shared" si="1"/>
        <v>7</v>
      </c>
      <c r="K69" s="163">
        <f t="shared" si="1"/>
        <v>0</v>
      </c>
      <c r="L69" s="163">
        <f t="shared" si="1"/>
        <v>0</v>
      </c>
      <c r="M69" s="163">
        <f t="shared" si="1"/>
        <v>0</v>
      </c>
      <c r="N69" s="163">
        <f t="shared" si="1"/>
        <v>225</v>
      </c>
      <c r="O69" s="163">
        <f t="shared" si="1"/>
        <v>222</v>
      </c>
      <c r="P69" s="163">
        <f t="shared" si="1"/>
        <v>71</v>
      </c>
      <c r="Q69" s="163">
        <f t="shared" si="1"/>
        <v>0</v>
      </c>
      <c r="R69" s="163">
        <f t="shared" si="1"/>
        <v>195</v>
      </c>
      <c r="S69" s="163">
        <f t="shared" si="1"/>
        <v>0</v>
      </c>
      <c r="T69" s="163"/>
      <c r="U69" s="163">
        <f t="shared" si="1"/>
        <v>0</v>
      </c>
      <c r="V69" s="163">
        <f t="shared" si="1"/>
        <v>0</v>
      </c>
      <c r="W69" s="163">
        <f t="shared" si="1"/>
        <v>0</v>
      </c>
      <c r="X69" s="163">
        <f t="shared" si="1"/>
        <v>0</v>
      </c>
      <c r="Y69" s="163">
        <f t="shared" si="1"/>
        <v>0</v>
      </c>
      <c r="Z69" s="163">
        <f t="shared" si="1"/>
        <v>0</v>
      </c>
      <c r="AA69" s="163">
        <f t="shared" si="1"/>
        <v>0</v>
      </c>
      <c r="AB69" s="163">
        <f t="shared" si="1"/>
        <v>0</v>
      </c>
      <c r="AC69" s="163">
        <f t="shared" si="1"/>
        <v>0</v>
      </c>
      <c r="AD69" s="163">
        <f t="shared" si="1"/>
        <v>0</v>
      </c>
      <c r="AE69" s="163">
        <f t="shared" si="1"/>
        <v>0</v>
      </c>
      <c r="AF69" s="163">
        <f t="shared" si="1"/>
        <v>0</v>
      </c>
      <c r="AG69" s="163">
        <f t="shared" si="1"/>
        <v>0</v>
      </c>
      <c r="AH69" s="163">
        <f t="shared" si="1"/>
        <v>0</v>
      </c>
      <c r="AI69" s="163">
        <f t="shared" si="1"/>
        <v>0</v>
      </c>
      <c r="AJ69" s="163">
        <f t="shared" si="1"/>
        <v>0</v>
      </c>
      <c r="AK69" s="163">
        <f t="shared" si="1"/>
        <v>0</v>
      </c>
      <c r="AL69" s="163">
        <f t="shared" si="1"/>
        <v>0</v>
      </c>
      <c r="AM69" s="163">
        <f t="shared" ref="AM69:BR69" si="2">SUM(AM7:AM68)</f>
        <v>0</v>
      </c>
      <c r="AN69" s="163">
        <f t="shared" si="2"/>
        <v>0</v>
      </c>
      <c r="AO69" s="163">
        <f t="shared" si="2"/>
        <v>0</v>
      </c>
      <c r="AP69" s="163">
        <f t="shared" si="2"/>
        <v>0</v>
      </c>
      <c r="AQ69" s="163">
        <f t="shared" si="2"/>
        <v>0</v>
      </c>
      <c r="AR69" s="163">
        <f t="shared" si="2"/>
        <v>0</v>
      </c>
      <c r="AS69" s="163">
        <f t="shared" si="2"/>
        <v>0</v>
      </c>
      <c r="AT69" s="163">
        <f t="shared" si="2"/>
        <v>0</v>
      </c>
      <c r="AU69" s="163">
        <f t="shared" si="2"/>
        <v>0</v>
      </c>
      <c r="AV69" s="163">
        <f t="shared" si="2"/>
        <v>0</v>
      </c>
      <c r="AW69" s="163">
        <f t="shared" si="2"/>
        <v>0</v>
      </c>
      <c r="AX69" s="163">
        <f t="shared" si="2"/>
        <v>0</v>
      </c>
      <c r="AY69" s="163">
        <f t="shared" si="2"/>
        <v>0</v>
      </c>
      <c r="AZ69" s="163">
        <f t="shared" si="2"/>
        <v>0</v>
      </c>
      <c r="BA69" s="163">
        <f t="shared" si="2"/>
        <v>0</v>
      </c>
      <c r="BB69" s="163">
        <f t="shared" si="2"/>
        <v>0</v>
      </c>
      <c r="BC69" s="163">
        <f t="shared" si="2"/>
        <v>0</v>
      </c>
      <c r="BD69" s="163">
        <f t="shared" si="2"/>
        <v>0</v>
      </c>
      <c r="BE69" s="163">
        <f t="shared" si="2"/>
        <v>0</v>
      </c>
      <c r="BF69" s="163">
        <f t="shared" si="2"/>
        <v>0</v>
      </c>
      <c r="BG69" s="163">
        <f t="shared" si="2"/>
        <v>0</v>
      </c>
      <c r="BH69" s="163">
        <f t="shared" si="2"/>
        <v>0</v>
      </c>
      <c r="BI69" s="163">
        <f t="shared" si="2"/>
        <v>0</v>
      </c>
      <c r="BJ69" s="163">
        <f t="shared" si="2"/>
        <v>0</v>
      </c>
      <c r="BK69" s="163">
        <f t="shared" si="2"/>
        <v>0</v>
      </c>
      <c r="BL69" s="163">
        <f t="shared" si="2"/>
        <v>0</v>
      </c>
      <c r="BM69" s="163">
        <f t="shared" si="2"/>
        <v>0</v>
      </c>
      <c r="BN69" s="163">
        <f t="shared" si="2"/>
        <v>0</v>
      </c>
      <c r="BO69" s="163">
        <f t="shared" si="2"/>
        <v>0</v>
      </c>
      <c r="BP69" s="163">
        <f t="shared" si="2"/>
        <v>0</v>
      </c>
      <c r="BQ69" s="163">
        <f t="shared" si="2"/>
        <v>0</v>
      </c>
      <c r="BR69" s="163">
        <f t="shared" si="2"/>
        <v>0</v>
      </c>
      <c r="BS69" s="163">
        <f t="shared" ref="BS69:CX69" si="3">SUM(BS7:BS68)</f>
        <v>0</v>
      </c>
      <c r="BT69" s="163">
        <f t="shared" si="3"/>
        <v>0</v>
      </c>
      <c r="BU69" s="163">
        <f t="shared" si="3"/>
        <v>0</v>
      </c>
      <c r="BV69" s="163">
        <f t="shared" si="3"/>
        <v>0</v>
      </c>
      <c r="BW69" s="163">
        <f t="shared" si="3"/>
        <v>0</v>
      </c>
      <c r="BX69" s="163">
        <f t="shared" si="3"/>
        <v>0</v>
      </c>
      <c r="BY69" s="163">
        <f t="shared" si="3"/>
        <v>0</v>
      </c>
      <c r="BZ69" s="163">
        <f t="shared" si="3"/>
        <v>0</v>
      </c>
      <c r="CA69" s="163">
        <f t="shared" si="3"/>
        <v>0</v>
      </c>
      <c r="CB69" s="163">
        <f t="shared" si="3"/>
        <v>0</v>
      </c>
      <c r="CC69" s="163">
        <f t="shared" si="3"/>
        <v>0</v>
      </c>
      <c r="CD69" s="163">
        <f t="shared" si="3"/>
        <v>0</v>
      </c>
      <c r="CE69" s="163">
        <f t="shared" si="3"/>
        <v>0</v>
      </c>
      <c r="CF69" s="163">
        <f t="shared" si="3"/>
        <v>0</v>
      </c>
      <c r="CG69" s="163">
        <f t="shared" si="3"/>
        <v>0</v>
      </c>
      <c r="CH69" s="163">
        <f t="shared" si="3"/>
        <v>0</v>
      </c>
      <c r="CI69" s="163">
        <f t="shared" si="3"/>
        <v>0</v>
      </c>
      <c r="CJ69" s="163">
        <f t="shared" si="3"/>
        <v>0</v>
      </c>
      <c r="CK69" s="163">
        <f t="shared" si="3"/>
        <v>0</v>
      </c>
      <c r="CL69" s="163">
        <f t="shared" si="3"/>
        <v>0</v>
      </c>
      <c r="CM69" s="163">
        <f t="shared" si="3"/>
        <v>0</v>
      </c>
      <c r="CN69" s="163">
        <f t="shared" si="3"/>
        <v>0</v>
      </c>
      <c r="CO69" s="163">
        <f t="shared" si="3"/>
        <v>0</v>
      </c>
      <c r="CP69" s="163">
        <f t="shared" si="3"/>
        <v>0</v>
      </c>
      <c r="CQ69" s="163">
        <f t="shared" si="3"/>
        <v>0</v>
      </c>
      <c r="CR69" s="163">
        <f t="shared" si="3"/>
        <v>0</v>
      </c>
      <c r="CS69" s="163">
        <f t="shared" si="3"/>
        <v>0</v>
      </c>
      <c r="CT69" s="163">
        <f t="shared" si="3"/>
        <v>1</v>
      </c>
      <c r="CU69" s="163">
        <f t="shared" si="3"/>
        <v>0</v>
      </c>
      <c r="CV69" s="163">
        <f t="shared" si="3"/>
        <v>0</v>
      </c>
      <c r="CW69" s="163">
        <f t="shared" si="3"/>
        <v>1</v>
      </c>
      <c r="CX69" s="163">
        <f t="shared" si="3"/>
        <v>0</v>
      </c>
      <c r="CY69" s="163">
        <f t="shared" ref="CY69:ED69" si="4">SUM(CY7:CY68)</f>
        <v>0</v>
      </c>
      <c r="CZ69" s="163">
        <f t="shared" si="4"/>
        <v>0</v>
      </c>
      <c r="DA69" s="163">
        <f t="shared" si="4"/>
        <v>0</v>
      </c>
      <c r="DB69" s="163">
        <f t="shared" si="4"/>
        <v>0</v>
      </c>
      <c r="DC69" s="163">
        <f t="shared" si="4"/>
        <v>0</v>
      </c>
      <c r="DD69" s="163">
        <f t="shared" si="4"/>
        <v>0</v>
      </c>
      <c r="DE69" s="163">
        <f t="shared" si="4"/>
        <v>0</v>
      </c>
      <c r="DF69" s="163">
        <f t="shared" si="4"/>
        <v>0</v>
      </c>
      <c r="DG69" s="163">
        <f t="shared" si="4"/>
        <v>0</v>
      </c>
      <c r="DH69" s="163">
        <f t="shared" si="4"/>
        <v>0</v>
      </c>
      <c r="DI69" s="163">
        <f t="shared" si="4"/>
        <v>0</v>
      </c>
      <c r="DJ69" s="163">
        <f t="shared" si="4"/>
        <v>0</v>
      </c>
      <c r="DK69" s="163">
        <f t="shared" si="4"/>
        <v>0</v>
      </c>
      <c r="DL69" s="163">
        <f t="shared" si="4"/>
        <v>0</v>
      </c>
      <c r="DM69" s="163">
        <f t="shared" si="4"/>
        <v>0</v>
      </c>
      <c r="DN69" s="163">
        <f t="shared" si="4"/>
        <v>0</v>
      </c>
      <c r="DO69" s="163">
        <f t="shared" si="4"/>
        <v>0</v>
      </c>
      <c r="DP69" s="163">
        <f t="shared" si="4"/>
        <v>0</v>
      </c>
      <c r="DQ69" s="163">
        <f t="shared" si="4"/>
        <v>0</v>
      </c>
      <c r="DR69" s="163">
        <f t="shared" si="4"/>
        <v>0</v>
      </c>
      <c r="DS69" s="163">
        <f t="shared" si="4"/>
        <v>0</v>
      </c>
      <c r="DT69" s="163">
        <f t="shared" si="4"/>
        <v>0</v>
      </c>
      <c r="DU69" s="163">
        <f t="shared" si="4"/>
        <v>0</v>
      </c>
      <c r="DV69" s="163">
        <f t="shared" si="4"/>
        <v>1</v>
      </c>
      <c r="DW69" s="163">
        <f t="shared" si="4"/>
        <v>6</v>
      </c>
      <c r="DX69" s="163">
        <f t="shared" si="4"/>
        <v>34</v>
      </c>
      <c r="DY69" s="163">
        <f t="shared" si="4"/>
        <v>4</v>
      </c>
      <c r="DZ69" s="163">
        <f t="shared" si="4"/>
        <v>16</v>
      </c>
      <c r="EA69" s="163">
        <f t="shared" si="4"/>
        <v>0</v>
      </c>
      <c r="EB69" s="163">
        <f t="shared" si="4"/>
        <v>20</v>
      </c>
      <c r="EC69" s="163">
        <f t="shared" si="4"/>
        <v>0</v>
      </c>
      <c r="ED69" s="163">
        <f t="shared" si="4"/>
        <v>0</v>
      </c>
      <c r="EE69" s="163">
        <f>SUM(EE7:EE68)</f>
        <v>0</v>
      </c>
      <c r="EF69" s="163"/>
      <c r="EG69" s="164"/>
      <c r="EH69" s="165"/>
      <c r="EI69" s="166">
        <f>SUM(EI7:EI68)</f>
        <v>0</v>
      </c>
      <c r="EJ69" s="163">
        <f>SUM(EJ7:EJ68)</f>
        <v>0</v>
      </c>
      <c r="EK69" s="163">
        <f>SUM(EK7:EK68)</f>
        <v>0</v>
      </c>
      <c r="EL69" s="163">
        <f>SUM(EL7:EL68)</f>
        <v>28</v>
      </c>
      <c r="EM69" s="167">
        <f>SUM(EM7:EM68)</f>
        <v>0.3528</v>
      </c>
      <c r="EN69" s="168"/>
      <c r="EO69" s="143"/>
      <c r="EP69" s="141"/>
    </row>
    <row r="70" spans="1:146" ht="15" hidden="1" customHeight="1" thickBot="1" x14ac:dyDescent="0.3">
      <c r="B70" s="145"/>
      <c r="C70" s="264" t="s">
        <v>68</v>
      </c>
      <c r="D70" s="265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4"/>
      <c r="U70" s="254"/>
      <c r="V70" s="254"/>
      <c r="W70" s="254"/>
      <c r="X70" s="254"/>
      <c r="Y70" s="254"/>
      <c r="Z70" s="254"/>
      <c r="AA70" s="254"/>
      <c r="AB70" s="254"/>
      <c r="AC70" s="254"/>
      <c r="AD70" s="254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  <c r="AQ70" s="254"/>
      <c r="AR70" s="254"/>
      <c r="AS70" s="254"/>
      <c r="AT70" s="254"/>
      <c r="AU70" s="254"/>
      <c r="AV70" s="254"/>
      <c r="AW70" s="254"/>
      <c r="AX70" s="254"/>
      <c r="AY70" s="254"/>
      <c r="AZ70" s="254"/>
      <c r="BA70" s="254"/>
      <c r="BB70" s="254"/>
      <c r="BC70" s="254"/>
      <c r="BD70" s="254"/>
      <c r="BE70" s="254"/>
      <c r="BF70" s="254"/>
      <c r="BG70" s="254"/>
      <c r="BH70" s="254"/>
      <c r="BI70" s="254"/>
      <c r="BJ70" s="254"/>
      <c r="BK70" s="254"/>
      <c r="BL70" s="254"/>
      <c r="BM70" s="254"/>
      <c r="BN70" s="254"/>
      <c r="BO70" s="254"/>
      <c r="BP70" s="254"/>
      <c r="BQ70" s="254"/>
      <c r="BR70" s="254"/>
      <c r="BS70" s="254"/>
      <c r="BT70" s="254"/>
      <c r="BU70" s="254"/>
      <c r="BV70" s="254"/>
      <c r="BW70" s="254"/>
      <c r="BX70" s="254"/>
      <c r="BY70" s="254"/>
      <c r="BZ70" s="254"/>
      <c r="CA70" s="254"/>
      <c r="CB70" s="254"/>
      <c r="CC70" s="254"/>
      <c r="CD70" s="254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/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54"/>
      <c r="DE70" s="254"/>
      <c r="DF70" s="254"/>
      <c r="DG70" s="254"/>
      <c r="DH70" s="254"/>
      <c r="DI70" s="254"/>
      <c r="DJ70" s="254"/>
      <c r="DK70" s="254"/>
      <c r="DL70" s="254"/>
      <c r="DM70" s="254"/>
      <c r="DN70" s="254"/>
      <c r="DO70" s="254"/>
      <c r="DP70" s="254"/>
      <c r="DQ70" s="254"/>
      <c r="DR70" s="254"/>
      <c r="DS70" s="254"/>
      <c r="DT70" s="254"/>
      <c r="DU70" s="254"/>
      <c r="DV70" s="254"/>
      <c r="DW70" s="254"/>
      <c r="DX70" s="254"/>
      <c r="DY70" s="254"/>
      <c r="DZ70" s="254"/>
      <c r="EA70" s="254"/>
      <c r="EB70" s="254"/>
      <c r="EC70" s="254"/>
      <c r="ED70" s="254"/>
      <c r="EE70" s="254"/>
      <c r="EF70" s="254"/>
      <c r="EG70" s="254"/>
      <c r="EH70" s="254"/>
      <c r="EI70" s="254"/>
      <c r="EJ70" s="254"/>
      <c r="EK70" s="254"/>
      <c r="EL70" s="254"/>
      <c r="EM70" s="254"/>
      <c r="EN70" s="254"/>
      <c r="EO70" s="147"/>
    </row>
    <row r="71" spans="1:146" ht="15" hidden="1" customHeight="1" thickBot="1" x14ac:dyDescent="0.25">
      <c r="B71" s="145"/>
      <c r="C71" s="148"/>
      <c r="D71" s="148"/>
      <c r="E71" s="169"/>
      <c r="F71" s="150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>
        <v>0</v>
      </c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>
        <v>0</v>
      </c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>
        <v>0</v>
      </c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>
        <v>0</v>
      </c>
      <c r="CA71" s="151"/>
      <c r="CB71" s="151"/>
      <c r="CC71" s="151"/>
      <c r="CD71" s="151"/>
      <c r="CE71" s="151"/>
      <c r="CF71" s="151"/>
      <c r="CG71" s="151"/>
      <c r="CH71" s="151">
        <v>0</v>
      </c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1"/>
      <c r="CV71" s="151"/>
      <c r="CW71" s="151"/>
      <c r="CX71" s="151"/>
      <c r="CY71" s="151"/>
      <c r="CZ71" s="151"/>
      <c r="DA71" s="151"/>
      <c r="DB71" s="151"/>
      <c r="DC71" s="151"/>
      <c r="DD71" s="151"/>
      <c r="DE71" s="151"/>
      <c r="DF71" s="151"/>
      <c r="DG71" s="151"/>
      <c r="DH71" s="151"/>
      <c r="DI71" s="151"/>
      <c r="DJ71" s="151"/>
      <c r="DK71" s="151"/>
      <c r="DL71" s="151"/>
      <c r="DM71" s="151"/>
      <c r="DN71" s="151"/>
      <c r="DO71" s="151"/>
      <c r="DP71" s="151"/>
      <c r="DQ71" s="151"/>
      <c r="DR71" s="151"/>
      <c r="DS71" s="151"/>
      <c r="DT71" s="151"/>
      <c r="DU71" s="151"/>
      <c r="DV71" s="151"/>
      <c r="DW71" s="151"/>
      <c r="DX71" s="151"/>
      <c r="DY71" s="151"/>
      <c r="DZ71" s="151"/>
      <c r="EA71" s="151"/>
      <c r="EB71" s="151"/>
      <c r="EC71" s="151"/>
      <c r="ED71" s="151"/>
      <c r="EE71" s="151"/>
      <c r="EF71" s="151"/>
      <c r="EG71" s="152"/>
      <c r="EH71" s="151"/>
      <c r="EI71" s="152"/>
      <c r="EJ71" s="151"/>
      <c r="EK71" s="151"/>
      <c r="EL71" s="151"/>
      <c r="EM71" s="152">
        <f>EL71*12.6/1000</f>
        <v>0</v>
      </c>
      <c r="EN71" s="153"/>
      <c r="EO71" s="147"/>
    </row>
    <row r="72" spans="1:146" ht="15" hidden="1" customHeight="1" thickBot="1" x14ac:dyDescent="0.25">
      <c r="B72" s="145"/>
      <c r="C72" s="148"/>
      <c r="D72" s="148"/>
      <c r="E72" s="149"/>
      <c r="F72" s="150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1"/>
      <c r="CT72" s="151"/>
      <c r="CU72" s="151"/>
      <c r="CV72" s="151"/>
      <c r="CW72" s="151"/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51"/>
      <c r="DI72" s="151"/>
      <c r="DJ72" s="151"/>
      <c r="DK72" s="151"/>
      <c r="DL72" s="151"/>
      <c r="DM72" s="151"/>
      <c r="DN72" s="151"/>
      <c r="DO72" s="151"/>
      <c r="DP72" s="151"/>
      <c r="DQ72" s="151"/>
      <c r="DR72" s="151"/>
      <c r="DS72" s="151"/>
      <c r="DT72" s="151"/>
      <c r="DU72" s="151"/>
      <c r="DV72" s="151"/>
      <c r="DW72" s="151"/>
      <c r="DX72" s="151"/>
      <c r="DY72" s="151"/>
      <c r="DZ72" s="151"/>
      <c r="EA72" s="151"/>
      <c r="EB72" s="151"/>
      <c r="EC72" s="151"/>
      <c r="ED72" s="151"/>
      <c r="EE72" s="151"/>
      <c r="EF72" s="151"/>
      <c r="EG72" s="152"/>
      <c r="EH72" s="151"/>
      <c r="EI72" s="151"/>
      <c r="EJ72" s="151"/>
      <c r="EK72" s="151"/>
      <c r="EL72" s="151"/>
      <c r="EM72" s="152">
        <f>EL72*12.6/1000</f>
        <v>0</v>
      </c>
      <c r="EN72" s="155"/>
      <c r="EO72" s="147"/>
    </row>
    <row r="73" spans="1:146" ht="15" hidden="1" customHeight="1" thickBot="1" x14ac:dyDescent="0.25">
      <c r="B73" s="145"/>
      <c r="C73" s="148"/>
      <c r="D73" s="148"/>
      <c r="E73" s="149"/>
      <c r="F73" s="150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1"/>
      <c r="CV73" s="151"/>
      <c r="CW73" s="151"/>
      <c r="CX73" s="151"/>
      <c r="CY73" s="151"/>
      <c r="CZ73" s="151"/>
      <c r="DA73" s="151"/>
      <c r="DB73" s="151"/>
      <c r="DC73" s="151"/>
      <c r="DD73" s="151"/>
      <c r="DE73" s="151"/>
      <c r="DF73" s="151"/>
      <c r="DG73" s="151"/>
      <c r="DH73" s="151"/>
      <c r="DI73" s="151"/>
      <c r="DJ73" s="151"/>
      <c r="DK73" s="151"/>
      <c r="DL73" s="151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/>
      <c r="DX73" s="151"/>
      <c r="DY73" s="151"/>
      <c r="DZ73" s="151"/>
      <c r="EA73" s="151"/>
      <c r="EB73" s="151"/>
      <c r="EC73" s="151"/>
      <c r="ED73" s="151"/>
      <c r="EE73" s="151"/>
      <c r="EF73" s="151"/>
      <c r="EG73" s="152"/>
      <c r="EH73" s="151"/>
      <c r="EI73" s="152"/>
      <c r="EJ73" s="151"/>
      <c r="EK73" s="151"/>
      <c r="EL73" s="151"/>
      <c r="EM73" s="152">
        <f>EL73*12.6/1000</f>
        <v>0</v>
      </c>
      <c r="EN73" s="155"/>
      <c r="EO73" s="147"/>
    </row>
    <row r="74" spans="1:146" ht="15" hidden="1" customHeight="1" thickBot="1" x14ac:dyDescent="0.25">
      <c r="B74" s="145"/>
      <c r="C74" s="157"/>
      <c r="D74" s="170"/>
      <c r="E74" s="171"/>
      <c r="F74" s="159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  <c r="CD74" s="160"/>
      <c r="CE74" s="160"/>
      <c r="CF74" s="16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0"/>
      <c r="CQ74" s="160"/>
      <c r="CR74" s="160"/>
      <c r="CS74" s="160"/>
      <c r="CT74" s="160"/>
      <c r="CU74" s="160"/>
      <c r="CV74" s="160"/>
      <c r="CW74" s="160"/>
      <c r="CX74" s="160"/>
      <c r="CY74" s="160"/>
      <c r="CZ74" s="160"/>
      <c r="DA74" s="160"/>
      <c r="DB74" s="160"/>
      <c r="DC74" s="160"/>
      <c r="DD74" s="160"/>
      <c r="DE74" s="160"/>
      <c r="DF74" s="160"/>
      <c r="DG74" s="160"/>
      <c r="DH74" s="160"/>
      <c r="DI74" s="160"/>
      <c r="DJ74" s="160"/>
      <c r="DK74" s="160"/>
      <c r="DL74" s="160"/>
      <c r="DM74" s="160"/>
      <c r="DN74" s="160"/>
      <c r="DO74" s="160"/>
      <c r="DP74" s="160"/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0"/>
      <c r="EC74" s="160"/>
      <c r="ED74" s="160"/>
      <c r="EE74" s="160"/>
      <c r="EF74" s="160"/>
      <c r="EG74" s="161"/>
      <c r="EH74" s="160"/>
      <c r="EI74" s="161"/>
      <c r="EJ74" s="160"/>
      <c r="EK74" s="160"/>
      <c r="EL74" s="160"/>
      <c r="EM74" s="172">
        <f>EL74*12.6/1000</f>
        <v>0</v>
      </c>
      <c r="EN74" s="173"/>
      <c r="EO74" s="147"/>
    </row>
    <row r="75" spans="1:146" s="5" customFormat="1" ht="15" hidden="1" customHeight="1" thickBot="1" x14ac:dyDescent="0.3">
      <c r="A75" s="141"/>
      <c r="B75" s="142"/>
      <c r="C75" s="266" t="s">
        <v>67</v>
      </c>
      <c r="D75" s="267"/>
      <c r="E75" s="268"/>
      <c r="F75" s="162">
        <f t="shared" ref="F75:K75" si="5">SUM(F71:F74)</f>
        <v>0</v>
      </c>
      <c r="G75" s="163">
        <f t="shared" si="5"/>
        <v>0</v>
      </c>
      <c r="H75" s="163">
        <f t="shared" si="5"/>
        <v>0</v>
      </c>
      <c r="I75" s="163">
        <f t="shared" si="5"/>
        <v>0</v>
      </c>
      <c r="J75" s="163">
        <f t="shared" si="5"/>
        <v>0</v>
      </c>
      <c r="K75" s="163">
        <f t="shared" si="5"/>
        <v>0</v>
      </c>
      <c r="L75" s="163">
        <f>SUM(L71:L74)</f>
        <v>0</v>
      </c>
      <c r="M75" s="163">
        <f>SUM(M71:M74)</f>
        <v>0</v>
      </c>
      <c r="N75" s="163">
        <f>SUM(N71:N74)</f>
        <v>0</v>
      </c>
      <c r="O75" s="163"/>
      <c r="P75" s="163">
        <f t="shared" ref="P75:AK75" si="6">SUM(P71:P74)</f>
        <v>0</v>
      </c>
      <c r="Q75" s="163">
        <f t="shared" si="6"/>
        <v>0</v>
      </c>
      <c r="R75" s="163">
        <f t="shared" si="6"/>
        <v>0</v>
      </c>
      <c r="S75" s="163">
        <f t="shared" si="6"/>
        <v>0</v>
      </c>
      <c r="T75" s="163"/>
      <c r="U75" s="163">
        <f t="shared" si="6"/>
        <v>0</v>
      </c>
      <c r="V75" s="163">
        <f t="shared" si="6"/>
        <v>0</v>
      </c>
      <c r="W75" s="163">
        <f t="shared" si="6"/>
        <v>0</v>
      </c>
      <c r="X75" s="163">
        <f t="shared" si="6"/>
        <v>0</v>
      </c>
      <c r="Y75" s="163">
        <f t="shared" si="6"/>
        <v>0</v>
      </c>
      <c r="Z75" s="163">
        <f t="shared" si="6"/>
        <v>0</v>
      </c>
      <c r="AA75" s="163">
        <f t="shared" si="6"/>
        <v>0</v>
      </c>
      <c r="AB75" s="163">
        <f t="shared" si="6"/>
        <v>0</v>
      </c>
      <c r="AC75" s="163">
        <f t="shared" si="6"/>
        <v>0</v>
      </c>
      <c r="AD75" s="163">
        <f t="shared" si="6"/>
        <v>0</v>
      </c>
      <c r="AE75" s="163">
        <f t="shared" si="6"/>
        <v>0</v>
      </c>
      <c r="AF75" s="163">
        <f t="shared" si="6"/>
        <v>0</v>
      </c>
      <c r="AG75" s="163">
        <f t="shared" si="6"/>
        <v>0</v>
      </c>
      <c r="AH75" s="163">
        <f t="shared" si="6"/>
        <v>0</v>
      </c>
      <c r="AI75" s="163">
        <f t="shared" si="6"/>
        <v>0</v>
      </c>
      <c r="AJ75" s="163">
        <f t="shared" si="6"/>
        <v>0</v>
      </c>
      <c r="AK75" s="163">
        <f t="shared" si="6"/>
        <v>0</v>
      </c>
      <c r="AL75" s="163">
        <f t="shared" ref="AL75:AS75" si="7">SUM(AL71:AL74)</f>
        <v>0</v>
      </c>
      <c r="AM75" s="163">
        <f t="shared" si="7"/>
        <v>0</v>
      </c>
      <c r="AN75" s="163">
        <f t="shared" si="7"/>
        <v>0</v>
      </c>
      <c r="AO75" s="163">
        <f t="shared" si="7"/>
        <v>0</v>
      </c>
      <c r="AP75" s="163">
        <f t="shared" si="7"/>
        <v>0</v>
      </c>
      <c r="AQ75" s="163">
        <f t="shared" si="7"/>
        <v>0</v>
      </c>
      <c r="AR75" s="163">
        <f t="shared" si="7"/>
        <v>0</v>
      </c>
      <c r="AS75" s="163">
        <f t="shared" si="7"/>
        <v>0</v>
      </c>
      <c r="AT75" s="163">
        <f>SUM(AT71:AT74)</f>
        <v>0</v>
      </c>
      <c r="AU75" s="163">
        <f>SUM(AU71:AU74)</f>
        <v>0</v>
      </c>
      <c r="AV75" s="163">
        <f>SUM(AV71:AV74)</f>
        <v>0</v>
      </c>
      <c r="AW75" s="163">
        <f t="shared" ref="AW75:CH75" si="8">SUM(AW71:AW74)</f>
        <v>0</v>
      </c>
      <c r="AX75" s="163">
        <f t="shared" si="8"/>
        <v>0</v>
      </c>
      <c r="AY75" s="163">
        <f t="shared" si="8"/>
        <v>0</v>
      </c>
      <c r="AZ75" s="163">
        <f t="shared" si="8"/>
        <v>0</v>
      </c>
      <c r="BA75" s="163">
        <f t="shared" si="8"/>
        <v>0</v>
      </c>
      <c r="BB75" s="163">
        <f t="shared" si="8"/>
        <v>0</v>
      </c>
      <c r="BC75" s="163">
        <f t="shared" si="8"/>
        <v>0</v>
      </c>
      <c r="BD75" s="163">
        <f t="shared" si="8"/>
        <v>0</v>
      </c>
      <c r="BE75" s="163">
        <f>SUM(BE71:BE74)</f>
        <v>0</v>
      </c>
      <c r="BF75" s="163">
        <f>SUM(BF71:BF74)</f>
        <v>0</v>
      </c>
      <c r="BG75" s="163">
        <f>SUM(BG71:BG74)</f>
        <v>0</v>
      </c>
      <c r="BH75" s="163">
        <f t="shared" ref="BH75:BO75" si="9">SUM(BH71:BH74)</f>
        <v>0</v>
      </c>
      <c r="BI75" s="163">
        <f t="shared" si="9"/>
        <v>0</v>
      </c>
      <c r="BJ75" s="163">
        <f t="shared" si="9"/>
        <v>0</v>
      </c>
      <c r="BK75" s="163">
        <f t="shared" si="9"/>
        <v>0</v>
      </c>
      <c r="BL75" s="163">
        <f t="shared" si="9"/>
        <v>0</v>
      </c>
      <c r="BM75" s="163">
        <f t="shared" si="9"/>
        <v>0</v>
      </c>
      <c r="BN75" s="163">
        <f t="shared" si="9"/>
        <v>0</v>
      </c>
      <c r="BO75" s="163">
        <f t="shared" si="9"/>
        <v>0</v>
      </c>
      <c r="BP75" s="163">
        <f>SUM(BP71:BP74)</f>
        <v>0</v>
      </c>
      <c r="BQ75" s="163">
        <f>SUM(BQ71:BQ74)</f>
        <v>0</v>
      </c>
      <c r="BR75" s="163">
        <f>SUM(BR71:BR74)</f>
        <v>0</v>
      </c>
      <c r="BS75" s="163">
        <f t="shared" si="8"/>
        <v>0</v>
      </c>
      <c r="BT75" s="163">
        <f t="shared" si="8"/>
        <v>0</v>
      </c>
      <c r="BU75" s="163">
        <f t="shared" si="8"/>
        <v>0</v>
      </c>
      <c r="BV75" s="163">
        <f t="shared" si="8"/>
        <v>0</v>
      </c>
      <c r="BW75" s="163">
        <f t="shared" si="8"/>
        <v>0</v>
      </c>
      <c r="BX75" s="163">
        <f t="shared" si="8"/>
        <v>0</v>
      </c>
      <c r="BY75" s="163">
        <f t="shared" si="8"/>
        <v>0</v>
      </c>
      <c r="BZ75" s="163">
        <f t="shared" si="8"/>
        <v>0</v>
      </c>
      <c r="CA75" s="163">
        <f t="shared" si="8"/>
        <v>0</v>
      </c>
      <c r="CB75" s="163">
        <f t="shared" si="8"/>
        <v>0</v>
      </c>
      <c r="CC75" s="163">
        <f t="shared" si="8"/>
        <v>0</v>
      </c>
      <c r="CD75" s="163">
        <f t="shared" si="8"/>
        <v>0</v>
      </c>
      <c r="CE75" s="163">
        <f t="shared" si="8"/>
        <v>0</v>
      </c>
      <c r="CF75" s="163">
        <f t="shared" si="8"/>
        <v>0</v>
      </c>
      <c r="CG75" s="163">
        <f t="shared" si="8"/>
        <v>0</v>
      </c>
      <c r="CH75" s="163">
        <f t="shared" si="8"/>
        <v>0</v>
      </c>
      <c r="CI75" s="163">
        <f>SUM(CI71:CI74)</f>
        <v>0</v>
      </c>
      <c r="CJ75" s="163">
        <f t="shared" ref="CJ75:EE75" si="10">SUM(CJ71:CJ74)</f>
        <v>0</v>
      </c>
      <c r="CK75" s="163">
        <f t="shared" si="10"/>
        <v>0</v>
      </c>
      <c r="CL75" s="163">
        <f t="shared" si="10"/>
        <v>0</v>
      </c>
      <c r="CM75" s="163">
        <f t="shared" si="10"/>
        <v>0</v>
      </c>
      <c r="CN75" s="163">
        <f t="shared" si="10"/>
        <v>0</v>
      </c>
      <c r="CO75" s="163">
        <f t="shared" si="10"/>
        <v>0</v>
      </c>
      <c r="CP75" s="163">
        <f t="shared" si="10"/>
        <v>0</v>
      </c>
      <c r="CQ75" s="163">
        <f t="shared" si="10"/>
        <v>0</v>
      </c>
      <c r="CR75" s="163">
        <f>SUM(CR71:CR74)</f>
        <v>0</v>
      </c>
      <c r="CS75" s="163">
        <f t="shared" si="10"/>
        <v>0</v>
      </c>
      <c r="CT75" s="163">
        <f t="shared" si="10"/>
        <v>0</v>
      </c>
      <c r="CU75" s="163">
        <f t="shared" si="10"/>
        <v>0</v>
      </c>
      <c r="CV75" s="163">
        <f t="shared" si="10"/>
        <v>0</v>
      </c>
      <c r="CW75" s="163">
        <f t="shared" si="10"/>
        <v>0</v>
      </c>
      <c r="CX75" s="163">
        <f t="shared" si="10"/>
        <v>0</v>
      </c>
      <c r="CY75" s="163">
        <f t="shared" si="10"/>
        <v>0</v>
      </c>
      <c r="CZ75" s="163">
        <f t="shared" si="10"/>
        <v>0</v>
      </c>
      <c r="DA75" s="163">
        <f t="shared" si="10"/>
        <v>0</v>
      </c>
      <c r="DB75" s="163">
        <f t="shared" si="10"/>
        <v>0</v>
      </c>
      <c r="DC75" s="163">
        <f t="shared" si="10"/>
        <v>0</v>
      </c>
      <c r="DD75" s="163">
        <f t="shared" si="10"/>
        <v>0</v>
      </c>
      <c r="DE75" s="163">
        <f t="shared" si="10"/>
        <v>0</v>
      </c>
      <c r="DF75" s="163">
        <f t="shared" si="10"/>
        <v>0</v>
      </c>
      <c r="DG75" s="163">
        <f t="shared" si="10"/>
        <v>0</v>
      </c>
      <c r="DH75" s="163">
        <f>SUM(DH71:DH74)</f>
        <v>0</v>
      </c>
      <c r="DI75" s="163">
        <f>SUM(DI71:DI74)</f>
        <v>0</v>
      </c>
      <c r="DJ75" s="163">
        <f>SUM(DJ71:DJ74)</f>
        <v>0</v>
      </c>
      <c r="DK75" s="163">
        <f t="shared" si="10"/>
        <v>0</v>
      </c>
      <c r="DL75" s="163">
        <f t="shared" si="10"/>
        <v>0</v>
      </c>
      <c r="DM75" s="163">
        <f t="shared" si="10"/>
        <v>0</v>
      </c>
      <c r="DN75" s="163">
        <f t="shared" si="10"/>
        <v>0</v>
      </c>
      <c r="DO75" s="163">
        <f t="shared" si="10"/>
        <v>0</v>
      </c>
      <c r="DP75" s="163">
        <f t="shared" si="10"/>
        <v>0</v>
      </c>
      <c r="DQ75" s="163">
        <f t="shared" si="10"/>
        <v>0</v>
      </c>
      <c r="DR75" s="163">
        <f t="shared" si="10"/>
        <v>0</v>
      </c>
      <c r="DS75" s="163">
        <f t="shared" si="10"/>
        <v>0</v>
      </c>
      <c r="DT75" s="163">
        <f t="shared" si="10"/>
        <v>0</v>
      </c>
      <c r="DU75" s="163">
        <f t="shared" si="10"/>
        <v>0</v>
      </c>
      <c r="DV75" s="163">
        <f t="shared" si="10"/>
        <v>0</v>
      </c>
      <c r="DW75" s="163">
        <f t="shared" si="10"/>
        <v>0</v>
      </c>
      <c r="DX75" s="163">
        <f t="shared" si="10"/>
        <v>0</v>
      </c>
      <c r="DY75" s="163">
        <f>SUM(DY71:DY74)</f>
        <v>0</v>
      </c>
      <c r="DZ75" s="163">
        <f t="shared" si="10"/>
        <v>0</v>
      </c>
      <c r="EA75" s="163">
        <f t="shared" si="10"/>
        <v>0</v>
      </c>
      <c r="EB75" s="163">
        <f t="shared" si="10"/>
        <v>0</v>
      </c>
      <c r="EC75" s="163">
        <f t="shared" si="10"/>
        <v>0</v>
      </c>
      <c r="ED75" s="163">
        <f t="shared" si="10"/>
        <v>0</v>
      </c>
      <c r="EE75" s="163">
        <f t="shared" si="10"/>
        <v>0</v>
      </c>
      <c r="EF75" s="163"/>
      <c r="EG75" s="164"/>
      <c r="EH75" s="165"/>
      <c r="EI75" s="166">
        <f>SUM(EI71:EI74)</f>
        <v>0</v>
      </c>
      <c r="EJ75" s="163">
        <f>SUM(EJ71:EJ74)</f>
        <v>0</v>
      </c>
      <c r="EK75" s="163">
        <f>SUM(EK71:EK74)</f>
        <v>0</v>
      </c>
      <c r="EL75" s="163">
        <f>SUM(EL71:EL74)</f>
        <v>0</v>
      </c>
      <c r="EM75" s="167">
        <f>SUM(EM71:EM74)</f>
        <v>0</v>
      </c>
      <c r="EN75" s="174"/>
      <c r="EO75" s="143"/>
      <c r="EP75" s="141"/>
    </row>
    <row r="76" spans="1:146" ht="15" customHeight="1" x14ac:dyDescent="0.2">
      <c r="B76" s="145"/>
      <c r="C76" s="145" t="s">
        <v>70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  <c r="BI76" s="145"/>
      <c r="BJ76" s="145"/>
      <c r="BK76" s="145"/>
      <c r="BL76" s="145"/>
      <c r="BM76" s="145"/>
      <c r="BN76" s="145"/>
      <c r="BO76" s="145"/>
      <c r="BP76" s="145"/>
      <c r="BQ76" s="145"/>
      <c r="BR76" s="145"/>
      <c r="BS76" s="145"/>
      <c r="BT76" s="145"/>
      <c r="BU76" s="145"/>
      <c r="BV76" s="145"/>
      <c r="BW76" s="145"/>
      <c r="BX76" s="145"/>
      <c r="BY76" s="145"/>
      <c r="BZ76" s="145"/>
      <c r="CA76" s="145"/>
      <c r="CB76" s="145"/>
      <c r="CC76" s="145"/>
      <c r="CD76" s="145"/>
      <c r="CE76" s="145"/>
      <c r="CF76" s="145"/>
      <c r="CG76" s="145"/>
      <c r="CH76" s="145"/>
      <c r="CI76" s="145"/>
      <c r="CJ76" s="145"/>
      <c r="CK76" s="145"/>
      <c r="CL76" s="145"/>
      <c r="CM76" s="145"/>
      <c r="CN76" s="145"/>
      <c r="CO76" s="145"/>
      <c r="CP76" s="145"/>
      <c r="CQ76" s="145"/>
      <c r="CR76" s="145"/>
      <c r="CS76" s="145"/>
      <c r="CT76" s="145"/>
      <c r="CU76" s="145"/>
      <c r="CV76" s="145"/>
      <c r="CW76" s="145"/>
      <c r="CX76" s="145"/>
      <c r="CY76" s="145"/>
      <c r="CZ76" s="145"/>
      <c r="DA76" s="145"/>
      <c r="DB76" s="145"/>
      <c r="DC76" s="145"/>
      <c r="DD76" s="145"/>
      <c r="DE76" s="145"/>
      <c r="DF76" s="145"/>
      <c r="DG76" s="145"/>
      <c r="DH76" s="145"/>
      <c r="DI76" s="145"/>
      <c r="DJ76" s="145"/>
      <c r="DK76" s="145"/>
      <c r="DL76" s="145"/>
      <c r="DM76" s="145"/>
      <c r="DN76" s="145"/>
      <c r="DO76" s="145"/>
      <c r="DP76" s="145"/>
      <c r="DQ76" s="145"/>
      <c r="DR76" s="145"/>
      <c r="DS76" s="145"/>
      <c r="DT76" s="145"/>
      <c r="DU76" s="145"/>
      <c r="DV76" s="145"/>
      <c r="DW76" s="145"/>
      <c r="DX76" s="145"/>
      <c r="DY76" s="145"/>
      <c r="DZ76" s="145"/>
      <c r="EA76" s="145"/>
      <c r="EB76" s="145"/>
      <c r="EC76" s="145"/>
      <c r="ED76" s="145"/>
      <c r="EE76" s="145"/>
      <c r="EF76" s="145"/>
      <c r="EG76" s="179"/>
      <c r="EH76" s="145"/>
      <c r="EI76" s="145"/>
      <c r="EJ76" s="145"/>
      <c r="EK76" s="145"/>
      <c r="EL76" s="145"/>
      <c r="EM76" s="145"/>
      <c r="EN76" s="145"/>
      <c r="EO76" s="145"/>
    </row>
    <row r="77" spans="1:146" ht="15" customHeight="1" x14ac:dyDescent="0.2">
      <c r="B77" s="145"/>
      <c r="C77" s="145" t="s">
        <v>71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5"/>
      <c r="BQ77" s="145"/>
      <c r="BR77" s="145"/>
      <c r="BS77" s="145"/>
      <c r="BT77" s="145"/>
      <c r="BU77" s="145"/>
      <c r="BV77" s="145"/>
      <c r="BW77" s="145"/>
      <c r="BX77" s="145"/>
      <c r="BY77" s="145"/>
      <c r="BZ77" s="145"/>
      <c r="CA77" s="145"/>
      <c r="CB77" s="145"/>
      <c r="CC77" s="145"/>
      <c r="CD77" s="145"/>
      <c r="CE77" s="145"/>
      <c r="CF77" s="145"/>
      <c r="CG77" s="145"/>
      <c r="CH77" s="145"/>
      <c r="CI77" s="145"/>
      <c r="CJ77" s="145"/>
      <c r="CK77" s="145"/>
      <c r="CL77" s="145"/>
      <c r="CM77" s="145"/>
      <c r="CN77" s="145"/>
      <c r="CO77" s="145"/>
      <c r="CP77" s="145"/>
      <c r="CQ77" s="145"/>
      <c r="CR77" s="145"/>
      <c r="CS77" s="145"/>
      <c r="CT77" s="145"/>
      <c r="CU77" s="145"/>
      <c r="CV77" s="145"/>
      <c r="CW77" s="145"/>
      <c r="CX77" s="145"/>
      <c r="CY77" s="145"/>
      <c r="CZ77" s="145"/>
      <c r="DA77" s="145"/>
      <c r="DB77" s="145"/>
      <c r="DC77" s="145"/>
      <c r="DD77" s="145"/>
      <c r="DE77" s="145"/>
      <c r="DF77" s="145"/>
      <c r="DG77" s="145"/>
      <c r="DH77" s="145"/>
      <c r="DI77" s="145"/>
      <c r="DJ77" s="145"/>
      <c r="DK77" s="145"/>
      <c r="DL77" s="145"/>
      <c r="DM77" s="145"/>
      <c r="DN77" s="145"/>
      <c r="DO77" s="145"/>
      <c r="DP77" s="145"/>
      <c r="DQ77" s="145"/>
      <c r="DR77" s="145"/>
      <c r="DS77" s="145"/>
      <c r="DT77" s="145"/>
      <c r="DU77" s="145"/>
      <c r="DV77" s="145"/>
      <c r="DW77" s="145"/>
      <c r="DX77" s="145"/>
      <c r="DY77" s="145"/>
      <c r="DZ77" s="145"/>
      <c r="EA77" s="145"/>
      <c r="EB77" s="145"/>
      <c r="EC77" s="145"/>
      <c r="ED77" s="145"/>
      <c r="EE77" s="145"/>
      <c r="EF77" s="145"/>
      <c r="EG77" s="179"/>
      <c r="EH77" s="145"/>
      <c r="EI77" s="145"/>
      <c r="EJ77" s="145"/>
      <c r="EK77" s="145"/>
      <c r="EL77" s="145"/>
      <c r="EM77" s="145"/>
      <c r="EN77" s="145"/>
      <c r="EO77" s="145"/>
    </row>
    <row r="78" spans="1:146" ht="15" customHeight="1" x14ac:dyDescent="0.2"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/>
      <c r="BT78" s="145"/>
      <c r="BU78" s="145"/>
      <c r="BV78" s="145"/>
      <c r="BW78" s="145"/>
      <c r="BX78" s="145"/>
      <c r="BY78" s="145"/>
      <c r="BZ78" s="145"/>
      <c r="CA78" s="145"/>
      <c r="CB78" s="145"/>
      <c r="CC78" s="145"/>
      <c r="CD78" s="145"/>
      <c r="CE78" s="145"/>
      <c r="CF78" s="145"/>
      <c r="CG78" s="145"/>
      <c r="CH78" s="145"/>
      <c r="CI78" s="145"/>
      <c r="CJ78" s="145"/>
      <c r="CK78" s="145"/>
      <c r="CL78" s="145"/>
      <c r="CM78" s="145"/>
      <c r="CN78" s="145"/>
      <c r="CO78" s="145"/>
      <c r="CP78" s="145"/>
      <c r="CQ78" s="145"/>
      <c r="CR78" s="145"/>
      <c r="CS78" s="145"/>
      <c r="CT78" s="145"/>
      <c r="CU78" s="145"/>
      <c r="CV78" s="145"/>
      <c r="CW78" s="145"/>
      <c r="CX78" s="145"/>
      <c r="CY78" s="145"/>
      <c r="CZ78" s="145"/>
      <c r="DA78" s="145"/>
      <c r="DB78" s="145"/>
      <c r="DC78" s="145"/>
      <c r="DD78" s="145"/>
      <c r="DE78" s="145"/>
      <c r="DF78" s="145"/>
      <c r="DG78" s="145"/>
      <c r="DH78" s="145"/>
      <c r="DI78" s="145"/>
      <c r="DJ78" s="145"/>
      <c r="DK78" s="145"/>
      <c r="DL78" s="145"/>
      <c r="DM78" s="145"/>
      <c r="DN78" s="145"/>
      <c r="DO78" s="145"/>
      <c r="DP78" s="145"/>
      <c r="DQ78" s="145"/>
      <c r="DR78" s="145"/>
      <c r="DS78" s="145"/>
      <c r="DT78" s="145"/>
      <c r="DU78" s="145"/>
      <c r="DV78" s="145"/>
      <c r="DW78" s="145"/>
      <c r="DX78" s="145"/>
      <c r="DY78" s="145"/>
      <c r="DZ78" s="145"/>
      <c r="EA78" s="145"/>
      <c r="EB78" s="145"/>
      <c r="EC78" s="145"/>
      <c r="ED78" s="145"/>
      <c r="EE78" s="145"/>
      <c r="EF78" s="145"/>
      <c r="EG78" s="179"/>
      <c r="EH78" s="145"/>
      <c r="EI78" s="145"/>
      <c r="EJ78" s="145"/>
      <c r="EK78" s="145"/>
      <c r="EL78" s="145"/>
      <c r="EM78" s="145"/>
      <c r="EN78" s="145"/>
      <c r="EO78" s="145"/>
    </row>
    <row r="79" spans="1:146" ht="15" customHeight="1" x14ac:dyDescent="0.2">
      <c r="B79" s="145"/>
      <c r="C79" s="145" t="s">
        <v>72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5"/>
      <c r="BQ79" s="145"/>
      <c r="BR79" s="145"/>
      <c r="BS79" s="145"/>
      <c r="BT79" s="145"/>
      <c r="BU79" s="145"/>
      <c r="BV79" s="145"/>
      <c r="BW79" s="145"/>
      <c r="BX79" s="145"/>
      <c r="BY79" s="145"/>
      <c r="BZ79" s="145"/>
      <c r="CA79" s="145"/>
      <c r="CB79" s="145"/>
      <c r="CC79" s="145"/>
      <c r="CD79" s="145"/>
      <c r="CE79" s="145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5"/>
      <c r="DR79" s="145"/>
      <c r="DS79" s="145"/>
      <c r="DT79" s="145"/>
      <c r="DU79" s="145"/>
      <c r="DV79" s="145"/>
      <c r="DW79" s="145"/>
      <c r="DX79" s="145"/>
      <c r="DY79" s="145"/>
      <c r="DZ79" s="145"/>
      <c r="EA79" s="145"/>
      <c r="EB79" s="145"/>
      <c r="EC79" s="145"/>
      <c r="ED79" s="145"/>
      <c r="EE79" s="145"/>
      <c r="EF79" s="145"/>
      <c r="EG79" s="179"/>
      <c r="EH79" s="145"/>
      <c r="EI79" s="145"/>
      <c r="EJ79" s="145"/>
      <c r="EK79" s="145"/>
      <c r="EL79" s="145"/>
      <c r="EM79" s="145"/>
      <c r="EN79" s="145"/>
      <c r="EO79" s="145"/>
    </row>
    <row r="80" spans="1:146" ht="15" customHeight="1" x14ac:dyDescent="0.2"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5"/>
      <c r="BQ80" s="145"/>
      <c r="BR80" s="145"/>
      <c r="BS80" s="145"/>
      <c r="BT80" s="145"/>
      <c r="BU80" s="145"/>
      <c r="BV80" s="145"/>
      <c r="BW80" s="145"/>
      <c r="BX80" s="145"/>
      <c r="BY80" s="145"/>
      <c r="BZ80" s="145"/>
      <c r="CA80" s="145"/>
      <c r="CB80" s="145"/>
      <c r="CC80" s="145"/>
      <c r="CD80" s="145"/>
      <c r="CE80" s="145"/>
      <c r="CF80" s="145"/>
      <c r="CG80" s="145"/>
      <c r="CH80" s="145"/>
      <c r="CI80" s="145"/>
      <c r="CJ80" s="145"/>
      <c r="CK80" s="145"/>
      <c r="CL80" s="145"/>
      <c r="CM80" s="145"/>
      <c r="CN80" s="145"/>
      <c r="CO80" s="145"/>
      <c r="CP80" s="145"/>
      <c r="CQ80" s="145"/>
      <c r="CR80" s="145"/>
      <c r="CS80" s="145"/>
      <c r="CT80" s="145"/>
      <c r="CU80" s="145"/>
      <c r="CV80" s="145"/>
      <c r="CW80" s="145"/>
      <c r="CX80" s="145"/>
      <c r="CY80" s="145"/>
      <c r="CZ80" s="145"/>
      <c r="DA80" s="145"/>
      <c r="DB80" s="145"/>
      <c r="DC80" s="145"/>
      <c r="DD80" s="145"/>
      <c r="DE80" s="145"/>
      <c r="DF80" s="145"/>
      <c r="DG80" s="145"/>
      <c r="DH80" s="145"/>
      <c r="DI80" s="145"/>
      <c r="DJ80" s="145"/>
      <c r="DK80" s="145"/>
      <c r="DL80" s="145"/>
      <c r="DM80" s="145"/>
      <c r="DN80" s="145"/>
      <c r="DO80" s="145"/>
      <c r="DP80" s="145"/>
      <c r="DQ80" s="145"/>
      <c r="DR80" s="145"/>
      <c r="DS80" s="145"/>
      <c r="DT80" s="145"/>
      <c r="DU80" s="145"/>
      <c r="DV80" s="145"/>
      <c r="DW80" s="145"/>
      <c r="DX80" s="145"/>
      <c r="DY80" s="145"/>
      <c r="DZ80" s="145"/>
      <c r="EA80" s="145"/>
      <c r="EB80" s="145"/>
      <c r="EC80" s="145"/>
      <c r="ED80" s="145"/>
      <c r="EE80" s="145"/>
      <c r="EF80" s="145"/>
      <c r="EG80" s="179"/>
      <c r="EH80" s="145"/>
      <c r="EI80" s="145"/>
      <c r="EJ80" s="145"/>
      <c r="EK80" s="145"/>
      <c r="EL80" s="145"/>
      <c r="EM80" s="145"/>
      <c r="EN80" s="145"/>
      <c r="EO80" s="145"/>
    </row>
    <row r="81" spans="2:145" ht="15" customHeight="1" x14ac:dyDescent="0.2">
      <c r="B81" s="145"/>
      <c r="C81" s="145" t="s">
        <v>73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  <c r="CC81" s="145"/>
      <c r="CD81" s="145"/>
      <c r="CE81" s="145"/>
      <c r="CF81" s="145"/>
      <c r="CG81" s="145"/>
      <c r="CH81" s="145"/>
      <c r="CI81" s="145"/>
      <c r="CJ81" s="145"/>
      <c r="CK81" s="145"/>
      <c r="CL81" s="145"/>
      <c r="CM81" s="145"/>
      <c r="CN81" s="145"/>
      <c r="CO81" s="145"/>
      <c r="CP81" s="145"/>
      <c r="CQ81" s="145"/>
      <c r="CR81" s="145"/>
      <c r="CS81" s="145"/>
      <c r="CT81" s="145"/>
      <c r="CU81" s="145"/>
      <c r="CV81" s="145"/>
      <c r="CW81" s="145"/>
      <c r="CX81" s="145"/>
      <c r="CY81" s="145"/>
      <c r="CZ81" s="145"/>
      <c r="DA81" s="145"/>
      <c r="DB81" s="145"/>
      <c r="DC81" s="145"/>
      <c r="DD81" s="145"/>
      <c r="DE81" s="145"/>
      <c r="DF81" s="145"/>
      <c r="DG81" s="145"/>
      <c r="DH81" s="145"/>
      <c r="DI81" s="145"/>
      <c r="DJ81" s="145"/>
      <c r="DK81" s="145"/>
      <c r="DL81" s="145"/>
      <c r="DM81" s="145"/>
      <c r="DN81" s="145"/>
      <c r="DO81" s="145"/>
      <c r="DP81" s="145"/>
      <c r="DQ81" s="145"/>
      <c r="DR81" s="145"/>
      <c r="DS81" s="145"/>
      <c r="DT81" s="145"/>
      <c r="DU81" s="145"/>
      <c r="DV81" s="145"/>
      <c r="DW81" s="145"/>
      <c r="DX81" s="145"/>
      <c r="DY81" s="145"/>
      <c r="DZ81" s="145"/>
      <c r="EA81" s="145"/>
      <c r="EB81" s="145"/>
      <c r="EC81" s="145"/>
      <c r="ED81" s="145"/>
      <c r="EE81" s="145"/>
      <c r="EF81" s="145"/>
      <c r="EG81" s="179"/>
      <c r="EH81" s="145"/>
      <c r="EI81" s="145"/>
      <c r="EJ81" s="145"/>
      <c r="EK81" s="145"/>
      <c r="EL81" s="145"/>
      <c r="EM81" s="145"/>
      <c r="EN81" s="145"/>
      <c r="EO81" s="145"/>
    </row>
    <row r="82" spans="2:145" ht="15" customHeight="1" x14ac:dyDescent="0.2"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  <c r="CC82" s="145"/>
      <c r="CD82" s="145"/>
      <c r="CE82" s="145"/>
      <c r="CF82" s="145"/>
      <c r="CG82" s="145"/>
      <c r="CH82" s="145"/>
      <c r="CI82" s="145"/>
      <c r="CJ82" s="145"/>
      <c r="CK82" s="145"/>
      <c r="CL82" s="145"/>
      <c r="CM82" s="145"/>
      <c r="CN82" s="145"/>
      <c r="CO82" s="145"/>
      <c r="CP82" s="145"/>
      <c r="CQ82" s="145"/>
      <c r="CR82" s="145"/>
      <c r="CS82" s="145"/>
      <c r="CT82" s="145"/>
      <c r="CU82" s="145"/>
      <c r="CV82" s="145"/>
      <c r="CW82" s="145"/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45"/>
      <c r="DI82" s="145"/>
      <c r="DJ82" s="145"/>
      <c r="DK82" s="145"/>
      <c r="DL82" s="145"/>
      <c r="DM82" s="145"/>
      <c r="DN82" s="145"/>
      <c r="DO82" s="145"/>
      <c r="DP82" s="145"/>
      <c r="DQ82" s="145"/>
      <c r="DR82" s="145"/>
      <c r="DS82" s="145"/>
      <c r="DT82" s="145"/>
      <c r="DU82" s="145"/>
      <c r="DV82" s="145"/>
      <c r="DW82" s="145"/>
      <c r="DX82" s="145"/>
      <c r="DY82" s="145"/>
      <c r="DZ82" s="145"/>
      <c r="EA82" s="145"/>
      <c r="EB82" s="145"/>
      <c r="EC82" s="145"/>
      <c r="ED82" s="145"/>
      <c r="EE82" s="145"/>
      <c r="EF82" s="145"/>
      <c r="EG82" s="179"/>
      <c r="EH82" s="145"/>
      <c r="EI82" s="145"/>
      <c r="EJ82" s="145"/>
      <c r="EK82" s="145"/>
      <c r="EL82" s="145"/>
      <c r="EM82" s="145"/>
      <c r="EN82" s="145"/>
      <c r="EO82" s="145"/>
    </row>
    <row r="83" spans="2:145" ht="15" customHeight="1" x14ac:dyDescent="0.2"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/>
      <c r="BT83" s="145"/>
      <c r="BU83" s="145"/>
      <c r="BV83" s="145"/>
      <c r="BW83" s="145"/>
      <c r="BX83" s="145"/>
      <c r="BY83" s="145"/>
      <c r="BZ83" s="145"/>
      <c r="CA83" s="145"/>
      <c r="CB83" s="145"/>
      <c r="CC83" s="145"/>
      <c r="CD83" s="145"/>
      <c r="CE83" s="145"/>
      <c r="CF83" s="145"/>
      <c r="CG83" s="145"/>
      <c r="CH83" s="145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/>
      <c r="CV83" s="145"/>
      <c r="CW83" s="145"/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45"/>
      <c r="DI83" s="145"/>
      <c r="DJ83" s="145"/>
      <c r="DK83" s="145"/>
      <c r="DL83" s="145"/>
      <c r="DM83" s="145"/>
      <c r="DN83" s="145"/>
      <c r="DO83" s="145"/>
      <c r="DP83" s="145"/>
      <c r="DQ83" s="145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79"/>
      <c r="EH83" s="145"/>
      <c r="EI83" s="145"/>
      <c r="EJ83" s="145"/>
      <c r="EK83" s="145"/>
      <c r="EL83" s="145"/>
      <c r="EM83" s="145"/>
      <c r="EN83" s="145"/>
      <c r="EO83" s="145"/>
    </row>
    <row r="84" spans="2:145" ht="15" customHeight="1" x14ac:dyDescent="0.2"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  <c r="CC84" s="145"/>
      <c r="CD84" s="145"/>
      <c r="CE84" s="145"/>
      <c r="CF84" s="145"/>
      <c r="CG84" s="145"/>
      <c r="CH84" s="145"/>
      <c r="CI84" s="145"/>
      <c r="CJ84" s="145"/>
      <c r="CK84" s="145"/>
      <c r="CL84" s="145"/>
      <c r="CM84" s="145"/>
      <c r="CN84" s="145"/>
      <c r="CO84" s="145"/>
      <c r="CP84" s="145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5"/>
      <c r="DJ84" s="145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5"/>
      <c r="EC84" s="145"/>
      <c r="ED84" s="145"/>
      <c r="EE84" s="145"/>
      <c r="EF84" s="145"/>
      <c r="EG84" s="179"/>
      <c r="EH84" s="145"/>
      <c r="EI84" s="145"/>
      <c r="EJ84" s="145"/>
      <c r="EK84" s="145"/>
      <c r="EL84" s="145"/>
      <c r="EM84" s="145"/>
      <c r="EN84" s="145"/>
      <c r="EO84" s="145"/>
    </row>
    <row r="85" spans="2:145" ht="15" customHeight="1" x14ac:dyDescent="0.2"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  <c r="CC85" s="145"/>
      <c r="CD85" s="145"/>
      <c r="CE85" s="145"/>
      <c r="CF85" s="145"/>
      <c r="CG85" s="145"/>
      <c r="CH85" s="145"/>
      <c r="CI85" s="145"/>
      <c r="CJ85" s="145"/>
      <c r="CK85" s="145"/>
      <c r="CL85" s="145"/>
      <c r="CM85" s="145"/>
      <c r="CN85" s="145"/>
      <c r="CO85" s="145"/>
      <c r="CP85" s="145"/>
      <c r="CQ85" s="145"/>
      <c r="CR85" s="145"/>
      <c r="CS85" s="145"/>
      <c r="CT85" s="145"/>
      <c r="CU85" s="145"/>
      <c r="CV85" s="145"/>
      <c r="CW85" s="145"/>
      <c r="CX85" s="145"/>
      <c r="CY85" s="145"/>
      <c r="CZ85" s="145"/>
      <c r="DA85" s="145"/>
      <c r="DB85" s="145"/>
      <c r="DC85" s="145"/>
      <c r="DD85" s="145"/>
      <c r="DE85" s="145"/>
      <c r="DF85" s="145"/>
      <c r="DG85" s="145"/>
      <c r="DH85" s="145"/>
      <c r="DI85" s="145"/>
      <c r="DJ85" s="145"/>
      <c r="DK85" s="145"/>
      <c r="DL85" s="145"/>
      <c r="DM85" s="145"/>
      <c r="DN85" s="145"/>
      <c r="DO85" s="145"/>
      <c r="DP85" s="145"/>
      <c r="DQ85" s="145"/>
      <c r="DR85" s="145"/>
      <c r="DS85" s="145"/>
      <c r="DT85" s="145"/>
      <c r="DU85" s="145"/>
      <c r="DV85" s="145"/>
      <c r="DW85" s="145"/>
      <c r="DX85" s="145"/>
      <c r="DY85" s="145"/>
      <c r="DZ85" s="145"/>
      <c r="EA85" s="145"/>
      <c r="EB85" s="145"/>
      <c r="EC85" s="145"/>
      <c r="ED85" s="145"/>
      <c r="EE85" s="145"/>
      <c r="EF85" s="145"/>
      <c r="EG85" s="179"/>
      <c r="EH85" s="145"/>
      <c r="EI85" s="145"/>
      <c r="EJ85" s="145"/>
      <c r="EK85" s="145"/>
      <c r="EL85" s="145"/>
      <c r="EM85" s="145"/>
      <c r="EN85" s="145"/>
      <c r="EO85" s="145"/>
    </row>
    <row r="86" spans="2:145" ht="15" customHeight="1" x14ac:dyDescent="0.25">
      <c r="B86" s="145"/>
      <c r="C86" s="180"/>
      <c r="D86" s="180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  <c r="DO86" s="181"/>
      <c r="DP86" s="181"/>
      <c r="DQ86" s="181"/>
      <c r="DR86" s="181"/>
      <c r="DS86" s="181"/>
      <c r="DT86" s="181"/>
      <c r="DU86" s="181"/>
      <c r="DV86" s="181"/>
      <c r="DW86" s="181"/>
      <c r="DX86" s="181"/>
      <c r="DY86" s="181"/>
      <c r="DZ86" s="181"/>
      <c r="EA86" s="181"/>
      <c r="EB86" s="181"/>
      <c r="EC86" s="181"/>
      <c r="ED86" s="181"/>
      <c r="EE86" s="181"/>
      <c r="EF86" s="181"/>
      <c r="EG86" s="182"/>
      <c r="EH86" s="181"/>
      <c r="EI86" s="181"/>
      <c r="EJ86" s="181"/>
      <c r="EK86" s="181"/>
      <c r="EL86" s="181"/>
      <c r="EM86" s="181"/>
      <c r="EN86" s="181"/>
      <c r="EO86" s="145"/>
    </row>
    <row r="87" spans="2:145" ht="15" customHeight="1" x14ac:dyDescent="0.2">
      <c r="B87" s="145"/>
      <c r="C87" s="183"/>
      <c r="D87" s="183"/>
      <c r="E87" s="183"/>
      <c r="F87" s="183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4"/>
      <c r="BT87" s="184"/>
      <c r="BU87" s="184"/>
      <c r="BV87" s="184"/>
      <c r="BW87" s="184"/>
      <c r="BX87" s="184"/>
      <c r="BY87" s="184"/>
      <c r="BZ87" s="184"/>
      <c r="CA87" s="184"/>
      <c r="CB87" s="184"/>
      <c r="CC87" s="184"/>
      <c r="CD87" s="184"/>
      <c r="CE87" s="184"/>
      <c r="CF87" s="184"/>
      <c r="CG87" s="184"/>
      <c r="CH87" s="184"/>
      <c r="CI87" s="184"/>
      <c r="CJ87" s="184"/>
      <c r="CK87" s="184"/>
      <c r="CL87" s="184"/>
      <c r="CM87" s="184"/>
      <c r="CN87" s="184"/>
      <c r="CO87" s="184"/>
      <c r="CP87" s="184"/>
      <c r="CQ87" s="184"/>
      <c r="CR87" s="184"/>
      <c r="CS87" s="184"/>
      <c r="CT87" s="184"/>
      <c r="CU87" s="184"/>
      <c r="CV87" s="184"/>
      <c r="CW87" s="184"/>
      <c r="CX87" s="184"/>
      <c r="CY87" s="184"/>
      <c r="CZ87" s="184"/>
      <c r="DA87" s="184"/>
      <c r="DB87" s="184"/>
      <c r="DC87" s="184"/>
      <c r="DD87" s="184"/>
      <c r="DE87" s="184"/>
      <c r="DF87" s="184"/>
      <c r="DG87" s="184"/>
      <c r="DH87" s="184"/>
      <c r="DI87" s="184"/>
      <c r="DJ87" s="184"/>
      <c r="DK87" s="184"/>
      <c r="DL87" s="184"/>
      <c r="DM87" s="184"/>
      <c r="DN87" s="184"/>
      <c r="DO87" s="184"/>
      <c r="DP87" s="184"/>
      <c r="DQ87" s="184"/>
      <c r="DR87" s="184"/>
      <c r="DS87" s="184"/>
      <c r="DT87" s="184"/>
      <c r="DU87" s="184"/>
      <c r="DV87" s="185"/>
      <c r="DW87" s="183"/>
      <c r="DX87" s="183"/>
      <c r="DY87" s="183"/>
      <c r="DZ87" s="183"/>
      <c r="EA87" s="183"/>
      <c r="EB87" s="183"/>
      <c r="EC87" s="183"/>
      <c r="ED87" s="183"/>
      <c r="EE87" s="183"/>
      <c r="EF87" s="183"/>
      <c r="EG87" s="186"/>
      <c r="EH87" s="183"/>
      <c r="EI87" s="183"/>
      <c r="EJ87" s="183"/>
      <c r="EK87" s="183"/>
      <c r="EL87" s="183"/>
      <c r="EM87" s="183"/>
      <c r="EN87" s="183"/>
      <c r="EO87" s="145"/>
    </row>
    <row r="88" spans="2:145" ht="15" customHeight="1" x14ac:dyDescent="0.2">
      <c r="B88" s="145"/>
      <c r="C88" s="185" t="s">
        <v>74</v>
      </c>
      <c r="D88" s="185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  <c r="AI88" s="184"/>
      <c r="AJ88" s="184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  <c r="AY88" s="184"/>
      <c r="AZ88" s="184"/>
      <c r="BA88" s="184"/>
      <c r="BB88" s="184"/>
      <c r="BC88" s="184"/>
      <c r="BD88" s="184"/>
      <c r="BE88" s="184"/>
      <c r="BF88" s="184"/>
      <c r="BG88" s="184"/>
      <c r="BH88" s="184"/>
      <c r="BI88" s="184"/>
      <c r="BJ88" s="184"/>
      <c r="BK88" s="184"/>
      <c r="BL88" s="184"/>
      <c r="BM88" s="184"/>
      <c r="BN88" s="184"/>
      <c r="BO88" s="184"/>
      <c r="BP88" s="184"/>
      <c r="BQ88" s="184"/>
      <c r="BR88" s="184"/>
      <c r="BS88" s="184"/>
      <c r="BT88" s="184"/>
      <c r="BU88" s="184"/>
      <c r="BV88" s="184"/>
      <c r="BW88" s="184"/>
      <c r="BX88" s="184"/>
      <c r="BY88" s="184"/>
      <c r="BZ88" s="184"/>
      <c r="CA88" s="184"/>
      <c r="CB88" s="184"/>
      <c r="CC88" s="184"/>
      <c r="CD88" s="184"/>
      <c r="CE88" s="184"/>
      <c r="CF88" s="184"/>
      <c r="CG88" s="184"/>
      <c r="CH88" s="184"/>
      <c r="CI88" s="184"/>
      <c r="CJ88" s="184"/>
      <c r="CK88" s="184"/>
      <c r="CL88" s="184"/>
      <c r="CM88" s="184"/>
      <c r="CN88" s="184"/>
      <c r="CO88" s="184"/>
      <c r="CP88" s="184"/>
      <c r="CQ88" s="184"/>
      <c r="CR88" s="184"/>
      <c r="CS88" s="184"/>
      <c r="CT88" s="184"/>
      <c r="CU88" s="185"/>
      <c r="CV88" s="185"/>
      <c r="CW88" s="185"/>
      <c r="CX88" s="185"/>
      <c r="CY88" s="185"/>
      <c r="CZ88" s="185"/>
      <c r="DA88" s="185"/>
      <c r="DB88" s="185"/>
      <c r="DC88" s="185"/>
      <c r="DD88" s="185"/>
      <c r="DE88" s="185"/>
      <c r="DF88" s="185"/>
      <c r="DG88" s="185"/>
      <c r="DH88" s="185"/>
      <c r="DI88" s="185"/>
      <c r="DJ88" s="185"/>
      <c r="DK88" s="184"/>
      <c r="DL88" s="184"/>
      <c r="DM88" s="184"/>
      <c r="DN88" s="184"/>
      <c r="DO88" s="184"/>
      <c r="DP88" s="184"/>
      <c r="DQ88" s="184"/>
      <c r="DR88" s="184"/>
      <c r="DS88" s="184"/>
      <c r="DT88" s="184"/>
      <c r="DU88" s="184"/>
      <c r="DV88" s="183"/>
      <c r="DW88" s="183"/>
      <c r="DX88" s="183"/>
      <c r="DY88" s="183"/>
      <c r="DZ88" s="183"/>
      <c r="EA88" s="183"/>
      <c r="EB88" s="183"/>
      <c r="EC88" s="183"/>
      <c r="ED88" s="183"/>
      <c r="EE88" s="183"/>
      <c r="EF88" s="183"/>
      <c r="EG88" s="186"/>
      <c r="EH88" s="183"/>
      <c r="EI88" s="183"/>
      <c r="EJ88" s="183"/>
      <c r="EK88" s="183"/>
      <c r="EL88" s="183"/>
      <c r="EM88" s="183"/>
      <c r="EN88" s="184"/>
      <c r="EO88" s="145"/>
    </row>
    <row r="89" spans="2:145" ht="15" customHeight="1" x14ac:dyDescent="0.2">
      <c r="B89" s="145"/>
      <c r="C89" s="185" t="s">
        <v>75</v>
      </c>
      <c r="D89" s="185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L89" s="183"/>
      <c r="AM89" s="183"/>
      <c r="AN89" s="183"/>
      <c r="AO89" s="183"/>
      <c r="AP89" s="183"/>
      <c r="AQ89" s="183"/>
      <c r="AR89" s="183"/>
      <c r="AS89" s="183"/>
      <c r="AT89" s="183"/>
      <c r="AU89" s="183"/>
      <c r="AV89" s="183"/>
      <c r="AW89" s="183"/>
      <c r="AX89" s="183"/>
      <c r="AY89" s="183"/>
      <c r="AZ89" s="183"/>
      <c r="BA89" s="183"/>
      <c r="BB89" s="183"/>
      <c r="BC89" s="183"/>
      <c r="BD89" s="183"/>
      <c r="BE89" s="183"/>
      <c r="BF89" s="183"/>
      <c r="BG89" s="183"/>
      <c r="BH89" s="183"/>
      <c r="BI89" s="183"/>
      <c r="BJ89" s="183"/>
      <c r="BK89" s="183"/>
      <c r="BL89" s="183"/>
      <c r="BM89" s="183"/>
      <c r="BN89" s="183"/>
      <c r="BO89" s="183"/>
      <c r="BP89" s="183"/>
      <c r="BQ89" s="183"/>
      <c r="BR89" s="183"/>
      <c r="BS89" s="183"/>
      <c r="BT89" s="183"/>
      <c r="BU89" s="183"/>
      <c r="BV89" s="183"/>
      <c r="BW89" s="183"/>
      <c r="BX89" s="183"/>
      <c r="BY89" s="183"/>
      <c r="BZ89" s="183"/>
      <c r="CA89" s="183"/>
      <c r="CB89" s="183"/>
      <c r="CC89" s="183"/>
      <c r="CD89" s="183"/>
      <c r="CE89" s="183"/>
      <c r="CF89" s="183"/>
      <c r="CG89" s="183"/>
      <c r="CH89" s="183"/>
      <c r="CI89" s="183"/>
      <c r="CJ89" s="183"/>
      <c r="CK89" s="183"/>
      <c r="CL89" s="183"/>
      <c r="CM89" s="183"/>
      <c r="CN89" s="183"/>
      <c r="CO89" s="183"/>
      <c r="CP89" s="183"/>
      <c r="CQ89" s="183"/>
      <c r="CR89" s="183"/>
      <c r="CS89" s="183"/>
      <c r="CT89" s="183"/>
      <c r="CU89" s="183"/>
      <c r="CV89" s="183"/>
      <c r="CW89" s="183"/>
      <c r="CX89" s="183"/>
      <c r="CY89" s="183"/>
      <c r="CZ89" s="183"/>
      <c r="DA89" s="183"/>
      <c r="DB89" s="183"/>
      <c r="DC89" s="183"/>
      <c r="DD89" s="183"/>
      <c r="DE89" s="183"/>
      <c r="DF89" s="183"/>
      <c r="DG89" s="183"/>
      <c r="DH89" s="183"/>
      <c r="DI89" s="183"/>
      <c r="DJ89" s="183"/>
      <c r="DK89" s="183"/>
      <c r="DL89" s="183"/>
      <c r="DM89" s="183"/>
      <c r="DN89" s="183"/>
      <c r="DO89" s="183"/>
      <c r="DP89" s="183"/>
      <c r="DQ89" s="183"/>
      <c r="DR89" s="183"/>
      <c r="DS89" s="183"/>
      <c r="DT89" s="183"/>
      <c r="DU89" s="183"/>
      <c r="DV89" s="183"/>
      <c r="DW89" s="183"/>
      <c r="DX89" s="183"/>
      <c r="DY89" s="183"/>
      <c r="DZ89" s="183"/>
      <c r="EA89" s="183"/>
      <c r="EB89" s="183"/>
      <c r="EC89" s="183"/>
      <c r="ED89" s="183"/>
      <c r="EE89" s="183"/>
      <c r="EF89" s="183"/>
      <c r="EG89" s="186"/>
      <c r="EH89" s="183"/>
      <c r="EI89" s="183"/>
      <c r="EJ89" s="183"/>
      <c r="EK89" s="183"/>
      <c r="EL89" s="183"/>
      <c r="EM89" s="183"/>
      <c r="EN89" s="183"/>
      <c r="EO89" s="145"/>
    </row>
    <row r="90" spans="2:145" ht="15" customHeight="1" x14ac:dyDescent="0.2">
      <c r="B90" s="145"/>
      <c r="C90" s="185" t="s">
        <v>76</v>
      </c>
      <c r="D90" s="185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183"/>
      <c r="BI90" s="183"/>
      <c r="BJ90" s="183"/>
      <c r="BK90" s="183"/>
      <c r="BL90" s="183"/>
      <c r="BM90" s="183"/>
      <c r="BN90" s="183"/>
      <c r="BO90" s="183"/>
      <c r="BP90" s="183"/>
      <c r="BQ90" s="183"/>
      <c r="BR90" s="183"/>
      <c r="BS90" s="183"/>
      <c r="BT90" s="183"/>
      <c r="BU90" s="183"/>
      <c r="BV90" s="183"/>
      <c r="BW90" s="183"/>
      <c r="BX90" s="183"/>
      <c r="BY90" s="183"/>
      <c r="BZ90" s="183"/>
      <c r="CA90" s="183"/>
      <c r="CB90" s="183"/>
      <c r="CC90" s="183"/>
      <c r="CD90" s="183"/>
      <c r="CE90" s="183"/>
      <c r="CF90" s="183"/>
      <c r="CG90" s="183"/>
      <c r="CH90" s="183"/>
      <c r="CI90" s="183"/>
      <c r="CJ90" s="183"/>
      <c r="CK90" s="183"/>
      <c r="CL90" s="183"/>
      <c r="CM90" s="183"/>
      <c r="CN90" s="183"/>
      <c r="CO90" s="183"/>
      <c r="CP90" s="183"/>
      <c r="CQ90" s="183"/>
      <c r="CR90" s="183"/>
      <c r="CS90" s="183"/>
      <c r="CT90" s="183"/>
      <c r="CU90" s="184"/>
      <c r="CV90" s="184"/>
      <c r="CW90" s="184"/>
      <c r="CX90" s="184"/>
      <c r="CY90" s="184"/>
      <c r="CZ90" s="184"/>
      <c r="DA90" s="184"/>
      <c r="DB90" s="184"/>
      <c r="DC90" s="184"/>
      <c r="DD90" s="184"/>
      <c r="DE90" s="184"/>
      <c r="DF90" s="184"/>
      <c r="DG90" s="184"/>
      <c r="DH90" s="184"/>
      <c r="DI90" s="184"/>
      <c r="DJ90" s="184"/>
      <c r="DK90" s="184"/>
      <c r="DL90" s="184"/>
      <c r="DM90" s="184"/>
      <c r="DN90" s="184"/>
      <c r="DO90" s="184"/>
      <c r="DP90" s="184"/>
      <c r="DQ90" s="184"/>
      <c r="DR90" s="184"/>
      <c r="DS90" s="184"/>
      <c r="DT90" s="184"/>
      <c r="DU90" s="184"/>
      <c r="DV90" s="184"/>
      <c r="DW90" s="184"/>
      <c r="DX90" s="184"/>
      <c r="DY90" s="184"/>
      <c r="DZ90" s="184"/>
      <c r="EA90" s="184"/>
      <c r="EB90" s="184"/>
      <c r="EC90" s="184"/>
      <c r="ED90" s="184"/>
      <c r="EE90" s="184"/>
      <c r="EF90" s="184"/>
      <c r="EG90" s="187"/>
      <c r="EH90" s="184"/>
      <c r="EI90" s="183"/>
      <c r="EJ90" s="183"/>
      <c r="EK90" s="183"/>
      <c r="EL90" s="183"/>
      <c r="EM90" s="183"/>
      <c r="EN90" s="183"/>
      <c r="EO90" s="145"/>
    </row>
    <row r="91" spans="2:145" ht="15" customHeight="1" x14ac:dyDescent="0.2">
      <c r="B91" s="145"/>
      <c r="C91" s="188"/>
      <c r="D91" s="188"/>
      <c r="E91" s="185"/>
      <c r="F91" s="185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9"/>
      <c r="AT91" s="189"/>
      <c r="AU91" s="189"/>
      <c r="AV91" s="189"/>
      <c r="AW91" s="189"/>
      <c r="AX91" s="189"/>
      <c r="AY91" s="189"/>
      <c r="AZ91" s="189"/>
      <c r="BA91" s="189"/>
      <c r="BB91" s="189"/>
      <c r="BC91" s="189"/>
      <c r="BD91" s="189"/>
      <c r="BE91" s="189"/>
      <c r="BF91" s="189"/>
      <c r="BG91" s="189"/>
      <c r="BH91" s="189"/>
      <c r="BI91" s="189"/>
      <c r="BJ91" s="189"/>
      <c r="BK91" s="189"/>
      <c r="BL91" s="189"/>
      <c r="BM91" s="189"/>
      <c r="BN91" s="189"/>
      <c r="BO91" s="189"/>
      <c r="BP91" s="189"/>
      <c r="BQ91" s="189"/>
      <c r="BR91" s="189"/>
      <c r="BS91" s="189"/>
      <c r="BT91" s="189"/>
      <c r="BU91" s="189"/>
      <c r="BV91" s="189"/>
      <c r="BW91" s="189"/>
      <c r="BX91" s="189"/>
      <c r="BY91" s="189"/>
      <c r="BZ91" s="189"/>
      <c r="CA91" s="189"/>
      <c r="CB91" s="189"/>
      <c r="CC91" s="189"/>
      <c r="CD91" s="189"/>
      <c r="CE91" s="189"/>
      <c r="CF91" s="189"/>
      <c r="CG91" s="189"/>
      <c r="CH91" s="189"/>
      <c r="CI91" s="189"/>
      <c r="CJ91" s="189"/>
      <c r="CK91" s="189"/>
      <c r="CL91" s="189"/>
      <c r="CM91" s="189"/>
      <c r="CN91" s="189"/>
      <c r="CO91" s="189"/>
      <c r="CP91" s="189"/>
      <c r="CQ91" s="189"/>
      <c r="CR91" s="189"/>
      <c r="CS91" s="189"/>
      <c r="CT91" s="189"/>
      <c r="CU91" s="190"/>
      <c r="CV91" s="190"/>
      <c r="CW91" s="190"/>
      <c r="CX91" s="190"/>
      <c r="CY91" s="190"/>
      <c r="CZ91" s="190"/>
      <c r="DA91" s="190"/>
      <c r="DB91" s="190"/>
      <c r="DC91" s="190"/>
      <c r="DD91" s="190"/>
      <c r="DE91" s="190"/>
      <c r="DF91" s="190"/>
      <c r="DG91" s="190"/>
      <c r="DH91" s="190"/>
      <c r="DI91" s="190"/>
      <c r="DJ91" s="190"/>
      <c r="DK91" s="190"/>
      <c r="DL91" s="190"/>
      <c r="DM91" s="190"/>
      <c r="DN91" s="190"/>
      <c r="DO91" s="190"/>
      <c r="DP91" s="190"/>
      <c r="DQ91" s="190"/>
      <c r="DR91" s="190"/>
      <c r="DS91" s="189"/>
      <c r="DT91" s="189"/>
      <c r="DU91" s="189"/>
      <c r="DV91" s="189"/>
      <c r="DW91" s="189"/>
      <c r="DX91" s="189"/>
      <c r="DY91" s="189"/>
      <c r="DZ91" s="189"/>
      <c r="EA91" s="189"/>
      <c r="EB91" s="189"/>
      <c r="EC91" s="189"/>
      <c r="ED91" s="189"/>
      <c r="EE91" s="189"/>
      <c r="EF91" s="189"/>
      <c r="EG91" s="191"/>
      <c r="EH91" s="189"/>
      <c r="EI91" s="189"/>
      <c r="EJ91" s="192"/>
      <c r="EK91" s="192"/>
      <c r="EL91" s="192"/>
      <c r="EM91" s="193"/>
      <c r="EN91" s="185"/>
      <c r="EO91" s="145"/>
    </row>
    <row r="92" spans="2:145" ht="15" customHeight="1" x14ac:dyDescent="0.2">
      <c r="B92" s="145"/>
      <c r="C92" s="188"/>
      <c r="D92" s="188"/>
      <c r="E92" s="185"/>
      <c r="F92" s="185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9"/>
      <c r="AT92" s="189"/>
      <c r="AU92" s="189"/>
      <c r="AV92" s="189"/>
      <c r="AW92" s="189"/>
      <c r="AX92" s="189"/>
      <c r="AY92" s="189"/>
      <c r="AZ92" s="189"/>
      <c r="BA92" s="189"/>
      <c r="BB92" s="189"/>
      <c r="BC92" s="189"/>
      <c r="BD92" s="189"/>
      <c r="BE92" s="189"/>
      <c r="BF92" s="189"/>
      <c r="BG92" s="189"/>
      <c r="BH92" s="189"/>
      <c r="BI92" s="189"/>
      <c r="BJ92" s="189"/>
      <c r="BK92" s="189"/>
      <c r="BL92" s="189"/>
      <c r="BM92" s="189"/>
      <c r="BN92" s="189"/>
      <c r="BO92" s="189"/>
      <c r="BP92" s="189"/>
      <c r="BQ92" s="189"/>
      <c r="BR92" s="189"/>
      <c r="BS92" s="189"/>
      <c r="BT92" s="189"/>
      <c r="BU92" s="189"/>
      <c r="BV92" s="189"/>
      <c r="BW92" s="189"/>
      <c r="BX92" s="189"/>
      <c r="BY92" s="189"/>
      <c r="BZ92" s="189"/>
      <c r="CA92" s="189"/>
      <c r="CB92" s="189"/>
      <c r="CC92" s="189"/>
      <c r="CD92" s="189"/>
      <c r="CE92" s="189"/>
      <c r="CF92" s="189"/>
      <c r="CG92" s="189"/>
      <c r="CH92" s="189"/>
      <c r="CI92" s="189"/>
      <c r="CJ92" s="189"/>
      <c r="CK92" s="189"/>
      <c r="CL92" s="189"/>
      <c r="CM92" s="189"/>
      <c r="CN92" s="189"/>
      <c r="CO92" s="189"/>
      <c r="CP92" s="189"/>
      <c r="CQ92" s="189"/>
      <c r="CR92" s="189"/>
      <c r="CS92" s="189"/>
      <c r="CT92" s="189"/>
      <c r="CU92" s="190"/>
      <c r="CV92" s="190"/>
      <c r="CW92" s="190"/>
      <c r="CX92" s="190"/>
      <c r="CY92" s="190"/>
      <c r="CZ92" s="190"/>
      <c r="DA92" s="190"/>
      <c r="DB92" s="190"/>
      <c r="DC92" s="190"/>
      <c r="DD92" s="190"/>
      <c r="DE92" s="190"/>
      <c r="DF92" s="190"/>
      <c r="DG92" s="190"/>
      <c r="DH92" s="190"/>
      <c r="DI92" s="190"/>
      <c r="DJ92" s="190"/>
      <c r="DK92" s="190"/>
      <c r="DL92" s="190"/>
      <c r="DM92" s="190"/>
      <c r="DN92" s="190"/>
      <c r="DO92" s="190"/>
      <c r="DP92" s="190"/>
      <c r="DQ92" s="190"/>
      <c r="DR92" s="190"/>
      <c r="DS92" s="189"/>
      <c r="DT92" s="189"/>
      <c r="DU92" s="189"/>
      <c r="DV92" s="189"/>
      <c r="DW92" s="189"/>
      <c r="DX92" s="189"/>
      <c r="DY92" s="189"/>
      <c r="DZ92" s="189"/>
      <c r="EA92" s="189"/>
      <c r="EB92" s="189"/>
      <c r="EC92" s="189"/>
      <c r="ED92" s="189"/>
      <c r="EE92" s="189"/>
      <c r="EF92" s="189"/>
      <c r="EG92" s="191"/>
      <c r="EH92" s="189"/>
      <c r="EI92" s="189"/>
      <c r="EJ92" s="192"/>
      <c r="EK92" s="192"/>
      <c r="EL92" s="192"/>
      <c r="EM92" s="193"/>
      <c r="EN92" s="185"/>
      <c r="EO92" s="145"/>
    </row>
    <row r="93" spans="2:145" ht="15" customHeight="1" x14ac:dyDescent="0.2">
      <c r="B93" s="145"/>
      <c r="C93" s="194"/>
      <c r="D93" s="194"/>
      <c r="E93" s="185"/>
      <c r="F93" s="185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9"/>
      <c r="AH93" s="189"/>
      <c r="AI93" s="189"/>
      <c r="AJ93" s="189"/>
      <c r="AK93" s="189"/>
      <c r="AL93" s="189"/>
      <c r="AM93" s="189"/>
      <c r="AN93" s="189"/>
      <c r="AO93" s="189"/>
      <c r="AP93" s="189"/>
      <c r="AQ93" s="189"/>
      <c r="AR93" s="189"/>
      <c r="AS93" s="189"/>
      <c r="AT93" s="189"/>
      <c r="AU93" s="189"/>
      <c r="AV93" s="189"/>
      <c r="AW93" s="189"/>
      <c r="AX93" s="189"/>
      <c r="AY93" s="189"/>
      <c r="AZ93" s="189"/>
      <c r="BA93" s="189"/>
      <c r="BB93" s="189"/>
      <c r="BC93" s="189"/>
      <c r="BD93" s="189"/>
      <c r="BE93" s="189"/>
      <c r="BF93" s="189"/>
      <c r="BG93" s="189"/>
      <c r="BH93" s="189"/>
      <c r="BI93" s="189"/>
      <c r="BJ93" s="189"/>
      <c r="BK93" s="189"/>
      <c r="BL93" s="189"/>
      <c r="BM93" s="189"/>
      <c r="BN93" s="189"/>
      <c r="BO93" s="189"/>
      <c r="BP93" s="189"/>
      <c r="BQ93" s="189"/>
      <c r="BR93" s="189"/>
      <c r="BS93" s="189"/>
      <c r="BT93" s="189"/>
      <c r="BU93" s="189"/>
      <c r="BV93" s="189"/>
      <c r="BW93" s="189"/>
      <c r="BX93" s="189"/>
      <c r="BY93" s="189"/>
      <c r="BZ93" s="189"/>
      <c r="CA93" s="189"/>
      <c r="CB93" s="189"/>
      <c r="CC93" s="189"/>
      <c r="CD93" s="189"/>
      <c r="CE93" s="189"/>
      <c r="CF93" s="189"/>
      <c r="CG93" s="189"/>
      <c r="CH93" s="189"/>
      <c r="CI93" s="189"/>
      <c r="CJ93" s="189"/>
      <c r="CK93" s="189"/>
      <c r="CL93" s="189"/>
      <c r="CM93" s="189"/>
      <c r="CN93" s="189"/>
      <c r="CO93" s="189"/>
      <c r="CP93" s="189"/>
      <c r="CQ93" s="189"/>
      <c r="CR93" s="189"/>
      <c r="CS93" s="189"/>
      <c r="CT93" s="189"/>
      <c r="CU93" s="190"/>
      <c r="CV93" s="190"/>
      <c r="CW93" s="190"/>
      <c r="CX93" s="190"/>
      <c r="CY93" s="190"/>
      <c r="CZ93" s="190"/>
      <c r="DA93" s="190"/>
      <c r="DB93" s="190"/>
      <c r="DC93" s="190"/>
      <c r="DD93" s="190"/>
      <c r="DE93" s="190"/>
      <c r="DF93" s="190"/>
      <c r="DG93" s="190"/>
      <c r="DH93" s="190"/>
      <c r="DI93" s="190"/>
      <c r="DJ93" s="190"/>
      <c r="DK93" s="190"/>
      <c r="DL93" s="190"/>
      <c r="DM93" s="190"/>
      <c r="DN93" s="190"/>
      <c r="DO93" s="190"/>
      <c r="DP93" s="190"/>
      <c r="DQ93" s="190"/>
      <c r="DR93" s="190"/>
      <c r="DS93" s="189"/>
      <c r="DT93" s="189"/>
      <c r="DU93" s="189"/>
      <c r="DV93" s="189"/>
      <c r="DW93" s="189"/>
      <c r="DX93" s="189"/>
      <c r="DY93" s="189"/>
      <c r="DZ93" s="189"/>
      <c r="EA93" s="189"/>
      <c r="EB93" s="189"/>
      <c r="EC93" s="189"/>
      <c r="ED93" s="189"/>
      <c r="EE93" s="189"/>
      <c r="EF93" s="189"/>
      <c r="EG93" s="191"/>
      <c r="EH93" s="189"/>
      <c r="EI93" s="189"/>
      <c r="EJ93" s="192"/>
      <c r="EK93" s="192"/>
      <c r="EL93" s="192"/>
      <c r="EM93" s="193"/>
      <c r="EN93" s="185"/>
      <c r="EO93" s="145"/>
    </row>
    <row r="94" spans="2:145" ht="15" customHeight="1" x14ac:dyDescent="0.2">
      <c r="B94" s="145"/>
      <c r="C94" s="188"/>
      <c r="D94" s="188"/>
      <c r="E94" s="185"/>
      <c r="F94" s="185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  <c r="AA94" s="189"/>
      <c r="AB94" s="189"/>
      <c r="AC94" s="189"/>
      <c r="AD94" s="189"/>
      <c r="AE94" s="189"/>
      <c r="AF94" s="189"/>
      <c r="AG94" s="189"/>
      <c r="AH94" s="189"/>
      <c r="AI94" s="189"/>
      <c r="AJ94" s="189"/>
      <c r="AK94" s="189"/>
      <c r="AL94" s="189"/>
      <c r="AM94" s="189"/>
      <c r="AN94" s="189"/>
      <c r="AO94" s="189"/>
      <c r="AP94" s="189"/>
      <c r="AQ94" s="189"/>
      <c r="AR94" s="189"/>
      <c r="AS94" s="189"/>
      <c r="AT94" s="189"/>
      <c r="AU94" s="189"/>
      <c r="AV94" s="189"/>
      <c r="AW94" s="189"/>
      <c r="AX94" s="189"/>
      <c r="AY94" s="189"/>
      <c r="AZ94" s="189"/>
      <c r="BA94" s="189"/>
      <c r="BB94" s="189"/>
      <c r="BC94" s="189"/>
      <c r="BD94" s="189"/>
      <c r="BE94" s="189"/>
      <c r="BF94" s="189"/>
      <c r="BG94" s="189"/>
      <c r="BH94" s="189"/>
      <c r="BI94" s="189"/>
      <c r="BJ94" s="189"/>
      <c r="BK94" s="189"/>
      <c r="BL94" s="189"/>
      <c r="BM94" s="189"/>
      <c r="BN94" s="189"/>
      <c r="BO94" s="189"/>
      <c r="BP94" s="189"/>
      <c r="BQ94" s="189"/>
      <c r="BR94" s="189"/>
      <c r="BS94" s="189"/>
      <c r="BT94" s="189"/>
      <c r="BU94" s="189"/>
      <c r="BV94" s="189"/>
      <c r="BW94" s="189"/>
      <c r="BX94" s="189"/>
      <c r="BY94" s="189"/>
      <c r="BZ94" s="189"/>
      <c r="CA94" s="189"/>
      <c r="CB94" s="189"/>
      <c r="CC94" s="189"/>
      <c r="CD94" s="189"/>
      <c r="CE94" s="189"/>
      <c r="CF94" s="189"/>
      <c r="CG94" s="189"/>
      <c r="CH94" s="189"/>
      <c r="CI94" s="189"/>
      <c r="CJ94" s="189"/>
      <c r="CK94" s="189"/>
      <c r="CL94" s="189"/>
      <c r="CM94" s="189"/>
      <c r="CN94" s="189"/>
      <c r="CO94" s="189"/>
      <c r="CP94" s="189"/>
      <c r="CQ94" s="189"/>
      <c r="CR94" s="189"/>
      <c r="CS94" s="189"/>
      <c r="CT94" s="189"/>
      <c r="CU94" s="190"/>
      <c r="CV94" s="190"/>
      <c r="CW94" s="190"/>
      <c r="CX94" s="190"/>
      <c r="CY94" s="190"/>
      <c r="CZ94" s="190"/>
      <c r="DA94" s="190"/>
      <c r="DB94" s="190"/>
      <c r="DC94" s="190"/>
      <c r="DD94" s="190"/>
      <c r="DE94" s="190"/>
      <c r="DF94" s="190"/>
      <c r="DG94" s="190"/>
      <c r="DH94" s="190"/>
      <c r="DI94" s="190"/>
      <c r="DJ94" s="190"/>
      <c r="DK94" s="190"/>
      <c r="DL94" s="190"/>
      <c r="DM94" s="190"/>
      <c r="DN94" s="190"/>
      <c r="DO94" s="190"/>
      <c r="DP94" s="190"/>
      <c r="DQ94" s="190"/>
      <c r="DR94" s="190"/>
      <c r="DS94" s="189"/>
      <c r="DT94" s="189"/>
      <c r="DU94" s="189"/>
      <c r="DV94" s="189"/>
      <c r="DW94" s="189"/>
      <c r="DX94" s="189"/>
      <c r="DY94" s="189"/>
      <c r="DZ94" s="189"/>
      <c r="EA94" s="189"/>
      <c r="EB94" s="189"/>
      <c r="EC94" s="189"/>
      <c r="ED94" s="189"/>
      <c r="EE94" s="189"/>
      <c r="EF94" s="189"/>
      <c r="EG94" s="191"/>
      <c r="EH94" s="189"/>
      <c r="EI94" s="189"/>
      <c r="EJ94" s="192"/>
      <c r="EK94" s="192"/>
      <c r="EL94" s="192"/>
      <c r="EM94" s="193"/>
      <c r="EN94" s="185"/>
      <c r="EO94" s="145"/>
    </row>
    <row r="95" spans="2:145" ht="15" customHeight="1" x14ac:dyDescent="0.2">
      <c r="B95" s="145"/>
      <c r="C95" s="188"/>
      <c r="D95" s="188"/>
      <c r="E95" s="185"/>
      <c r="F95" s="185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  <c r="AF95" s="189"/>
      <c r="AG95" s="189"/>
      <c r="AH95" s="189"/>
      <c r="AI95" s="189"/>
      <c r="AJ95" s="189"/>
      <c r="AK95" s="189"/>
      <c r="AL95" s="189"/>
      <c r="AM95" s="189"/>
      <c r="AN95" s="189"/>
      <c r="AO95" s="189"/>
      <c r="AP95" s="189"/>
      <c r="AQ95" s="189"/>
      <c r="AR95" s="189"/>
      <c r="AS95" s="189"/>
      <c r="AT95" s="189"/>
      <c r="AU95" s="189"/>
      <c r="AV95" s="189"/>
      <c r="AW95" s="189"/>
      <c r="AX95" s="189"/>
      <c r="AY95" s="189"/>
      <c r="AZ95" s="189"/>
      <c r="BA95" s="189"/>
      <c r="BB95" s="189"/>
      <c r="BC95" s="189"/>
      <c r="BD95" s="189"/>
      <c r="BE95" s="189"/>
      <c r="BF95" s="189"/>
      <c r="BG95" s="189"/>
      <c r="BH95" s="189"/>
      <c r="BI95" s="189"/>
      <c r="BJ95" s="189"/>
      <c r="BK95" s="189"/>
      <c r="BL95" s="189"/>
      <c r="BM95" s="189"/>
      <c r="BN95" s="189"/>
      <c r="BO95" s="189"/>
      <c r="BP95" s="189"/>
      <c r="BQ95" s="189"/>
      <c r="BR95" s="189"/>
      <c r="BS95" s="189"/>
      <c r="BT95" s="189"/>
      <c r="BU95" s="189"/>
      <c r="BV95" s="189"/>
      <c r="BW95" s="189"/>
      <c r="BX95" s="189"/>
      <c r="BY95" s="189"/>
      <c r="BZ95" s="189"/>
      <c r="CA95" s="189"/>
      <c r="CB95" s="189"/>
      <c r="CC95" s="189"/>
      <c r="CD95" s="189"/>
      <c r="CE95" s="189"/>
      <c r="CF95" s="189"/>
      <c r="CG95" s="189"/>
      <c r="CH95" s="189"/>
      <c r="CI95" s="189"/>
      <c r="CJ95" s="189"/>
      <c r="CK95" s="189"/>
      <c r="CL95" s="189"/>
      <c r="CM95" s="189"/>
      <c r="CN95" s="189"/>
      <c r="CO95" s="189"/>
      <c r="CP95" s="189"/>
      <c r="CQ95" s="189"/>
      <c r="CR95" s="189"/>
      <c r="CS95" s="189"/>
      <c r="CT95" s="189"/>
      <c r="CU95" s="190"/>
      <c r="CV95" s="190"/>
      <c r="CW95" s="190"/>
      <c r="CX95" s="190"/>
      <c r="CY95" s="190"/>
      <c r="CZ95" s="190"/>
      <c r="DA95" s="190"/>
      <c r="DB95" s="190"/>
      <c r="DC95" s="190"/>
      <c r="DD95" s="190"/>
      <c r="DE95" s="190"/>
      <c r="DF95" s="190"/>
      <c r="DG95" s="190"/>
      <c r="DH95" s="190"/>
      <c r="DI95" s="190"/>
      <c r="DJ95" s="190"/>
      <c r="DK95" s="190"/>
      <c r="DL95" s="190"/>
      <c r="DM95" s="190"/>
      <c r="DN95" s="190"/>
      <c r="DO95" s="190"/>
      <c r="DP95" s="190"/>
      <c r="DQ95" s="190"/>
      <c r="DR95" s="190"/>
      <c r="DS95" s="189"/>
      <c r="DT95" s="189"/>
      <c r="DU95" s="189"/>
      <c r="DV95" s="189"/>
      <c r="DW95" s="189"/>
      <c r="DX95" s="189"/>
      <c r="DY95" s="189"/>
      <c r="DZ95" s="189"/>
      <c r="EA95" s="189"/>
      <c r="EB95" s="189"/>
      <c r="EC95" s="189"/>
      <c r="ED95" s="189"/>
      <c r="EE95" s="189"/>
      <c r="EF95" s="189"/>
      <c r="EG95" s="191"/>
      <c r="EH95" s="189"/>
      <c r="EI95" s="189"/>
      <c r="EJ95" s="192"/>
      <c r="EK95" s="192"/>
      <c r="EL95" s="192"/>
      <c r="EM95" s="193"/>
      <c r="EN95" s="185"/>
      <c r="EO95" s="145"/>
    </row>
    <row r="96" spans="2:145" ht="15" customHeight="1" x14ac:dyDescent="0.2">
      <c r="B96" s="145"/>
      <c r="C96" s="188"/>
      <c r="D96" s="188"/>
      <c r="E96" s="185"/>
      <c r="F96" s="185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9"/>
      <c r="AH96" s="189"/>
      <c r="AI96" s="189"/>
      <c r="AJ96" s="189"/>
      <c r="AK96" s="189"/>
      <c r="AL96" s="189"/>
      <c r="AM96" s="189"/>
      <c r="AN96" s="189"/>
      <c r="AO96" s="189"/>
      <c r="AP96" s="189"/>
      <c r="AQ96" s="189"/>
      <c r="AR96" s="189"/>
      <c r="AS96" s="189"/>
      <c r="AT96" s="189"/>
      <c r="AU96" s="189"/>
      <c r="AV96" s="189"/>
      <c r="AW96" s="189"/>
      <c r="AX96" s="189"/>
      <c r="AY96" s="189"/>
      <c r="AZ96" s="189"/>
      <c r="BA96" s="189"/>
      <c r="BB96" s="189"/>
      <c r="BC96" s="189"/>
      <c r="BD96" s="189"/>
      <c r="BE96" s="189"/>
      <c r="BF96" s="189"/>
      <c r="BG96" s="189"/>
      <c r="BH96" s="189"/>
      <c r="BI96" s="189"/>
      <c r="BJ96" s="189"/>
      <c r="BK96" s="189"/>
      <c r="BL96" s="189"/>
      <c r="BM96" s="189"/>
      <c r="BN96" s="189"/>
      <c r="BO96" s="189"/>
      <c r="BP96" s="189"/>
      <c r="BQ96" s="189"/>
      <c r="BR96" s="189"/>
      <c r="BS96" s="189"/>
      <c r="BT96" s="189"/>
      <c r="BU96" s="189"/>
      <c r="BV96" s="189"/>
      <c r="BW96" s="189"/>
      <c r="BX96" s="189"/>
      <c r="BY96" s="189"/>
      <c r="BZ96" s="189"/>
      <c r="CA96" s="189"/>
      <c r="CB96" s="189"/>
      <c r="CC96" s="189"/>
      <c r="CD96" s="189"/>
      <c r="CE96" s="189"/>
      <c r="CF96" s="189"/>
      <c r="CG96" s="189"/>
      <c r="CH96" s="189"/>
      <c r="CI96" s="189"/>
      <c r="CJ96" s="189"/>
      <c r="CK96" s="189"/>
      <c r="CL96" s="189"/>
      <c r="CM96" s="189"/>
      <c r="CN96" s="189"/>
      <c r="CO96" s="189"/>
      <c r="CP96" s="189"/>
      <c r="CQ96" s="189"/>
      <c r="CR96" s="189"/>
      <c r="CS96" s="189"/>
      <c r="CT96" s="189"/>
      <c r="CU96" s="190"/>
      <c r="CV96" s="190"/>
      <c r="CW96" s="190"/>
      <c r="CX96" s="190"/>
      <c r="CY96" s="190"/>
      <c r="CZ96" s="190"/>
      <c r="DA96" s="190"/>
      <c r="DB96" s="190"/>
      <c r="DC96" s="190"/>
      <c r="DD96" s="190"/>
      <c r="DE96" s="190"/>
      <c r="DF96" s="190"/>
      <c r="DG96" s="190"/>
      <c r="DH96" s="190"/>
      <c r="DI96" s="190"/>
      <c r="DJ96" s="190"/>
      <c r="DK96" s="190"/>
      <c r="DL96" s="190"/>
      <c r="DM96" s="190"/>
      <c r="DN96" s="190"/>
      <c r="DO96" s="190"/>
      <c r="DP96" s="190"/>
      <c r="DQ96" s="190"/>
      <c r="DR96" s="190"/>
      <c r="DS96" s="189"/>
      <c r="DT96" s="189"/>
      <c r="DU96" s="189"/>
      <c r="DV96" s="189"/>
      <c r="DW96" s="189"/>
      <c r="DX96" s="189"/>
      <c r="DY96" s="189"/>
      <c r="DZ96" s="189"/>
      <c r="EA96" s="189"/>
      <c r="EB96" s="189"/>
      <c r="EC96" s="189"/>
      <c r="ED96" s="189"/>
      <c r="EE96" s="189"/>
      <c r="EF96" s="189"/>
      <c r="EG96" s="191"/>
      <c r="EH96" s="189"/>
      <c r="EI96" s="189"/>
      <c r="EJ96" s="192"/>
      <c r="EK96" s="192"/>
      <c r="EL96" s="192"/>
      <c r="EM96" s="193"/>
      <c r="EN96" s="185"/>
      <c r="EO96" s="145"/>
    </row>
    <row r="97" spans="2:145" ht="15" customHeight="1" x14ac:dyDescent="0.2">
      <c r="B97" s="145"/>
      <c r="C97" s="188"/>
      <c r="D97" s="188"/>
      <c r="E97" s="185"/>
      <c r="F97" s="185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9"/>
      <c r="AH97" s="189"/>
      <c r="AI97" s="189"/>
      <c r="AJ97" s="189"/>
      <c r="AK97" s="189"/>
      <c r="AL97" s="189"/>
      <c r="AM97" s="189"/>
      <c r="AN97" s="189"/>
      <c r="AO97" s="189"/>
      <c r="AP97" s="189"/>
      <c r="AQ97" s="189"/>
      <c r="AR97" s="189"/>
      <c r="AS97" s="189"/>
      <c r="AT97" s="189"/>
      <c r="AU97" s="189"/>
      <c r="AV97" s="189"/>
      <c r="AW97" s="189"/>
      <c r="AX97" s="189"/>
      <c r="AY97" s="189"/>
      <c r="AZ97" s="189"/>
      <c r="BA97" s="189"/>
      <c r="BB97" s="189"/>
      <c r="BC97" s="189"/>
      <c r="BD97" s="189"/>
      <c r="BE97" s="189"/>
      <c r="BF97" s="189"/>
      <c r="BG97" s="189"/>
      <c r="BH97" s="189"/>
      <c r="BI97" s="189"/>
      <c r="BJ97" s="189"/>
      <c r="BK97" s="189"/>
      <c r="BL97" s="189"/>
      <c r="BM97" s="189"/>
      <c r="BN97" s="189"/>
      <c r="BO97" s="189"/>
      <c r="BP97" s="189"/>
      <c r="BQ97" s="189"/>
      <c r="BR97" s="189"/>
      <c r="BS97" s="189"/>
      <c r="BT97" s="189"/>
      <c r="BU97" s="189"/>
      <c r="BV97" s="189"/>
      <c r="BW97" s="189"/>
      <c r="BX97" s="189"/>
      <c r="BY97" s="189"/>
      <c r="BZ97" s="189"/>
      <c r="CA97" s="189"/>
      <c r="CB97" s="189"/>
      <c r="CC97" s="189"/>
      <c r="CD97" s="189"/>
      <c r="CE97" s="189"/>
      <c r="CF97" s="189"/>
      <c r="CG97" s="189"/>
      <c r="CH97" s="189"/>
      <c r="CI97" s="189"/>
      <c r="CJ97" s="189"/>
      <c r="CK97" s="189"/>
      <c r="CL97" s="189"/>
      <c r="CM97" s="189"/>
      <c r="CN97" s="189"/>
      <c r="CO97" s="189"/>
      <c r="CP97" s="189"/>
      <c r="CQ97" s="189"/>
      <c r="CR97" s="189"/>
      <c r="CS97" s="189"/>
      <c r="CT97" s="189"/>
      <c r="CU97" s="190"/>
      <c r="CV97" s="190"/>
      <c r="CW97" s="190"/>
      <c r="CX97" s="190"/>
      <c r="CY97" s="190"/>
      <c r="CZ97" s="190"/>
      <c r="DA97" s="190"/>
      <c r="DB97" s="190"/>
      <c r="DC97" s="190"/>
      <c r="DD97" s="190"/>
      <c r="DE97" s="190"/>
      <c r="DF97" s="190"/>
      <c r="DG97" s="190"/>
      <c r="DH97" s="190"/>
      <c r="DI97" s="190"/>
      <c r="DJ97" s="190"/>
      <c r="DK97" s="190"/>
      <c r="DL97" s="190"/>
      <c r="DM97" s="190"/>
      <c r="DN97" s="190"/>
      <c r="DO97" s="190"/>
      <c r="DP97" s="190"/>
      <c r="DQ97" s="190"/>
      <c r="DR97" s="190"/>
      <c r="DS97" s="189"/>
      <c r="DT97" s="189"/>
      <c r="DU97" s="189"/>
      <c r="DV97" s="189"/>
      <c r="DW97" s="189"/>
      <c r="DX97" s="189"/>
      <c r="DY97" s="189"/>
      <c r="DZ97" s="189"/>
      <c r="EA97" s="189"/>
      <c r="EB97" s="189"/>
      <c r="EC97" s="189"/>
      <c r="ED97" s="189"/>
      <c r="EE97" s="189"/>
      <c r="EF97" s="189"/>
      <c r="EG97" s="191"/>
      <c r="EH97" s="189"/>
      <c r="EI97" s="189"/>
      <c r="EJ97" s="192"/>
      <c r="EK97" s="192"/>
      <c r="EL97" s="192"/>
      <c r="EM97" s="193"/>
      <c r="EN97" s="185"/>
      <c r="EO97" s="145"/>
    </row>
    <row r="98" spans="2:145" ht="15" customHeight="1" x14ac:dyDescent="0.2">
      <c r="B98" s="145"/>
      <c r="C98" s="188"/>
      <c r="D98" s="188"/>
      <c r="E98" s="185"/>
      <c r="F98" s="185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9"/>
      <c r="CO98" s="189"/>
      <c r="CP98" s="189"/>
      <c r="CQ98" s="189"/>
      <c r="CR98" s="189"/>
      <c r="CS98" s="189"/>
      <c r="CT98" s="189"/>
      <c r="CU98" s="190"/>
      <c r="CV98" s="190"/>
      <c r="CW98" s="190"/>
      <c r="CX98" s="190"/>
      <c r="CY98" s="190"/>
      <c r="CZ98" s="190"/>
      <c r="DA98" s="190"/>
      <c r="DB98" s="190"/>
      <c r="DC98" s="190"/>
      <c r="DD98" s="190"/>
      <c r="DE98" s="190"/>
      <c r="DF98" s="190"/>
      <c r="DG98" s="190"/>
      <c r="DH98" s="190"/>
      <c r="DI98" s="190"/>
      <c r="DJ98" s="190"/>
      <c r="DK98" s="190"/>
      <c r="DL98" s="190"/>
      <c r="DM98" s="190"/>
      <c r="DN98" s="190"/>
      <c r="DO98" s="190"/>
      <c r="DP98" s="190"/>
      <c r="DQ98" s="190"/>
      <c r="DR98" s="190"/>
      <c r="DS98" s="189"/>
      <c r="DT98" s="189"/>
      <c r="DU98" s="189"/>
      <c r="DV98" s="189"/>
      <c r="DW98" s="189"/>
      <c r="DX98" s="189"/>
      <c r="DY98" s="189"/>
      <c r="DZ98" s="189"/>
      <c r="EA98" s="189"/>
      <c r="EB98" s="189"/>
      <c r="EC98" s="189"/>
      <c r="ED98" s="189"/>
      <c r="EE98" s="189"/>
      <c r="EF98" s="189"/>
      <c r="EG98" s="191"/>
      <c r="EH98" s="189"/>
      <c r="EI98" s="189"/>
      <c r="EJ98" s="192"/>
      <c r="EK98" s="192"/>
      <c r="EL98" s="192"/>
      <c r="EM98" s="193"/>
      <c r="EN98" s="185"/>
      <c r="EO98" s="145"/>
    </row>
    <row r="99" spans="2:145" ht="15" customHeight="1" x14ac:dyDescent="0.2">
      <c r="B99" s="145"/>
      <c r="C99" s="188"/>
      <c r="D99" s="188"/>
      <c r="E99" s="185"/>
      <c r="F99" s="185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  <c r="AA99" s="189"/>
      <c r="AB99" s="189"/>
      <c r="AC99" s="189"/>
      <c r="AD99" s="189"/>
      <c r="AE99" s="189"/>
      <c r="AF99" s="189"/>
      <c r="AG99" s="189"/>
      <c r="AH99" s="189"/>
      <c r="AI99" s="189"/>
      <c r="AJ99" s="189"/>
      <c r="AK99" s="189"/>
      <c r="AL99" s="189"/>
      <c r="AM99" s="189"/>
      <c r="AN99" s="189"/>
      <c r="AO99" s="189"/>
      <c r="AP99" s="189"/>
      <c r="AQ99" s="189"/>
      <c r="AR99" s="189"/>
      <c r="AS99" s="189"/>
      <c r="AT99" s="189"/>
      <c r="AU99" s="189"/>
      <c r="AV99" s="189"/>
      <c r="AW99" s="189"/>
      <c r="AX99" s="189"/>
      <c r="AY99" s="189"/>
      <c r="AZ99" s="189"/>
      <c r="BA99" s="189"/>
      <c r="BB99" s="189"/>
      <c r="BC99" s="189"/>
      <c r="BD99" s="189"/>
      <c r="BE99" s="189"/>
      <c r="BF99" s="189"/>
      <c r="BG99" s="189"/>
      <c r="BH99" s="189"/>
      <c r="BI99" s="189"/>
      <c r="BJ99" s="189"/>
      <c r="BK99" s="189"/>
      <c r="BL99" s="189"/>
      <c r="BM99" s="189"/>
      <c r="BN99" s="189"/>
      <c r="BO99" s="189"/>
      <c r="BP99" s="189"/>
      <c r="BQ99" s="189"/>
      <c r="BR99" s="189"/>
      <c r="BS99" s="189"/>
      <c r="BT99" s="189"/>
      <c r="BU99" s="189"/>
      <c r="BV99" s="189"/>
      <c r="BW99" s="189"/>
      <c r="BX99" s="189"/>
      <c r="BY99" s="189"/>
      <c r="BZ99" s="189"/>
      <c r="CA99" s="189"/>
      <c r="CB99" s="189"/>
      <c r="CC99" s="189"/>
      <c r="CD99" s="189"/>
      <c r="CE99" s="189"/>
      <c r="CF99" s="189"/>
      <c r="CG99" s="189"/>
      <c r="CH99" s="189"/>
      <c r="CI99" s="189"/>
      <c r="CJ99" s="189"/>
      <c r="CK99" s="189"/>
      <c r="CL99" s="189"/>
      <c r="CM99" s="189"/>
      <c r="CN99" s="189"/>
      <c r="CO99" s="189"/>
      <c r="CP99" s="189"/>
      <c r="CQ99" s="189"/>
      <c r="CR99" s="189"/>
      <c r="CS99" s="189"/>
      <c r="CT99" s="189"/>
      <c r="CU99" s="190"/>
      <c r="CV99" s="190"/>
      <c r="CW99" s="190"/>
      <c r="CX99" s="190"/>
      <c r="CY99" s="190"/>
      <c r="CZ99" s="190"/>
      <c r="DA99" s="190"/>
      <c r="DB99" s="190"/>
      <c r="DC99" s="190"/>
      <c r="DD99" s="190"/>
      <c r="DE99" s="190"/>
      <c r="DF99" s="190"/>
      <c r="DG99" s="190"/>
      <c r="DH99" s="190"/>
      <c r="DI99" s="190"/>
      <c r="DJ99" s="190"/>
      <c r="DK99" s="190"/>
      <c r="DL99" s="190"/>
      <c r="DM99" s="190"/>
      <c r="DN99" s="190"/>
      <c r="DO99" s="190"/>
      <c r="DP99" s="190"/>
      <c r="DQ99" s="190"/>
      <c r="DR99" s="190"/>
      <c r="DS99" s="189"/>
      <c r="DT99" s="189"/>
      <c r="DU99" s="189"/>
      <c r="DV99" s="189"/>
      <c r="DW99" s="189"/>
      <c r="DX99" s="189"/>
      <c r="DY99" s="189"/>
      <c r="DZ99" s="189"/>
      <c r="EA99" s="189"/>
      <c r="EB99" s="189"/>
      <c r="EC99" s="189"/>
      <c r="ED99" s="189"/>
      <c r="EE99" s="189"/>
      <c r="EF99" s="189"/>
      <c r="EG99" s="191"/>
      <c r="EH99" s="189"/>
      <c r="EI99" s="189"/>
      <c r="EJ99" s="192"/>
      <c r="EK99" s="192"/>
      <c r="EL99" s="192"/>
      <c r="EM99" s="193"/>
      <c r="EN99" s="185"/>
      <c r="EO99" s="145"/>
    </row>
    <row r="100" spans="2:145" ht="15" customHeight="1" x14ac:dyDescent="0.2">
      <c r="B100" s="145"/>
      <c r="C100" s="188"/>
      <c r="D100" s="188"/>
      <c r="E100" s="185"/>
      <c r="F100" s="185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89"/>
      <c r="CO100" s="189"/>
      <c r="CP100" s="189"/>
      <c r="CQ100" s="189"/>
      <c r="CR100" s="189"/>
      <c r="CS100" s="189"/>
      <c r="CT100" s="189"/>
      <c r="CU100" s="190"/>
      <c r="CV100" s="190"/>
      <c r="CW100" s="190"/>
      <c r="CX100" s="190"/>
      <c r="CY100" s="190"/>
      <c r="CZ100" s="190"/>
      <c r="DA100" s="190"/>
      <c r="DB100" s="190"/>
      <c r="DC100" s="190"/>
      <c r="DD100" s="190"/>
      <c r="DE100" s="190"/>
      <c r="DF100" s="190"/>
      <c r="DG100" s="190"/>
      <c r="DH100" s="190"/>
      <c r="DI100" s="190"/>
      <c r="DJ100" s="190"/>
      <c r="DK100" s="190"/>
      <c r="DL100" s="190"/>
      <c r="DM100" s="190"/>
      <c r="DN100" s="190"/>
      <c r="DO100" s="190"/>
      <c r="DP100" s="190"/>
      <c r="DQ100" s="190"/>
      <c r="DR100" s="190"/>
      <c r="DS100" s="189"/>
      <c r="DT100" s="189"/>
      <c r="DU100" s="189"/>
      <c r="DV100" s="189"/>
      <c r="DW100" s="189"/>
      <c r="DX100" s="189"/>
      <c r="DY100" s="189"/>
      <c r="DZ100" s="189"/>
      <c r="EA100" s="189"/>
      <c r="EB100" s="189"/>
      <c r="EC100" s="189"/>
      <c r="ED100" s="189"/>
      <c r="EE100" s="189"/>
      <c r="EF100" s="189"/>
      <c r="EG100" s="191"/>
      <c r="EH100" s="189"/>
      <c r="EI100" s="189"/>
      <c r="EJ100" s="192"/>
      <c r="EK100" s="192"/>
      <c r="EL100" s="192"/>
      <c r="EM100" s="193"/>
      <c r="EN100" s="185"/>
      <c r="EO100" s="145"/>
    </row>
    <row r="101" spans="2:145" ht="15" customHeight="1" x14ac:dyDescent="0.2">
      <c r="B101" s="145"/>
      <c r="C101" s="194"/>
      <c r="D101" s="194"/>
      <c r="E101" s="185"/>
      <c r="F101" s="185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  <c r="AA101" s="189"/>
      <c r="AB101" s="189"/>
      <c r="AC101" s="189"/>
      <c r="AD101" s="189"/>
      <c r="AE101" s="189"/>
      <c r="AF101" s="189"/>
      <c r="AG101" s="189"/>
      <c r="AH101" s="189"/>
      <c r="AI101" s="189"/>
      <c r="AJ101" s="189"/>
      <c r="AK101" s="189"/>
      <c r="AL101" s="189"/>
      <c r="AM101" s="189"/>
      <c r="AN101" s="189"/>
      <c r="AO101" s="189"/>
      <c r="AP101" s="189"/>
      <c r="AQ101" s="189"/>
      <c r="AR101" s="189"/>
      <c r="AS101" s="189"/>
      <c r="AT101" s="189"/>
      <c r="AU101" s="189"/>
      <c r="AV101" s="189"/>
      <c r="AW101" s="189"/>
      <c r="AX101" s="189"/>
      <c r="AY101" s="189"/>
      <c r="AZ101" s="189"/>
      <c r="BA101" s="189"/>
      <c r="BB101" s="189"/>
      <c r="BC101" s="189"/>
      <c r="BD101" s="189"/>
      <c r="BE101" s="189"/>
      <c r="BF101" s="189"/>
      <c r="BG101" s="189"/>
      <c r="BH101" s="189"/>
      <c r="BI101" s="189"/>
      <c r="BJ101" s="189"/>
      <c r="BK101" s="189"/>
      <c r="BL101" s="189"/>
      <c r="BM101" s="189"/>
      <c r="BN101" s="189"/>
      <c r="BO101" s="189"/>
      <c r="BP101" s="189"/>
      <c r="BQ101" s="189"/>
      <c r="BR101" s="189"/>
      <c r="BS101" s="189"/>
      <c r="BT101" s="189"/>
      <c r="BU101" s="189"/>
      <c r="BV101" s="189"/>
      <c r="BW101" s="189"/>
      <c r="BX101" s="189"/>
      <c r="BY101" s="189"/>
      <c r="BZ101" s="189"/>
      <c r="CA101" s="189"/>
      <c r="CB101" s="189"/>
      <c r="CC101" s="189"/>
      <c r="CD101" s="189"/>
      <c r="CE101" s="189"/>
      <c r="CF101" s="189"/>
      <c r="CG101" s="189"/>
      <c r="CH101" s="189"/>
      <c r="CI101" s="189"/>
      <c r="CJ101" s="189"/>
      <c r="CK101" s="189"/>
      <c r="CL101" s="189"/>
      <c r="CM101" s="189"/>
      <c r="CN101" s="189"/>
      <c r="CO101" s="189"/>
      <c r="CP101" s="189"/>
      <c r="CQ101" s="189"/>
      <c r="CR101" s="189"/>
      <c r="CS101" s="189"/>
      <c r="CT101" s="189"/>
      <c r="CU101" s="189"/>
      <c r="CV101" s="189"/>
      <c r="CW101" s="189"/>
      <c r="CX101" s="189"/>
      <c r="CY101" s="189"/>
      <c r="CZ101" s="189"/>
      <c r="DA101" s="189"/>
      <c r="DB101" s="189"/>
      <c r="DC101" s="189"/>
      <c r="DD101" s="189"/>
      <c r="DE101" s="189"/>
      <c r="DF101" s="189"/>
      <c r="DG101" s="189"/>
      <c r="DH101" s="189"/>
      <c r="DI101" s="189"/>
      <c r="DJ101" s="189"/>
      <c r="DK101" s="189"/>
      <c r="DL101" s="189"/>
      <c r="DM101" s="189"/>
      <c r="DN101" s="189"/>
      <c r="DO101" s="189"/>
      <c r="DP101" s="189"/>
      <c r="DQ101" s="189"/>
      <c r="DR101" s="189"/>
      <c r="DS101" s="189"/>
      <c r="DT101" s="189"/>
      <c r="DU101" s="189"/>
      <c r="DV101" s="189"/>
      <c r="DW101" s="189"/>
      <c r="DX101" s="189"/>
      <c r="DY101" s="189"/>
      <c r="DZ101" s="189"/>
      <c r="EA101" s="189"/>
      <c r="EB101" s="189"/>
      <c r="EC101" s="189"/>
      <c r="ED101" s="189"/>
      <c r="EE101" s="189"/>
      <c r="EF101" s="189"/>
      <c r="EG101" s="191"/>
      <c r="EH101" s="189"/>
      <c r="EI101" s="189"/>
      <c r="EJ101" s="192"/>
      <c r="EK101" s="192"/>
      <c r="EL101" s="192"/>
      <c r="EM101" s="193"/>
      <c r="EN101" s="185"/>
      <c r="EO101" s="145"/>
    </row>
    <row r="102" spans="2:145" ht="15" customHeight="1" x14ac:dyDescent="0.2">
      <c r="B102" s="145"/>
      <c r="C102" s="195"/>
      <c r="D102" s="195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4"/>
      <c r="AZ102" s="184"/>
      <c r="BA102" s="184"/>
      <c r="BB102" s="184"/>
      <c r="BC102" s="184"/>
      <c r="BD102" s="184"/>
      <c r="BE102" s="184"/>
      <c r="BF102" s="184"/>
      <c r="BG102" s="184"/>
      <c r="BH102" s="184"/>
      <c r="BI102" s="184"/>
      <c r="BJ102" s="184"/>
      <c r="BK102" s="184"/>
      <c r="BL102" s="184"/>
      <c r="BM102" s="184"/>
      <c r="BN102" s="184"/>
      <c r="BO102" s="184"/>
      <c r="BP102" s="184"/>
      <c r="BQ102" s="184"/>
      <c r="BR102" s="184"/>
      <c r="BS102" s="184"/>
      <c r="BT102" s="184"/>
      <c r="BU102" s="184"/>
      <c r="BV102" s="184"/>
      <c r="BW102" s="184"/>
      <c r="BX102" s="184"/>
      <c r="BY102" s="184"/>
      <c r="BZ102" s="184"/>
      <c r="CA102" s="184"/>
      <c r="CB102" s="184"/>
      <c r="CC102" s="184"/>
      <c r="CD102" s="184"/>
      <c r="CE102" s="184"/>
      <c r="CF102" s="184"/>
      <c r="CG102" s="184"/>
      <c r="CH102" s="184"/>
      <c r="CI102" s="184"/>
      <c r="CJ102" s="184"/>
      <c r="CK102" s="184"/>
      <c r="CL102" s="184"/>
      <c r="CM102" s="184"/>
      <c r="CN102" s="184"/>
      <c r="CO102" s="184"/>
      <c r="CP102" s="195"/>
      <c r="CQ102" s="184"/>
      <c r="CR102" s="184"/>
      <c r="CS102" s="184"/>
      <c r="CT102" s="184"/>
      <c r="CU102" s="184"/>
      <c r="CV102" s="184"/>
      <c r="CW102" s="184"/>
      <c r="CX102" s="184"/>
      <c r="CY102" s="184"/>
      <c r="CZ102" s="184"/>
      <c r="DA102" s="184"/>
      <c r="DB102" s="184"/>
      <c r="DC102" s="184"/>
      <c r="DD102" s="184"/>
      <c r="DE102" s="184"/>
      <c r="DF102" s="184"/>
      <c r="DG102" s="184"/>
      <c r="DH102" s="184"/>
      <c r="DI102" s="184"/>
      <c r="DJ102" s="184"/>
      <c r="DK102" s="184"/>
      <c r="DL102" s="184"/>
      <c r="DM102" s="184"/>
      <c r="DN102" s="184"/>
      <c r="DO102" s="184"/>
      <c r="DP102" s="184"/>
      <c r="DQ102" s="184"/>
      <c r="DR102" s="184"/>
      <c r="DS102" s="184"/>
      <c r="DT102" s="184"/>
      <c r="DU102" s="184"/>
      <c r="DV102" s="184"/>
      <c r="DW102" s="184"/>
      <c r="DX102" s="184"/>
      <c r="DY102" s="184"/>
      <c r="DZ102" s="184"/>
      <c r="EA102" s="184"/>
      <c r="EB102" s="184"/>
      <c r="EC102" s="184"/>
      <c r="ED102" s="184"/>
      <c r="EE102" s="184"/>
      <c r="EF102" s="184"/>
      <c r="EG102" s="187"/>
      <c r="EH102" s="184"/>
      <c r="EI102" s="184"/>
      <c r="EJ102" s="184"/>
      <c r="EK102" s="184"/>
      <c r="EL102" s="184"/>
      <c r="EM102" s="196"/>
      <c r="EN102" s="184"/>
      <c r="EO102" s="145"/>
    </row>
    <row r="103" spans="2:145" ht="15" customHeight="1" x14ac:dyDescent="0.2">
      <c r="B103" s="145"/>
      <c r="C103" s="188"/>
      <c r="D103" s="188"/>
      <c r="E103" s="185"/>
      <c r="F103" s="184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  <c r="AL103" s="189"/>
      <c r="AM103" s="189"/>
      <c r="AN103" s="189"/>
      <c r="AO103" s="189"/>
      <c r="AP103" s="189"/>
      <c r="AQ103" s="189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89"/>
      <c r="BB103" s="189"/>
      <c r="BC103" s="189"/>
      <c r="BD103" s="189"/>
      <c r="BE103" s="189"/>
      <c r="BF103" s="189"/>
      <c r="BG103" s="189"/>
      <c r="BH103" s="189"/>
      <c r="BI103" s="189"/>
      <c r="BJ103" s="189"/>
      <c r="BK103" s="189"/>
      <c r="BL103" s="189"/>
      <c r="BM103" s="189"/>
      <c r="BN103" s="189"/>
      <c r="BO103" s="189"/>
      <c r="BP103" s="189"/>
      <c r="BQ103" s="189"/>
      <c r="BR103" s="189"/>
      <c r="BS103" s="189"/>
      <c r="BT103" s="189"/>
      <c r="BU103" s="189"/>
      <c r="BV103" s="189"/>
      <c r="BW103" s="189"/>
      <c r="BX103" s="189"/>
      <c r="BY103" s="189"/>
      <c r="BZ103" s="189"/>
      <c r="CA103" s="189"/>
      <c r="CB103" s="189"/>
      <c r="CC103" s="189"/>
      <c r="CD103" s="189"/>
      <c r="CE103" s="189"/>
      <c r="CF103" s="189"/>
      <c r="CG103" s="189"/>
      <c r="CH103" s="189"/>
      <c r="CI103" s="189"/>
      <c r="CJ103" s="189"/>
      <c r="CK103" s="189"/>
      <c r="CL103" s="189"/>
      <c r="CM103" s="189"/>
      <c r="CN103" s="189"/>
      <c r="CO103" s="189"/>
      <c r="CP103" s="189"/>
      <c r="CQ103" s="189"/>
      <c r="CR103" s="189"/>
      <c r="CS103" s="189"/>
      <c r="CT103" s="189"/>
      <c r="CU103" s="189"/>
      <c r="CV103" s="189"/>
      <c r="CW103" s="189"/>
      <c r="CX103" s="189"/>
      <c r="CY103" s="189"/>
      <c r="CZ103" s="189"/>
      <c r="DA103" s="189"/>
      <c r="DB103" s="189"/>
      <c r="DC103" s="189"/>
      <c r="DD103" s="189"/>
      <c r="DE103" s="189"/>
      <c r="DF103" s="189"/>
      <c r="DG103" s="189"/>
      <c r="DH103" s="189"/>
      <c r="DI103" s="189"/>
      <c r="DJ103" s="189"/>
      <c r="DK103" s="189"/>
      <c r="DL103" s="189"/>
      <c r="DM103" s="189"/>
      <c r="DN103" s="189"/>
      <c r="DO103" s="189"/>
      <c r="DP103" s="189"/>
      <c r="DQ103" s="189"/>
      <c r="DR103" s="189"/>
      <c r="DS103" s="189"/>
      <c r="DT103" s="189"/>
      <c r="DU103" s="189"/>
      <c r="DV103" s="189"/>
      <c r="DW103" s="189"/>
      <c r="DX103" s="189"/>
      <c r="DY103" s="189"/>
      <c r="DZ103" s="189"/>
      <c r="EA103" s="189"/>
      <c r="EB103" s="189"/>
      <c r="EC103" s="189"/>
      <c r="ED103" s="189"/>
      <c r="EE103" s="189"/>
      <c r="EF103" s="189"/>
      <c r="EG103" s="191"/>
      <c r="EH103" s="189"/>
      <c r="EI103" s="189"/>
      <c r="EJ103" s="192"/>
      <c r="EK103" s="192"/>
      <c r="EL103" s="192"/>
      <c r="EM103" s="193"/>
      <c r="EN103" s="185"/>
      <c r="EO103" s="145"/>
    </row>
    <row r="104" spans="2:145" ht="15" customHeight="1" x14ac:dyDescent="0.2">
      <c r="B104" s="145"/>
      <c r="C104" s="188"/>
      <c r="D104" s="188"/>
      <c r="E104" s="185"/>
      <c r="F104" s="184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89"/>
      <c r="AG104" s="189"/>
      <c r="AH104" s="189"/>
      <c r="AI104" s="189"/>
      <c r="AJ104" s="189"/>
      <c r="AK104" s="189"/>
      <c r="AL104" s="189"/>
      <c r="AM104" s="189"/>
      <c r="AN104" s="189"/>
      <c r="AO104" s="189"/>
      <c r="AP104" s="189"/>
      <c r="AQ104" s="189"/>
      <c r="AR104" s="189"/>
      <c r="AS104" s="189"/>
      <c r="AT104" s="189"/>
      <c r="AU104" s="189"/>
      <c r="AV104" s="189"/>
      <c r="AW104" s="189"/>
      <c r="AX104" s="189"/>
      <c r="AY104" s="189"/>
      <c r="AZ104" s="189"/>
      <c r="BA104" s="189"/>
      <c r="BB104" s="189"/>
      <c r="BC104" s="189"/>
      <c r="BD104" s="189"/>
      <c r="BE104" s="189"/>
      <c r="BF104" s="189"/>
      <c r="BG104" s="189"/>
      <c r="BH104" s="189"/>
      <c r="BI104" s="189"/>
      <c r="BJ104" s="189"/>
      <c r="BK104" s="189"/>
      <c r="BL104" s="189"/>
      <c r="BM104" s="189"/>
      <c r="BN104" s="189"/>
      <c r="BO104" s="189"/>
      <c r="BP104" s="189"/>
      <c r="BQ104" s="189"/>
      <c r="BR104" s="189"/>
      <c r="BS104" s="189"/>
      <c r="BT104" s="189"/>
      <c r="BU104" s="189"/>
      <c r="BV104" s="189"/>
      <c r="BW104" s="189"/>
      <c r="BX104" s="189"/>
      <c r="BY104" s="189"/>
      <c r="BZ104" s="189"/>
      <c r="CA104" s="189"/>
      <c r="CB104" s="189"/>
      <c r="CC104" s="189"/>
      <c r="CD104" s="189"/>
      <c r="CE104" s="189"/>
      <c r="CF104" s="189"/>
      <c r="CG104" s="189"/>
      <c r="CH104" s="189"/>
      <c r="CI104" s="189"/>
      <c r="CJ104" s="189"/>
      <c r="CK104" s="189"/>
      <c r="CL104" s="189"/>
      <c r="CM104" s="189"/>
      <c r="CN104" s="189"/>
      <c r="CO104" s="189"/>
      <c r="CP104" s="189"/>
      <c r="CQ104" s="189"/>
      <c r="CR104" s="189"/>
      <c r="CS104" s="189"/>
      <c r="CT104" s="189"/>
      <c r="CU104" s="189"/>
      <c r="CV104" s="189"/>
      <c r="CW104" s="189"/>
      <c r="CX104" s="189"/>
      <c r="CY104" s="189"/>
      <c r="CZ104" s="189"/>
      <c r="DA104" s="189"/>
      <c r="DB104" s="189"/>
      <c r="DC104" s="189"/>
      <c r="DD104" s="189"/>
      <c r="DE104" s="189"/>
      <c r="DF104" s="189"/>
      <c r="DG104" s="189"/>
      <c r="DH104" s="189"/>
      <c r="DI104" s="189"/>
      <c r="DJ104" s="189"/>
      <c r="DK104" s="189"/>
      <c r="DL104" s="189"/>
      <c r="DM104" s="189"/>
      <c r="DN104" s="189"/>
      <c r="DO104" s="189"/>
      <c r="DP104" s="189"/>
      <c r="DQ104" s="189"/>
      <c r="DR104" s="189"/>
      <c r="DS104" s="189"/>
      <c r="DT104" s="189"/>
      <c r="DU104" s="189"/>
      <c r="DV104" s="189"/>
      <c r="DW104" s="189"/>
      <c r="DX104" s="189"/>
      <c r="DY104" s="189"/>
      <c r="DZ104" s="189"/>
      <c r="EA104" s="189"/>
      <c r="EB104" s="189"/>
      <c r="EC104" s="189"/>
      <c r="ED104" s="189"/>
      <c r="EE104" s="189"/>
      <c r="EF104" s="189"/>
      <c r="EG104" s="191"/>
      <c r="EH104" s="189"/>
      <c r="EI104" s="189"/>
      <c r="EJ104" s="192"/>
      <c r="EK104" s="192"/>
      <c r="EL104" s="192"/>
      <c r="EM104" s="193"/>
      <c r="EN104" s="185"/>
      <c r="EO104" s="145"/>
    </row>
    <row r="105" spans="2:145" ht="15" customHeight="1" x14ac:dyDescent="0.2">
      <c r="B105" s="145"/>
      <c r="C105" s="188"/>
      <c r="D105" s="188"/>
      <c r="E105" s="185"/>
      <c r="F105" s="184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  <c r="AF105" s="189"/>
      <c r="AG105" s="189"/>
      <c r="AH105" s="189"/>
      <c r="AI105" s="189"/>
      <c r="AJ105" s="189"/>
      <c r="AK105" s="189"/>
      <c r="AL105" s="189"/>
      <c r="AM105" s="189"/>
      <c r="AN105" s="189"/>
      <c r="AO105" s="189"/>
      <c r="AP105" s="189"/>
      <c r="AQ105" s="189"/>
      <c r="AR105" s="189"/>
      <c r="AS105" s="189"/>
      <c r="AT105" s="189"/>
      <c r="AU105" s="189"/>
      <c r="AV105" s="189"/>
      <c r="AW105" s="189"/>
      <c r="AX105" s="189"/>
      <c r="AY105" s="189"/>
      <c r="AZ105" s="189"/>
      <c r="BA105" s="189"/>
      <c r="BB105" s="189"/>
      <c r="BC105" s="189"/>
      <c r="BD105" s="189"/>
      <c r="BE105" s="189"/>
      <c r="BF105" s="189"/>
      <c r="BG105" s="189"/>
      <c r="BH105" s="189"/>
      <c r="BI105" s="189"/>
      <c r="BJ105" s="189"/>
      <c r="BK105" s="189"/>
      <c r="BL105" s="189"/>
      <c r="BM105" s="189"/>
      <c r="BN105" s="189"/>
      <c r="BO105" s="189"/>
      <c r="BP105" s="189"/>
      <c r="BQ105" s="189"/>
      <c r="BR105" s="189"/>
      <c r="BS105" s="189"/>
      <c r="BT105" s="189"/>
      <c r="BU105" s="189"/>
      <c r="BV105" s="189"/>
      <c r="BW105" s="189"/>
      <c r="BX105" s="189"/>
      <c r="BY105" s="189"/>
      <c r="BZ105" s="189"/>
      <c r="CA105" s="189"/>
      <c r="CB105" s="189"/>
      <c r="CC105" s="189"/>
      <c r="CD105" s="189"/>
      <c r="CE105" s="189"/>
      <c r="CF105" s="189"/>
      <c r="CG105" s="189"/>
      <c r="CH105" s="189"/>
      <c r="CI105" s="189"/>
      <c r="CJ105" s="189"/>
      <c r="CK105" s="189"/>
      <c r="CL105" s="189"/>
      <c r="CM105" s="189"/>
      <c r="CN105" s="189"/>
      <c r="CO105" s="189"/>
      <c r="CP105" s="189"/>
      <c r="CQ105" s="189"/>
      <c r="CR105" s="189"/>
      <c r="CS105" s="189"/>
      <c r="CT105" s="189"/>
      <c r="CU105" s="189"/>
      <c r="CV105" s="189"/>
      <c r="CW105" s="189"/>
      <c r="CX105" s="189"/>
      <c r="CY105" s="189"/>
      <c r="CZ105" s="189"/>
      <c r="DA105" s="189"/>
      <c r="DB105" s="189"/>
      <c r="DC105" s="189"/>
      <c r="DD105" s="189"/>
      <c r="DE105" s="189"/>
      <c r="DF105" s="189"/>
      <c r="DG105" s="189"/>
      <c r="DH105" s="189"/>
      <c r="DI105" s="189"/>
      <c r="DJ105" s="189"/>
      <c r="DK105" s="189"/>
      <c r="DL105" s="189"/>
      <c r="DM105" s="189"/>
      <c r="DN105" s="189"/>
      <c r="DO105" s="189"/>
      <c r="DP105" s="189"/>
      <c r="DQ105" s="189"/>
      <c r="DR105" s="189"/>
      <c r="DS105" s="189"/>
      <c r="DT105" s="189"/>
      <c r="DU105" s="189"/>
      <c r="DV105" s="189"/>
      <c r="DW105" s="189"/>
      <c r="DX105" s="189"/>
      <c r="DY105" s="189"/>
      <c r="DZ105" s="189"/>
      <c r="EA105" s="189"/>
      <c r="EB105" s="189"/>
      <c r="EC105" s="189"/>
      <c r="ED105" s="189"/>
      <c r="EE105" s="189"/>
      <c r="EF105" s="189"/>
      <c r="EG105" s="191"/>
      <c r="EH105" s="189"/>
      <c r="EI105" s="189"/>
      <c r="EJ105" s="192"/>
      <c r="EK105" s="192"/>
      <c r="EL105" s="192"/>
      <c r="EM105" s="193"/>
      <c r="EN105" s="185"/>
      <c r="EO105" s="145"/>
    </row>
    <row r="106" spans="2:145" ht="15" customHeight="1" x14ac:dyDescent="0.2">
      <c r="B106" s="145"/>
      <c r="C106" s="188"/>
      <c r="D106" s="188"/>
      <c r="E106" s="185"/>
      <c r="F106" s="184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  <c r="AF106" s="189"/>
      <c r="AG106" s="189"/>
      <c r="AH106" s="189"/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9"/>
      <c r="AT106" s="189"/>
      <c r="AU106" s="189"/>
      <c r="AV106" s="189"/>
      <c r="AW106" s="189"/>
      <c r="AX106" s="189"/>
      <c r="AY106" s="189"/>
      <c r="AZ106" s="189"/>
      <c r="BA106" s="189"/>
      <c r="BB106" s="189"/>
      <c r="BC106" s="189"/>
      <c r="BD106" s="189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189"/>
      <c r="BT106" s="189"/>
      <c r="BU106" s="189"/>
      <c r="BV106" s="189"/>
      <c r="BW106" s="189"/>
      <c r="BX106" s="189"/>
      <c r="BY106" s="189"/>
      <c r="BZ106" s="189"/>
      <c r="CA106" s="189"/>
      <c r="CB106" s="189"/>
      <c r="CC106" s="189"/>
      <c r="CD106" s="189"/>
      <c r="CE106" s="189"/>
      <c r="CF106" s="189"/>
      <c r="CG106" s="189"/>
      <c r="CH106" s="189"/>
      <c r="CI106" s="189"/>
      <c r="CJ106" s="189"/>
      <c r="CK106" s="189"/>
      <c r="CL106" s="189"/>
      <c r="CM106" s="189"/>
      <c r="CN106" s="189"/>
      <c r="CO106" s="189"/>
      <c r="CP106" s="189"/>
      <c r="CQ106" s="189"/>
      <c r="CR106" s="189"/>
      <c r="CS106" s="189"/>
      <c r="CT106" s="189"/>
      <c r="CU106" s="189"/>
      <c r="CV106" s="189"/>
      <c r="CW106" s="189"/>
      <c r="CX106" s="189"/>
      <c r="CY106" s="189"/>
      <c r="CZ106" s="189"/>
      <c r="DA106" s="189"/>
      <c r="DB106" s="189"/>
      <c r="DC106" s="189"/>
      <c r="DD106" s="189"/>
      <c r="DE106" s="189"/>
      <c r="DF106" s="189"/>
      <c r="DG106" s="189"/>
      <c r="DH106" s="189"/>
      <c r="DI106" s="189"/>
      <c r="DJ106" s="189"/>
      <c r="DK106" s="189"/>
      <c r="DL106" s="189"/>
      <c r="DM106" s="189"/>
      <c r="DN106" s="189"/>
      <c r="DO106" s="189"/>
      <c r="DP106" s="189"/>
      <c r="DQ106" s="189"/>
      <c r="DR106" s="189"/>
      <c r="DS106" s="189"/>
      <c r="DT106" s="189"/>
      <c r="DU106" s="189"/>
      <c r="DV106" s="189"/>
      <c r="DW106" s="189"/>
      <c r="DX106" s="189"/>
      <c r="DY106" s="189"/>
      <c r="DZ106" s="189"/>
      <c r="EA106" s="189"/>
      <c r="EB106" s="189"/>
      <c r="EC106" s="189"/>
      <c r="ED106" s="189"/>
      <c r="EE106" s="189"/>
      <c r="EF106" s="189"/>
      <c r="EG106" s="191"/>
      <c r="EH106" s="189"/>
      <c r="EI106" s="189"/>
      <c r="EJ106" s="192"/>
      <c r="EK106" s="192"/>
      <c r="EL106" s="192"/>
      <c r="EM106" s="193"/>
      <c r="EN106" s="185"/>
      <c r="EO106" s="145"/>
    </row>
    <row r="107" spans="2:145" ht="15" customHeight="1" x14ac:dyDescent="0.2">
      <c r="B107" s="145"/>
      <c r="C107" s="188"/>
      <c r="D107" s="188"/>
      <c r="E107" s="185"/>
      <c r="F107" s="185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89"/>
      <c r="CV107" s="189"/>
      <c r="CW107" s="189"/>
      <c r="CX107" s="189"/>
      <c r="CY107" s="189"/>
      <c r="CZ107" s="189"/>
      <c r="DA107" s="189"/>
      <c r="DB107" s="189"/>
      <c r="DC107" s="189"/>
      <c r="DD107" s="189"/>
      <c r="DE107" s="189"/>
      <c r="DF107" s="189"/>
      <c r="DG107" s="189"/>
      <c r="DH107" s="189"/>
      <c r="DI107" s="189"/>
      <c r="DJ107" s="189"/>
      <c r="DK107" s="189"/>
      <c r="DL107" s="189"/>
      <c r="DM107" s="189"/>
      <c r="DN107" s="189"/>
      <c r="DO107" s="189"/>
      <c r="DP107" s="189"/>
      <c r="DQ107" s="189"/>
      <c r="DR107" s="189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91"/>
      <c r="EH107" s="189"/>
      <c r="EI107" s="189"/>
      <c r="EJ107" s="192"/>
      <c r="EK107" s="192"/>
      <c r="EL107" s="192"/>
      <c r="EM107" s="193"/>
      <c r="EN107" s="185"/>
      <c r="EO107" s="145"/>
    </row>
    <row r="108" spans="2:145" ht="15" customHeight="1" x14ac:dyDescent="0.2">
      <c r="B108" s="145"/>
      <c r="C108" s="145"/>
      <c r="D108" s="145"/>
      <c r="E108" s="185"/>
      <c r="F108" s="185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189"/>
      <c r="BL108" s="189"/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89"/>
      <c r="BW108" s="189"/>
      <c r="BX108" s="189"/>
      <c r="BY108" s="189"/>
      <c r="BZ108" s="189"/>
      <c r="CA108" s="189"/>
      <c r="CB108" s="189"/>
      <c r="CC108" s="189"/>
      <c r="CD108" s="189"/>
      <c r="CE108" s="189"/>
      <c r="CF108" s="189"/>
      <c r="CG108" s="189"/>
      <c r="CH108" s="189"/>
      <c r="CI108" s="189"/>
      <c r="CJ108" s="189"/>
      <c r="CK108" s="189"/>
      <c r="CL108" s="189"/>
      <c r="CM108" s="189"/>
      <c r="CN108" s="189"/>
      <c r="CO108" s="189"/>
      <c r="CP108" s="189"/>
      <c r="CQ108" s="189"/>
      <c r="CR108" s="189"/>
      <c r="CS108" s="189"/>
      <c r="CT108" s="189"/>
      <c r="CU108" s="189"/>
      <c r="CV108" s="189"/>
      <c r="CW108" s="189"/>
      <c r="CX108" s="189"/>
      <c r="CY108" s="189"/>
      <c r="CZ108" s="189"/>
      <c r="DA108" s="189"/>
      <c r="DB108" s="189"/>
      <c r="DC108" s="189"/>
      <c r="DD108" s="189"/>
      <c r="DE108" s="189"/>
      <c r="DF108" s="189"/>
      <c r="DG108" s="189"/>
      <c r="DH108" s="189"/>
      <c r="DI108" s="189"/>
      <c r="DJ108" s="189"/>
      <c r="DK108" s="189"/>
      <c r="DL108" s="189"/>
      <c r="DM108" s="189"/>
      <c r="DN108" s="189"/>
      <c r="DO108" s="189"/>
      <c r="DP108" s="189"/>
      <c r="DQ108" s="189"/>
      <c r="DR108" s="189"/>
      <c r="DS108" s="189"/>
      <c r="DT108" s="189"/>
      <c r="DU108" s="189"/>
      <c r="DV108" s="189"/>
      <c r="DW108" s="189"/>
      <c r="DX108" s="189"/>
      <c r="DY108" s="189"/>
      <c r="DZ108" s="189"/>
      <c r="EA108" s="189"/>
      <c r="EB108" s="189"/>
      <c r="EC108" s="189"/>
      <c r="ED108" s="189"/>
      <c r="EE108" s="189"/>
      <c r="EF108" s="189"/>
      <c r="EG108" s="191"/>
      <c r="EH108" s="189"/>
      <c r="EI108" s="189"/>
      <c r="EJ108" s="192"/>
      <c r="EK108" s="192"/>
      <c r="EL108" s="192"/>
      <c r="EM108" s="193"/>
      <c r="EN108" s="185"/>
      <c r="EO108" s="145"/>
    </row>
    <row r="109" spans="2:145" ht="15" customHeight="1" x14ac:dyDescent="0.2">
      <c r="B109" s="145"/>
      <c r="C109" s="194"/>
      <c r="D109" s="194"/>
      <c r="E109" s="188"/>
      <c r="F109" s="188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89"/>
      <c r="BW109" s="189"/>
      <c r="BX109" s="189"/>
      <c r="BY109" s="189"/>
      <c r="BZ109" s="189"/>
      <c r="CA109" s="189"/>
      <c r="CB109" s="189"/>
      <c r="CC109" s="189"/>
      <c r="CD109" s="189"/>
      <c r="CE109" s="189"/>
      <c r="CF109" s="189"/>
      <c r="CG109" s="189"/>
      <c r="CH109" s="189"/>
      <c r="CI109" s="189"/>
      <c r="CJ109" s="189"/>
      <c r="CK109" s="189"/>
      <c r="CL109" s="189"/>
      <c r="CM109" s="189"/>
      <c r="CN109" s="189"/>
      <c r="CO109" s="189"/>
      <c r="CP109" s="189"/>
      <c r="CQ109" s="189"/>
      <c r="CR109" s="189"/>
      <c r="CS109" s="189"/>
      <c r="CT109" s="189"/>
      <c r="CU109" s="189"/>
      <c r="CV109" s="189"/>
      <c r="CW109" s="189"/>
      <c r="CX109" s="189"/>
      <c r="CY109" s="189"/>
      <c r="CZ109" s="189"/>
      <c r="DA109" s="189"/>
      <c r="DB109" s="189"/>
      <c r="DC109" s="189"/>
      <c r="DD109" s="189"/>
      <c r="DE109" s="189"/>
      <c r="DF109" s="189"/>
      <c r="DG109" s="189"/>
      <c r="DH109" s="189"/>
      <c r="DI109" s="189"/>
      <c r="DJ109" s="189"/>
      <c r="DK109" s="189"/>
      <c r="DL109" s="189"/>
      <c r="DM109" s="189"/>
      <c r="DN109" s="189"/>
      <c r="DO109" s="189"/>
      <c r="DP109" s="189"/>
      <c r="DQ109" s="189"/>
      <c r="DR109" s="189"/>
      <c r="DS109" s="189"/>
      <c r="DT109" s="189"/>
      <c r="DU109" s="189"/>
      <c r="DV109" s="189"/>
      <c r="DW109" s="189"/>
      <c r="DX109" s="189"/>
      <c r="DY109" s="189"/>
      <c r="DZ109" s="189"/>
      <c r="EA109" s="189"/>
      <c r="EB109" s="189"/>
      <c r="EC109" s="189"/>
      <c r="ED109" s="189"/>
      <c r="EE109" s="189"/>
      <c r="EF109" s="189"/>
      <c r="EG109" s="191"/>
      <c r="EH109" s="189"/>
      <c r="EI109" s="189"/>
      <c r="EJ109" s="192"/>
      <c r="EK109" s="192"/>
      <c r="EL109" s="192"/>
      <c r="EM109" s="193"/>
      <c r="EN109" s="185"/>
      <c r="EO109" s="145"/>
    </row>
    <row r="110" spans="2:145" ht="15" customHeight="1" x14ac:dyDescent="0.2"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  <c r="BI110" s="145"/>
      <c r="BJ110" s="145"/>
      <c r="BK110" s="145"/>
      <c r="BL110" s="145"/>
      <c r="BM110" s="145"/>
      <c r="BN110" s="145"/>
      <c r="BO110" s="145"/>
      <c r="BP110" s="145"/>
      <c r="BQ110" s="145"/>
      <c r="BR110" s="145"/>
      <c r="BS110" s="145"/>
      <c r="BT110" s="145"/>
      <c r="BU110" s="145"/>
      <c r="BV110" s="145"/>
      <c r="BW110" s="145"/>
      <c r="BX110" s="145"/>
      <c r="BY110" s="145"/>
      <c r="BZ110" s="145"/>
      <c r="CA110" s="145"/>
      <c r="CB110" s="145"/>
      <c r="CC110" s="145"/>
      <c r="CD110" s="145"/>
      <c r="CE110" s="145"/>
      <c r="CF110" s="145"/>
      <c r="CG110" s="145"/>
      <c r="CH110" s="145"/>
      <c r="CI110" s="145"/>
      <c r="CJ110" s="145"/>
      <c r="CK110" s="145"/>
      <c r="CL110" s="145"/>
      <c r="CM110" s="145"/>
      <c r="CN110" s="145"/>
      <c r="CO110" s="145"/>
      <c r="CP110" s="145"/>
      <c r="CQ110" s="145"/>
      <c r="CR110" s="145"/>
      <c r="CS110" s="145"/>
      <c r="CT110" s="145"/>
      <c r="CU110" s="145"/>
      <c r="CV110" s="145"/>
      <c r="CW110" s="145"/>
      <c r="CX110" s="145"/>
      <c r="CY110" s="145"/>
      <c r="CZ110" s="145"/>
      <c r="DA110" s="145"/>
      <c r="DB110" s="145"/>
      <c r="DC110" s="145"/>
      <c r="DD110" s="145"/>
      <c r="DE110" s="145"/>
      <c r="DF110" s="145"/>
      <c r="DG110" s="145"/>
      <c r="DH110" s="145"/>
      <c r="DI110" s="145"/>
      <c r="DJ110" s="145"/>
      <c r="DK110" s="145"/>
      <c r="DL110" s="145"/>
      <c r="DM110" s="145"/>
      <c r="DN110" s="145"/>
      <c r="DO110" s="145"/>
      <c r="DP110" s="145"/>
      <c r="DQ110" s="145"/>
      <c r="DR110" s="145"/>
      <c r="DS110" s="145"/>
      <c r="DT110" s="145"/>
      <c r="DU110" s="145"/>
      <c r="DV110" s="145"/>
      <c r="DW110" s="145"/>
      <c r="DX110" s="145"/>
      <c r="DY110" s="145"/>
      <c r="DZ110" s="145"/>
      <c r="EA110" s="145"/>
      <c r="EB110" s="145"/>
      <c r="EC110" s="145"/>
      <c r="ED110" s="145"/>
      <c r="EE110" s="145"/>
      <c r="EF110" s="145"/>
      <c r="EG110" s="179"/>
      <c r="EH110" s="145"/>
      <c r="EI110" s="145"/>
      <c r="EJ110" s="145"/>
      <c r="EK110" s="145"/>
      <c r="EL110" s="145"/>
      <c r="EM110" s="145"/>
      <c r="EN110" s="145"/>
      <c r="EO110" s="145"/>
    </row>
    <row r="111" spans="2:145" ht="15" customHeight="1" x14ac:dyDescent="0.2"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  <c r="BI111" s="145"/>
      <c r="BJ111" s="145"/>
      <c r="BK111" s="145"/>
      <c r="BL111" s="145"/>
      <c r="BM111" s="145"/>
      <c r="BN111" s="145"/>
      <c r="BO111" s="145"/>
      <c r="BP111" s="145"/>
      <c r="BQ111" s="145"/>
      <c r="BR111" s="145"/>
      <c r="BS111" s="145"/>
      <c r="BT111" s="145"/>
      <c r="BU111" s="145"/>
      <c r="BV111" s="145"/>
      <c r="BW111" s="145"/>
      <c r="BX111" s="145"/>
      <c r="BY111" s="145"/>
      <c r="BZ111" s="145"/>
      <c r="CA111" s="145"/>
      <c r="CB111" s="145"/>
      <c r="CC111" s="145"/>
      <c r="CD111" s="145"/>
      <c r="CE111" s="145"/>
      <c r="CF111" s="145"/>
      <c r="CG111" s="145"/>
      <c r="CH111" s="145"/>
      <c r="CI111" s="145"/>
      <c r="CJ111" s="145"/>
      <c r="CK111" s="145"/>
      <c r="CL111" s="145"/>
      <c r="CM111" s="145"/>
      <c r="CN111" s="145"/>
      <c r="CO111" s="145"/>
      <c r="CP111" s="145"/>
      <c r="CQ111" s="145"/>
      <c r="CR111" s="145"/>
      <c r="CS111" s="145"/>
      <c r="CT111" s="145"/>
      <c r="CU111" s="145"/>
      <c r="CV111" s="145"/>
      <c r="CW111" s="145"/>
      <c r="CX111" s="145"/>
      <c r="CY111" s="145"/>
      <c r="CZ111" s="145"/>
      <c r="DA111" s="145"/>
      <c r="DB111" s="145"/>
      <c r="DC111" s="145"/>
      <c r="DD111" s="145"/>
      <c r="DE111" s="145"/>
      <c r="DF111" s="145"/>
      <c r="DG111" s="145"/>
      <c r="DH111" s="145"/>
      <c r="DI111" s="145"/>
      <c r="DJ111" s="145"/>
      <c r="DK111" s="145"/>
      <c r="DL111" s="145"/>
      <c r="DM111" s="145"/>
      <c r="DN111" s="145"/>
      <c r="DO111" s="145"/>
      <c r="DP111" s="145"/>
      <c r="DQ111" s="145"/>
      <c r="DR111" s="145"/>
      <c r="DS111" s="145"/>
      <c r="DT111" s="145"/>
      <c r="DU111" s="145"/>
      <c r="DV111" s="145"/>
      <c r="DW111" s="145"/>
      <c r="DX111" s="145"/>
      <c r="DY111" s="145"/>
      <c r="DZ111" s="145"/>
      <c r="EA111" s="145"/>
      <c r="EB111" s="145"/>
      <c r="EC111" s="145"/>
      <c r="ED111" s="145"/>
      <c r="EE111" s="145"/>
      <c r="EF111" s="145"/>
      <c r="EG111" s="179"/>
      <c r="EH111" s="145"/>
      <c r="EI111" s="145"/>
      <c r="EJ111" s="145"/>
      <c r="EK111" s="145"/>
      <c r="EL111" s="145"/>
      <c r="EM111" s="145"/>
      <c r="EN111" s="145"/>
      <c r="EO111" s="145"/>
    </row>
    <row r="112" spans="2:145" ht="15" customHeight="1" x14ac:dyDescent="0.2"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  <c r="BI112" s="145"/>
      <c r="BJ112" s="145"/>
      <c r="BK112" s="145"/>
      <c r="BL112" s="145"/>
      <c r="BM112" s="145"/>
      <c r="BN112" s="145"/>
      <c r="BO112" s="145"/>
      <c r="BP112" s="145"/>
      <c r="BQ112" s="145"/>
      <c r="BR112" s="145"/>
      <c r="BS112" s="145"/>
      <c r="BT112" s="145"/>
      <c r="BU112" s="145"/>
      <c r="BV112" s="145"/>
      <c r="BW112" s="145"/>
      <c r="BX112" s="145"/>
      <c r="BY112" s="145"/>
      <c r="BZ112" s="145"/>
      <c r="CA112" s="145"/>
      <c r="CB112" s="145"/>
      <c r="CC112" s="145"/>
      <c r="CD112" s="145"/>
      <c r="CE112" s="145"/>
      <c r="CF112" s="145"/>
      <c r="CG112" s="145"/>
      <c r="CH112" s="145"/>
      <c r="CI112" s="145"/>
      <c r="CJ112" s="145"/>
      <c r="CK112" s="145"/>
      <c r="CL112" s="145"/>
      <c r="CM112" s="145"/>
      <c r="CN112" s="145"/>
      <c r="CO112" s="145"/>
      <c r="CP112" s="145"/>
      <c r="CQ112" s="145"/>
      <c r="CR112" s="145"/>
      <c r="CS112" s="145"/>
      <c r="CT112" s="145"/>
      <c r="CU112" s="145"/>
      <c r="CV112" s="145"/>
      <c r="CW112" s="145"/>
      <c r="CX112" s="145"/>
      <c r="CY112" s="145"/>
      <c r="CZ112" s="145"/>
      <c r="DA112" s="145"/>
      <c r="DB112" s="145"/>
      <c r="DC112" s="145"/>
      <c r="DD112" s="145"/>
      <c r="DE112" s="145"/>
      <c r="DF112" s="145"/>
      <c r="DG112" s="145"/>
      <c r="DH112" s="145"/>
      <c r="DI112" s="145"/>
      <c r="DJ112" s="145"/>
      <c r="DK112" s="145"/>
      <c r="DL112" s="145"/>
      <c r="DM112" s="145"/>
      <c r="DN112" s="145"/>
      <c r="DO112" s="145"/>
      <c r="DP112" s="145"/>
      <c r="DQ112" s="145"/>
      <c r="DR112" s="145"/>
      <c r="DS112" s="145"/>
      <c r="DT112" s="145"/>
      <c r="DU112" s="145"/>
      <c r="DV112" s="145"/>
      <c r="DW112" s="145"/>
      <c r="DX112" s="145"/>
      <c r="DY112" s="145"/>
      <c r="DZ112" s="145"/>
      <c r="EA112" s="145"/>
      <c r="EB112" s="145"/>
      <c r="EC112" s="145"/>
      <c r="ED112" s="145"/>
      <c r="EE112" s="145"/>
      <c r="EF112" s="145"/>
      <c r="EG112" s="179"/>
      <c r="EH112" s="145"/>
      <c r="EI112" s="145"/>
      <c r="EJ112" s="145"/>
      <c r="EK112" s="145"/>
      <c r="EL112" s="145"/>
      <c r="EM112" s="145"/>
      <c r="EN112" s="145"/>
      <c r="EO112" s="145"/>
    </row>
    <row r="113" spans="2:145" ht="15" customHeight="1" x14ac:dyDescent="0.2"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  <c r="BI113" s="145"/>
      <c r="BJ113" s="145"/>
      <c r="BK113" s="145"/>
      <c r="BL113" s="145"/>
      <c r="BM113" s="145"/>
      <c r="BN113" s="145"/>
      <c r="BO113" s="145"/>
      <c r="BP113" s="145"/>
      <c r="BQ113" s="145"/>
      <c r="BR113" s="145"/>
      <c r="BS113" s="145"/>
      <c r="BT113" s="145"/>
      <c r="BU113" s="145"/>
      <c r="BV113" s="145"/>
      <c r="BW113" s="145"/>
      <c r="BX113" s="145"/>
      <c r="BY113" s="145"/>
      <c r="BZ113" s="145"/>
      <c r="CA113" s="145"/>
      <c r="CB113" s="145"/>
      <c r="CC113" s="145"/>
      <c r="CD113" s="145"/>
      <c r="CE113" s="145"/>
      <c r="CF113" s="145"/>
      <c r="CG113" s="145"/>
      <c r="CH113" s="145"/>
      <c r="CI113" s="145"/>
      <c r="CJ113" s="145"/>
      <c r="CK113" s="145"/>
      <c r="CL113" s="145"/>
      <c r="CM113" s="145"/>
      <c r="CN113" s="145"/>
      <c r="CO113" s="145"/>
      <c r="CP113" s="145"/>
      <c r="CQ113" s="145"/>
      <c r="CR113" s="145"/>
      <c r="CS113" s="145"/>
      <c r="CT113" s="145"/>
      <c r="CU113" s="145"/>
      <c r="CV113" s="145"/>
      <c r="CW113" s="145"/>
      <c r="CX113" s="145"/>
      <c r="CY113" s="145"/>
      <c r="CZ113" s="145"/>
      <c r="DA113" s="145"/>
      <c r="DB113" s="145"/>
      <c r="DC113" s="145"/>
      <c r="DD113" s="145"/>
      <c r="DE113" s="145"/>
      <c r="DF113" s="145"/>
      <c r="DG113" s="145"/>
      <c r="DH113" s="145"/>
      <c r="DI113" s="145"/>
      <c r="DJ113" s="145"/>
      <c r="DK113" s="145"/>
      <c r="DL113" s="145"/>
      <c r="DM113" s="145"/>
      <c r="DN113" s="145"/>
      <c r="DO113" s="145"/>
      <c r="DP113" s="145"/>
      <c r="DQ113" s="145"/>
      <c r="DR113" s="145"/>
      <c r="DS113" s="145"/>
      <c r="DT113" s="145"/>
      <c r="DU113" s="145"/>
      <c r="DV113" s="145"/>
      <c r="DW113" s="145"/>
      <c r="DX113" s="145"/>
      <c r="DY113" s="145"/>
      <c r="DZ113" s="145"/>
      <c r="EA113" s="145"/>
      <c r="EB113" s="145"/>
      <c r="EC113" s="145"/>
      <c r="ED113" s="145"/>
      <c r="EE113" s="145"/>
      <c r="EF113" s="145"/>
      <c r="EG113" s="179"/>
      <c r="EH113" s="145"/>
      <c r="EI113" s="145"/>
      <c r="EJ113" s="145"/>
      <c r="EK113" s="145"/>
      <c r="EL113" s="145"/>
      <c r="EM113" s="145"/>
      <c r="EN113" s="145"/>
      <c r="EO113" s="145"/>
    </row>
    <row r="114" spans="2:145" ht="15" customHeight="1" x14ac:dyDescent="0.2"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5"/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5"/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5"/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5"/>
      <c r="EG114" s="179"/>
      <c r="EH114" s="145"/>
      <c r="EI114" s="145"/>
      <c r="EJ114" s="145"/>
      <c r="EK114" s="145"/>
      <c r="EL114" s="145"/>
      <c r="EM114" s="145"/>
      <c r="EN114" s="145"/>
      <c r="EO114" s="145"/>
    </row>
    <row r="115" spans="2:145" ht="15" customHeight="1" x14ac:dyDescent="0.2"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  <c r="BI115" s="145"/>
      <c r="BJ115" s="145"/>
      <c r="BK115" s="145"/>
      <c r="BL115" s="145"/>
      <c r="BM115" s="145"/>
      <c r="BN115" s="145"/>
      <c r="BO115" s="145"/>
      <c r="BP115" s="145"/>
      <c r="BQ115" s="145"/>
      <c r="BR115" s="145"/>
      <c r="BS115" s="145"/>
      <c r="BT115" s="145"/>
      <c r="BU115" s="145"/>
      <c r="BV115" s="145"/>
      <c r="BW115" s="145"/>
      <c r="BX115" s="145"/>
      <c r="BY115" s="145"/>
      <c r="BZ115" s="145"/>
      <c r="CA115" s="145"/>
      <c r="CB115" s="145"/>
      <c r="CC115" s="145"/>
      <c r="CD115" s="145"/>
      <c r="CE115" s="145"/>
      <c r="CF115" s="145"/>
      <c r="CG115" s="145"/>
      <c r="CH115" s="145"/>
      <c r="CI115" s="145"/>
      <c r="CJ115" s="145"/>
      <c r="CK115" s="145"/>
      <c r="CL115" s="145"/>
      <c r="CM115" s="145"/>
      <c r="CN115" s="145"/>
      <c r="CO115" s="145"/>
      <c r="CP115" s="145"/>
      <c r="CQ115" s="145"/>
      <c r="CR115" s="145"/>
      <c r="CS115" s="145"/>
      <c r="CT115" s="145"/>
      <c r="CU115" s="145"/>
      <c r="CV115" s="145"/>
      <c r="CW115" s="145"/>
      <c r="CX115" s="145"/>
      <c r="CY115" s="145"/>
      <c r="CZ115" s="145"/>
      <c r="DA115" s="145"/>
      <c r="DB115" s="145"/>
      <c r="DC115" s="145"/>
      <c r="DD115" s="145"/>
      <c r="DE115" s="145"/>
      <c r="DF115" s="145"/>
      <c r="DG115" s="145"/>
      <c r="DH115" s="145"/>
      <c r="DI115" s="145"/>
      <c r="DJ115" s="145"/>
      <c r="DK115" s="145"/>
      <c r="DL115" s="145"/>
      <c r="DM115" s="145"/>
      <c r="DN115" s="145"/>
      <c r="DO115" s="145"/>
      <c r="DP115" s="145"/>
      <c r="DQ115" s="145"/>
      <c r="DR115" s="145"/>
      <c r="DS115" s="145"/>
      <c r="DT115" s="145"/>
      <c r="DU115" s="145"/>
      <c r="DV115" s="145"/>
      <c r="DW115" s="145"/>
      <c r="DX115" s="145"/>
      <c r="DY115" s="145"/>
      <c r="DZ115" s="145"/>
      <c r="EA115" s="145"/>
      <c r="EB115" s="145"/>
      <c r="EC115" s="145"/>
      <c r="ED115" s="145"/>
      <c r="EE115" s="145"/>
      <c r="EF115" s="145"/>
      <c r="EG115" s="179"/>
      <c r="EH115" s="145"/>
      <c r="EI115" s="145"/>
      <c r="EJ115" s="145"/>
      <c r="EK115" s="145"/>
      <c r="EL115" s="145"/>
      <c r="EM115" s="145"/>
      <c r="EN115" s="145"/>
      <c r="EO115" s="145"/>
    </row>
    <row r="116" spans="2:145" ht="15" customHeight="1" x14ac:dyDescent="0.2"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145"/>
      <c r="CB116" s="145"/>
      <c r="CC116" s="145"/>
      <c r="CD116" s="145"/>
      <c r="CE116" s="145"/>
      <c r="CF116" s="145"/>
      <c r="CG116" s="145"/>
      <c r="CH116" s="145"/>
      <c r="CI116" s="145"/>
      <c r="CJ116" s="145"/>
      <c r="CK116" s="145"/>
      <c r="CL116" s="145"/>
      <c r="CM116" s="145"/>
      <c r="CN116" s="145"/>
      <c r="CO116" s="145"/>
      <c r="CP116" s="145"/>
      <c r="CQ116" s="145"/>
      <c r="CR116" s="145"/>
      <c r="CS116" s="145"/>
      <c r="CT116" s="145"/>
      <c r="CU116" s="145"/>
      <c r="CV116" s="145"/>
      <c r="CW116" s="145"/>
      <c r="CX116" s="145"/>
      <c r="CY116" s="145"/>
      <c r="CZ116" s="145"/>
      <c r="DA116" s="145"/>
      <c r="DB116" s="145"/>
      <c r="DC116" s="145"/>
      <c r="DD116" s="145"/>
      <c r="DE116" s="145"/>
      <c r="DF116" s="145"/>
      <c r="DG116" s="145"/>
      <c r="DH116" s="145"/>
      <c r="DI116" s="145"/>
      <c r="DJ116" s="145"/>
      <c r="DK116" s="145"/>
      <c r="DL116" s="145"/>
      <c r="DM116" s="145"/>
      <c r="DN116" s="145"/>
      <c r="DO116" s="145"/>
      <c r="DP116" s="145"/>
      <c r="DQ116" s="145"/>
      <c r="DR116" s="145"/>
      <c r="DS116" s="145"/>
      <c r="DT116" s="145"/>
      <c r="DU116" s="145"/>
      <c r="DV116" s="145"/>
      <c r="DW116" s="145"/>
      <c r="DX116" s="145"/>
      <c r="DY116" s="145"/>
      <c r="DZ116" s="145"/>
      <c r="EA116" s="145"/>
      <c r="EB116" s="145"/>
      <c r="EC116" s="145"/>
      <c r="ED116" s="145"/>
      <c r="EE116" s="145"/>
      <c r="EF116" s="145"/>
      <c r="EG116" s="179"/>
      <c r="EH116" s="145"/>
      <c r="EI116" s="145"/>
      <c r="EJ116" s="145"/>
      <c r="EK116" s="145"/>
      <c r="EL116" s="145"/>
      <c r="EM116" s="145"/>
      <c r="EN116" s="145"/>
      <c r="EO116" s="145"/>
    </row>
    <row r="117" spans="2:145" ht="15" customHeight="1" x14ac:dyDescent="0.2"/>
    <row r="118" spans="2:145" ht="15" customHeight="1" x14ac:dyDescent="0.2"/>
    <row r="119" spans="2:145" ht="15" customHeight="1" x14ac:dyDescent="0.2"/>
    <row r="120" spans="2:145" ht="15" customHeight="1" x14ac:dyDescent="0.2"/>
    <row r="121" spans="2:145" ht="15" customHeight="1" x14ac:dyDescent="0.2"/>
    <row r="122" spans="2:145" ht="15" customHeight="1" x14ac:dyDescent="0.2"/>
    <row r="123" spans="2:145" ht="15" customHeight="1" x14ac:dyDescent="0.2"/>
  </sheetData>
  <mergeCells count="43">
    <mergeCell ref="EF6:EH6"/>
    <mergeCell ref="C69:E69"/>
    <mergeCell ref="C70:EN70"/>
    <mergeCell ref="C75:E75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ageMargins left="0.75" right="0.75" top="1" bottom="1" header="0.5" footer="0.5"/>
  <pageSetup paperSize="17" scale="32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C002D-A702-4533-8B24-DBBE0A7AC6CE}">
  <sheetPr>
    <pageSetUpPr fitToPage="1"/>
  </sheetPr>
  <dimension ref="A1:EP137"/>
  <sheetViews>
    <sheetView showGridLines="0" showZeros="0" zoomScale="75" zoomScaleNormal="75" workbookViewId="0">
      <selection activeCell="B1" sqref="B1:EO83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6.7109375" style="140" hidden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651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17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57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148" t="s">
        <v>124</v>
      </c>
      <c r="D7" s="148">
        <v>11798</v>
      </c>
      <c r="E7" s="149" t="s">
        <v>104</v>
      </c>
      <c r="F7" s="150"/>
      <c r="G7" s="151"/>
      <c r="H7" s="151"/>
      <c r="I7" s="151"/>
      <c r="J7" s="151"/>
      <c r="K7" s="151"/>
      <c r="L7" s="151"/>
      <c r="M7" s="151"/>
      <c r="N7" s="151">
        <v>91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>
        <v>1</v>
      </c>
      <c r="DY7" s="151"/>
      <c r="DZ7" s="151"/>
      <c r="EA7" s="151"/>
      <c r="EB7" s="151"/>
      <c r="EC7" s="151"/>
      <c r="ED7" s="151"/>
      <c r="EE7" s="151"/>
      <c r="EF7" s="151"/>
      <c r="EG7" s="152"/>
      <c r="EH7" s="151"/>
      <c r="EI7" s="152"/>
      <c r="EJ7" s="151"/>
      <c r="EK7" s="151"/>
      <c r="EL7" s="151"/>
      <c r="EM7" s="152">
        <f>EL7*12.6/1000</f>
        <v>0</v>
      </c>
      <c r="EN7" s="154" t="s">
        <v>630</v>
      </c>
      <c r="EO7" s="147"/>
    </row>
    <row r="8" spans="1:146" ht="15" customHeight="1" x14ac:dyDescent="0.2">
      <c r="B8" s="145"/>
      <c r="C8" s="148" t="s">
        <v>152</v>
      </c>
      <c r="D8" s="148">
        <v>11690</v>
      </c>
      <c r="E8" s="149" t="s">
        <v>104</v>
      </c>
      <c r="F8" s="150"/>
      <c r="G8" s="151"/>
      <c r="H8" s="151"/>
      <c r="I8" s="151"/>
      <c r="J8" s="151"/>
      <c r="K8" s="151"/>
      <c r="L8" s="151"/>
      <c r="M8" s="151"/>
      <c r="N8" s="151">
        <v>104</v>
      </c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>
        <v>1</v>
      </c>
      <c r="DY8" s="151"/>
      <c r="DZ8" s="151"/>
      <c r="EA8" s="151"/>
      <c r="EB8" s="151"/>
      <c r="EC8" s="151"/>
      <c r="ED8" s="151"/>
      <c r="EE8" s="151"/>
      <c r="EF8" s="151"/>
      <c r="EG8" s="152"/>
      <c r="EH8" s="151"/>
      <c r="EI8" s="152"/>
      <c r="EJ8" s="151"/>
      <c r="EK8" s="151"/>
      <c r="EL8" s="151"/>
      <c r="EM8" s="152">
        <f>EL8*12.6/1000</f>
        <v>0</v>
      </c>
      <c r="EN8" s="154" t="s">
        <v>630</v>
      </c>
      <c r="EO8" s="147"/>
    </row>
    <row r="9" spans="1:146" ht="15" customHeight="1" x14ac:dyDescent="0.2">
      <c r="B9" s="145"/>
      <c r="C9" s="148" t="s">
        <v>153</v>
      </c>
      <c r="D9" s="148">
        <v>11920</v>
      </c>
      <c r="E9" s="149" t="s">
        <v>104</v>
      </c>
      <c r="F9" s="150"/>
      <c r="G9" s="151"/>
      <c r="H9" s="151"/>
      <c r="I9" s="151"/>
      <c r="J9" s="151">
        <v>32</v>
      </c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>
        <v>1</v>
      </c>
      <c r="DY9" s="151"/>
      <c r="DZ9" s="151"/>
      <c r="EA9" s="151"/>
      <c r="EB9" s="151">
        <v>1</v>
      </c>
      <c r="EC9" s="151"/>
      <c r="ED9" s="151"/>
      <c r="EE9" s="151"/>
      <c r="EF9" s="151"/>
      <c r="EG9" s="152"/>
      <c r="EH9" s="151"/>
      <c r="EI9" s="152"/>
      <c r="EJ9" s="151"/>
      <c r="EK9" s="151"/>
      <c r="EL9" s="151"/>
      <c r="EM9" s="152">
        <f>EL9*12.6/1000</f>
        <v>0</v>
      </c>
      <c r="EN9" s="154" t="s">
        <v>630</v>
      </c>
      <c r="EO9" s="147"/>
    </row>
    <row r="10" spans="1:146" ht="15" customHeight="1" x14ac:dyDescent="0.2">
      <c r="B10" s="145"/>
      <c r="C10" s="148" t="s">
        <v>154</v>
      </c>
      <c r="D10" s="148">
        <v>12015</v>
      </c>
      <c r="E10" s="149" t="s">
        <v>104</v>
      </c>
      <c r="F10" s="150"/>
      <c r="G10" s="151"/>
      <c r="H10" s="151"/>
      <c r="I10" s="151"/>
      <c r="J10" s="151">
        <v>89</v>
      </c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>
        <v>1</v>
      </c>
      <c r="DY10" s="151"/>
      <c r="DZ10" s="151"/>
      <c r="EA10" s="151"/>
      <c r="EB10" s="151">
        <v>1</v>
      </c>
      <c r="EC10" s="151"/>
      <c r="ED10" s="151"/>
      <c r="EE10" s="151"/>
      <c r="EF10" s="151"/>
      <c r="EG10" s="152"/>
      <c r="EH10" s="151"/>
      <c r="EI10" s="152"/>
      <c r="EJ10" s="151"/>
      <c r="EK10" s="151"/>
      <c r="EL10" s="151"/>
      <c r="EM10" s="152">
        <f>EL10*12.6/1000</f>
        <v>0</v>
      </c>
      <c r="EN10" s="154" t="s">
        <v>630</v>
      </c>
      <c r="EO10" s="147"/>
    </row>
    <row r="11" spans="1:146" ht="15" customHeight="1" x14ac:dyDescent="0.2">
      <c r="B11" s="145"/>
      <c r="C11" s="148" t="s">
        <v>155</v>
      </c>
      <c r="D11" s="148">
        <v>12080</v>
      </c>
      <c r="E11" s="149" t="s">
        <v>104</v>
      </c>
      <c r="F11" s="150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>
        <v>160</v>
      </c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>
        <v>1</v>
      </c>
      <c r="DY11" s="151"/>
      <c r="DZ11" s="151"/>
      <c r="EA11" s="151"/>
      <c r="EB11" s="151">
        <v>1</v>
      </c>
      <c r="EC11" s="151"/>
      <c r="ED11" s="151"/>
      <c r="EE11" s="151"/>
      <c r="EF11" s="151"/>
      <c r="EG11" s="152"/>
      <c r="EH11" s="151"/>
      <c r="EI11" s="152"/>
      <c r="EJ11" s="151"/>
      <c r="EK11" s="151"/>
      <c r="EL11" s="151"/>
      <c r="EM11" s="152">
        <f>EL11*12.6/1000</f>
        <v>0</v>
      </c>
      <c r="EN11" s="154" t="s">
        <v>630</v>
      </c>
      <c r="EO11" s="147"/>
    </row>
    <row r="12" spans="1:146" ht="15" customHeight="1" x14ac:dyDescent="0.2">
      <c r="B12" s="145"/>
      <c r="C12" s="148" t="s">
        <v>156</v>
      </c>
      <c r="D12" s="148">
        <v>12415</v>
      </c>
      <c r="E12" s="149" t="s">
        <v>104</v>
      </c>
      <c r="F12" s="150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>
        <v>230</v>
      </c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>
        <v>1</v>
      </c>
      <c r="DY12" s="151"/>
      <c r="DZ12" s="151"/>
      <c r="EA12" s="151"/>
      <c r="EB12" s="151">
        <v>1</v>
      </c>
      <c r="EC12" s="151"/>
      <c r="ED12" s="151"/>
      <c r="EE12" s="151"/>
      <c r="EF12" s="151"/>
      <c r="EG12" s="152"/>
      <c r="EH12" s="151"/>
      <c r="EI12" s="152"/>
      <c r="EJ12" s="151"/>
      <c r="EK12" s="151"/>
      <c r="EL12" s="151"/>
      <c r="EM12" s="152">
        <f t="shared" ref="EM12:EM76" si="0">EL12*12.6/1000</f>
        <v>0</v>
      </c>
      <c r="EN12" s="154" t="s">
        <v>630</v>
      </c>
      <c r="EO12" s="147"/>
    </row>
    <row r="13" spans="1:146" ht="15" customHeight="1" x14ac:dyDescent="0.2">
      <c r="B13" s="145"/>
      <c r="C13" s="148" t="s">
        <v>157</v>
      </c>
      <c r="D13" s="148">
        <v>12707</v>
      </c>
      <c r="E13" s="149" t="s">
        <v>104</v>
      </c>
      <c r="F13" s="150"/>
      <c r="G13" s="151"/>
      <c r="H13" s="151"/>
      <c r="I13" s="151"/>
      <c r="J13" s="151">
        <v>287</v>
      </c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>
        <v>1</v>
      </c>
      <c r="DY13" s="151"/>
      <c r="DZ13" s="151"/>
      <c r="EA13" s="151"/>
      <c r="EB13" s="151">
        <v>1</v>
      </c>
      <c r="EC13" s="151"/>
      <c r="ED13" s="151"/>
      <c r="EE13" s="151"/>
      <c r="EF13" s="151"/>
      <c r="EG13" s="152"/>
      <c r="EH13" s="151"/>
      <c r="EI13" s="152"/>
      <c r="EJ13" s="151"/>
      <c r="EK13" s="151"/>
      <c r="EL13" s="151"/>
      <c r="EM13" s="152">
        <f t="shared" si="0"/>
        <v>0</v>
      </c>
      <c r="EN13" s="154" t="s">
        <v>630</v>
      </c>
      <c r="EO13" s="147"/>
    </row>
    <row r="14" spans="1:146" ht="15" customHeight="1" x14ac:dyDescent="0.2">
      <c r="B14" s="145"/>
      <c r="C14" s="148" t="s">
        <v>158</v>
      </c>
      <c r="D14" s="148">
        <v>12900</v>
      </c>
      <c r="E14" s="149" t="s">
        <v>104</v>
      </c>
      <c r="F14" s="150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>
        <v>188</v>
      </c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>
        <v>1</v>
      </c>
      <c r="DY14" s="151"/>
      <c r="DZ14" s="151"/>
      <c r="EA14" s="151"/>
      <c r="EB14" s="151">
        <v>1</v>
      </c>
      <c r="EC14" s="151"/>
      <c r="ED14" s="151"/>
      <c r="EE14" s="151"/>
      <c r="EF14" s="151"/>
      <c r="EG14" s="152"/>
      <c r="EH14" s="151"/>
      <c r="EI14" s="152"/>
      <c r="EJ14" s="151"/>
      <c r="EK14" s="151"/>
      <c r="EL14" s="151"/>
      <c r="EM14" s="152">
        <f t="shared" si="0"/>
        <v>0</v>
      </c>
      <c r="EN14" s="154" t="s">
        <v>630</v>
      </c>
      <c r="EO14" s="147"/>
    </row>
    <row r="15" spans="1:146" ht="15" customHeight="1" x14ac:dyDescent="0.2">
      <c r="B15" s="145"/>
      <c r="C15" s="148" t="s">
        <v>159</v>
      </c>
      <c r="D15" s="148">
        <v>13050</v>
      </c>
      <c r="E15" s="149" t="s">
        <v>104</v>
      </c>
      <c r="F15" s="150"/>
      <c r="G15" s="151"/>
      <c r="H15" s="151"/>
      <c r="I15" s="151"/>
      <c r="J15" s="151">
        <v>145</v>
      </c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>
        <v>1</v>
      </c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2"/>
      <c r="EH15" s="151"/>
      <c r="EI15" s="152"/>
      <c r="EJ15" s="151"/>
      <c r="EK15" s="151"/>
      <c r="EL15" s="151"/>
      <c r="EM15" s="152">
        <f t="shared" si="0"/>
        <v>0</v>
      </c>
      <c r="EN15" s="154" t="s">
        <v>634</v>
      </c>
      <c r="EO15" s="147"/>
    </row>
    <row r="16" spans="1:146" ht="15" customHeight="1" x14ac:dyDescent="0.2">
      <c r="B16" s="145"/>
      <c r="C16" s="148" t="s">
        <v>160</v>
      </c>
      <c r="D16" s="148">
        <v>13234</v>
      </c>
      <c r="E16" s="149" t="s">
        <v>104</v>
      </c>
      <c r="F16" s="150"/>
      <c r="G16" s="151"/>
      <c r="H16" s="151"/>
      <c r="I16" s="151"/>
      <c r="J16" s="151"/>
      <c r="K16" s="151"/>
      <c r="L16" s="151"/>
      <c r="M16" s="151"/>
      <c r="N16" s="151"/>
      <c r="O16" s="151"/>
      <c r="P16" s="151">
        <v>178</v>
      </c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>
        <v>1</v>
      </c>
      <c r="DY16" s="151"/>
      <c r="DZ16" s="151"/>
      <c r="EA16" s="151"/>
      <c r="EB16" s="151"/>
      <c r="EC16" s="151"/>
      <c r="ED16" s="151"/>
      <c r="EE16" s="151"/>
      <c r="EF16" s="151"/>
      <c r="EG16" s="152"/>
      <c r="EH16" s="151"/>
      <c r="EI16" s="152"/>
      <c r="EJ16" s="151"/>
      <c r="EK16" s="151"/>
      <c r="EL16" s="151"/>
      <c r="EM16" s="152">
        <f t="shared" si="0"/>
        <v>0</v>
      </c>
      <c r="EN16" s="154" t="s">
        <v>630</v>
      </c>
      <c r="EO16" s="147"/>
    </row>
    <row r="17" spans="2:145" ht="15" customHeight="1" x14ac:dyDescent="0.2">
      <c r="B17" s="145"/>
      <c r="C17" s="148" t="s">
        <v>161</v>
      </c>
      <c r="D17" s="148">
        <v>13330</v>
      </c>
      <c r="E17" s="149" t="s">
        <v>104</v>
      </c>
      <c r="F17" s="150"/>
      <c r="G17" s="151"/>
      <c r="H17" s="151">
        <v>91</v>
      </c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>
        <v>1</v>
      </c>
      <c r="DY17" s="151"/>
      <c r="DZ17" s="151"/>
      <c r="EA17" s="151"/>
      <c r="EB17" s="151">
        <v>1</v>
      </c>
      <c r="EC17" s="151"/>
      <c r="ED17" s="151"/>
      <c r="EE17" s="151"/>
      <c r="EF17" s="151"/>
      <c r="EG17" s="152"/>
      <c r="EH17" s="151"/>
      <c r="EI17" s="152"/>
      <c r="EJ17" s="151"/>
      <c r="EK17" s="151"/>
      <c r="EL17" s="151"/>
      <c r="EM17" s="152">
        <f t="shared" si="0"/>
        <v>0</v>
      </c>
      <c r="EN17" s="154" t="s">
        <v>630</v>
      </c>
      <c r="EO17" s="147"/>
    </row>
    <row r="18" spans="2:145" ht="15" customHeight="1" x14ac:dyDescent="0.2">
      <c r="B18" s="145"/>
      <c r="C18" s="148" t="s">
        <v>162</v>
      </c>
      <c r="D18" s="148">
        <v>13600</v>
      </c>
      <c r="E18" s="149" t="s">
        <v>104</v>
      </c>
      <c r="F18" s="150"/>
      <c r="G18" s="151"/>
      <c r="H18" s="151"/>
      <c r="I18" s="151"/>
      <c r="J18" s="151"/>
      <c r="K18" s="151"/>
      <c r="L18" s="151"/>
      <c r="M18" s="151"/>
      <c r="N18" s="151"/>
      <c r="O18" s="151"/>
      <c r="P18" s="151">
        <v>258</v>
      </c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>
        <v>1</v>
      </c>
      <c r="DZ18" s="151"/>
      <c r="EA18" s="151"/>
      <c r="EB18" s="151"/>
      <c r="EC18" s="151"/>
      <c r="ED18" s="151"/>
      <c r="EE18" s="151"/>
      <c r="EF18" s="151"/>
      <c r="EG18" s="152"/>
      <c r="EH18" s="151"/>
      <c r="EI18" s="152"/>
      <c r="EJ18" s="151"/>
      <c r="EK18" s="151"/>
      <c r="EL18" s="151"/>
      <c r="EM18" s="152">
        <f t="shared" si="0"/>
        <v>0</v>
      </c>
      <c r="EN18" s="154" t="s">
        <v>631</v>
      </c>
      <c r="EO18" s="147"/>
    </row>
    <row r="19" spans="2:145" ht="15" customHeight="1" x14ac:dyDescent="0.2">
      <c r="B19" s="145"/>
      <c r="C19" s="148" t="s">
        <v>163</v>
      </c>
      <c r="D19" s="148">
        <v>13645</v>
      </c>
      <c r="E19" s="149" t="s">
        <v>476</v>
      </c>
      <c r="F19" s="150">
        <v>61</v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>
        <v>1</v>
      </c>
      <c r="DY19" s="151"/>
      <c r="DZ19" s="151"/>
      <c r="EA19" s="151"/>
      <c r="EB19" s="151">
        <v>1</v>
      </c>
      <c r="EC19" s="151"/>
      <c r="ED19" s="151"/>
      <c r="EE19" s="151"/>
      <c r="EF19" s="151"/>
      <c r="EG19" s="152"/>
      <c r="EH19" s="151"/>
      <c r="EI19" s="152"/>
      <c r="EJ19" s="151"/>
      <c r="EK19" s="151"/>
      <c r="EL19" s="151"/>
      <c r="EM19" s="152">
        <f t="shared" si="0"/>
        <v>0</v>
      </c>
      <c r="EN19" s="154" t="s">
        <v>630</v>
      </c>
      <c r="EO19" s="147"/>
    </row>
    <row r="20" spans="2:145" ht="15" customHeight="1" x14ac:dyDescent="0.2">
      <c r="B20" s="145"/>
      <c r="C20" s="148" t="s">
        <v>164</v>
      </c>
      <c r="D20" s="148">
        <v>13800</v>
      </c>
      <c r="E20" s="149" t="s">
        <v>476</v>
      </c>
      <c r="F20" s="150">
        <v>147</v>
      </c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>
        <v>1</v>
      </c>
      <c r="DY20" s="151"/>
      <c r="DZ20" s="151"/>
      <c r="EA20" s="151"/>
      <c r="EB20" s="151">
        <v>1</v>
      </c>
      <c r="EC20" s="151"/>
      <c r="ED20" s="151"/>
      <c r="EE20" s="151"/>
      <c r="EF20" s="151"/>
      <c r="EG20" s="152"/>
      <c r="EH20" s="151"/>
      <c r="EI20" s="152"/>
      <c r="EJ20" s="151"/>
      <c r="EK20" s="151"/>
      <c r="EL20" s="151"/>
      <c r="EM20" s="152">
        <f t="shared" si="0"/>
        <v>0</v>
      </c>
      <c r="EN20" s="154" t="s">
        <v>630</v>
      </c>
      <c r="EO20" s="147"/>
    </row>
    <row r="21" spans="2:145" ht="15" customHeight="1" x14ac:dyDescent="0.2">
      <c r="B21" s="145"/>
      <c r="C21" s="148" t="s">
        <v>165</v>
      </c>
      <c r="D21" s="148">
        <v>13919</v>
      </c>
      <c r="E21" s="149" t="s">
        <v>476</v>
      </c>
      <c r="F21" s="150">
        <v>111</v>
      </c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>
        <v>1</v>
      </c>
      <c r="DY21" s="151"/>
      <c r="DZ21" s="151"/>
      <c r="EA21" s="151"/>
      <c r="EB21" s="151">
        <v>1</v>
      </c>
      <c r="EC21" s="151"/>
      <c r="ED21" s="151"/>
      <c r="EE21" s="151"/>
      <c r="EF21" s="151"/>
      <c r="EG21" s="152"/>
      <c r="EH21" s="151"/>
      <c r="EI21" s="152"/>
      <c r="EJ21" s="151"/>
      <c r="EK21" s="151"/>
      <c r="EL21" s="151"/>
      <c r="EM21" s="152">
        <f t="shared" si="0"/>
        <v>0</v>
      </c>
      <c r="EN21" s="154" t="s">
        <v>630</v>
      </c>
      <c r="EO21" s="147"/>
    </row>
    <row r="22" spans="2:145" ht="15" customHeight="1" x14ac:dyDescent="0.2">
      <c r="B22" s="145"/>
      <c r="C22" s="148" t="s">
        <v>166</v>
      </c>
      <c r="D22" s="148">
        <v>13990</v>
      </c>
      <c r="E22" s="149" t="s">
        <v>476</v>
      </c>
      <c r="F22" s="150"/>
      <c r="G22" s="151"/>
      <c r="H22" s="151"/>
      <c r="I22" s="151"/>
      <c r="J22" s="151"/>
      <c r="K22" s="151"/>
      <c r="L22" s="151"/>
      <c r="M22" s="151"/>
      <c r="N22" s="151">
        <v>64</v>
      </c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>
        <v>1</v>
      </c>
      <c r="DY22" s="151"/>
      <c r="DZ22" s="151"/>
      <c r="EA22" s="151"/>
      <c r="EB22" s="151">
        <v>1</v>
      </c>
      <c r="EC22" s="151"/>
      <c r="ED22" s="151"/>
      <c r="EE22" s="151"/>
      <c r="EF22" s="151"/>
      <c r="EG22" s="152"/>
      <c r="EH22" s="151"/>
      <c r="EI22" s="152"/>
      <c r="EJ22" s="151"/>
      <c r="EK22" s="151"/>
      <c r="EL22" s="151"/>
      <c r="EM22" s="152">
        <f t="shared" si="0"/>
        <v>0</v>
      </c>
      <c r="EN22" s="154" t="s">
        <v>630</v>
      </c>
      <c r="EO22" s="147"/>
    </row>
    <row r="23" spans="2:145" ht="15" customHeight="1" x14ac:dyDescent="0.2">
      <c r="B23" s="145"/>
      <c r="C23" s="148" t="s">
        <v>167</v>
      </c>
      <c r="D23" s="148">
        <v>61225</v>
      </c>
      <c r="E23" s="149" t="s">
        <v>99</v>
      </c>
      <c r="F23" s="150">
        <v>35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>
        <v>1</v>
      </c>
      <c r="EA23" s="151"/>
      <c r="EB23" s="151"/>
      <c r="EC23" s="151"/>
      <c r="ED23" s="151"/>
      <c r="EE23" s="151"/>
      <c r="EF23" s="151"/>
      <c r="EG23" s="152"/>
      <c r="EH23" s="151"/>
      <c r="EI23" s="152"/>
      <c r="EJ23" s="151"/>
      <c r="EK23" s="151"/>
      <c r="EL23" s="151"/>
      <c r="EM23" s="152">
        <f t="shared" si="0"/>
        <v>0</v>
      </c>
      <c r="EN23" s="154" t="s">
        <v>633</v>
      </c>
      <c r="EO23" s="147"/>
    </row>
    <row r="24" spans="2:145" ht="15" customHeight="1" x14ac:dyDescent="0.2">
      <c r="B24" s="145"/>
      <c r="C24" s="148" t="s">
        <v>168</v>
      </c>
      <c r="D24" s="148">
        <v>61350</v>
      </c>
      <c r="E24" s="149" t="s">
        <v>99</v>
      </c>
      <c r="F24" s="150">
        <v>122</v>
      </c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>
        <v>1</v>
      </c>
      <c r="EA24" s="151"/>
      <c r="EB24" s="151"/>
      <c r="EC24" s="151"/>
      <c r="ED24" s="151"/>
      <c r="EE24" s="151"/>
      <c r="EF24" s="151"/>
      <c r="EG24" s="152"/>
      <c r="EH24" s="151"/>
      <c r="EI24" s="152"/>
      <c r="EJ24" s="151"/>
      <c r="EK24" s="151"/>
      <c r="EL24" s="151"/>
      <c r="EM24" s="152">
        <f t="shared" si="0"/>
        <v>0</v>
      </c>
      <c r="EN24" s="154" t="s">
        <v>633</v>
      </c>
      <c r="EO24" s="147"/>
    </row>
    <row r="25" spans="2:145" ht="15" customHeight="1" x14ac:dyDescent="0.2">
      <c r="B25" s="145"/>
      <c r="C25" s="148" t="s">
        <v>169</v>
      </c>
      <c r="D25" s="148">
        <v>61550</v>
      </c>
      <c r="E25" s="149" t="s">
        <v>99</v>
      </c>
      <c r="F25" s="150">
        <v>197</v>
      </c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>
        <v>1</v>
      </c>
      <c r="EA25" s="151"/>
      <c r="EB25" s="151"/>
      <c r="EC25" s="151"/>
      <c r="ED25" s="151"/>
      <c r="EE25" s="151"/>
      <c r="EF25" s="151"/>
      <c r="EG25" s="152"/>
      <c r="EH25" s="151"/>
      <c r="EI25" s="152"/>
      <c r="EJ25" s="151"/>
      <c r="EK25" s="151"/>
      <c r="EL25" s="151"/>
      <c r="EM25" s="152">
        <f t="shared" si="0"/>
        <v>0</v>
      </c>
      <c r="EN25" s="154" t="s">
        <v>633</v>
      </c>
      <c r="EO25" s="147"/>
    </row>
    <row r="26" spans="2:145" ht="15" customHeight="1" x14ac:dyDescent="0.2">
      <c r="B26" s="145"/>
      <c r="C26" s="148" t="s">
        <v>170</v>
      </c>
      <c r="D26" s="148">
        <v>62256</v>
      </c>
      <c r="E26" s="149" t="s">
        <v>99</v>
      </c>
      <c r="F26" s="150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>
        <v>43</v>
      </c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>
        <v>1</v>
      </c>
      <c r="EA26" s="151"/>
      <c r="EB26" s="151"/>
      <c r="EC26" s="151"/>
      <c r="ED26" s="151"/>
      <c r="EE26" s="151"/>
      <c r="EF26" s="151"/>
      <c r="EG26" s="152"/>
      <c r="EH26" s="151"/>
      <c r="EI26" s="152"/>
      <c r="EJ26" s="151"/>
      <c r="EK26" s="151"/>
      <c r="EL26" s="151"/>
      <c r="EM26" s="152">
        <f t="shared" si="0"/>
        <v>0</v>
      </c>
      <c r="EN26" s="154" t="s">
        <v>633</v>
      </c>
      <c r="EO26" s="147"/>
    </row>
    <row r="27" spans="2:145" ht="15" customHeight="1" x14ac:dyDescent="0.2">
      <c r="B27" s="145"/>
      <c r="C27" s="148" t="s">
        <v>171</v>
      </c>
      <c r="D27" s="148">
        <v>62450</v>
      </c>
      <c r="E27" s="149" t="s">
        <v>99</v>
      </c>
      <c r="F27" s="150"/>
      <c r="G27" s="151"/>
      <c r="H27" s="151"/>
      <c r="I27" s="151">
        <v>190</v>
      </c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>
        <v>1</v>
      </c>
      <c r="EA27" s="151"/>
      <c r="EB27" s="151"/>
      <c r="EC27" s="151"/>
      <c r="ED27" s="151"/>
      <c r="EE27" s="151"/>
      <c r="EF27" s="151"/>
      <c r="EG27" s="152"/>
      <c r="EH27" s="151"/>
      <c r="EI27" s="152"/>
      <c r="EJ27" s="151"/>
      <c r="EK27" s="151"/>
      <c r="EL27" s="151"/>
      <c r="EM27" s="152">
        <f t="shared" si="0"/>
        <v>0</v>
      </c>
      <c r="EN27" s="154" t="s">
        <v>633</v>
      </c>
      <c r="EO27" s="147"/>
    </row>
    <row r="28" spans="2:145" ht="15" customHeight="1" x14ac:dyDescent="0.2">
      <c r="B28" s="145"/>
      <c r="C28" s="148" t="s">
        <v>172</v>
      </c>
      <c r="D28" s="148">
        <v>62650</v>
      </c>
      <c r="E28" s="149" t="s">
        <v>99</v>
      </c>
      <c r="F28" s="150"/>
      <c r="G28" s="151"/>
      <c r="H28" s="151"/>
      <c r="I28" s="151">
        <v>197</v>
      </c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>
        <v>1</v>
      </c>
      <c r="EA28" s="151"/>
      <c r="EB28" s="151"/>
      <c r="EC28" s="151"/>
      <c r="ED28" s="151"/>
      <c r="EE28" s="151"/>
      <c r="EF28" s="151"/>
      <c r="EG28" s="152"/>
      <c r="EH28" s="151"/>
      <c r="EI28" s="152"/>
      <c r="EJ28" s="151"/>
      <c r="EK28" s="151"/>
      <c r="EL28" s="151"/>
      <c r="EM28" s="152">
        <f t="shared" si="0"/>
        <v>0</v>
      </c>
      <c r="EN28" s="154" t="s">
        <v>633</v>
      </c>
      <c r="EO28" s="147"/>
    </row>
    <row r="29" spans="2:145" ht="15" customHeight="1" x14ac:dyDescent="0.2">
      <c r="B29" s="145"/>
      <c r="C29" s="148" t="s">
        <v>173</v>
      </c>
      <c r="D29" s="148">
        <v>62800</v>
      </c>
      <c r="E29" s="149" t="s">
        <v>99</v>
      </c>
      <c r="F29" s="150"/>
      <c r="G29" s="151"/>
      <c r="H29" s="151"/>
      <c r="I29" s="151">
        <v>147</v>
      </c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>
        <v>1</v>
      </c>
      <c r="EA29" s="151"/>
      <c r="EB29" s="151"/>
      <c r="EC29" s="151"/>
      <c r="ED29" s="151"/>
      <c r="EE29" s="151"/>
      <c r="EF29" s="151"/>
      <c r="EG29" s="152"/>
      <c r="EH29" s="151"/>
      <c r="EI29" s="152"/>
      <c r="EJ29" s="151"/>
      <c r="EK29" s="151"/>
      <c r="EL29" s="151"/>
      <c r="EM29" s="152">
        <f t="shared" si="0"/>
        <v>0</v>
      </c>
      <c r="EN29" s="154" t="s">
        <v>633</v>
      </c>
      <c r="EO29" s="147"/>
    </row>
    <row r="30" spans="2:145" ht="15" customHeight="1" x14ac:dyDescent="0.2">
      <c r="B30" s="145"/>
      <c r="C30" s="148" t="s">
        <v>174</v>
      </c>
      <c r="D30" s="148">
        <v>63000</v>
      </c>
      <c r="E30" s="149" t="s">
        <v>99</v>
      </c>
      <c r="F30" s="150"/>
      <c r="G30" s="151"/>
      <c r="H30" s="151">
        <v>197</v>
      </c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>
        <v>1</v>
      </c>
      <c r="EA30" s="151"/>
      <c r="EB30" s="151"/>
      <c r="EC30" s="151"/>
      <c r="ED30" s="151"/>
      <c r="EE30" s="151"/>
      <c r="EF30" s="151"/>
      <c r="EG30" s="152"/>
      <c r="EH30" s="151"/>
      <c r="EI30" s="152"/>
      <c r="EJ30" s="151"/>
      <c r="EK30" s="151"/>
      <c r="EL30" s="151"/>
      <c r="EM30" s="152">
        <f t="shared" si="0"/>
        <v>0</v>
      </c>
      <c r="EN30" s="154" t="s">
        <v>633</v>
      </c>
      <c r="EO30" s="147"/>
    </row>
    <row r="31" spans="2:145" ht="15" customHeight="1" x14ac:dyDescent="0.2">
      <c r="B31" s="145"/>
      <c r="C31" s="148" t="s">
        <v>175</v>
      </c>
      <c r="D31" s="148">
        <v>63200</v>
      </c>
      <c r="E31" s="149" t="s">
        <v>99</v>
      </c>
      <c r="F31" s="150"/>
      <c r="G31" s="151"/>
      <c r="H31" s="151">
        <v>197</v>
      </c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>
        <v>1</v>
      </c>
      <c r="EA31" s="151"/>
      <c r="EB31" s="151"/>
      <c r="EC31" s="151"/>
      <c r="ED31" s="151"/>
      <c r="EE31" s="151"/>
      <c r="EF31" s="151"/>
      <c r="EG31" s="152"/>
      <c r="EH31" s="151"/>
      <c r="EI31" s="152"/>
      <c r="EJ31" s="151"/>
      <c r="EK31" s="151"/>
      <c r="EL31" s="151"/>
      <c r="EM31" s="152">
        <f t="shared" si="0"/>
        <v>0</v>
      </c>
      <c r="EN31" s="154" t="s">
        <v>633</v>
      </c>
      <c r="EO31" s="147"/>
    </row>
    <row r="32" spans="2:145" ht="15" customHeight="1" x14ac:dyDescent="0.2">
      <c r="B32" s="145"/>
      <c r="C32" s="148" t="s">
        <v>176</v>
      </c>
      <c r="D32" s="148">
        <v>63385</v>
      </c>
      <c r="E32" s="149" t="s">
        <v>99</v>
      </c>
      <c r="F32" s="150"/>
      <c r="G32" s="151">
        <v>182</v>
      </c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>
        <v>1</v>
      </c>
      <c r="EA32" s="151"/>
      <c r="EB32" s="151"/>
      <c r="EC32" s="151"/>
      <c r="ED32" s="151"/>
      <c r="EE32" s="151"/>
      <c r="EF32" s="151"/>
      <c r="EG32" s="152"/>
      <c r="EH32" s="151"/>
      <c r="EI32" s="152"/>
      <c r="EJ32" s="151"/>
      <c r="EK32" s="151"/>
      <c r="EL32" s="151"/>
      <c r="EM32" s="152">
        <f t="shared" si="0"/>
        <v>0</v>
      </c>
      <c r="EN32" s="154" t="s">
        <v>633</v>
      </c>
      <c r="EO32" s="147"/>
    </row>
    <row r="33" spans="2:145" ht="15" customHeight="1" x14ac:dyDescent="0.2">
      <c r="B33" s="145"/>
      <c r="C33" s="148" t="s">
        <v>177</v>
      </c>
      <c r="D33" s="148">
        <v>63635</v>
      </c>
      <c r="E33" s="149" t="s">
        <v>99</v>
      </c>
      <c r="F33" s="150">
        <v>245</v>
      </c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/>
      <c r="DZ33" s="151">
        <v>1</v>
      </c>
      <c r="EA33" s="151"/>
      <c r="EB33" s="151"/>
      <c r="EC33" s="151"/>
      <c r="ED33" s="151"/>
      <c r="EE33" s="151"/>
      <c r="EF33" s="151"/>
      <c r="EG33" s="152"/>
      <c r="EH33" s="151"/>
      <c r="EI33" s="152"/>
      <c r="EJ33" s="151"/>
      <c r="EK33" s="151"/>
      <c r="EL33" s="151"/>
      <c r="EM33" s="152">
        <f t="shared" si="0"/>
        <v>0</v>
      </c>
      <c r="EN33" s="154" t="s">
        <v>633</v>
      </c>
      <c r="EO33" s="147"/>
    </row>
    <row r="34" spans="2:145" ht="15" customHeight="1" x14ac:dyDescent="0.2">
      <c r="B34" s="145"/>
      <c r="C34" s="148" t="s">
        <v>178</v>
      </c>
      <c r="D34" s="148">
        <v>63885</v>
      </c>
      <c r="E34" s="149" t="s">
        <v>99</v>
      </c>
      <c r="F34" s="150">
        <v>245</v>
      </c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51"/>
      <c r="DZ34" s="151">
        <v>1</v>
      </c>
      <c r="EA34" s="151"/>
      <c r="EB34" s="151"/>
      <c r="EC34" s="151"/>
      <c r="ED34" s="151"/>
      <c r="EE34" s="151"/>
      <c r="EF34" s="151"/>
      <c r="EG34" s="152"/>
      <c r="EH34" s="151"/>
      <c r="EI34" s="152"/>
      <c r="EJ34" s="151"/>
      <c r="EK34" s="151"/>
      <c r="EL34" s="151"/>
      <c r="EM34" s="152">
        <f t="shared" si="0"/>
        <v>0</v>
      </c>
      <c r="EN34" s="154" t="s">
        <v>633</v>
      </c>
      <c r="EO34" s="147"/>
    </row>
    <row r="35" spans="2:145" ht="15" customHeight="1" x14ac:dyDescent="0.2">
      <c r="B35" s="145"/>
      <c r="C35" s="148" t="s">
        <v>179</v>
      </c>
      <c r="D35" s="148">
        <v>62800</v>
      </c>
      <c r="E35" s="149" t="s">
        <v>99</v>
      </c>
      <c r="F35" s="150">
        <v>14</v>
      </c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>
        <v>1</v>
      </c>
      <c r="DZ35" s="151"/>
      <c r="EA35" s="151"/>
      <c r="EB35" s="151"/>
      <c r="EC35" s="151"/>
      <c r="ED35" s="151"/>
      <c r="EE35" s="151"/>
      <c r="EF35" s="151"/>
      <c r="EG35" s="152"/>
      <c r="EH35" s="151"/>
      <c r="EI35" s="152"/>
      <c r="EJ35" s="151"/>
      <c r="EK35" s="151"/>
      <c r="EL35" s="151"/>
      <c r="EM35" s="152">
        <f t="shared" si="0"/>
        <v>0</v>
      </c>
      <c r="EN35" s="154" t="s">
        <v>631</v>
      </c>
      <c r="EO35" s="147"/>
    </row>
    <row r="36" spans="2:145" ht="15" customHeight="1" x14ac:dyDescent="0.2">
      <c r="B36" s="145"/>
      <c r="C36" s="148" t="s">
        <v>180</v>
      </c>
      <c r="D36" s="148">
        <v>63208</v>
      </c>
      <c r="E36" s="149" t="s">
        <v>99</v>
      </c>
      <c r="F36" s="150">
        <v>13</v>
      </c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/>
      <c r="DY36" s="151">
        <v>1</v>
      </c>
      <c r="DZ36" s="151"/>
      <c r="EA36" s="151"/>
      <c r="EB36" s="151"/>
      <c r="EC36" s="151"/>
      <c r="ED36" s="151"/>
      <c r="EE36" s="151"/>
      <c r="EF36" s="151"/>
      <c r="EG36" s="152"/>
      <c r="EH36" s="151"/>
      <c r="EI36" s="152"/>
      <c r="EJ36" s="151"/>
      <c r="EK36" s="151"/>
      <c r="EL36" s="151"/>
      <c r="EM36" s="152">
        <f t="shared" si="0"/>
        <v>0</v>
      </c>
      <c r="EN36" s="154" t="s">
        <v>631</v>
      </c>
      <c r="EO36" s="147"/>
    </row>
    <row r="37" spans="2:145" ht="15" customHeight="1" x14ac:dyDescent="0.2">
      <c r="B37" s="145"/>
      <c r="C37" s="148" t="s">
        <v>181</v>
      </c>
      <c r="D37" s="148">
        <v>62200</v>
      </c>
      <c r="E37" s="149" t="s">
        <v>99</v>
      </c>
      <c r="F37" s="150">
        <v>53</v>
      </c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>
        <v>1</v>
      </c>
      <c r="EA37" s="151"/>
      <c r="EB37" s="151"/>
      <c r="EC37" s="151"/>
      <c r="ED37" s="151"/>
      <c r="EE37" s="151"/>
      <c r="EF37" s="151"/>
      <c r="EG37" s="152"/>
      <c r="EH37" s="151"/>
      <c r="EI37" s="152"/>
      <c r="EJ37" s="151"/>
      <c r="EK37" s="151"/>
      <c r="EL37" s="151"/>
      <c r="EM37" s="152">
        <f t="shared" si="0"/>
        <v>0</v>
      </c>
      <c r="EN37" s="154" t="s">
        <v>633</v>
      </c>
      <c r="EO37" s="147"/>
    </row>
    <row r="38" spans="2:145" ht="15" customHeight="1" x14ac:dyDescent="0.2">
      <c r="B38" s="145"/>
      <c r="C38" s="148" t="s">
        <v>182</v>
      </c>
      <c r="D38" s="148">
        <v>62175</v>
      </c>
      <c r="E38" s="149" t="s">
        <v>99</v>
      </c>
      <c r="F38" s="150">
        <v>22</v>
      </c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>
        <v>1</v>
      </c>
      <c r="EA38" s="151"/>
      <c r="EB38" s="151"/>
      <c r="EC38" s="151"/>
      <c r="ED38" s="151"/>
      <c r="EE38" s="151"/>
      <c r="EF38" s="151"/>
      <c r="EG38" s="152"/>
      <c r="EH38" s="151"/>
      <c r="EI38" s="152"/>
      <c r="EJ38" s="151"/>
      <c r="EK38" s="151"/>
      <c r="EL38" s="151"/>
      <c r="EM38" s="152">
        <f t="shared" si="0"/>
        <v>0</v>
      </c>
      <c r="EN38" s="154" t="s">
        <v>633</v>
      </c>
      <c r="EO38" s="147"/>
    </row>
    <row r="39" spans="2:145" ht="15" customHeight="1" x14ac:dyDescent="0.2">
      <c r="B39" s="145"/>
      <c r="C39" s="148" t="s">
        <v>183</v>
      </c>
      <c r="D39" s="148">
        <v>62155</v>
      </c>
      <c r="E39" s="149" t="s">
        <v>99</v>
      </c>
      <c r="F39" s="150">
        <v>17</v>
      </c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>
        <v>1</v>
      </c>
      <c r="EA39" s="151"/>
      <c r="EB39" s="151"/>
      <c r="EC39" s="151"/>
      <c r="ED39" s="151"/>
      <c r="EE39" s="151"/>
      <c r="EF39" s="151"/>
      <c r="EG39" s="152"/>
      <c r="EH39" s="151"/>
      <c r="EI39" s="152"/>
      <c r="EJ39" s="151"/>
      <c r="EK39" s="151"/>
      <c r="EL39" s="151"/>
      <c r="EM39" s="152">
        <f t="shared" si="0"/>
        <v>0</v>
      </c>
      <c r="EN39" s="154" t="s">
        <v>633</v>
      </c>
      <c r="EO39" s="147"/>
    </row>
    <row r="40" spans="2:145" ht="15" customHeight="1" x14ac:dyDescent="0.2">
      <c r="B40" s="145"/>
      <c r="C40" s="148" t="s">
        <v>184</v>
      </c>
      <c r="D40" s="148">
        <v>14230</v>
      </c>
      <c r="E40" s="149" t="s">
        <v>104</v>
      </c>
      <c r="F40" s="150">
        <v>83</v>
      </c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>
        <v>1</v>
      </c>
      <c r="DY40" s="151"/>
      <c r="DZ40" s="151"/>
      <c r="EA40" s="151"/>
      <c r="EB40" s="151">
        <v>2</v>
      </c>
      <c r="EC40" s="151"/>
      <c r="ED40" s="151"/>
      <c r="EE40" s="151"/>
      <c r="EF40" s="151"/>
      <c r="EG40" s="152"/>
      <c r="EH40" s="151"/>
      <c r="EI40" s="152"/>
      <c r="EJ40" s="151"/>
      <c r="EK40" s="151"/>
      <c r="EL40" s="151"/>
      <c r="EM40" s="152">
        <f t="shared" si="0"/>
        <v>0</v>
      </c>
      <c r="EN40" s="154" t="s">
        <v>630</v>
      </c>
      <c r="EO40" s="147"/>
    </row>
    <row r="41" spans="2:145" ht="15" customHeight="1" x14ac:dyDescent="0.2">
      <c r="B41" s="145"/>
      <c r="C41" s="148" t="s">
        <v>185</v>
      </c>
      <c r="D41" s="148">
        <v>14354</v>
      </c>
      <c r="E41" s="149" t="s">
        <v>104</v>
      </c>
      <c r="F41" s="150">
        <v>119</v>
      </c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>
        <v>1</v>
      </c>
      <c r="DY41" s="151"/>
      <c r="DZ41" s="151"/>
      <c r="EA41" s="151"/>
      <c r="EB41" s="151">
        <v>1</v>
      </c>
      <c r="EC41" s="151"/>
      <c r="ED41" s="151"/>
      <c r="EE41" s="151"/>
      <c r="EF41" s="151"/>
      <c r="EG41" s="152"/>
      <c r="EH41" s="151"/>
      <c r="EI41" s="152"/>
      <c r="EJ41" s="151"/>
      <c r="EK41" s="151"/>
      <c r="EL41" s="151"/>
      <c r="EM41" s="152">
        <f t="shared" si="0"/>
        <v>0</v>
      </c>
      <c r="EN41" s="154" t="s">
        <v>630</v>
      </c>
      <c r="EO41" s="147"/>
    </row>
    <row r="42" spans="2:145" ht="15" customHeight="1" x14ac:dyDescent="0.2">
      <c r="B42" s="145"/>
      <c r="C42" s="148" t="s">
        <v>186</v>
      </c>
      <c r="D42" s="148">
        <v>14595</v>
      </c>
      <c r="E42" s="149" t="s">
        <v>104</v>
      </c>
      <c r="F42" s="150"/>
      <c r="G42" s="151"/>
      <c r="H42" s="151"/>
      <c r="I42" s="151"/>
      <c r="J42" s="151"/>
      <c r="K42" s="151"/>
      <c r="L42" s="151"/>
      <c r="M42" s="151"/>
      <c r="N42" s="151">
        <v>233</v>
      </c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>
        <v>1</v>
      </c>
      <c r="DY42" s="151"/>
      <c r="DZ42" s="151"/>
      <c r="EA42" s="151"/>
      <c r="EB42" s="151">
        <v>1</v>
      </c>
      <c r="EC42" s="151"/>
      <c r="ED42" s="151"/>
      <c r="EE42" s="151"/>
      <c r="EF42" s="151"/>
      <c r="EG42" s="152"/>
      <c r="EH42" s="151"/>
      <c r="EI42" s="152"/>
      <c r="EJ42" s="151"/>
      <c r="EK42" s="151"/>
      <c r="EL42" s="151"/>
      <c r="EM42" s="152">
        <f t="shared" si="0"/>
        <v>0</v>
      </c>
      <c r="EN42" s="154" t="s">
        <v>630</v>
      </c>
      <c r="EO42" s="147"/>
    </row>
    <row r="43" spans="2:145" ht="15" customHeight="1" x14ac:dyDescent="0.2">
      <c r="B43" s="145"/>
      <c r="C43" s="148" t="s">
        <v>187</v>
      </c>
      <c r="D43" s="148">
        <v>14835</v>
      </c>
      <c r="E43" s="149" t="s">
        <v>104</v>
      </c>
      <c r="F43" s="150">
        <v>235</v>
      </c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>
        <v>1</v>
      </c>
      <c r="DY43" s="151"/>
      <c r="DZ43" s="151"/>
      <c r="EA43" s="151"/>
      <c r="EB43" s="151">
        <v>1</v>
      </c>
      <c r="EC43" s="151"/>
      <c r="ED43" s="151"/>
      <c r="EE43" s="151"/>
      <c r="EF43" s="151"/>
      <c r="EG43" s="152"/>
      <c r="EH43" s="151"/>
      <c r="EI43" s="152"/>
      <c r="EJ43" s="151"/>
      <c r="EK43" s="151"/>
      <c r="EL43" s="151"/>
      <c r="EM43" s="152">
        <f t="shared" si="0"/>
        <v>0</v>
      </c>
      <c r="EN43" s="154" t="s">
        <v>630</v>
      </c>
      <c r="EO43" s="147"/>
    </row>
    <row r="44" spans="2:145" ht="15" customHeight="1" x14ac:dyDescent="0.2">
      <c r="B44" s="145"/>
      <c r="C44" s="148" t="s">
        <v>188</v>
      </c>
      <c r="D44" s="148">
        <v>15045</v>
      </c>
      <c r="E44" s="149" t="s">
        <v>104</v>
      </c>
      <c r="F44" s="150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>
        <v>205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>
        <v>1</v>
      </c>
      <c r="DY44" s="151"/>
      <c r="DZ44" s="151"/>
      <c r="EA44" s="151"/>
      <c r="EB44" s="151"/>
      <c r="EC44" s="151"/>
      <c r="ED44" s="151"/>
      <c r="EE44" s="151"/>
      <c r="EF44" s="151"/>
      <c r="EG44" s="152"/>
      <c r="EH44" s="151"/>
      <c r="EI44" s="152"/>
      <c r="EJ44" s="151"/>
      <c r="EK44" s="151"/>
      <c r="EL44" s="151"/>
      <c r="EM44" s="152">
        <f t="shared" si="0"/>
        <v>0</v>
      </c>
      <c r="EN44" s="154" t="s">
        <v>630</v>
      </c>
      <c r="EO44" s="147"/>
    </row>
    <row r="45" spans="2:145" ht="15" customHeight="1" x14ac:dyDescent="0.2">
      <c r="B45" s="145"/>
      <c r="C45" s="148" t="s">
        <v>189</v>
      </c>
      <c r="D45" s="148">
        <v>14128</v>
      </c>
      <c r="E45" s="149" t="s">
        <v>104</v>
      </c>
      <c r="F45" s="150">
        <v>96</v>
      </c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>
        <v>1</v>
      </c>
      <c r="DY45" s="151"/>
      <c r="DZ45" s="151"/>
      <c r="EA45" s="151"/>
      <c r="EB45" s="151">
        <v>1</v>
      </c>
      <c r="EC45" s="151"/>
      <c r="ED45" s="151"/>
      <c r="EE45" s="151"/>
      <c r="EF45" s="151"/>
      <c r="EG45" s="152"/>
      <c r="EH45" s="151"/>
      <c r="EI45" s="152"/>
      <c r="EJ45" s="151"/>
      <c r="EK45" s="151"/>
      <c r="EL45" s="151"/>
      <c r="EM45" s="152">
        <f t="shared" si="0"/>
        <v>0</v>
      </c>
      <c r="EN45" s="154" t="s">
        <v>630</v>
      </c>
      <c r="EO45" s="147"/>
    </row>
    <row r="46" spans="2:145" ht="15" customHeight="1" x14ac:dyDescent="0.2">
      <c r="B46" s="145"/>
      <c r="C46" s="148" t="s">
        <v>190</v>
      </c>
      <c r="D46" s="148">
        <v>63385</v>
      </c>
      <c r="E46" s="149" t="s">
        <v>101</v>
      </c>
      <c r="F46" s="150"/>
      <c r="G46" s="151">
        <v>55</v>
      </c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>
        <v>1</v>
      </c>
      <c r="EA46" s="151"/>
      <c r="EB46" s="151"/>
      <c r="EC46" s="151"/>
      <c r="ED46" s="151"/>
      <c r="EE46" s="151"/>
      <c r="EF46" s="151"/>
      <c r="EG46" s="152"/>
      <c r="EH46" s="151"/>
      <c r="EI46" s="152"/>
      <c r="EJ46" s="151"/>
      <c r="EK46" s="151"/>
      <c r="EL46" s="151"/>
      <c r="EM46" s="152">
        <f t="shared" si="0"/>
        <v>0</v>
      </c>
      <c r="EN46" s="154" t="s">
        <v>633</v>
      </c>
      <c r="EO46" s="147"/>
    </row>
    <row r="47" spans="2:145" ht="15" customHeight="1" x14ac:dyDescent="0.2">
      <c r="B47" s="145"/>
      <c r="C47" s="148" t="s">
        <v>191</v>
      </c>
      <c r="D47" s="148">
        <v>14286</v>
      </c>
      <c r="E47" s="149" t="s">
        <v>103</v>
      </c>
      <c r="F47" s="150">
        <v>94</v>
      </c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>
        <v>1</v>
      </c>
      <c r="DY47" s="151"/>
      <c r="DZ47" s="151"/>
      <c r="EA47" s="151"/>
      <c r="EB47" s="151">
        <v>2</v>
      </c>
      <c r="EC47" s="151"/>
      <c r="ED47" s="151"/>
      <c r="EE47" s="151"/>
      <c r="EF47" s="151"/>
      <c r="EG47" s="152"/>
      <c r="EH47" s="151"/>
      <c r="EI47" s="152"/>
      <c r="EJ47" s="151"/>
      <c r="EK47" s="151"/>
      <c r="EL47" s="151"/>
      <c r="EM47" s="152">
        <f t="shared" si="0"/>
        <v>0</v>
      </c>
      <c r="EN47" s="154" t="s">
        <v>630</v>
      </c>
      <c r="EO47" s="147"/>
    </row>
    <row r="48" spans="2:145" ht="15" customHeight="1" x14ac:dyDescent="0.2">
      <c r="B48" s="145"/>
      <c r="C48" s="148" t="s">
        <v>192</v>
      </c>
      <c r="D48" s="148">
        <v>14336</v>
      </c>
      <c r="E48" s="149" t="s">
        <v>103</v>
      </c>
      <c r="F48" s="150">
        <v>46</v>
      </c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>
        <v>1</v>
      </c>
      <c r="DY48" s="151"/>
      <c r="DZ48" s="151"/>
      <c r="EA48" s="151"/>
      <c r="EB48" s="151">
        <v>1</v>
      </c>
      <c r="EC48" s="151"/>
      <c r="ED48" s="151"/>
      <c r="EE48" s="151"/>
      <c r="EF48" s="151"/>
      <c r="EG48" s="152"/>
      <c r="EH48" s="151"/>
      <c r="EI48" s="152"/>
      <c r="EJ48" s="151"/>
      <c r="EK48" s="151"/>
      <c r="EL48" s="151"/>
      <c r="EM48" s="152">
        <f t="shared" si="0"/>
        <v>0</v>
      </c>
      <c r="EN48" s="154" t="s">
        <v>630</v>
      </c>
      <c r="EO48" s="147"/>
    </row>
    <row r="49" spans="2:145" ht="15" customHeight="1" x14ac:dyDescent="0.2">
      <c r="B49" s="145"/>
      <c r="C49" s="148" t="s">
        <v>193</v>
      </c>
      <c r="D49" s="148">
        <v>14600</v>
      </c>
      <c r="E49" s="149" t="s">
        <v>103</v>
      </c>
      <c r="F49" s="150">
        <v>260</v>
      </c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  <c r="CZ49" s="151"/>
      <c r="DA49" s="151"/>
      <c r="DB49" s="151"/>
      <c r="DC49" s="151"/>
      <c r="DD49" s="151"/>
      <c r="DE49" s="151"/>
      <c r="DF49" s="151"/>
      <c r="DG49" s="151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>
        <v>1</v>
      </c>
      <c r="DY49" s="151"/>
      <c r="DZ49" s="151"/>
      <c r="EA49" s="151"/>
      <c r="EB49" s="151">
        <v>1</v>
      </c>
      <c r="EC49" s="151"/>
      <c r="ED49" s="151"/>
      <c r="EE49" s="151"/>
      <c r="EF49" s="151"/>
      <c r="EG49" s="152"/>
      <c r="EH49" s="151"/>
      <c r="EI49" s="152"/>
      <c r="EJ49" s="151"/>
      <c r="EK49" s="151"/>
      <c r="EL49" s="151"/>
      <c r="EM49" s="152">
        <f t="shared" si="0"/>
        <v>0</v>
      </c>
      <c r="EN49" s="154" t="s">
        <v>630</v>
      </c>
      <c r="EO49" s="147"/>
    </row>
    <row r="50" spans="2:145" ht="15.75" customHeight="1" x14ac:dyDescent="0.2">
      <c r="B50" s="145"/>
      <c r="C50" s="148" t="s">
        <v>194</v>
      </c>
      <c r="D50" s="148">
        <v>14220</v>
      </c>
      <c r="E50" s="149" t="s">
        <v>103</v>
      </c>
      <c r="F50" s="150">
        <v>60</v>
      </c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51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/>
      <c r="DW50" s="151"/>
      <c r="DX50" s="151">
        <v>1</v>
      </c>
      <c r="DY50" s="151"/>
      <c r="DZ50" s="151"/>
      <c r="EA50" s="151"/>
      <c r="EB50" s="151"/>
      <c r="EC50" s="151"/>
      <c r="ED50" s="151"/>
      <c r="EE50" s="151"/>
      <c r="EF50" s="151"/>
      <c r="EG50" s="152"/>
      <c r="EH50" s="151"/>
      <c r="EI50" s="152"/>
      <c r="EJ50" s="151"/>
      <c r="EK50" s="151"/>
      <c r="EL50" s="151"/>
      <c r="EM50" s="152">
        <f t="shared" si="0"/>
        <v>0</v>
      </c>
      <c r="EN50" s="154" t="s">
        <v>630</v>
      </c>
      <c r="EO50" s="147"/>
    </row>
    <row r="51" spans="2:145" ht="15" customHeight="1" x14ac:dyDescent="0.2">
      <c r="B51" s="145"/>
      <c r="C51" s="148" t="s">
        <v>195</v>
      </c>
      <c r="D51" s="148">
        <v>14286</v>
      </c>
      <c r="E51" s="149" t="s">
        <v>103</v>
      </c>
      <c r="F51" s="150">
        <v>15</v>
      </c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/>
      <c r="DC51" s="151"/>
      <c r="DD51" s="151"/>
      <c r="DE51" s="151"/>
      <c r="DF51" s="151"/>
      <c r="DG51" s="151"/>
      <c r="DH51" s="151"/>
      <c r="DI51" s="151"/>
      <c r="DJ51" s="151"/>
      <c r="DK51" s="151"/>
      <c r="DL51" s="151"/>
      <c r="DM51" s="151"/>
      <c r="DN51" s="151"/>
      <c r="DO51" s="151"/>
      <c r="DP51" s="151"/>
      <c r="DQ51" s="151"/>
      <c r="DR51" s="151"/>
      <c r="DS51" s="151"/>
      <c r="DT51" s="151"/>
      <c r="DU51" s="151"/>
      <c r="DV51" s="151"/>
      <c r="DW51" s="151">
        <v>1</v>
      </c>
      <c r="DX51" s="151"/>
      <c r="DY51" s="151"/>
      <c r="DZ51" s="151"/>
      <c r="EA51" s="151"/>
      <c r="EB51" s="151"/>
      <c r="EC51" s="151"/>
      <c r="ED51" s="151"/>
      <c r="EE51" s="151"/>
      <c r="EF51" s="151"/>
      <c r="EG51" s="152"/>
      <c r="EH51" s="151"/>
      <c r="EI51" s="152"/>
      <c r="EJ51" s="151"/>
      <c r="EK51" s="151"/>
      <c r="EL51" s="151"/>
      <c r="EM51" s="152">
        <f t="shared" si="0"/>
        <v>0</v>
      </c>
      <c r="EN51" s="154" t="s">
        <v>632</v>
      </c>
      <c r="EO51" s="147"/>
    </row>
    <row r="52" spans="2:145" ht="15" customHeight="1" x14ac:dyDescent="0.2">
      <c r="B52" s="145"/>
      <c r="C52" s="148" t="s">
        <v>197</v>
      </c>
      <c r="D52" s="148">
        <v>63410</v>
      </c>
      <c r="E52" s="149" t="s">
        <v>101</v>
      </c>
      <c r="F52" s="150">
        <v>22</v>
      </c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  <c r="CZ52" s="151"/>
      <c r="DA52" s="151"/>
      <c r="DB52" s="151"/>
      <c r="DC52" s="151"/>
      <c r="DD52" s="151"/>
      <c r="DE52" s="151"/>
      <c r="DF52" s="151"/>
      <c r="DG52" s="151"/>
      <c r="DH52" s="151"/>
      <c r="DI52" s="151"/>
      <c r="DJ52" s="151"/>
      <c r="DK52" s="151"/>
      <c r="DL52" s="151"/>
      <c r="DM52" s="151"/>
      <c r="DN52" s="151"/>
      <c r="DO52" s="151"/>
      <c r="DP52" s="151"/>
      <c r="DQ52" s="151"/>
      <c r="DR52" s="151"/>
      <c r="DS52" s="151"/>
      <c r="DT52" s="151"/>
      <c r="DU52" s="151"/>
      <c r="DV52" s="151"/>
      <c r="DW52" s="151"/>
      <c r="DX52" s="151"/>
      <c r="DY52" s="151"/>
      <c r="DZ52" s="151">
        <v>1</v>
      </c>
      <c r="EA52" s="151"/>
      <c r="EB52" s="151"/>
      <c r="EC52" s="151"/>
      <c r="ED52" s="151"/>
      <c r="EE52" s="151"/>
      <c r="EF52" s="151"/>
      <c r="EG52" s="152"/>
      <c r="EH52" s="151"/>
      <c r="EI52" s="152"/>
      <c r="EJ52" s="151"/>
      <c r="EK52" s="151"/>
      <c r="EL52" s="151"/>
      <c r="EM52" s="152">
        <f t="shared" si="0"/>
        <v>0</v>
      </c>
      <c r="EN52" s="154" t="s">
        <v>633</v>
      </c>
      <c r="EO52" s="147"/>
    </row>
    <row r="53" spans="2:145" ht="15" customHeight="1" x14ac:dyDescent="0.2">
      <c r="B53" s="145"/>
      <c r="C53" s="148" t="s">
        <v>198</v>
      </c>
      <c r="D53" s="148">
        <v>63535</v>
      </c>
      <c r="E53" s="149" t="s">
        <v>101</v>
      </c>
      <c r="F53" s="150">
        <v>122</v>
      </c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1"/>
      <c r="CV53" s="151"/>
      <c r="CW53" s="151"/>
      <c r="CX53" s="151"/>
      <c r="CY53" s="151"/>
      <c r="CZ53" s="151"/>
      <c r="DA53" s="151"/>
      <c r="DB53" s="151"/>
      <c r="DC53" s="151"/>
      <c r="DD53" s="151"/>
      <c r="DE53" s="151"/>
      <c r="DF53" s="151"/>
      <c r="DG53" s="151"/>
      <c r="DH53" s="151"/>
      <c r="DI53" s="151"/>
      <c r="DJ53" s="151"/>
      <c r="DK53" s="151"/>
      <c r="DL53" s="151"/>
      <c r="DM53" s="151"/>
      <c r="DN53" s="151"/>
      <c r="DO53" s="151"/>
      <c r="DP53" s="151"/>
      <c r="DQ53" s="151"/>
      <c r="DR53" s="151"/>
      <c r="DS53" s="151"/>
      <c r="DT53" s="151"/>
      <c r="DU53" s="151"/>
      <c r="DV53" s="151"/>
      <c r="DW53" s="151"/>
      <c r="DX53" s="151"/>
      <c r="DY53" s="151"/>
      <c r="DZ53" s="151">
        <v>1</v>
      </c>
      <c r="EA53" s="151"/>
      <c r="EB53" s="151"/>
      <c r="EC53" s="151"/>
      <c r="ED53" s="151"/>
      <c r="EE53" s="151"/>
      <c r="EF53" s="151"/>
      <c r="EG53" s="152"/>
      <c r="EH53" s="151"/>
      <c r="EI53" s="152"/>
      <c r="EJ53" s="151"/>
      <c r="EK53" s="151"/>
      <c r="EL53" s="151"/>
      <c r="EM53" s="152">
        <f t="shared" si="0"/>
        <v>0</v>
      </c>
      <c r="EN53" s="154" t="s">
        <v>633</v>
      </c>
      <c r="EO53" s="147"/>
    </row>
    <row r="54" spans="2:145" ht="15" customHeight="1" x14ac:dyDescent="0.2">
      <c r="B54" s="145"/>
      <c r="C54" s="148" t="s">
        <v>199</v>
      </c>
      <c r="D54" s="148">
        <v>63635</v>
      </c>
      <c r="E54" s="149" t="s">
        <v>101</v>
      </c>
      <c r="F54" s="150">
        <v>97</v>
      </c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  <c r="DS54" s="151"/>
      <c r="DT54" s="151"/>
      <c r="DU54" s="151"/>
      <c r="DV54" s="151"/>
      <c r="DW54" s="151"/>
      <c r="DX54" s="151"/>
      <c r="DY54" s="151"/>
      <c r="DZ54" s="151">
        <v>1</v>
      </c>
      <c r="EA54" s="151"/>
      <c r="EB54" s="151"/>
      <c r="EC54" s="151"/>
      <c r="ED54" s="151"/>
      <c r="EE54" s="151"/>
      <c r="EF54" s="151"/>
      <c r="EG54" s="152"/>
      <c r="EH54" s="151"/>
      <c r="EI54" s="152"/>
      <c r="EJ54" s="151"/>
      <c r="EK54" s="151"/>
      <c r="EL54" s="151"/>
      <c r="EM54" s="152">
        <f t="shared" si="0"/>
        <v>0</v>
      </c>
      <c r="EN54" s="154" t="s">
        <v>633</v>
      </c>
      <c r="EO54" s="147"/>
    </row>
    <row r="55" spans="2:145" ht="15" customHeight="1" x14ac:dyDescent="0.2">
      <c r="B55" s="145"/>
      <c r="C55" s="148" t="s">
        <v>200</v>
      </c>
      <c r="D55" s="148">
        <v>63885</v>
      </c>
      <c r="E55" s="149" t="s">
        <v>101</v>
      </c>
      <c r="F55" s="150">
        <v>247</v>
      </c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1"/>
      <c r="CX55" s="151"/>
      <c r="CY55" s="151"/>
      <c r="CZ55" s="151"/>
      <c r="DA55" s="151"/>
      <c r="DB55" s="151"/>
      <c r="DC55" s="151"/>
      <c r="DD55" s="151"/>
      <c r="DE55" s="151"/>
      <c r="DF55" s="151"/>
      <c r="DG55" s="151"/>
      <c r="DH55" s="151"/>
      <c r="DI55" s="151"/>
      <c r="DJ55" s="151"/>
      <c r="DK55" s="151"/>
      <c r="DL55" s="151"/>
      <c r="DM55" s="151"/>
      <c r="DN55" s="151"/>
      <c r="DO55" s="151"/>
      <c r="DP55" s="151"/>
      <c r="DQ55" s="151"/>
      <c r="DR55" s="151"/>
      <c r="DS55" s="151"/>
      <c r="DT55" s="151"/>
      <c r="DU55" s="151"/>
      <c r="DV55" s="151"/>
      <c r="DW55" s="151"/>
      <c r="DX55" s="151"/>
      <c r="DY55" s="151"/>
      <c r="DZ55" s="151">
        <v>1</v>
      </c>
      <c r="EA55" s="151"/>
      <c r="EB55" s="151"/>
      <c r="EC55" s="151"/>
      <c r="ED55" s="151"/>
      <c r="EE55" s="151"/>
      <c r="EF55" s="151"/>
      <c r="EG55" s="152"/>
      <c r="EH55" s="151"/>
      <c r="EI55" s="152"/>
      <c r="EJ55" s="151"/>
      <c r="EK55" s="151"/>
      <c r="EL55" s="151"/>
      <c r="EM55" s="152">
        <f t="shared" si="0"/>
        <v>0</v>
      </c>
      <c r="EN55" s="154" t="s">
        <v>633</v>
      </c>
      <c r="EO55" s="147"/>
    </row>
    <row r="56" spans="2:145" ht="15" customHeight="1" x14ac:dyDescent="0.2">
      <c r="B56" s="145"/>
      <c r="C56" s="148" t="s">
        <v>201</v>
      </c>
      <c r="D56" s="148">
        <v>61180</v>
      </c>
      <c r="E56" s="149" t="s">
        <v>101</v>
      </c>
      <c r="F56" s="150">
        <v>3</v>
      </c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151"/>
      <c r="CW56" s="151"/>
      <c r="CX56" s="151"/>
      <c r="CY56" s="151"/>
      <c r="CZ56" s="151"/>
      <c r="DA56" s="151"/>
      <c r="DB56" s="151"/>
      <c r="DC56" s="151"/>
      <c r="DD56" s="151"/>
      <c r="DE56" s="151"/>
      <c r="DF56" s="151"/>
      <c r="DG56" s="151"/>
      <c r="DH56" s="151"/>
      <c r="DI56" s="151"/>
      <c r="DJ56" s="151"/>
      <c r="DK56" s="151"/>
      <c r="DL56" s="151"/>
      <c r="DM56" s="151"/>
      <c r="DN56" s="151"/>
      <c r="DO56" s="151"/>
      <c r="DP56" s="151"/>
      <c r="DQ56" s="151"/>
      <c r="DR56" s="151"/>
      <c r="DS56" s="151"/>
      <c r="DT56" s="151"/>
      <c r="DU56" s="151"/>
      <c r="DV56" s="151"/>
      <c r="DW56" s="151"/>
      <c r="DX56" s="151"/>
      <c r="DY56" s="151"/>
      <c r="DZ56" s="151">
        <v>1</v>
      </c>
      <c r="EA56" s="151"/>
      <c r="EB56" s="151"/>
      <c r="EC56" s="151"/>
      <c r="ED56" s="151"/>
      <c r="EE56" s="151"/>
      <c r="EF56" s="151"/>
      <c r="EG56" s="152"/>
      <c r="EH56" s="151"/>
      <c r="EI56" s="152"/>
      <c r="EJ56" s="151"/>
      <c r="EK56" s="151"/>
      <c r="EL56" s="151"/>
      <c r="EM56" s="152">
        <f t="shared" si="0"/>
        <v>0</v>
      </c>
      <c r="EN56" s="154" t="s">
        <v>633</v>
      </c>
      <c r="EO56" s="147"/>
    </row>
    <row r="57" spans="2:145" ht="15" customHeight="1" x14ac:dyDescent="0.2">
      <c r="B57" s="145"/>
      <c r="C57" s="148" t="s">
        <v>202</v>
      </c>
      <c r="D57" s="148">
        <v>61005</v>
      </c>
      <c r="E57" s="149" t="s">
        <v>101</v>
      </c>
      <c r="F57" s="150">
        <v>172</v>
      </c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1"/>
      <c r="CV57" s="151"/>
      <c r="CW57" s="151"/>
      <c r="CX57" s="151"/>
      <c r="CY57" s="151"/>
      <c r="CZ57" s="151"/>
      <c r="DA57" s="151"/>
      <c r="DB57" s="151"/>
      <c r="DC57" s="151"/>
      <c r="DD57" s="151"/>
      <c r="DE57" s="151"/>
      <c r="DF57" s="151"/>
      <c r="DG57" s="151"/>
      <c r="DH57" s="151"/>
      <c r="DI57" s="151"/>
      <c r="DJ57" s="151"/>
      <c r="DK57" s="151"/>
      <c r="DL57" s="151"/>
      <c r="DM57" s="151"/>
      <c r="DN57" s="151"/>
      <c r="DO57" s="151"/>
      <c r="DP57" s="151"/>
      <c r="DQ57" s="151"/>
      <c r="DR57" s="151"/>
      <c r="DS57" s="151"/>
      <c r="DT57" s="151"/>
      <c r="DU57" s="151"/>
      <c r="DV57" s="151"/>
      <c r="DW57" s="151"/>
      <c r="DX57" s="151"/>
      <c r="DY57" s="151"/>
      <c r="DZ57" s="151">
        <v>1</v>
      </c>
      <c r="EA57" s="151"/>
      <c r="EB57" s="151"/>
      <c r="EC57" s="151"/>
      <c r="ED57" s="151"/>
      <c r="EE57" s="151"/>
      <c r="EF57" s="151"/>
      <c r="EG57" s="152"/>
      <c r="EH57" s="151"/>
      <c r="EI57" s="152"/>
      <c r="EJ57" s="151"/>
      <c r="EK57" s="151"/>
      <c r="EL57" s="151"/>
      <c r="EM57" s="152">
        <f t="shared" si="0"/>
        <v>0</v>
      </c>
      <c r="EN57" s="154" t="s">
        <v>633</v>
      </c>
      <c r="EO57" s="147"/>
    </row>
    <row r="58" spans="2:145" ht="15" customHeight="1" x14ac:dyDescent="0.2">
      <c r="B58" s="145"/>
      <c r="C58" s="148" t="s">
        <v>203</v>
      </c>
      <c r="D58" s="148">
        <v>60980</v>
      </c>
      <c r="E58" s="149" t="s">
        <v>101</v>
      </c>
      <c r="F58" s="150">
        <v>22</v>
      </c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>
        <v>1</v>
      </c>
      <c r="EA58" s="151"/>
      <c r="EB58" s="151"/>
      <c r="EC58" s="151"/>
      <c r="ED58" s="151"/>
      <c r="EE58" s="151"/>
      <c r="EF58" s="151"/>
      <c r="EG58" s="152"/>
      <c r="EH58" s="151"/>
      <c r="EI58" s="152"/>
      <c r="EJ58" s="151"/>
      <c r="EK58" s="151"/>
      <c r="EL58" s="151"/>
      <c r="EM58" s="152">
        <f t="shared" si="0"/>
        <v>0</v>
      </c>
      <c r="EN58" s="154" t="s">
        <v>633</v>
      </c>
      <c r="EO58" s="147"/>
    </row>
    <row r="59" spans="2:145" ht="15" customHeight="1" x14ac:dyDescent="0.2">
      <c r="B59" s="145"/>
      <c r="C59" s="148" t="s">
        <v>204</v>
      </c>
      <c r="D59" s="148">
        <v>61250</v>
      </c>
      <c r="E59" s="149" t="s">
        <v>101</v>
      </c>
      <c r="F59" s="150">
        <v>46</v>
      </c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1"/>
      <c r="CV59" s="151"/>
      <c r="CW59" s="151"/>
      <c r="CX59" s="151"/>
      <c r="CY59" s="151"/>
      <c r="CZ59" s="151"/>
      <c r="DA59" s="151"/>
      <c r="DB59" s="151"/>
      <c r="DC59" s="151"/>
      <c r="DD59" s="151"/>
      <c r="DE59" s="151"/>
      <c r="DF59" s="151"/>
      <c r="DG59" s="151"/>
      <c r="DH59" s="151"/>
      <c r="DI59" s="151"/>
      <c r="DJ59" s="151"/>
      <c r="DK59" s="151"/>
      <c r="DL59" s="151"/>
      <c r="DM59" s="151"/>
      <c r="DN59" s="151"/>
      <c r="DO59" s="151"/>
      <c r="DP59" s="151"/>
      <c r="DQ59" s="151"/>
      <c r="DR59" s="151"/>
      <c r="DS59" s="151"/>
      <c r="DT59" s="151"/>
      <c r="DU59" s="151"/>
      <c r="DV59" s="151"/>
      <c r="DW59" s="151"/>
      <c r="DX59" s="151"/>
      <c r="DY59" s="151"/>
      <c r="DZ59" s="151">
        <v>1</v>
      </c>
      <c r="EA59" s="151"/>
      <c r="EB59" s="151"/>
      <c r="EC59" s="151"/>
      <c r="ED59" s="151"/>
      <c r="EE59" s="151"/>
      <c r="EF59" s="151"/>
      <c r="EG59" s="152"/>
      <c r="EH59" s="151"/>
      <c r="EI59" s="152"/>
      <c r="EJ59" s="151"/>
      <c r="EK59" s="151"/>
      <c r="EL59" s="151"/>
      <c r="EM59" s="152">
        <f t="shared" si="0"/>
        <v>0</v>
      </c>
      <c r="EN59" s="154" t="s">
        <v>633</v>
      </c>
      <c r="EO59" s="147"/>
    </row>
    <row r="60" spans="2:145" ht="15" customHeight="1" x14ac:dyDescent="0.2">
      <c r="B60" s="145"/>
      <c r="C60" s="148" t="s">
        <v>205</v>
      </c>
      <c r="D60" s="148">
        <v>61380</v>
      </c>
      <c r="E60" s="149" t="s">
        <v>101</v>
      </c>
      <c r="F60" s="150">
        <v>127</v>
      </c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1"/>
      <c r="DK60" s="151"/>
      <c r="DL60" s="151"/>
      <c r="DM60" s="151"/>
      <c r="DN60" s="151"/>
      <c r="DO60" s="151"/>
      <c r="DP60" s="151"/>
      <c r="DQ60" s="151"/>
      <c r="DR60" s="151"/>
      <c r="DS60" s="151"/>
      <c r="DT60" s="151"/>
      <c r="DU60" s="151"/>
      <c r="DV60" s="151"/>
      <c r="DW60" s="151"/>
      <c r="DX60" s="151"/>
      <c r="DY60" s="151"/>
      <c r="DZ60" s="151">
        <v>1</v>
      </c>
      <c r="EA60" s="151"/>
      <c r="EB60" s="151"/>
      <c r="EC60" s="151"/>
      <c r="ED60" s="151"/>
      <c r="EE60" s="151"/>
      <c r="EF60" s="151"/>
      <c r="EG60" s="152"/>
      <c r="EH60" s="151"/>
      <c r="EI60" s="152"/>
      <c r="EJ60" s="151"/>
      <c r="EK60" s="151"/>
      <c r="EL60" s="151"/>
      <c r="EM60" s="152">
        <f t="shared" si="0"/>
        <v>0</v>
      </c>
      <c r="EN60" s="154" t="s">
        <v>633</v>
      </c>
      <c r="EO60" s="147"/>
    </row>
    <row r="61" spans="2:145" ht="15" customHeight="1" x14ac:dyDescent="0.2">
      <c r="B61" s="145"/>
      <c r="C61" s="148" t="s">
        <v>206</v>
      </c>
      <c r="D61" s="148">
        <v>61570</v>
      </c>
      <c r="E61" s="149" t="s">
        <v>101</v>
      </c>
      <c r="F61" s="150">
        <v>187</v>
      </c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/>
      <c r="DX61" s="151"/>
      <c r="DY61" s="151"/>
      <c r="DZ61" s="151">
        <v>1</v>
      </c>
      <c r="EA61" s="151"/>
      <c r="EB61" s="151"/>
      <c r="EC61" s="151"/>
      <c r="ED61" s="151"/>
      <c r="EE61" s="151"/>
      <c r="EF61" s="151"/>
      <c r="EG61" s="152"/>
      <c r="EH61" s="151"/>
      <c r="EI61" s="152"/>
      <c r="EJ61" s="151"/>
      <c r="EK61" s="151"/>
      <c r="EL61" s="151"/>
      <c r="EM61" s="152">
        <f t="shared" si="0"/>
        <v>0</v>
      </c>
      <c r="EN61" s="154" t="s">
        <v>633</v>
      </c>
      <c r="EO61" s="147"/>
    </row>
    <row r="62" spans="2:145" ht="15" customHeight="1" x14ac:dyDescent="0.2">
      <c r="B62" s="145"/>
      <c r="C62" s="148" t="s">
        <v>207</v>
      </c>
      <c r="D62" s="148">
        <v>12170</v>
      </c>
      <c r="E62" s="149" t="s">
        <v>103</v>
      </c>
      <c r="F62" s="150"/>
      <c r="G62" s="151"/>
      <c r="H62" s="151"/>
      <c r="I62" s="151"/>
      <c r="J62" s="151"/>
      <c r="K62" s="151"/>
      <c r="L62" s="151">
        <v>65</v>
      </c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1"/>
      <c r="DE62" s="151"/>
      <c r="DF62" s="151"/>
      <c r="DG62" s="151"/>
      <c r="DH62" s="151"/>
      <c r="DI62" s="151"/>
      <c r="DJ62" s="151"/>
      <c r="DK62" s="151"/>
      <c r="DL62" s="151"/>
      <c r="DM62" s="151"/>
      <c r="DN62" s="151"/>
      <c r="DO62" s="151"/>
      <c r="DP62" s="151"/>
      <c r="DQ62" s="151"/>
      <c r="DR62" s="151"/>
      <c r="DS62" s="151"/>
      <c r="DT62" s="151"/>
      <c r="DU62" s="151"/>
      <c r="DV62" s="151"/>
      <c r="DW62" s="151"/>
      <c r="DX62" s="151">
        <v>1</v>
      </c>
      <c r="DY62" s="151"/>
      <c r="DZ62" s="151"/>
      <c r="EA62" s="151"/>
      <c r="EB62" s="151">
        <v>1</v>
      </c>
      <c r="EC62" s="151"/>
      <c r="ED62" s="151"/>
      <c r="EE62" s="151"/>
      <c r="EF62" s="151"/>
      <c r="EG62" s="152"/>
      <c r="EH62" s="151"/>
      <c r="EI62" s="152"/>
      <c r="EJ62" s="151"/>
      <c r="EK62" s="151"/>
      <c r="EL62" s="151"/>
      <c r="EM62" s="152">
        <f t="shared" si="0"/>
        <v>0</v>
      </c>
      <c r="EN62" s="154" t="s">
        <v>630</v>
      </c>
      <c r="EO62" s="147"/>
    </row>
    <row r="63" spans="2:145" ht="15" customHeight="1" x14ac:dyDescent="0.2">
      <c r="B63" s="145"/>
      <c r="C63" s="148" t="s">
        <v>208</v>
      </c>
      <c r="D63" s="148">
        <v>12325</v>
      </c>
      <c r="E63" s="149" t="s">
        <v>103</v>
      </c>
      <c r="F63" s="150"/>
      <c r="G63" s="151"/>
      <c r="H63" s="151">
        <v>150</v>
      </c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>
        <v>1</v>
      </c>
      <c r="DY63" s="151"/>
      <c r="DZ63" s="151"/>
      <c r="EA63" s="151"/>
      <c r="EB63" s="151">
        <v>1</v>
      </c>
      <c r="EC63" s="151"/>
      <c r="ED63" s="151"/>
      <c r="EE63" s="151"/>
      <c r="EF63" s="151"/>
      <c r="EG63" s="152"/>
      <c r="EH63" s="151"/>
      <c r="EI63" s="152"/>
      <c r="EJ63" s="151"/>
      <c r="EK63" s="151"/>
      <c r="EL63" s="151"/>
      <c r="EM63" s="152">
        <f t="shared" si="0"/>
        <v>0</v>
      </c>
      <c r="EN63" s="154" t="s">
        <v>630</v>
      </c>
      <c r="EO63" s="147"/>
    </row>
    <row r="64" spans="2:145" ht="15" customHeight="1" x14ac:dyDescent="0.2">
      <c r="B64" s="145"/>
      <c r="C64" s="148" t="s">
        <v>209</v>
      </c>
      <c r="D64" s="148">
        <v>12525</v>
      </c>
      <c r="E64" s="149" t="s">
        <v>103</v>
      </c>
      <c r="F64" s="150"/>
      <c r="G64" s="151"/>
      <c r="H64" s="151">
        <v>195</v>
      </c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1"/>
      <c r="DK64" s="151"/>
      <c r="DL64" s="151"/>
      <c r="DM64" s="151"/>
      <c r="DN64" s="151"/>
      <c r="DO64" s="151"/>
      <c r="DP64" s="151"/>
      <c r="DQ64" s="151"/>
      <c r="DR64" s="151"/>
      <c r="DS64" s="151"/>
      <c r="DT64" s="151"/>
      <c r="DU64" s="151"/>
      <c r="DV64" s="151"/>
      <c r="DW64" s="151"/>
      <c r="DX64" s="151">
        <v>1</v>
      </c>
      <c r="DY64" s="151"/>
      <c r="DZ64" s="151"/>
      <c r="EA64" s="151"/>
      <c r="EB64" s="151">
        <v>1</v>
      </c>
      <c r="EC64" s="151"/>
      <c r="ED64" s="151"/>
      <c r="EE64" s="151"/>
      <c r="EF64" s="151"/>
      <c r="EG64" s="152"/>
      <c r="EH64" s="151"/>
      <c r="EI64" s="152"/>
      <c r="EJ64" s="151"/>
      <c r="EK64" s="151"/>
      <c r="EL64" s="151"/>
      <c r="EM64" s="152">
        <f t="shared" si="0"/>
        <v>0</v>
      </c>
      <c r="EN64" s="154" t="s">
        <v>630</v>
      </c>
      <c r="EO64" s="147"/>
    </row>
    <row r="65" spans="1:145" ht="15" customHeight="1" x14ac:dyDescent="0.2">
      <c r="B65" s="145"/>
      <c r="C65" s="148" t="s">
        <v>210</v>
      </c>
      <c r="D65" s="148">
        <v>12725</v>
      </c>
      <c r="E65" s="149" t="s">
        <v>103</v>
      </c>
      <c r="F65" s="150"/>
      <c r="G65" s="151"/>
      <c r="H65" s="151">
        <v>195</v>
      </c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>
        <v>1</v>
      </c>
      <c r="DY65" s="151"/>
      <c r="DZ65" s="151"/>
      <c r="EA65" s="151"/>
      <c r="EB65" s="151">
        <v>1</v>
      </c>
      <c r="EC65" s="151"/>
      <c r="ED65" s="151"/>
      <c r="EE65" s="151"/>
      <c r="EF65" s="151"/>
      <c r="EG65" s="152"/>
      <c r="EH65" s="151"/>
      <c r="EI65" s="152"/>
      <c r="EJ65" s="151"/>
      <c r="EK65" s="151"/>
      <c r="EL65" s="151"/>
      <c r="EM65" s="152">
        <f t="shared" si="0"/>
        <v>0</v>
      </c>
      <c r="EN65" s="154" t="s">
        <v>630</v>
      </c>
      <c r="EO65" s="147"/>
    </row>
    <row r="66" spans="1:145" ht="15" customHeight="1" x14ac:dyDescent="0.2">
      <c r="B66" s="145"/>
      <c r="C66" s="148" t="s">
        <v>211</v>
      </c>
      <c r="D66" s="148">
        <v>12840</v>
      </c>
      <c r="E66" s="149" t="s">
        <v>103</v>
      </c>
      <c r="F66" s="150"/>
      <c r="G66" s="151"/>
      <c r="H66" s="151">
        <v>110</v>
      </c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51"/>
      <c r="DF66" s="151"/>
      <c r="DG66" s="151"/>
      <c r="DH66" s="151"/>
      <c r="DI66" s="151"/>
      <c r="DJ66" s="151"/>
      <c r="DK66" s="151"/>
      <c r="DL66" s="151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/>
      <c r="DX66" s="151">
        <v>1</v>
      </c>
      <c r="DY66" s="151"/>
      <c r="DZ66" s="151"/>
      <c r="EA66" s="151"/>
      <c r="EB66" s="151">
        <v>1</v>
      </c>
      <c r="EC66" s="151"/>
      <c r="ED66" s="151"/>
      <c r="EE66" s="151"/>
      <c r="EF66" s="151"/>
      <c r="EG66" s="152"/>
      <c r="EH66" s="151"/>
      <c r="EI66" s="152"/>
      <c r="EJ66" s="151"/>
      <c r="EK66" s="151"/>
      <c r="EL66" s="151"/>
      <c r="EM66" s="152">
        <f t="shared" si="0"/>
        <v>0</v>
      </c>
      <c r="EN66" s="154" t="s">
        <v>630</v>
      </c>
      <c r="EO66" s="147"/>
    </row>
    <row r="67" spans="1:145" ht="15" customHeight="1" x14ac:dyDescent="0.2">
      <c r="B67" s="145"/>
      <c r="C67" s="148" t="s">
        <v>212</v>
      </c>
      <c r="D67" s="148">
        <v>12940</v>
      </c>
      <c r="E67" s="149" t="s">
        <v>103</v>
      </c>
      <c r="F67" s="150"/>
      <c r="G67" s="151"/>
      <c r="H67" s="151">
        <v>95</v>
      </c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151"/>
      <c r="BY67" s="151"/>
      <c r="BZ67" s="151"/>
      <c r="CA67" s="151"/>
      <c r="CB67" s="151"/>
      <c r="CC67" s="151"/>
      <c r="CD67" s="151"/>
      <c r="CE67" s="151"/>
      <c r="CF67" s="151"/>
      <c r="CG67" s="151"/>
      <c r="CH67" s="151"/>
      <c r="CI67" s="151"/>
      <c r="CJ67" s="151"/>
      <c r="CK67" s="151"/>
      <c r="CL67" s="151"/>
      <c r="CM67" s="151"/>
      <c r="CN67" s="151"/>
      <c r="CO67" s="151"/>
      <c r="CP67" s="151"/>
      <c r="CQ67" s="151"/>
      <c r="CR67" s="151"/>
      <c r="CS67" s="151"/>
      <c r="CT67" s="151"/>
      <c r="CU67" s="151"/>
      <c r="CV67" s="151"/>
      <c r="CW67" s="151"/>
      <c r="CX67" s="151"/>
      <c r="CY67" s="151"/>
      <c r="CZ67" s="151"/>
      <c r="DA67" s="151"/>
      <c r="DB67" s="151"/>
      <c r="DC67" s="151"/>
      <c r="DD67" s="151"/>
      <c r="DE67" s="151"/>
      <c r="DF67" s="151"/>
      <c r="DG67" s="151"/>
      <c r="DH67" s="151"/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/>
      <c r="DX67" s="151">
        <v>1</v>
      </c>
      <c r="DY67" s="151"/>
      <c r="DZ67" s="151"/>
      <c r="EA67" s="151"/>
      <c r="EB67" s="151">
        <v>1</v>
      </c>
      <c r="EC67" s="151"/>
      <c r="ED67" s="151"/>
      <c r="EE67" s="151"/>
      <c r="EF67" s="151"/>
      <c r="EG67" s="152"/>
      <c r="EH67" s="151"/>
      <c r="EI67" s="152"/>
      <c r="EJ67" s="151"/>
      <c r="EK67" s="151"/>
      <c r="EL67" s="151"/>
      <c r="EM67" s="152">
        <f t="shared" si="0"/>
        <v>0</v>
      </c>
      <c r="EN67" s="154" t="s">
        <v>630</v>
      </c>
      <c r="EO67" s="147"/>
    </row>
    <row r="68" spans="1:145" ht="15" customHeight="1" x14ac:dyDescent="0.2">
      <c r="B68" s="145"/>
      <c r="C68" s="148" t="s">
        <v>213</v>
      </c>
      <c r="D68" s="148">
        <v>13000</v>
      </c>
      <c r="E68" s="149" t="s">
        <v>103</v>
      </c>
      <c r="F68" s="150"/>
      <c r="G68" s="151"/>
      <c r="H68" s="151">
        <v>55</v>
      </c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1"/>
      <c r="BZ68" s="151"/>
      <c r="CA68" s="151"/>
      <c r="CB68" s="151"/>
      <c r="CC68" s="151"/>
      <c r="CD68" s="151"/>
      <c r="CE68" s="151"/>
      <c r="CF68" s="151"/>
      <c r="CG68" s="151"/>
      <c r="CH68" s="151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1"/>
      <c r="CT68" s="151"/>
      <c r="CU68" s="151"/>
      <c r="CV68" s="151"/>
      <c r="CW68" s="151"/>
      <c r="CX68" s="151"/>
      <c r="CY68" s="151"/>
      <c r="CZ68" s="151"/>
      <c r="DA68" s="151"/>
      <c r="DB68" s="151"/>
      <c r="DC68" s="151"/>
      <c r="DD68" s="151"/>
      <c r="DE68" s="151"/>
      <c r="DF68" s="151"/>
      <c r="DG68" s="151"/>
      <c r="DH68" s="151"/>
      <c r="DI68" s="151"/>
      <c r="DJ68" s="151"/>
      <c r="DK68" s="151"/>
      <c r="DL68" s="151"/>
      <c r="DM68" s="151"/>
      <c r="DN68" s="151"/>
      <c r="DO68" s="151"/>
      <c r="DP68" s="151"/>
      <c r="DQ68" s="151"/>
      <c r="DR68" s="151"/>
      <c r="DS68" s="151"/>
      <c r="DT68" s="151"/>
      <c r="DU68" s="151"/>
      <c r="DV68" s="151"/>
      <c r="DW68" s="151"/>
      <c r="DX68" s="151">
        <v>1</v>
      </c>
      <c r="DY68" s="151"/>
      <c r="DZ68" s="151"/>
      <c r="EA68" s="151"/>
      <c r="EB68" s="151">
        <v>1</v>
      </c>
      <c r="EC68" s="151"/>
      <c r="ED68" s="151"/>
      <c r="EE68" s="151"/>
      <c r="EF68" s="151"/>
      <c r="EG68" s="152"/>
      <c r="EH68" s="151"/>
      <c r="EI68" s="152"/>
      <c r="EJ68" s="151"/>
      <c r="EK68" s="151"/>
      <c r="EL68" s="151"/>
      <c r="EM68" s="152">
        <f t="shared" si="0"/>
        <v>0</v>
      </c>
      <c r="EN68" s="154" t="s">
        <v>630</v>
      </c>
      <c r="EO68" s="147"/>
    </row>
    <row r="69" spans="1:145" ht="15" customHeight="1" x14ac:dyDescent="0.2">
      <c r="B69" s="145"/>
      <c r="C69" s="148" t="s">
        <v>214</v>
      </c>
      <c r="D69" s="148">
        <v>13080</v>
      </c>
      <c r="E69" s="149" t="s">
        <v>103</v>
      </c>
      <c r="F69" s="150"/>
      <c r="G69" s="151"/>
      <c r="H69" s="151">
        <v>75</v>
      </c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1"/>
      <c r="CY69" s="151"/>
      <c r="CZ69" s="151"/>
      <c r="DA69" s="151"/>
      <c r="DB69" s="151"/>
      <c r="DC69" s="151"/>
      <c r="DD69" s="151"/>
      <c r="DE69" s="151"/>
      <c r="DF69" s="151"/>
      <c r="DG69" s="151"/>
      <c r="DH69" s="151"/>
      <c r="DI69" s="151"/>
      <c r="DJ69" s="151"/>
      <c r="DK69" s="151"/>
      <c r="DL69" s="151"/>
      <c r="DM69" s="151"/>
      <c r="DN69" s="151"/>
      <c r="DO69" s="151"/>
      <c r="DP69" s="151"/>
      <c r="DQ69" s="151"/>
      <c r="DR69" s="151"/>
      <c r="DS69" s="151"/>
      <c r="DT69" s="151"/>
      <c r="DU69" s="151"/>
      <c r="DV69" s="151">
        <v>1</v>
      </c>
      <c r="DW69" s="151"/>
      <c r="DX69" s="151"/>
      <c r="DY69" s="151"/>
      <c r="DZ69" s="151"/>
      <c r="EA69" s="151"/>
      <c r="EB69" s="151">
        <v>1</v>
      </c>
      <c r="EC69" s="151"/>
      <c r="ED69" s="151"/>
      <c r="EE69" s="151"/>
      <c r="EF69" s="151"/>
      <c r="EG69" s="152"/>
      <c r="EH69" s="151"/>
      <c r="EI69" s="152"/>
      <c r="EJ69" s="151"/>
      <c r="EK69" s="151"/>
      <c r="EL69" s="151"/>
      <c r="EM69" s="152">
        <f t="shared" si="0"/>
        <v>0</v>
      </c>
      <c r="EN69" s="154" t="s">
        <v>634</v>
      </c>
      <c r="EO69" s="147"/>
    </row>
    <row r="70" spans="1:145" ht="15" customHeight="1" x14ac:dyDescent="0.2">
      <c r="B70" s="145"/>
      <c r="C70" s="148" t="s">
        <v>215</v>
      </c>
      <c r="D70" s="148">
        <v>13220</v>
      </c>
      <c r="E70" s="149" t="s">
        <v>103</v>
      </c>
      <c r="F70" s="150">
        <v>136</v>
      </c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151"/>
      <c r="BY70" s="151"/>
      <c r="BZ70" s="151"/>
      <c r="CA70" s="151"/>
      <c r="CB70" s="151"/>
      <c r="CC70" s="151"/>
      <c r="CD70" s="151"/>
      <c r="CE70" s="151"/>
      <c r="CF70" s="151"/>
      <c r="CG70" s="151"/>
      <c r="CH70" s="151"/>
      <c r="CI70" s="151"/>
      <c r="CJ70" s="151"/>
      <c r="CK70" s="151"/>
      <c r="CL70" s="151"/>
      <c r="CM70" s="151"/>
      <c r="CN70" s="151"/>
      <c r="CO70" s="151"/>
      <c r="CP70" s="151"/>
      <c r="CQ70" s="151"/>
      <c r="CR70" s="151"/>
      <c r="CS70" s="151"/>
      <c r="CT70" s="151"/>
      <c r="CU70" s="151"/>
      <c r="CV70" s="151"/>
      <c r="CW70" s="151"/>
      <c r="CX70" s="151"/>
      <c r="CY70" s="151"/>
      <c r="CZ70" s="151"/>
      <c r="DA70" s="151"/>
      <c r="DB70" s="151"/>
      <c r="DC70" s="151"/>
      <c r="DD70" s="151"/>
      <c r="DE70" s="151"/>
      <c r="DF70" s="151"/>
      <c r="DG70" s="151"/>
      <c r="DH70" s="151"/>
      <c r="DI70" s="151"/>
      <c r="DJ70" s="151"/>
      <c r="DK70" s="151"/>
      <c r="DL70" s="151"/>
      <c r="DM70" s="151"/>
      <c r="DN70" s="151"/>
      <c r="DO70" s="151"/>
      <c r="DP70" s="151"/>
      <c r="DQ70" s="151"/>
      <c r="DR70" s="151"/>
      <c r="DS70" s="151"/>
      <c r="DT70" s="151"/>
      <c r="DU70" s="151"/>
      <c r="DV70" s="151"/>
      <c r="DW70" s="151"/>
      <c r="DX70" s="151">
        <v>1</v>
      </c>
      <c r="DY70" s="151"/>
      <c r="DZ70" s="151"/>
      <c r="EA70" s="151"/>
      <c r="EB70" s="151">
        <v>1</v>
      </c>
      <c r="EC70" s="151"/>
      <c r="ED70" s="151"/>
      <c r="EE70" s="151"/>
      <c r="EF70" s="151"/>
      <c r="EG70" s="152"/>
      <c r="EH70" s="151"/>
      <c r="EI70" s="152"/>
      <c r="EJ70" s="151"/>
      <c r="EK70" s="151"/>
      <c r="EL70" s="151"/>
      <c r="EM70" s="152">
        <f t="shared" si="0"/>
        <v>0</v>
      </c>
      <c r="EN70" s="154" t="s">
        <v>630</v>
      </c>
      <c r="EO70" s="147"/>
    </row>
    <row r="71" spans="1:145" ht="15" customHeight="1" x14ac:dyDescent="0.2">
      <c r="B71" s="145"/>
      <c r="C71" s="148" t="s">
        <v>216</v>
      </c>
      <c r="D71" s="148">
        <v>13400</v>
      </c>
      <c r="E71" s="149" t="s">
        <v>103</v>
      </c>
      <c r="F71" s="150">
        <v>176</v>
      </c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1"/>
      <c r="CV71" s="151"/>
      <c r="CW71" s="151"/>
      <c r="CX71" s="151"/>
      <c r="CY71" s="151"/>
      <c r="CZ71" s="151"/>
      <c r="DA71" s="151"/>
      <c r="DB71" s="151"/>
      <c r="DC71" s="151"/>
      <c r="DD71" s="151"/>
      <c r="DE71" s="151"/>
      <c r="DF71" s="151"/>
      <c r="DG71" s="151"/>
      <c r="DH71" s="151"/>
      <c r="DI71" s="151"/>
      <c r="DJ71" s="151"/>
      <c r="DK71" s="151"/>
      <c r="DL71" s="151"/>
      <c r="DM71" s="151"/>
      <c r="DN71" s="151"/>
      <c r="DO71" s="151"/>
      <c r="DP71" s="151"/>
      <c r="DQ71" s="151"/>
      <c r="DR71" s="151"/>
      <c r="DS71" s="151"/>
      <c r="DT71" s="151"/>
      <c r="DU71" s="151"/>
      <c r="DV71" s="151"/>
      <c r="DW71" s="151"/>
      <c r="DX71" s="151">
        <v>1</v>
      </c>
      <c r="DY71" s="151"/>
      <c r="DZ71" s="151"/>
      <c r="EA71" s="151"/>
      <c r="EB71" s="151">
        <v>1</v>
      </c>
      <c r="EC71" s="151"/>
      <c r="ED71" s="151"/>
      <c r="EE71" s="151"/>
      <c r="EF71" s="151"/>
      <c r="EG71" s="152"/>
      <c r="EH71" s="151"/>
      <c r="EI71" s="152"/>
      <c r="EJ71" s="151"/>
      <c r="EK71" s="151"/>
      <c r="EL71" s="151"/>
      <c r="EM71" s="152">
        <f t="shared" si="0"/>
        <v>0</v>
      </c>
      <c r="EN71" s="154" t="s">
        <v>630</v>
      </c>
      <c r="EO71" s="147"/>
    </row>
    <row r="72" spans="1:145" ht="15" customHeight="1" x14ac:dyDescent="0.2">
      <c r="B72" s="145"/>
      <c r="C72" s="148" t="s">
        <v>217</v>
      </c>
      <c r="D72" s="148" t="s">
        <v>660</v>
      </c>
      <c r="E72" s="149" t="s">
        <v>103</v>
      </c>
      <c r="F72" s="150">
        <v>117</v>
      </c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1"/>
      <c r="CT72" s="151"/>
      <c r="CU72" s="151"/>
      <c r="CV72" s="151"/>
      <c r="CW72" s="151"/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51"/>
      <c r="DI72" s="151"/>
      <c r="DJ72" s="151"/>
      <c r="DK72" s="151"/>
      <c r="DL72" s="151"/>
      <c r="DM72" s="151"/>
      <c r="DN72" s="151"/>
      <c r="DO72" s="151"/>
      <c r="DP72" s="151"/>
      <c r="DQ72" s="151"/>
      <c r="DR72" s="151"/>
      <c r="DS72" s="151"/>
      <c r="DT72" s="151"/>
      <c r="DU72" s="151"/>
      <c r="DV72" s="151"/>
      <c r="DW72" s="151">
        <v>1</v>
      </c>
      <c r="DX72" s="151"/>
      <c r="DY72" s="151"/>
      <c r="DZ72" s="151"/>
      <c r="EA72" s="151"/>
      <c r="EB72" s="151"/>
      <c r="EC72" s="151"/>
      <c r="ED72" s="151"/>
      <c r="EE72" s="151"/>
      <c r="EF72" s="151"/>
      <c r="EG72" s="152"/>
      <c r="EH72" s="151"/>
      <c r="EI72" s="152"/>
      <c r="EJ72" s="151"/>
      <c r="EK72" s="151"/>
      <c r="EL72" s="151"/>
      <c r="EM72" s="152"/>
      <c r="EN72" s="154" t="s">
        <v>632</v>
      </c>
      <c r="EO72" s="147"/>
    </row>
    <row r="73" spans="1:145" ht="15" customHeight="1" x14ac:dyDescent="0.2">
      <c r="B73" s="145"/>
      <c r="C73" s="148" t="s">
        <v>218</v>
      </c>
      <c r="D73" s="148">
        <v>13615</v>
      </c>
      <c r="E73" s="149" t="s">
        <v>103</v>
      </c>
      <c r="F73" s="150">
        <v>90</v>
      </c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1"/>
      <c r="CV73" s="151"/>
      <c r="CW73" s="151"/>
      <c r="CX73" s="151"/>
      <c r="CY73" s="151"/>
      <c r="CZ73" s="151"/>
      <c r="DA73" s="151"/>
      <c r="DB73" s="151"/>
      <c r="DC73" s="151"/>
      <c r="DD73" s="151"/>
      <c r="DE73" s="151"/>
      <c r="DF73" s="151"/>
      <c r="DG73" s="151"/>
      <c r="DH73" s="151"/>
      <c r="DI73" s="151"/>
      <c r="DJ73" s="151"/>
      <c r="DK73" s="151"/>
      <c r="DL73" s="151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/>
      <c r="DX73" s="151"/>
      <c r="DY73" s="151"/>
      <c r="DZ73" s="151"/>
      <c r="EA73" s="151"/>
      <c r="EB73" s="151"/>
      <c r="EC73" s="151"/>
      <c r="ED73" s="151">
        <v>1</v>
      </c>
      <c r="EE73" s="151"/>
      <c r="EF73" s="151"/>
      <c r="EG73" s="152"/>
      <c r="EH73" s="151"/>
      <c r="EI73" s="152"/>
      <c r="EJ73" s="151"/>
      <c r="EK73" s="151"/>
      <c r="EL73" s="151"/>
      <c r="EM73" s="152">
        <f t="shared" si="0"/>
        <v>0</v>
      </c>
      <c r="EN73" s="154" t="s">
        <v>633</v>
      </c>
      <c r="EO73" s="147"/>
    </row>
    <row r="74" spans="1:145" ht="15" customHeight="1" x14ac:dyDescent="0.2">
      <c r="B74" s="145"/>
      <c r="C74" s="148" t="s">
        <v>219</v>
      </c>
      <c r="D74" s="148">
        <v>13713</v>
      </c>
      <c r="E74" s="149" t="s">
        <v>103</v>
      </c>
      <c r="F74" s="150"/>
      <c r="G74" s="151"/>
      <c r="H74" s="151"/>
      <c r="I74" s="151"/>
      <c r="J74" s="151"/>
      <c r="K74" s="151"/>
      <c r="L74" s="151"/>
      <c r="M74" s="151"/>
      <c r="N74" s="151">
        <v>118</v>
      </c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  <c r="CW74" s="151"/>
      <c r="CX74" s="151"/>
      <c r="CY74" s="151"/>
      <c r="CZ74" s="151"/>
      <c r="DA74" s="151"/>
      <c r="DB74" s="151"/>
      <c r="DC74" s="151"/>
      <c r="DD74" s="151"/>
      <c r="DE74" s="151"/>
      <c r="DF74" s="151"/>
      <c r="DG74" s="151"/>
      <c r="DH74" s="151"/>
      <c r="DI74" s="151"/>
      <c r="DJ74" s="151"/>
      <c r="DK74" s="151"/>
      <c r="DL74" s="151"/>
      <c r="DM74" s="151"/>
      <c r="DN74" s="151"/>
      <c r="DO74" s="151"/>
      <c r="DP74" s="151"/>
      <c r="DQ74" s="151"/>
      <c r="DR74" s="151"/>
      <c r="DS74" s="151"/>
      <c r="DT74" s="151"/>
      <c r="DU74" s="151"/>
      <c r="DV74" s="151"/>
      <c r="DW74" s="151"/>
      <c r="DX74" s="151">
        <v>1</v>
      </c>
      <c r="DY74" s="151"/>
      <c r="DZ74" s="151"/>
      <c r="EA74" s="151"/>
      <c r="EB74" s="151">
        <v>1</v>
      </c>
      <c r="EC74" s="151"/>
      <c r="ED74" s="151"/>
      <c r="EE74" s="151"/>
      <c r="EF74" s="151"/>
      <c r="EG74" s="152"/>
      <c r="EH74" s="151"/>
      <c r="EI74" s="152"/>
      <c r="EJ74" s="151"/>
      <c r="EK74" s="151"/>
      <c r="EL74" s="151"/>
      <c r="EM74" s="152">
        <f t="shared" si="0"/>
        <v>0</v>
      </c>
      <c r="EN74" s="154" t="s">
        <v>630</v>
      </c>
      <c r="EO74" s="147"/>
    </row>
    <row r="75" spans="1:145" ht="15" customHeight="1" x14ac:dyDescent="0.2">
      <c r="B75" s="145"/>
      <c r="C75" s="148" t="s">
        <v>220</v>
      </c>
      <c r="D75" s="148">
        <v>13795</v>
      </c>
      <c r="E75" s="149" t="s">
        <v>103</v>
      </c>
      <c r="F75" s="150">
        <v>75</v>
      </c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151"/>
      <c r="DV75" s="151"/>
      <c r="DW75" s="151"/>
      <c r="DX75" s="151">
        <v>1</v>
      </c>
      <c r="DY75" s="151"/>
      <c r="DZ75" s="151"/>
      <c r="EA75" s="151"/>
      <c r="EB75" s="151">
        <v>1</v>
      </c>
      <c r="EC75" s="151"/>
      <c r="ED75" s="151"/>
      <c r="EE75" s="151"/>
      <c r="EF75" s="151"/>
      <c r="EG75" s="152"/>
      <c r="EH75" s="151"/>
      <c r="EI75" s="152"/>
      <c r="EJ75" s="151"/>
      <c r="EK75" s="151"/>
      <c r="EL75" s="151"/>
      <c r="EM75" s="152">
        <f t="shared" si="0"/>
        <v>0</v>
      </c>
      <c r="EN75" s="154" t="s">
        <v>630</v>
      </c>
      <c r="EO75" s="147"/>
    </row>
    <row r="76" spans="1:145" ht="15" customHeight="1" x14ac:dyDescent="0.2">
      <c r="B76" s="145"/>
      <c r="C76" s="148" t="s">
        <v>221</v>
      </c>
      <c r="D76" s="148">
        <v>13900</v>
      </c>
      <c r="E76" s="149" t="s">
        <v>103</v>
      </c>
      <c r="F76" s="150">
        <v>97</v>
      </c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  <c r="CW76" s="151"/>
      <c r="CX76" s="151"/>
      <c r="CY76" s="151"/>
      <c r="CZ76" s="151"/>
      <c r="DA76" s="151"/>
      <c r="DB76" s="151"/>
      <c r="DC76" s="151"/>
      <c r="DD76" s="151"/>
      <c r="DE76" s="151"/>
      <c r="DF76" s="151"/>
      <c r="DG76" s="151"/>
      <c r="DH76" s="151"/>
      <c r="DI76" s="151"/>
      <c r="DJ76" s="151"/>
      <c r="DK76" s="151"/>
      <c r="DL76" s="151"/>
      <c r="DM76" s="151"/>
      <c r="DN76" s="151"/>
      <c r="DO76" s="151"/>
      <c r="DP76" s="151"/>
      <c r="DQ76" s="151"/>
      <c r="DR76" s="151"/>
      <c r="DS76" s="151"/>
      <c r="DT76" s="151"/>
      <c r="DU76" s="151"/>
      <c r="DV76" s="151"/>
      <c r="DW76" s="151"/>
      <c r="DX76" s="151">
        <v>1</v>
      </c>
      <c r="DY76" s="151"/>
      <c r="DZ76" s="151"/>
      <c r="EA76" s="151"/>
      <c r="EB76" s="151">
        <v>2</v>
      </c>
      <c r="EC76" s="151"/>
      <c r="ED76" s="151"/>
      <c r="EE76" s="151"/>
      <c r="EF76" s="151"/>
      <c r="EG76" s="152"/>
      <c r="EH76" s="151"/>
      <c r="EI76" s="152"/>
      <c r="EJ76" s="151"/>
      <c r="EK76" s="151"/>
      <c r="EL76" s="151"/>
      <c r="EM76" s="152">
        <f t="shared" si="0"/>
        <v>0</v>
      </c>
      <c r="EN76" s="154" t="s">
        <v>630</v>
      </c>
      <c r="EO76" s="147"/>
    </row>
    <row r="77" spans="1:145" ht="15" customHeight="1" x14ac:dyDescent="0.2">
      <c r="B77" s="145"/>
      <c r="C77" s="148" t="s">
        <v>222</v>
      </c>
      <c r="D77" s="148">
        <v>13926</v>
      </c>
      <c r="E77" s="149" t="s">
        <v>103</v>
      </c>
      <c r="F77" s="150"/>
      <c r="G77" s="151"/>
      <c r="H77" s="151"/>
      <c r="I77" s="151"/>
      <c r="J77" s="151"/>
      <c r="K77" s="151"/>
      <c r="L77" s="151"/>
      <c r="M77" s="151"/>
      <c r="N77" s="151">
        <v>47</v>
      </c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51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/>
      <c r="DW77" s="151"/>
      <c r="DX77" s="151">
        <v>1</v>
      </c>
      <c r="DY77" s="151"/>
      <c r="DZ77" s="151"/>
      <c r="EA77" s="151"/>
      <c r="EB77" s="151"/>
      <c r="EC77" s="151"/>
      <c r="ED77" s="151"/>
      <c r="EE77" s="151"/>
      <c r="EF77" s="151"/>
      <c r="EG77" s="152"/>
      <c r="EH77" s="151"/>
      <c r="EI77" s="152"/>
      <c r="EJ77" s="151"/>
      <c r="EK77" s="151"/>
      <c r="EL77" s="151"/>
      <c r="EM77" s="152">
        <f t="shared" ref="EM77:EM82" si="1">EL77*12.6/1000</f>
        <v>0</v>
      </c>
      <c r="EN77" s="154" t="s">
        <v>630</v>
      </c>
      <c r="EO77" s="147"/>
    </row>
    <row r="78" spans="1:145" ht="15" customHeight="1" x14ac:dyDescent="0.2">
      <c r="A78" s="140" t="s">
        <v>196</v>
      </c>
      <c r="B78" s="145"/>
      <c r="C78" s="148" t="s">
        <v>659</v>
      </c>
      <c r="D78" s="148">
        <v>13975</v>
      </c>
      <c r="E78" s="149" t="s">
        <v>103</v>
      </c>
      <c r="F78" s="150"/>
      <c r="G78" s="151"/>
      <c r="H78" s="151"/>
      <c r="I78" s="151"/>
      <c r="J78" s="151"/>
      <c r="K78" s="151"/>
      <c r="L78" s="151"/>
      <c r="M78" s="151"/>
      <c r="N78" s="151">
        <v>57</v>
      </c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1"/>
      <c r="DB78" s="151"/>
      <c r="DC78" s="151"/>
      <c r="DD78" s="151"/>
      <c r="DE78" s="151"/>
      <c r="DF78" s="151"/>
      <c r="DG78" s="151"/>
      <c r="DH78" s="151"/>
      <c r="DI78" s="151"/>
      <c r="DJ78" s="151"/>
      <c r="DK78" s="151"/>
      <c r="DL78" s="151"/>
      <c r="DM78" s="151"/>
      <c r="DN78" s="151"/>
      <c r="DO78" s="151"/>
      <c r="DP78" s="151"/>
      <c r="DQ78" s="151"/>
      <c r="DR78" s="151"/>
      <c r="DS78" s="151"/>
      <c r="DT78" s="151"/>
      <c r="DU78" s="151"/>
      <c r="DV78" s="151"/>
      <c r="DW78" s="151"/>
      <c r="DX78" s="151">
        <v>1</v>
      </c>
      <c r="DY78" s="151"/>
      <c r="DZ78" s="151"/>
      <c r="EA78" s="151"/>
      <c r="EB78" s="151"/>
      <c r="EC78" s="151"/>
      <c r="ED78" s="151"/>
      <c r="EE78" s="151"/>
      <c r="EF78" s="151"/>
      <c r="EG78" s="152"/>
      <c r="EH78" s="151"/>
      <c r="EI78" s="152"/>
      <c r="EJ78" s="151"/>
      <c r="EK78" s="151"/>
      <c r="EL78" s="151"/>
      <c r="EM78" s="152">
        <f t="shared" si="1"/>
        <v>0</v>
      </c>
      <c r="EN78" s="154" t="s">
        <v>630</v>
      </c>
      <c r="EO78" s="147"/>
    </row>
    <row r="79" spans="1:145" ht="15" customHeight="1" x14ac:dyDescent="0.2">
      <c r="B79" s="145"/>
      <c r="C79" s="148" t="s">
        <v>223</v>
      </c>
      <c r="D79" s="148">
        <v>12325</v>
      </c>
      <c r="E79" s="149" t="s">
        <v>103</v>
      </c>
      <c r="F79" s="150">
        <v>9</v>
      </c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1"/>
      <c r="CV79" s="151"/>
      <c r="CW79" s="151"/>
      <c r="CX79" s="151"/>
      <c r="CY79" s="151"/>
      <c r="CZ79" s="151"/>
      <c r="DA79" s="151"/>
      <c r="DB79" s="151"/>
      <c r="DC79" s="151"/>
      <c r="DD79" s="151"/>
      <c r="DE79" s="151"/>
      <c r="DF79" s="151"/>
      <c r="DG79" s="151"/>
      <c r="DH79" s="151"/>
      <c r="DI79" s="151"/>
      <c r="DJ79" s="151"/>
      <c r="DK79" s="151"/>
      <c r="DL79" s="151"/>
      <c r="DM79" s="151"/>
      <c r="DN79" s="151"/>
      <c r="DO79" s="151"/>
      <c r="DP79" s="151"/>
      <c r="DQ79" s="151"/>
      <c r="DR79" s="151"/>
      <c r="DS79" s="151"/>
      <c r="DT79" s="151"/>
      <c r="DU79" s="151"/>
      <c r="DV79" s="151"/>
      <c r="DW79" s="151"/>
      <c r="DX79" s="151"/>
      <c r="DY79" s="151">
        <v>1</v>
      </c>
      <c r="DZ79" s="151"/>
      <c r="EA79" s="151"/>
      <c r="EB79" s="151"/>
      <c r="EC79" s="151"/>
      <c r="ED79" s="151"/>
      <c r="EE79" s="151"/>
      <c r="EF79" s="151"/>
      <c r="EG79" s="152"/>
      <c r="EH79" s="151"/>
      <c r="EI79" s="152"/>
      <c r="EJ79" s="151"/>
      <c r="EK79" s="151"/>
      <c r="EL79" s="151"/>
      <c r="EM79" s="152">
        <f t="shared" si="1"/>
        <v>0</v>
      </c>
      <c r="EN79" s="154" t="s">
        <v>631</v>
      </c>
      <c r="EO79" s="147"/>
    </row>
    <row r="80" spans="1:145" ht="15" customHeight="1" x14ac:dyDescent="0.2">
      <c r="B80" s="145"/>
      <c r="C80" s="148" t="s">
        <v>224</v>
      </c>
      <c r="D80" s="148">
        <v>13220</v>
      </c>
      <c r="E80" s="149" t="s">
        <v>103</v>
      </c>
      <c r="F80" s="150">
        <v>6</v>
      </c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1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/>
      <c r="DY80" s="151">
        <v>1</v>
      </c>
      <c r="DZ80" s="151"/>
      <c r="EA80" s="151"/>
      <c r="EB80" s="151"/>
      <c r="EC80" s="151"/>
      <c r="ED80" s="151"/>
      <c r="EE80" s="151"/>
      <c r="EF80" s="151"/>
      <c r="EG80" s="152"/>
      <c r="EH80" s="151"/>
      <c r="EI80" s="152"/>
      <c r="EJ80" s="151"/>
      <c r="EK80" s="151"/>
      <c r="EL80" s="151"/>
      <c r="EM80" s="152">
        <f t="shared" si="1"/>
        <v>0</v>
      </c>
      <c r="EN80" s="154" t="s">
        <v>631</v>
      </c>
      <c r="EO80" s="147"/>
    </row>
    <row r="81" spans="1:146" ht="15" customHeight="1" x14ac:dyDescent="0.2">
      <c r="B81" s="145"/>
      <c r="C81" s="148" t="s">
        <v>225</v>
      </c>
      <c r="D81" s="148">
        <v>13715</v>
      </c>
      <c r="E81" s="149" t="s">
        <v>103</v>
      </c>
      <c r="F81" s="150">
        <v>121</v>
      </c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>
        <v>1</v>
      </c>
      <c r="DY81" s="151"/>
      <c r="DZ81" s="151"/>
      <c r="EA81" s="151"/>
      <c r="EB81" s="151">
        <v>1</v>
      </c>
      <c r="EC81" s="151"/>
      <c r="ED81" s="151"/>
      <c r="EE81" s="151"/>
      <c r="EF81" s="151"/>
      <c r="EG81" s="152"/>
      <c r="EH81" s="151"/>
      <c r="EI81" s="152"/>
      <c r="EJ81" s="151"/>
      <c r="EK81" s="151"/>
      <c r="EL81" s="151"/>
      <c r="EM81" s="152">
        <f t="shared" si="1"/>
        <v>0</v>
      </c>
      <c r="EN81" s="154" t="s">
        <v>630</v>
      </c>
      <c r="EO81" s="147"/>
    </row>
    <row r="82" spans="1:146" ht="15" customHeight="1" thickBot="1" x14ac:dyDescent="0.25">
      <c r="B82" s="145"/>
      <c r="C82" s="157"/>
      <c r="D82" s="157"/>
      <c r="E82" s="158"/>
      <c r="F82" s="159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160"/>
      <c r="CT82" s="160"/>
      <c r="CU82" s="160"/>
      <c r="CV82" s="160"/>
      <c r="CW82" s="160"/>
      <c r="CX82" s="160"/>
      <c r="CY82" s="160"/>
      <c r="CZ82" s="160"/>
      <c r="DA82" s="160"/>
      <c r="DB82" s="160"/>
      <c r="DC82" s="160"/>
      <c r="DD82" s="160"/>
      <c r="DE82" s="160"/>
      <c r="DF82" s="160"/>
      <c r="DG82" s="160"/>
      <c r="DH82" s="160"/>
      <c r="DI82" s="160"/>
      <c r="DJ82" s="160"/>
      <c r="DK82" s="160"/>
      <c r="DL82" s="160"/>
      <c r="DM82" s="160"/>
      <c r="DN82" s="160"/>
      <c r="DO82" s="160"/>
      <c r="DP82" s="160"/>
      <c r="DQ82" s="160"/>
      <c r="DR82" s="160"/>
      <c r="DS82" s="160"/>
      <c r="DT82" s="160"/>
      <c r="DU82" s="160"/>
      <c r="DV82" s="160"/>
      <c r="DW82" s="160"/>
      <c r="DX82" s="160"/>
      <c r="DY82" s="160"/>
      <c r="DZ82" s="160"/>
      <c r="EA82" s="160"/>
      <c r="EB82" s="160"/>
      <c r="EC82" s="160"/>
      <c r="ED82" s="160"/>
      <c r="EE82" s="160"/>
      <c r="EF82" s="160"/>
      <c r="EG82" s="161"/>
      <c r="EH82" s="160"/>
      <c r="EI82" s="161"/>
      <c r="EJ82" s="160"/>
      <c r="EK82" s="160"/>
      <c r="EL82" s="160"/>
      <c r="EM82" s="152">
        <f t="shared" si="1"/>
        <v>0</v>
      </c>
      <c r="EN82" s="154"/>
      <c r="EO82" s="147"/>
    </row>
    <row r="83" spans="1:146" s="5" customFormat="1" ht="15" customHeight="1" thickBot="1" x14ac:dyDescent="0.3">
      <c r="A83" s="141"/>
      <c r="B83" s="142"/>
      <c r="C83" s="261" t="s">
        <v>645</v>
      </c>
      <c r="D83" s="262"/>
      <c r="E83" s="263"/>
      <c r="F83" s="162">
        <f t="shared" ref="F83:AL83" si="2">SUM(F7:F82)</f>
        <v>4162</v>
      </c>
      <c r="G83" s="163">
        <f t="shared" si="2"/>
        <v>237</v>
      </c>
      <c r="H83" s="163">
        <f t="shared" si="2"/>
        <v>1360</v>
      </c>
      <c r="I83" s="163">
        <f t="shared" si="2"/>
        <v>534</v>
      </c>
      <c r="J83" s="163">
        <f t="shared" si="2"/>
        <v>553</v>
      </c>
      <c r="K83" s="163">
        <f t="shared" si="2"/>
        <v>0</v>
      </c>
      <c r="L83" s="163">
        <f t="shared" si="2"/>
        <v>65</v>
      </c>
      <c r="M83" s="163">
        <f t="shared" si="2"/>
        <v>0</v>
      </c>
      <c r="N83" s="163">
        <f t="shared" si="2"/>
        <v>714</v>
      </c>
      <c r="O83" s="163">
        <f t="shared" si="2"/>
        <v>0</v>
      </c>
      <c r="P83" s="163">
        <f t="shared" si="2"/>
        <v>436</v>
      </c>
      <c r="Q83" s="163">
        <f t="shared" si="2"/>
        <v>43</v>
      </c>
      <c r="R83" s="163">
        <f t="shared" si="2"/>
        <v>578</v>
      </c>
      <c r="S83" s="163">
        <f t="shared" si="2"/>
        <v>0</v>
      </c>
      <c r="T83" s="163"/>
      <c r="U83" s="163">
        <f t="shared" si="2"/>
        <v>205</v>
      </c>
      <c r="V83" s="163">
        <f t="shared" si="2"/>
        <v>0</v>
      </c>
      <c r="W83" s="163">
        <f t="shared" si="2"/>
        <v>0</v>
      </c>
      <c r="X83" s="163">
        <f t="shared" si="2"/>
        <v>0</v>
      </c>
      <c r="Y83" s="163">
        <f t="shared" si="2"/>
        <v>0</v>
      </c>
      <c r="Z83" s="163">
        <f t="shared" si="2"/>
        <v>0</v>
      </c>
      <c r="AA83" s="163">
        <f t="shared" si="2"/>
        <v>0</v>
      </c>
      <c r="AB83" s="163">
        <f t="shared" si="2"/>
        <v>0</v>
      </c>
      <c r="AC83" s="163">
        <f t="shared" si="2"/>
        <v>0</v>
      </c>
      <c r="AD83" s="163">
        <f t="shared" si="2"/>
        <v>0</v>
      </c>
      <c r="AE83" s="163">
        <f t="shared" si="2"/>
        <v>0</v>
      </c>
      <c r="AF83" s="163">
        <f t="shared" si="2"/>
        <v>0</v>
      </c>
      <c r="AG83" s="163">
        <f t="shared" si="2"/>
        <v>0</v>
      </c>
      <c r="AH83" s="163">
        <f t="shared" si="2"/>
        <v>0</v>
      </c>
      <c r="AI83" s="163">
        <f t="shared" si="2"/>
        <v>0</v>
      </c>
      <c r="AJ83" s="163">
        <f t="shared" si="2"/>
        <v>0</v>
      </c>
      <c r="AK83" s="163">
        <f t="shared" si="2"/>
        <v>0</v>
      </c>
      <c r="AL83" s="163">
        <f t="shared" si="2"/>
        <v>0</v>
      </c>
      <c r="AM83" s="163">
        <f t="shared" ref="AM83:BR83" si="3">SUM(AM7:AM82)</f>
        <v>0</v>
      </c>
      <c r="AN83" s="163">
        <f t="shared" si="3"/>
        <v>0</v>
      </c>
      <c r="AO83" s="163">
        <f t="shared" si="3"/>
        <v>0</v>
      </c>
      <c r="AP83" s="163">
        <f t="shared" si="3"/>
        <v>0</v>
      </c>
      <c r="AQ83" s="163">
        <f t="shared" si="3"/>
        <v>0</v>
      </c>
      <c r="AR83" s="163">
        <f t="shared" si="3"/>
        <v>0</v>
      </c>
      <c r="AS83" s="163">
        <f t="shared" si="3"/>
        <v>0</v>
      </c>
      <c r="AT83" s="163">
        <f t="shared" si="3"/>
        <v>0</v>
      </c>
      <c r="AU83" s="163">
        <f t="shared" si="3"/>
        <v>0</v>
      </c>
      <c r="AV83" s="163">
        <f t="shared" si="3"/>
        <v>0</v>
      </c>
      <c r="AW83" s="163">
        <f t="shared" si="3"/>
        <v>0</v>
      </c>
      <c r="AX83" s="163">
        <f t="shared" si="3"/>
        <v>0</v>
      </c>
      <c r="AY83" s="163">
        <f t="shared" si="3"/>
        <v>0</v>
      </c>
      <c r="AZ83" s="163">
        <f t="shared" si="3"/>
        <v>0</v>
      </c>
      <c r="BA83" s="163">
        <f t="shared" si="3"/>
        <v>0</v>
      </c>
      <c r="BB83" s="163">
        <f t="shared" si="3"/>
        <v>0</v>
      </c>
      <c r="BC83" s="163">
        <f t="shared" si="3"/>
        <v>0</v>
      </c>
      <c r="BD83" s="163">
        <f t="shared" si="3"/>
        <v>0</v>
      </c>
      <c r="BE83" s="163">
        <f t="shared" si="3"/>
        <v>0</v>
      </c>
      <c r="BF83" s="163">
        <f t="shared" si="3"/>
        <v>0</v>
      </c>
      <c r="BG83" s="163">
        <f t="shared" si="3"/>
        <v>0</v>
      </c>
      <c r="BH83" s="163">
        <f t="shared" si="3"/>
        <v>0</v>
      </c>
      <c r="BI83" s="163">
        <f t="shared" si="3"/>
        <v>0</v>
      </c>
      <c r="BJ83" s="163">
        <f t="shared" si="3"/>
        <v>0</v>
      </c>
      <c r="BK83" s="163">
        <f t="shared" si="3"/>
        <v>0</v>
      </c>
      <c r="BL83" s="163">
        <f t="shared" si="3"/>
        <v>0</v>
      </c>
      <c r="BM83" s="163">
        <f t="shared" si="3"/>
        <v>0</v>
      </c>
      <c r="BN83" s="163">
        <f t="shared" si="3"/>
        <v>0</v>
      </c>
      <c r="BO83" s="163">
        <f t="shared" si="3"/>
        <v>0</v>
      </c>
      <c r="BP83" s="163">
        <f t="shared" si="3"/>
        <v>0</v>
      </c>
      <c r="BQ83" s="163">
        <f t="shared" si="3"/>
        <v>0</v>
      </c>
      <c r="BR83" s="163">
        <f t="shared" si="3"/>
        <v>0</v>
      </c>
      <c r="BS83" s="163">
        <f t="shared" ref="BS83:CX83" si="4">SUM(BS7:BS82)</f>
        <v>0</v>
      </c>
      <c r="BT83" s="163">
        <f t="shared" si="4"/>
        <v>0</v>
      </c>
      <c r="BU83" s="163">
        <f t="shared" si="4"/>
        <v>0</v>
      </c>
      <c r="BV83" s="163">
        <f t="shared" si="4"/>
        <v>0</v>
      </c>
      <c r="BW83" s="163">
        <f t="shared" si="4"/>
        <v>0</v>
      </c>
      <c r="BX83" s="163">
        <f t="shared" si="4"/>
        <v>0</v>
      </c>
      <c r="BY83" s="163">
        <f t="shared" si="4"/>
        <v>0</v>
      </c>
      <c r="BZ83" s="163">
        <f t="shared" si="4"/>
        <v>0</v>
      </c>
      <c r="CA83" s="163">
        <f t="shared" si="4"/>
        <v>0</v>
      </c>
      <c r="CB83" s="163">
        <f t="shared" si="4"/>
        <v>0</v>
      </c>
      <c r="CC83" s="163">
        <f t="shared" si="4"/>
        <v>0</v>
      </c>
      <c r="CD83" s="163">
        <f t="shared" si="4"/>
        <v>0</v>
      </c>
      <c r="CE83" s="163">
        <f t="shared" si="4"/>
        <v>0</v>
      </c>
      <c r="CF83" s="163">
        <f t="shared" si="4"/>
        <v>0</v>
      </c>
      <c r="CG83" s="163">
        <f t="shared" si="4"/>
        <v>0</v>
      </c>
      <c r="CH83" s="163">
        <f t="shared" si="4"/>
        <v>0</v>
      </c>
      <c r="CI83" s="163">
        <f t="shared" si="4"/>
        <v>0</v>
      </c>
      <c r="CJ83" s="163">
        <f t="shared" si="4"/>
        <v>0</v>
      </c>
      <c r="CK83" s="163">
        <f t="shared" si="4"/>
        <v>0</v>
      </c>
      <c r="CL83" s="163">
        <f t="shared" si="4"/>
        <v>0</v>
      </c>
      <c r="CM83" s="163">
        <f t="shared" si="4"/>
        <v>0</v>
      </c>
      <c r="CN83" s="163">
        <f t="shared" si="4"/>
        <v>0</v>
      </c>
      <c r="CO83" s="163">
        <f t="shared" si="4"/>
        <v>0</v>
      </c>
      <c r="CP83" s="163">
        <f t="shared" si="4"/>
        <v>0</v>
      </c>
      <c r="CQ83" s="163">
        <f t="shared" si="4"/>
        <v>0</v>
      </c>
      <c r="CR83" s="163">
        <f t="shared" si="4"/>
        <v>0</v>
      </c>
      <c r="CS83" s="163">
        <f t="shared" si="4"/>
        <v>0</v>
      </c>
      <c r="CT83" s="163">
        <f t="shared" si="4"/>
        <v>0</v>
      </c>
      <c r="CU83" s="163">
        <f t="shared" si="4"/>
        <v>0</v>
      </c>
      <c r="CV83" s="163">
        <f t="shared" si="4"/>
        <v>0</v>
      </c>
      <c r="CW83" s="163">
        <f t="shared" si="4"/>
        <v>0</v>
      </c>
      <c r="CX83" s="163">
        <f t="shared" si="4"/>
        <v>0</v>
      </c>
      <c r="CY83" s="163">
        <f t="shared" ref="CY83:ED83" si="5">SUM(CY7:CY82)</f>
        <v>0</v>
      </c>
      <c r="CZ83" s="163">
        <f t="shared" si="5"/>
        <v>0</v>
      </c>
      <c r="DA83" s="163">
        <f t="shared" si="5"/>
        <v>0</v>
      </c>
      <c r="DB83" s="163">
        <f t="shared" si="5"/>
        <v>0</v>
      </c>
      <c r="DC83" s="163">
        <f t="shared" si="5"/>
        <v>0</v>
      </c>
      <c r="DD83" s="163">
        <f t="shared" si="5"/>
        <v>0</v>
      </c>
      <c r="DE83" s="163">
        <f t="shared" si="5"/>
        <v>0</v>
      </c>
      <c r="DF83" s="163">
        <f t="shared" si="5"/>
        <v>0</v>
      </c>
      <c r="DG83" s="163">
        <f t="shared" si="5"/>
        <v>0</v>
      </c>
      <c r="DH83" s="163">
        <f t="shared" si="5"/>
        <v>0</v>
      </c>
      <c r="DI83" s="163">
        <f t="shared" si="5"/>
        <v>0</v>
      </c>
      <c r="DJ83" s="163">
        <f t="shared" si="5"/>
        <v>0</v>
      </c>
      <c r="DK83" s="163">
        <f t="shared" si="5"/>
        <v>0</v>
      </c>
      <c r="DL83" s="163">
        <f t="shared" si="5"/>
        <v>0</v>
      </c>
      <c r="DM83" s="163">
        <f t="shared" si="5"/>
        <v>0</v>
      </c>
      <c r="DN83" s="163">
        <f t="shared" si="5"/>
        <v>0</v>
      </c>
      <c r="DO83" s="163">
        <f t="shared" si="5"/>
        <v>0</v>
      </c>
      <c r="DP83" s="163">
        <f t="shared" si="5"/>
        <v>0</v>
      </c>
      <c r="DQ83" s="163">
        <f t="shared" si="5"/>
        <v>0</v>
      </c>
      <c r="DR83" s="163">
        <f t="shared" si="5"/>
        <v>0</v>
      </c>
      <c r="DS83" s="163">
        <f t="shared" si="5"/>
        <v>0</v>
      </c>
      <c r="DT83" s="163">
        <f t="shared" si="5"/>
        <v>0</v>
      </c>
      <c r="DU83" s="163">
        <f t="shared" si="5"/>
        <v>0</v>
      </c>
      <c r="DV83" s="163">
        <f t="shared" si="5"/>
        <v>2</v>
      </c>
      <c r="DW83" s="163">
        <f t="shared" si="5"/>
        <v>2</v>
      </c>
      <c r="DX83" s="163">
        <f t="shared" si="5"/>
        <v>39</v>
      </c>
      <c r="DY83" s="163">
        <f t="shared" si="5"/>
        <v>5</v>
      </c>
      <c r="DZ83" s="163">
        <f t="shared" si="5"/>
        <v>26</v>
      </c>
      <c r="EA83" s="163">
        <f t="shared" si="5"/>
        <v>0</v>
      </c>
      <c r="EB83" s="163">
        <f t="shared" si="5"/>
        <v>36</v>
      </c>
      <c r="EC83" s="163">
        <f t="shared" si="5"/>
        <v>0</v>
      </c>
      <c r="ED83" s="163">
        <f t="shared" si="5"/>
        <v>1</v>
      </c>
      <c r="EE83" s="163">
        <f>SUM(EE7:EE82)</f>
        <v>0</v>
      </c>
      <c r="EF83" s="163"/>
      <c r="EG83" s="164"/>
      <c r="EH83" s="165"/>
      <c r="EI83" s="166">
        <f>SUM(EI7:EI82)</f>
        <v>0</v>
      </c>
      <c r="EJ83" s="163">
        <f>SUM(EJ7:EJ82)</f>
        <v>0</v>
      </c>
      <c r="EK83" s="163">
        <f>SUM(EK7:EK82)</f>
        <v>0</v>
      </c>
      <c r="EL83" s="163">
        <f>SUM(EL7:EL82)</f>
        <v>0</v>
      </c>
      <c r="EM83" s="167">
        <f>SUM(EM7:EM82)</f>
        <v>0</v>
      </c>
      <c r="EN83" s="168"/>
      <c r="EO83" s="143"/>
      <c r="EP83" s="141"/>
    </row>
    <row r="84" spans="1:146" ht="15" hidden="1" customHeight="1" thickBot="1" x14ac:dyDescent="0.3">
      <c r="B84" s="145"/>
      <c r="C84" s="264" t="s">
        <v>68</v>
      </c>
      <c r="D84" s="265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  <c r="AS84" s="254"/>
      <c r="AT84" s="254"/>
      <c r="AU84" s="254"/>
      <c r="AV84" s="254"/>
      <c r="AW84" s="254"/>
      <c r="AX84" s="254"/>
      <c r="AY84" s="254"/>
      <c r="AZ84" s="254"/>
      <c r="BA84" s="254"/>
      <c r="BB84" s="254"/>
      <c r="BC84" s="254"/>
      <c r="BD84" s="254"/>
      <c r="BE84" s="254"/>
      <c r="BF84" s="254"/>
      <c r="BG84" s="254"/>
      <c r="BH84" s="254"/>
      <c r="BI84" s="254"/>
      <c r="BJ84" s="254"/>
      <c r="BK84" s="254"/>
      <c r="BL84" s="254"/>
      <c r="BM84" s="254"/>
      <c r="BN84" s="254"/>
      <c r="BO84" s="254"/>
      <c r="BP84" s="254"/>
      <c r="BQ84" s="254"/>
      <c r="BR84" s="254"/>
      <c r="BS84" s="254"/>
      <c r="BT84" s="254"/>
      <c r="BU84" s="254"/>
      <c r="BV84" s="254"/>
      <c r="BW84" s="254"/>
      <c r="BX84" s="254"/>
      <c r="BY84" s="254"/>
      <c r="BZ84" s="254"/>
      <c r="CA84" s="254"/>
      <c r="CB84" s="254"/>
      <c r="CC84" s="254"/>
      <c r="CD84" s="254"/>
      <c r="CE84" s="254"/>
      <c r="CF84" s="254"/>
      <c r="CG84" s="254"/>
      <c r="CH84" s="254"/>
      <c r="CI84" s="254"/>
      <c r="CJ84" s="254"/>
      <c r="CK84" s="254"/>
      <c r="CL84" s="254"/>
      <c r="CM84" s="254"/>
      <c r="CN84" s="254"/>
      <c r="CO84" s="254"/>
      <c r="CP84" s="254"/>
      <c r="CQ84" s="254"/>
      <c r="CR84" s="254"/>
      <c r="CS84" s="254"/>
      <c r="CT84" s="254"/>
      <c r="CU84" s="254"/>
      <c r="CV84" s="254"/>
      <c r="CW84" s="254"/>
      <c r="CX84" s="254"/>
      <c r="CY84" s="254"/>
      <c r="CZ84" s="254"/>
      <c r="DA84" s="254"/>
      <c r="DB84" s="254"/>
      <c r="DC84" s="254"/>
      <c r="DD84" s="254"/>
      <c r="DE84" s="254"/>
      <c r="DF84" s="254"/>
      <c r="DG84" s="254"/>
      <c r="DH84" s="254"/>
      <c r="DI84" s="254"/>
      <c r="DJ84" s="254"/>
      <c r="DK84" s="254"/>
      <c r="DL84" s="254"/>
      <c r="DM84" s="254"/>
      <c r="DN84" s="254"/>
      <c r="DO84" s="254"/>
      <c r="DP84" s="254"/>
      <c r="DQ84" s="254"/>
      <c r="DR84" s="254"/>
      <c r="DS84" s="254"/>
      <c r="DT84" s="254"/>
      <c r="DU84" s="254"/>
      <c r="DV84" s="254"/>
      <c r="DW84" s="254"/>
      <c r="DX84" s="254"/>
      <c r="DY84" s="254"/>
      <c r="DZ84" s="254"/>
      <c r="EA84" s="254"/>
      <c r="EB84" s="254"/>
      <c r="EC84" s="254"/>
      <c r="ED84" s="254"/>
      <c r="EE84" s="254"/>
      <c r="EF84" s="254"/>
      <c r="EG84" s="254"/>
      <c r="EH84" s="254"/>
      <c r="EI84" s="254"/>
      <c r="EJ84" s="254"/>
      <c r="EK84" s="254"/>
      <c r="EL84" s="254"/>
      <c r="EM84" s="254"/>
      <c r="EN84" s="254"/>
      <c r="EO84" s="147"/>
    </row>
    <row r="85" spans="1:146" ht="15" hidden="1" customHeight="1" thickBot="1" x14ac:dyDescent="0.25">
      <c r="B85" s="145"/>
      <c r="C85" s="148"/>
      <c r="D85" s="148"/>
      <c r="E85" s="169"/>
      <c r="F85" s="150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>
        <v>0</v>
      </c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>
        <v>0</v>
      </c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>
        <v>0</v>
      </c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>
        <v>0</v>
      </c>
      <c r="CA85" s="151"/>
      <c r="CB85" s="151"/>
      <c r="CC85" s="151"/>
      <c r="CD85" s="151"/>
      <c r="CE85" s="151"/>
      <c r="CF85" s="151"/>
      <c r="CG85" s="151"/>
      <c r="CH85" s="151">
        <v>0</v>
      </c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1"/>
      <c r="CV85" s="151"/>
      <c r="CW85" s="151"/>
      <c r="CX85" s="151"/>
      <c r="CY85" s="151"/>
      <c r="CZ85" s="151"/>
      <c r="DA85" s="151"/>
      <c r="DB85" s="151"/>
      <c r="DC85" s="151"/>
      <c r="DD85" s="151"/>
      <c r="DE85" s="151"/>
      <c r="DF85" s="151"/>
      <c r="DG85" s="151"/>
      <c r="DH85" s="151"/>
      <c r="DI85" s="151"/>
      <c r="DJ85" s="151"/>
      <c r="DK85" s="151"/>
      <c r="DL85" s="151"/>
      <c r="DM85" s="151"/>
      <c r="DN85" s="151"/>
      <c r="DO85" s="151"/>
      <c r="DP85" s="151"/>
      <c r="DQ85" s="151"/>
      <c r="DR85" s="151"/>
      <c r="DS85" s="151"/>
      <c r="DT85" s="151"/>
      <c r="DU85" s="151"/>
      <c r="DV85" s="151"/>
      <c r="DW85" s="151"/>
      <c r="DX85" s="151"/>
      <c r="DY85" s="151"/>
      <c r="DZ85" s="151"/>
      <c r="EA85" s="151"/>
      <c r="EB85" s="151"/>
      <c r="EC85" s="151"/>
      <c r="ED85" s="151"/>
      <c r="EE85" s="151"/>
      <c r="EF85" s="151"/>
      <c r="EG85" s="152"/>
      <c r="EH85" s="151"/>
      <c r="EI85" s="152"/>
      <c r="EJ85" s="151"/>
      <c r="EK85" s="151"/>
      <c r="EL85" s="151"/>
      <c r="EM85" s="152">
        <f>EL85*12.6/1000</f>
        <v>0</v>
      </c>
      <c r="EN85" s="153"/>
      <c r="EO85" s="147"/>
    </row>
    <row r="86" spans="1:146" ht="15" hidden="1" customHeight="1" thickBot="1" x14ac:dyDescent="0.25">
      <c r="B86" s="145"/>
      <c r="C86" s="148"/>
      <c r="D86" s="148"/>
      <c r="E86" s="149"/>
      <c r="F86" s="150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  <c r="CW86" s="151"/>
      <c r="CX86" s="151"/>
      <c r="CY86" s="151"/>
      <c r="CZ86" s="151"/>
      <c r="DA86" s="151"/>
      <c r="DB86" s="151"/>
      <c r="DC86" s="151"/>
      <c r="DD86" s="151"/>
      <c r="DE86" s="151"/>
      <c r="DF86" s="151"/>
      <c r="DG86" s="151"/>
      <c r="DH86" s="151"/>
      <c r="DI86" s="151"/>
      <c r="DJ86" s="151"/>
      <c r="DK86" s="151"/>
      <c r="DL86" s="151"/>
      <c r="DM86" s="151"/>
      <c r="DN86" s="151"/>
      <c r="DO86" s="151"/>
      <c r="DP86" s="151"/>
      <c r="DQ86" s="151"/>
      <c r="DR86" s="151"/>
      <c r="DS86" s="151"/>
      <c r="DT86" s="151"/>
      <c r="DU86" s="151"/>
      <c r="DV86" s="151"/>
      <c r="DW86" s="151"/>
      <c r="DX86" s="151"/>
      <c r="DY86" s="151"/>
      <c r="DZ86" s="151"/>
      <c r="EA86" s="151"/>
      <c r="EB86" s="151"/>
      <c r="EC86" s="151"/>
      <c r="ED86" s="151"/>
      <c r="EE86" s="151"/>
      <c r="EF86" s="151"/>
      <c r="EG86" s="152"/>
      <c r="EH86" s="151"/>
      <c r="EI86" s="151"/>
      <c r="EJ86" s="151"/>
      <c r="EK86" s="151"/>
      <c r="EL86" s="151"/>
      <c r="EM86" s="152">
        <f>EL86*12.6/1000</f>
        <v>0</v>
      </c>
      <c r="EN86" s="155"/>
      <c r="EO86" s="147"/>
    </row>
    <row r="87" spans="1:146" ht="15" hidden="1" customHeight="1" thickBot="1" x14ac:dyDescent="0.25">
      <c r="B87" s="145"/>
      <c r="C87" s="148"/>
      <c r="D87" s="148"/>
      <c r="E87" s="149"/>
      <c r="F87" s="150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1"/>
      <c r="CF87" s="151"/>
      <c r="CG87" s="151"/>
      <c r="CH87" s="151"/>
      <c r="CI87" s="151"/>
      <c r="CJ87" s="151"/>
      <c r="CK87" s="151"/>
      <c r="CL87" s="151"/>
      <c r="CM87" s="151"/>
      <c r="CN87" s="151"/>
      <c r="CO87" s="151"/>
      <c r="CP87" s="151"/>
      <c r="CQ87" s="151"/>
      <c r="CR87" s="151"/>
      <c r="CS87" s="151"/>
      <c r="CT87" s="151"/>
      <c r="CU87" s="151"/>
      <c r="CV87" s="151"/>
      <c r="CW87" s="151"/>
      <c r="CX87" s="151"/>
      <c r="CY87" s="151"/>
      <c r="CZ87" s="151"/>
      <c r="DA87" s="151"/>
      <c r="DB87" s="151"/>
      <c r="DC87" s="151"/>
      <c r="DD87" s="151"/>
      <c r="DE87" s="151"/>
      <c r="DF87" s="151"/>
      <c r="DG87" s="151"/>
      <c r="DH87" s="151"/>
      <c r="DI87" s="151"/>
      <c r="DJ87" s="151"/>
      <c r="DK87" s="151"/>
      <c r="DL87" s="151"/>
      <c r="DM87" s="151"/>
      <c r="DN87" s="151"/>
      <c r="DO87" s="151"/>
      <c r="DP87" s="151"/>
      <c r="DQ87" s="151"/>
      <c r="DR87" s="151"/>
      <c r="DS87" s="151"/>
      <c r="DT87" s="151"/>
      <c r="DU87" s="151"/>
      <c r="DV87" s="151"/>
      <c r="DW87" s="151"/>
      <c r="DX87" s="151"/>
      <c r="DY87" s="151"/>
      <c r="DZ87" s="151"/>
      <c r="EA87" s="151"/>
      <c r="EB87" s="151"/>
      <c r="EC87" s="151"/>
      <c r="ED87" s="151"/>
      <c r="EE87" s="151"/>
      <c r="EF87" s="151"/>
      <c r="EG87" s="152"/>
      <c r="EH87" s="151"/>
      <c r="EI87" s="152"/>
      <c r="EJ87" s="151"/>
      <c r="EK87" s="151"/>
      <c r="EL87" s="151"/>
      <c r="EM87" s="152">
        <f>EL87*12.6/1000</f>
        <v>0</v>
      </c>
      <c r="EN87" s="155"/>
      <c r="EO87" s="147"/>
    </row>
    <row r="88" spans="1:146" ht="15" hidden="1" customHeight="1" thickBot="1" x14ac:dyDescent="0.25">
      <c r="B88" s="145"/>
      <c r="C88" s="157"/>
      <c r="D88" s="170"/>
      <c r="E88" s="171"/>
      <c r="F88" s="159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1"/>
      <c r="EH88" s="160"/>
      <c r="EI88" s="161"/>
      <c r="EJ88" s="160"/>
      <c r="EK88" s="160"/>
      <c r="EL88" s="160"/>
      <c r="EM88" s="172">
        <f>EL88*12.6/1000</f>
        <v>0</v>
      </c>
      <c r="EN88" s="173"/>
      <c r="EO88" s="147"/>
    </row>
    <row r="89" spans="1:146" s="5" customFormat="1" ht="15" hidden="1" customHeight="1" thickBot="1" x14ac:dyDescent="0.3">
      <c r="A89" s="141"/>
      <c r="B89" s="142"/>
      <c r="C89" s="266" t="s">
        <v>67</v>
      </c>
      <c r="D89" s="267"/>
      <c r="E89" s="268"/>
      <c r="F89" s="162">
        <f t="shared" ref="F89:K89" si="6">SUM(F85:F88)</f>
        <v>0</v>
      </c>
      <c r="G89" s="163">
        <f t="shared" si="6"/>
        <v>0</v>
      </c>
      <c r="H89" s="163">
        <f t="shared" si="6"/>
        <v>0</v>
      </c>
      <c r="I89" s="163">
        <f t="shared" si="6"/>
        <v>0</v>
      </c>
      <c r="J89" s="163">
        <f t="shared" si="6"/>
        <v>0</v>
      </c>
      <c r="K89" s="163">
        <f t="shared" si="6"/>
        <v>0</v>
      </c>
      <c r="L89" s="163">
        <f>SUM(L85:L88)</f>
        <v>0</v>
      </c>
      <c r="M89" s="163">
        <f>SUM(M85:M88)</f>
        <v>0</v>
      </c>
      <c r="N89" s="163">
        <f>SUM(N85:N88)</f>
        <v>0</v>
      </c>
      <c r="O89" s="163"/>
      <c r="P89" s="163">
        <f t="shared" ref="P89:AK89" si="7">SUM(P85:P88)</f>
        <v>0</v>
      </c>
      <c r="Q89" s="163">
        <f t="shared" si="7"/>
        <v>0</v>
      </c>
      <c r="R89" s="163">
        <f t="shared" si="7"/>
        <v>0</v>
      </c>
      <c r="S89" s="163">
        <f t="shared" si="7"/>
        <v>0</v>
      </c>
      <c r="T89" s="163"/>
      <c r="U89" s="163">
        <f t="shared" si="7"/>
        <v>0</v>
      </c>
      <c r="V89" s="163">
        <f t="shared" si="7"/>
        <v>0</v>
      </c>
      <c r="W89" s="163">
        <f t="shared" si="7"/>
        <v>0</v>
      </c>
      <c r="X89" s="163">
        <f t="shared" si="7"/>
        <v>0</v>
      </c>
      <c r="Y89" s="163">
        <f t="shared" si="7"/>
        <v>0</v>
      </c>
      <c r="Z89" s="163">
        <f t="shared" si="7"/>
        <v>0</v>
      </c>
      <c r="AA89" s="163">
        <f t="shared" si="7"/>
        <v>0</v>
      </c>
      <c r="AB89" s="163">
        <f t="shared" si="7"/>
        <v>0</v>
      </c>
      <c r="AC89" s="163">
        <f t="shared" si="7"/>
        <v>0</v>
      </c>
      <c r="AD89" s="163">
        <f t="shared" si="7"/>
        <v>0</v>
      </c>
      <c r="AE89" s="163">
        <f t="shared" si="7"/>
        <v>0</v>
      </c>
      <c r="AF89" s="163">
        <f t="shared" si="7"/>
        <v>0</v>
      </c>
      <c r="AG89" s="163">
        <f t="shared" si="7"/>
        <v>0</v>
      </c>
      <c r="AH89" s="163">
        <f t="shared" si="7"/>
        <v>0</v>
      </c>
      <c r="AI89" s="163">
        <f t="shared" si="7"/>
        <v>0</v>
      </c>
      <c r="AJ89" s="163">
        <f t="shared" si="7"/>
        <v>0</v>
      </c>
      <c r="AK89" s="163">
        <f t="shared" si="7"/>
        <v>0</v>
      </c>
      <c r="AL89" s="163">
        <f t="shared" ref="AL89:AS89" si="8">SUM(AL85:AL88)</f>
        <v>0</v>
      </c>
      <c r="AM89" s="163">
        <f t="shared" si="8"/>
        <v>0</v>
      </c>
      <c r="AN89" s="163">
        <f t="shared" si="8"/>
        <v>0</v>
      </c>
      <c r="AO89" s="163">
        <f t="shared" si="8"/>
        <v>0</v>
      </c>
      <c r="AP89" s="163">
        <f t="shared" si="8"/>
        <v>0</v>
      </c>
      <c r="AQ89" s="163">
        <f t="shared" si="8"/>
        <v>0</v>
      </c>
      <c r="AR89" s="163">
        <f t="shared" si="8"/>
        <v>0</v>
      </c>
      <c r="AS89" s="163">
        <f t="shared" si="8"/>
        <v>0</v>
      </c>
      <c r="AT89" s="163">
        <f>SUM(AT85:AT88)</f>
        <v>0</v>
      </c>
      <c r="AU89" s="163">
        <f>SUM(AU85:AU88)</f>
        <v>0</v>
      </c>
      <c r="AV89" s="163">
        <f>SUM(AV85:AV88)</f>
        <v>0</v>
      </c>
      <c r="AW89" s="163">
        <f t="shared" ref="AW89:CH89" si="9">SUM(AW85:AW88)</f>
        <v>0</v>
      </c>
      <c r="AX89" s="163">
        <f t="shared" si="9"/>
        <v>0</v>
      </c>
      <c r="AY89" s="163">
        <f t="shared" si="9"/>
        <v>0</v>
      </c>
      <c r="AZ89" s="163">
        <f t="shared" si="9"/>
        <v>0</v>
      </c>
      <c r="BA89" s="163">
        <f t="shared" si="9"/>
        <v>0</v>
      </c>
      <c r="BB89" s="163">
        <f t="shared" si="9"/>
        <v>0</v>
      </c>
      <c r="BC89" s="163">
        <f t="shared" si="9"/>
        <v>0</v>
      </c>
      <c r="BD89" s="163">
        <f t="shared" si="9"/>
        <v>0</v>
      </c>
      <c r="BE89" s="163">
        <f>SUM(BE85:BE88)</f>
        <v>0</v>
      </c>
      <c r="BF89" s="163">
        <f>SUM(BF85:BF88)</f>
        <v>0</v>
      </c>
      <c r="BG89" s="163">
        <f>SUM(BG85:BG88)</f>
        <v>0</v>
      </c>
      <c r="BH89" s="163">
        <f t="shared" ref="BH89:BO89" si="10">SUM(BH85:BH88)</f>
        <v>0</v>
      </c>
      <c r="BI89" s="163">
        <f t="shared" si="10"/>
        <v>0</v>
      </c>
      <c r="BJ89" s="163">
        <f t="shared" si="10"/>
        <v>0</v>
      </c>
      <c r="BK89" s="163">
        <f t="shared" si="10"/>
        <v>0</v>
      </c>
      <c r="BL89" s="163">
        <f t="shared" si="10"/>
        <v>0</v>
      </c>
      <c r="BM89" s="163">
        <f t="shared" si="10"/>
        <v>0</v>
      </c>
      <c r="BN89" s="163">
        <f t="shared" si="10"/>
        <v>0</v>
      </c>
      <c r="BO89" s="163">
        <f t="shared" si="10"/>
        <v>0</v>
      </c>
      <c r="BP89" s="163">
        <f>SUM(BP85:BP88)</f>
        <v>0</v>
      </c>
      <c r="BQ89" s="163">
        <f>SUM(BQ85:BQ88)</f>
        <v>0</v>
      </c>
      <c r="BR89" s="163">
        <f>SUM(BR85:BR88)</f>
        <v>0</v>
      </c>
      <c r="BS89" s="163">
        <f t="shared" si="9"/>
        <v>0</v>
      </c>
      <c r="BT89" s="163">
        <f t="shared" si="9"/>
        <v>0</v>
      </c>
      <c r="BU89" s="163">
        <f t="shared" si="9"/>
        <v>0</v>
      </c>
      <c r="BV89" s="163">
        <f t="shared" si="9"/>
        <v>0</v>
      </c>
      <c r="BW89" s="163">
        <f t="shared" si="9"/>
        <v>0</v>
      </c>
      <c r="BX89" s="163">
        <f t="shared" si="9"/>
        <v>0</v>
      </c>
      <c r="BY89" s="163">
        <f t="shared" si="9"/>
        <v>0</v>
      </c>
      <c r="BZ89" s="163">
        <f t="shared" si="9"/>
        <v>0</v>
      </c>
      <c r="CA89" s="163">
        <f t="shared" si="9"/>
        <v>0</v>
      </c>
      <c r="CB89" s="163">
        <f t="shared" si="9"/>
        <v>0</v>
      </c>
      <c r="CC89" s="163">
        <f t="shared" si="9"/>
        <v>0</v>
      </c>
      <c r="CD89" s="163">
        <f t="shared" si="9"/>
        <v>0</v>
      </c>
      <c r="CE89" s="163">
        <f t="shared" si="9"/>
        <v>0</v>
      </c>
      <c r="CF89" s="163">
        <f t="shared" si="9"/>
        <v>0</v>
      </c>
      <c r="CG89" s="163">
        <f t="shared" si="9"/>
        <v>0</v>
      </c>
      <c r="CH89" s="163">
        <f t="shared" si="9"/>
        <v>0</v>
      </c>
      <c r="CI89" s="163">
        <f>SUM(CI85:CI88)</f>
        <v>0</v>
      </c>
      <c r="CJ89" s="163">
        <f t="shared" ref="CJ89:EE89" si="11">SUM(CJ85:CJ88)</f>
        <v>0</v>
      </c>
      <c r="CK89" s="163">
        <f t="shared" si="11"/>
        <v>0</v>
      </c>
      <c r="CL89" s="163">
        <f t="shared" si="11"/>
        <v>0</v>
      </c>
      <c r="CM89" s="163">
        <f t="shared" si="11"/>
        <v>0</v>
      </c>
      <c r="CN89" s="163">
        <f t="shared" si="11"/>
        <v>0</v>
      </c>
      <c r="CO89" s="163">
        <f t="shared" si="11"/>
        <v>0</v>
      </c>
      <c r="CP89" s="163">
        <f t="shared" si="11"/>
        <v>0</v>
      </c>
      <c r="CQ89" s="163">
        <f t="shared" si="11"/>
        <v>0</v>
      </c>
      <c r="CR89" s="163">
        <f>SUM(CR85:CR88)</f>
        <v>0</v>
      </c>
      <c r="CS89" s="163">
        <f t="shared" si="11"/>
        <v>0</v>
      </c>
      <c r="CT89" s="163">
        <f t="shared" si="11"/>
        <v>0</v>
      </c>
      <c r="CU89" s="163">
        <f t="shared" si="11"/>
        <v>0</v>
      </c>
      <c r="CV89" s="163">
        <f t="shared" si="11"/>
        <v>0</v>
      </c>
      <c r="CW89" s="163">
        <f t="shared" si="11"/>
        <v>0</v>
      </c>
      <c r="CX89" s="163">
        <f t="shared" si="11"/>
        <v>0</v>
      </c>
      <c r="CY89" s="163">
        <f t="shared" si="11"/>
        <v>0</v>
      </c>
      <c r="CZ89" s="163">
        <f t="shared" si="11"/>
        <v>0</v>
      </c>
      <c r="DA89" s="163">
        <f t="shared" si="11"/>
        <v>0</v>
      </c>
      <c r="DB89" s="163">
        <f t="shared" si="11"/>
        <v>0</v>
      </c>
      <c r="DC89" s="163">
        <f t="shared" si="11"/>
        <v>0</v>
      </c>
      <c r="DD89" s="163">
        <f t="shared" si="11"/>
        <v>0</v>
      </c>
      <c r="DE89" s="163">
        <f t="shared" si="11"/>
        <v>0</v>
      </c>
      <c r="DF89" s="163">
        <f t="shared" si="11"/>
        <v>0</v>
      </c>
      <c r="DG89" s="163">
        <f t="shared" si="11"/>
        <v>0</v>
      </c>
      <c r="DH89" s="163">
        <f>SUM(DH85:DH88)</f>
        <v>0</v>
      </c>
      <c r="DI89" s="163">
        <f>SUM(DI85:DI88)</f>
        <v>0</v>
      </c>
      <c r="DJ89" s="163">
        <f>SUM(DJ85:DJ88)</f>
        <v>0</v>
      </c>
      <c r="DK89" s="163">
        <f t="shared" si="11"/>
        <v>0</v>
      </c>
      <c r="DL89" s="163">
        <f t="shared" si="11"/>
        <v>0</v>
      </c>
      <c r="DM89" s="163">
        <f t="shared" si="11"/>
        <v>0</v>
      </c>
      <c r="DN89" s="163">
        <f t="shared" si="11"/>
        <v>0</v>
      </c>
      <c r="DO89" s="163">
        <f t="shared" si="11"/>
        <v>0</v>
      </c>
      <c r="DP89" s="163">
        <f t="shared" si="11"/>
        <v>0</v>
      </c>
      <c r="DQ89" s="163">
        <f t="shared" si="11"/>
        <v>0</v>
      </c>
      <c r="DR89" s="163">
        <f t="shared" si="11"/>
        <v>0</v>
      </c>
      <c r="DS89" s="163">
        <f t="shared" si="11"/>
        <v>0</v>
      </c>
      <c r="DT89" s="163">
        <f t="shared" si="11"/>
        <v>0</v>
      </c>
      <c r="DU89" s="163">
        <f t="shared" si="11"/>
        <v>0</v>
      </c>
      <c r="DV89" s="163">
        <f t="shared" si="11"/>
        <v>0</v>
      </c>
      <c r="DW89" s="163">
        <f t="shared" si="11"/>
        <v>0</v>
      </c>
      <c r="DX89" s="163">
        <f t="shared" si="11"/>
        <v>0</v>
      </c>
      <c r="DY89" s="163">
        <f>SUM(DY85:DY88)</f>
        <v>0</v>
      </c>
      <c r="DZ89" s="163">
        <f t="shared" si="11"/>
        <v>0</v>
      </c>
      <c r="EA89" s="163">
        <f t="shared" si="11"/>
        <v>0</v>
      </c>
      <c r="EB89" s="163">
        <f t="shared" si="11"/>
        <v>0</v>
      </c>
      <c r="EC89" s="163">
        <f t="shared" si="11"/>
        <v>0</v>
      </c>
      <c r="ED89" s="163">
        <f t="shared" si="11"/>
        <v>0</v>
      </c>
      <c r="EE89" s="163">
        <f t="shared" si="11"/>
        <v>0</v>
      </c>
      <c r="EF89" s="163"/>
      <c r="EG89" s="164"/>
      <c r="EH89" s="165"/>
      <c r="EI89" s="166">
        <f>SUM(EI85:EI88)</f>
        <v>0</v>
      </c>
      <c r="EJ89" s="163">
        <f>SUM(EJ85:EJ88)</f>
        <v>0</v>
      </c>
      <c r="EK89" s="163">
        <f>SUM(EK85:EK88)</f>
        <v>0</v>
      </c>
      <c r="EL89" s="163">
        <f>SUM(EL85:EL88)</f>
        <v>0</v>
      </c>
      <c r="EM89" s="167">
        <f>SUM(EM85:EM88)</f>
        <v>0</v>
      </c>
      <c r="EN89" s="174"/>
      <c r="EO89" s="143"/>
      <c r="EP89" s="141"/>
    </row>
    <row r="90" spans="1:146" ht="15" customHeight="1" x14ac:dyDescent="0.2">
      <c r="B90" s="145"/>
      <c r="C90" s="145" t="s">
        <v>70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/>
      <c r="CD90" s="145"/>
      <c r="CE90" s="145"/>
      <c r="CF90" s="145"/>
      <c r="CG90" s="145"/>
      <c r="CH90" s="145"/>
      <c r="CI90" s="145"/>
      <c r="CJ90" s="145"/>
      <c r="CK90" s="145"/>
      <c r="CL90" s="145"/>
      <c r="CM90" s="145"/>
      <c r="CN90" s="145"/>
      <c r="CO90" s="145"/>
      <c r="CP90" s="145"/>
      <c r="CQ90" s="145"/>
      <c r="CR90" s="145"/>
      <c r="CS90" s="145"/>
      <c r="CT90" s="145"/>
      <c r="CU90" s="145"/>
      <c r="CV90" s="145"/>
      <c r="CW90" s="145"/>
      <c r="CX90" s="145"/>
      <c r="CY90" s="145"/>
      <c r="CZ90" s="145"/>
      <c r="DA90" s="145"/>
      <c r="DB90" s="145"/>
      <c r="DC90" s="145"/>
      <c r="DD90" s="145"/>
      <c r="DE90" s="145"/>
      <c r="DF90" s="145"/>
      <c r="DG90" s="145"/>
      <c r="DH90" s="145"/>
      <c r="DI90" s="145"/>
      <c r="DJ90" s="145"/>
      <c r="DK90" s="145"/>
      <c r="DL90" s="145"/>
      <c r="DM90" s="145"/>
      <c r="DN90" s="145"/>
      <c r="DO90" s="145"/>
      <c r="DP90" s="145"/>
      <c r="DQ90" s="145"/>
      <c r="DR90" s="145"/>
      <c r="DS90" s="145"/>
      <c r="DT90" s="145"/>
      <c r="DU90" s="145"/>
      <c r="DV90" s="145"/>
      <c r="DW90" s="145"/>
      <c r="DX90" s="145"/>
      <c r="DY90" s="145"/>
      <c r="DZ90" s="145"/>
      <c r="EA90" s="145"/>
      <c r="EB90" s="145"/>
      <c r="EC90" s="145"/>
      <c r="ED90" s="145"/>
      <c r="EE90" s="145"/>
      <c r="EF90" s="145"/>
      <c r="EG90" s="179"/>
      <c r="EH90" s="145"/>
      <c r="EI90" s="145"/>
      <c r="EJ90" s="145"/>
      <c r="EK90" s="145"/>
      <c r="EL90" s="145"/>
      <c r="EM90" s="145"/>
      <c r="EN90" s="145"/>
      <c r="EO90" s="145"/>
    </row>
    <row r="91" spans="1:146" ht="15" customHeight="1" x14ac:dyDescent="0.2">
      <c r="B91" s="145"/>
      <c r="C91" s="145" t="s">
        <v>71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/>
      <c r="CE91" s="145"/>
      <c r="CF91" s="145"/>
      <c r="CG91" s="145"/>
      <c r="CH91" s="145"/>
      <c r="CI91" s="145"/>
      <c r="CJ91" s="145"/>
      <c r="CK91" s="145"/>
      <c r="CL91" s="145"/>
      <c r="CM91" s="145"/>
      <c r="CN91" s="145"/>
      <c r="CO91" s="145"/>
      <c r="CP91" s="145"/>
      <c r="CQ91" s="145"/>
      <c r="CR91" s="145"/>
      <c r="CS91" s="145"/>
      <c r="CT91" s="145"/>
      <c r="CU91" s="145"/>
      <c r="CV91" s="145"/>
      <c r="CW91" s="145"/>
      <c r="CX91" s="145"/>
      <c r="CY91" s="145"/>
      <c r="CZ91" s="145"/>
      <c r="DA91" s="145"/>
      <c r="DB91" s="145"/>
      <c r="DC91" s="145"/>
      <c r="DD91" s="145"/>
      <c r="DE91" s="145"/>
      <c r="DF91" s="145"/>
      <c r="DG91" s="145"/>
      <c r="DH91" s="145"/>
      <c r="DI91" s="145"/>
      <c r="DJ91" s="145"/>
      <c r="DK91" s="145"/>
      <c r="DL91" s="145"/>
      <c r="DM91" s="145"/>
      <c r="DN91" s="145"/>
      <c r="DO91" s="145"/>
      <c r="DP91" s="145"/>
      <c r="DQ91" s="145"/>
      <c r="DR91" s="145"/>
      <c r="DS91" s="145"/>
      <c r="DT91" s="145"/>
      <c r="DU91" s="145"/>
      <c r="DV91" s="145"/>
      <c r="DW91" s="145"/>
      <c r="DX91" s="145"/>
      <c r="DY91" s="145"/>
      <c r="DZ91" s="145"/>
      <c r="EA91" s="145"/>
      <c r="EB91" s="145"/>
      <c r="EC91" s="145"/>
      <c r="ED91" s="145"/>
      <c r="EE91" s="145"/>
      <c r="EF91" s="145"/>
      <c r="EG91" s="179"/>
      <c r="EH91" s="145"/>
      <c r="EI91" s="145"/>
      <c r="EJ91" s="145"/>
      <c r="EK91" s="145"/>
      <c r="EL91" s="145"/>
      <c r="EM91" s="145"/>
      <c r="EN91" s="145"/>
      <c r="EO91" s="145"/>
    </row>
    <row r="92" spans="1:146" ht="15" customHeight="1" x14ac:dyDescent="0.2"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5"/>
      <c r="BR92" s="145"/>
      <c r="BS92" s="145"/>
      <c r="BT92" s="145"/>
      <c r="BU92" s="145"/>
      <c r="BV92" s="145"/>
      <c r="BW92" s="145"/>
      <c r="BX92" s="145"/>
      <c r="BY92" s="145"/>
      <c r="BZ92" s="145"/>
      <c r="CA92" s="145"/>
      <c r="CB92" s="145"/>
      <c r="CC92" s="145"/>
      <c r="CD92" s="145"/>
      <c r="CE92" s="145"/>
      <c r="CF92" s="145"/>
      <c r="CG92" s="145"/>
      <c r="CH92" s="145"/>
      <c r="CI92" s="145"/>
      <c r="CJ92" s="145"/>
      <c r="CK92" s="145"/>
      <c r="CL92" s="145"/>
      <c r="CM92" s="145"/>
      <c r="CN92" s="145"/>
      <c r="CO92" s="145"/>
      <c r="CP92" s="145"/>
      <c r="CQ92" s="145"/>
      <c r="CR92" s="145"/>
      <c r="CS92" s="145"/>
      <c r="CT92" s="145"/>
      <c r="CU92" s="145"/>
      <c r="CV92" s="145"/>
      <c r="CW92" s="145"/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45"/>
      <c r="DI92" s="145"/>
      <c r="DJ92" s="145"/>
      <c r="DK92" s="145"/>
      <c r="DL92" s="145"/>
      <c r="DM92" s="145"/>
      <c r="DN92" s="145"/>
      <c r="DO92" s="145"/>
      <c r="DP92" s="145"/>
      <c r="DQ92" s="145"/>
      <c r="DR92" s="145"/>
      <c r="DS92" s="145"/>
      <c r="DT92" s="145"/>
      <c r="DU92" s="145"/>
      <c r="DV92" s="145"/>
      <c r="DW92" s="145"/>
      <c r="DX92" s="145"/>
      <c r="DY92" s="145"/>
      <c r="DZ92" s="145"/>
      <c r="EA92" s="145"/>
      <c r="EB92" s="145"/>
      <c r="EC92" s="145"/>
      <c r="ED92" s="145"/>
      <c r="EE92" s="145"/>
      <c r="EF92" s="145"/>
      <c r="EG92" s="179"/>
      <c r="EH92" s="145"/>
      <c r="EI92" s="145"/>
      <c r="EJ92" s="145"/>
      <c r="EK92" s="145"/>
      <c r="EL92" s="145"/>
      <c r="EM92" s="145"/>
      <c r="EN92" s="145"/>
      <c r="EO92" s="145"/>
    </row>
    <row r="93" spans="1:146" ht="15" customHeight="1" x14ac:dyDescent="0.2">
      <c r="B93" s="145"/>
      <c r="C93" s="145" t="s">
        <v>72</v>
      </c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/>
      <c r="CC93" s="145"/>
      <c r="CD93" s="145"/>
      <c r="CE93" s="145"/>
      <c r="CF93" s="145"/>
      <c r="CG93" s="145"/>
      <c r="CH93" s="145"/>
      <c r="CI93" s="145"/>
      <c r="CJ93" s="145"/>
      <c r="CK93" s="145"/>
      <c r="CL93" s="145"/>
      <c r="CM93" s="145"/>
      <c r="CN93" s="145"/>
      <c r="CO93" s="145"/>
      <c r="CP93" s="145"/>
      <c r="CQ93" s="145"/>
      <c r="CR93" s="145"/>
      <c r="CS93" s="145"/>
      <c r="CT93" s="145"/>
      <c r="CU93" s="145"/>
      <c r="CV93" s="145"/>
      <c r="CW93" s="145"/>
      <c r="CX93" s="145"/>
      <c r="CY93" s="145"/>
      <c r="CZ93" s="145"/>
      <c r="DA93" s="145"/>
      <c r="DB93" s="145"/>
      <c r="DC93" s="145"/>
      <c r="DD93" s="145"/>
      <c r="DE93" s="145"/>
      <c r="DF93" s="145"/>
      <c r="DG93" s="145"/>
      <c r="DH93" s="145"/>
      <c r="DI93" s="145"/>
      <c r="DJ93" s="145"/>
      <c r="DK93" s="145"/>
      <c r="DL93" s="145"/>
      <c r="DM93" s="145"/>
      <c r="DN93" s="145"/>
      <c r="DO93" s="145"/>
      <c r="DP93" s="145"/>
      <c r="DQ93" s="145"/>
      <c r="DR93" s="145"/>
      <c r="DS93" s="145"/>
      <c r="DT93" s="145"/>
      <c r="DU93" s="145"/>
      <c r="DV93" s="145"/>
      <c r="DW93" s="145"/>
      <c r="DX93" s="145"/>
      <c r="DY93" s="145"/>
      <c r="DZ93" s="145"/>
      <c r="EA93" s="145"/>
      <c r="EB93" s="145"/>
      <c r="EC93" s="145"/>
      <c r="ED93" s="145"/>
      <c r="EE93" s="145"/>
      <c r="EF93" s="145"/>
      <c r="EG93" s="179"/>
      <c r="EH93" s="145"/>
      <c r="EI93" s="145"/>
      <c r="EJ93" s="145"/>
      <c r="EK93" s="145"/>
      <c r="EL93" s="145"/>
      <c r="EM93" s="145"/>
      <c r="EN93" s="145"/>
      <c r="EO93" s="145"/>
    </row>
    <row r="94" spans="1:146" ht="15" customHeight="1" x14ac:dyDescent="0.2"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5"/>
      <c r="CG94" s="145"/>
      <c r="CH94" s="145"/>
      <c r="CI94" s="145"/>
      <c r="CJ94" s="145"/>
      <c r="CK94" s="145"/>
      <c r="CL94" s="145"/>
      <c r="CM94" s="145"/>
      <c r="CN94" s="145"/>
      <c r="CO94" s="145"/>
      <c r="CP94" s="145"/>
      <c r="CQ94" s="145"/>
      <c r="CR94" s="145"/>
      <c r="CS94" s="145"/>
      <c r="CT94" s="145"/>
      <c r="CU94" s="145"/>
      <c r="CV94" s="145"/>
      <c r="CW94" s="145"/>
      <c r="CX94" s="145"/>
      <c r="CY94" s="145"/>
      <c r="CZ94" s="145"/>
      <c r="DA94" s="145"/>
      <c r="DB94" s="145"/>
      <c r="DC94" s="145"/>
      <c r="DD94" s="145"/>
      <c r="DE94" s="145"/>
      <c r="DF94" s="145"/>
      <c r="DG94" s="145"/>
      <c r="DH94" s="145"/>
      <c r="DI94" s="145"/>
      <c r="DJ94" s="145"/>
      <c r="DK94" s="145"/>
      <c r="DL94" s="145"/>
      <c r="DM94" s="145"/>
      <c r="DN94" s="145"/>
      <c r="DO94" s="145"/>
      <c r="DP94" s="145"/>
      <c r="DQ94" s="145"/>
      <c r="DR94" s="145"/>
      <c r="DS94" s="145"/>
      <c r="DT94" s="145"/>
      <c r="DU94" s="145"/>
      <c r="DV94" s="145"/>
      <c r="DW94" s="145"/>
      <c r="DX94" s="145"/>
      <c r="DY94" s="145"/>
      <c r="DZ94" s="145"/>
      <c r="EA94" s="145"/>
      <c r="EB94" s="145"/>
      <c r="EC94" s="145"/>
      <c r="ED94" s="145"/>
      <c r="EE94" s="145"/>
      <c r="EF94" s="145"/>
      <c r="EG94" s="179"/>
      <c r="EH94" s="145"/>
      <c r="EI94" s="145"/>
      <c r="EJ94" s="145"/>
      <c r="EK94" s="145"/>
      <c r="EL94" s="145"/>
      <c r="EM94" s="145"/>
      <c r="EN94" s="145"/>
      <c r="EO94" s="145"/>
    </row>
    <row r="95" spans="1:146" ht="15" customHeight="1" x14ac:dyDescent="0.2">
      <c r="B95" s="145"/>
      <c r="C95" s="145" t="s">
        <v>73</v>
      </c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5"/>
      <c r="CG95" s="145"/>
      <c r="CH95" s="145"/>
      <c r="CI95" s="145"/>
      <c r="CJ95" s="145"/>
      <c r="CK95" s="145"/>
      <c r="CL95" s="145"/>
      <c r="CM95" s="145"/>
      <c r="CN95" s="145"/>
      <c r="CO95" s="145"/>
      <c r="CP95" s="145"/>
      <c r="CQ95" s="145"/>
      <c r="CR95" s="145"/>
      <c r="CS95" s="145"/>
      <c r="CT95" s="145"/>
      <c r="CU95" s="145"/>
      <c r="CV95" s="145"/>
      <c r="CW95" s="145"/>
      <c r="CX95" s="145"/>
      <c r="CY95" s="145"/>
      <c r="CZ95" s="145"/>
      <c r="DA95" s="145"/>
      <c r="DB95" s="145"/>
      <c r="DC95" s="145"/>
      <c r="DD95" s="145"/>
      <c r="DE95" s="145"/>
      <c r="DF95" s="145"/>
      <c r="DG95" s="145"/>
      <c r="DH95" s="145"/>
      <c r="DI95" s="145"/>
      <c r="DJ95" s="145"/>
      <c r="DK95" s="145"/>
      <c r="DL95" s="145"/>
      <c r="DM95" s="145"/>
      <c r="DN95" s="145"/>
      <c r="DO95" s="145"/>
      <c r="DP95" s="145"/>
      <c r="DQ95" s="145"/>
      <c r="DR95" s="145"/>
      <c r="DS95" s="145"/>
      <c r="DT95" s="145"/>
      <c r="DU95" s="145"/>
      <c r="DV95" s="145"/>
      <c r="DW95" s="145"/>
      <c r="DX95" s="145"/>
      <c r="DY95" s="145"/>
      <c r="DZ95" s="145"/>
      <c r="EA95" s="145"/>
      <c r="EB95" s="145"/>
      <c r="EC95" s="145"/>
      <c r="ED95" s="145"/>
      <c r="EE95" s="145"/>
      <c r="EF95" s="145"/>
      <c r="EG95" s="179"/>
      <c r="EH95" s="145"/>
      <c r="EI95" s="145"/>
      <c r="EJ95" s="145"/>
      <c r="EK95" s="145"/>
      <c r="EL95" s="145"/>
      <c r="EM95" s="145"/>
      <c r="EN95" s="145"/>
      <c r="EO95" s="145"/>
    </row>
    <row r="96" spans="1:146" ht="15" customHeight="1" x14ac:dyDescent="0.2"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/>
      <c r="CV96" s="145"/>
      <c r="CW96" s="145"/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45"/>
      <c r="DI96" s="145"/>
      <c r="DJ96" s="145"/>
      <c r="DK96" s="145"/>
      <c r="DL96" s="145"/>
      <c r="DM96" s="145"/>
      <c r="DN96" s="145"/>
      <c r="DO96" s="145"/>
      <c r="DP96" s="145"/>
      <c r="DQ96" s="145"/>
      <c r="DR96" s="145"/>
      <c r="DS96" s="145"/>
      <c r="DT96" s="145"/>
      <c r="DU96" s="145"/>
      <c r="DV96" s="145"/>
      <c r="DW96" s="145"/>
      <c r="DX96" s="145"/>
      <c r="DY96" s="145"/>
      <c r="DZ96" s="145"/>
      <c r="EA96" s="145"/>
      <c r="EB96" s="145"/>
      <c r="EC96" s="145"/>
      <c r="ED96" s="145"/>
      <c r="EE96" s="145"/>
      <c r="EF96" s="145"/>
      <c r="EG96" s="179"/>
      <c r="EH96" s="145"/>
      <c r="EI96" s="145"/>
      <c r="EJ96" s="145"/>
      <c r="EK96" s="145"/>
      <c r="EL96" s="145"/>
      <c r="EM96" s="145"/>
      <c r="EN96" s="145"/>
      <c r="EO96" s="145"/>
    </row>
    <row r="97" spans="2:145" ht="15" customHeight="1" x14ac:dyDescent="0.2"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79"/>
      <c r="EH97" s="145"/>
      <c r="EI97" s="145"/>
      <c r="EJ97" s="145"/>
      <c r="EK97" s="145"/>
      <c r="EL97" s="145"/>
      <c r="EM97" s="145"/>
      <c r="EN97" s="145"/>
      <c r="EO97" s="145"/>
    </row>
    <row r="98" spans="2:145" ht="15" customHeight="1" x14ac:dyDescent="0.2"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79"/>
      <c r="EH98" s="145"/>
      <c r="EI98" s="145"/>
      <c r="EJ98" s="145"/>
      <c r="EK98" s="145"/>
      <c r="EL98" s="145"/>
      <c r="EM98" s="145"/>
      <c r="EN98" s="145"/>
      <c r="EO98" s="145"/>
    </row>
    <row r="99" spans="2:145" ht="15" customHeight="1" x14ac:dyDescent="0.2"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5"/>
      <c r="CX99" s="145"/>
      <c r="CY99" s="145"/>
      <c r="CZ99" s="145"/>
      <c r="DA99" s="145"/>
      <c r="DB99" s="145"/>
      <c r="DC99" s="145"/>
      <c r="DD99" s="145"/>
      <c r="DE99" s="145"/>
      <c r="DF99" s="145"/>
      <c r="DG99" s="145"/>
      <c r="DH99" s="145"/>
      <c r="DI99" s="145"/>
      <c r="DJ99" s="145"/>
      <c r="DK99" s="145"/>
      <c r="DL99" s="145"/>
      <c r="DM99" s="145"/>
      <c r="DN99" s="145"/>
      <c r="DO99" s="145"/>
      <c r="DP99" s="145"/>
      <c r="DQ99" s="145"/>
      <c r="DR99" s="145"/>
      <c r="DS99" s="145"/>
      <c r="DT99" s="145"/>
      <c r="DU99" s="145"/>
      <c r="DV99" s="145"/>
      <c r="DW99" s="145"/>
      <c r="DX99" s="145"/>
      <c r="DY99" s="145"/>
      <c r="DZ99" s="145"/>
      <c r="EA99" s="145"/>
      <c r="EB99" s="145"/>
      <c r="EC99" s="145"/>
      <c r="ED99" s="145"/>
      <c r="EE99" s="145"/>
      <c r="EF99" s="145"/>
      <c r="EG99" s="179"/>
      <c r="EH99" s="145"/>
      <c r="EI99" s="145"/>
      <c r="EJ99" s="145"/>
      <c r="EK99" s="145"/>
      <c r="EL99" s="145"/>
      <c r="EM99" s="145"/>
      <c r="EN99" s="145"/>
      <c r="EO99" s="145"/>
    </row>
    <row r="100" spans="2:145" ht="15" customHeight="1" x14ac:dyDescent="0.25">
      <c r="B100" s="145"/>
      <c r="C100" s="180"/>
      <c r="D100" s="180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DS100" s="181"/>
      <c r="DT100" s="181"/>
      <c r="DU100" s="181"/>
      <c r="DV100" s="181"/>
      <c r="DW100" s="181"/>
      <c r="DX100" s="181"/>
      <c r="DY100" s="181"/>
      <c r="DZ100" s="181"/>
      <c r="EA100" s="181"/>
      <c r="EB100" s="181"/>
      <c r="EC100" s="181"/>
      <c r="ED100" s="181"/>
      <c r="EE100" s="181"/>
      <c r="EF100" s="181"/>
      <c r="EG100" s="182"/>
      <c r="EH100" s="181"/>
      <c r="EI100" s="181"/>
      <c r="EJ100" s="181"/>
      <c r="EK100" s="181"/>
      <c r="EL100" s="181"/>
      <c r="EM100" s="181"/>
      <c r="EN100" s="181"/>
      <c r="EO100" s="145"/>
    </row>
    <row r="101" spans="2:145" ht="15" customHeight="1" x14ac:dyDescent="0.2">
      <c r="B101" s="145"/>
      <c r="C101" s="183"/>
      <c r="D101" s="183"/>
      <c r="E101" s="183"/>
      <c r="F101" s="183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4"/>
      <c r="BJ101" s="184"/>
      <c r="BK101" s="184"/>
      <c r="BL101" s="184"/>
      <c r="BM101" s="184"/>
      <c r="BN101" s="184"/>
      <c r="BO101" s="184"/>
      <c r="BP101" s="184"/>
      <c r="BQ101" s="184"/>
      <c r="BR101" s="184"/>
      <c r="BS101" s="184"/>
      <c r="BT101" s="184"/>
      <c r="BU101" s="184"/>
      <c r="BV101" s="184"/>
      <c r="BW101" s="184"/>
      <c r="BX101" s="184"/>
      <c r="BY101" s="184"/>
      <c r="BZ101" s="184"/>
      <c r="CA101" s="184"/>
      <c r="CB101" s="184"/>
      <c r="CC101" s="184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  <c r="CV101" s="184"/>
      <c r="CW101" s="184"/>
      <c r="CX101" s="184"/>
      <c r="CY101" s="184"/>
      <c r="CZ101" s="184"/>
      <c r="DA101" s="184"/>
      <c r="DB101" s="184"/>
      <c r="DC101" s="184"/>
      <c r="DD101" s="184"/>
      <c r="DE101" s="184"/>
      <c r="DF101" s="184"/>
      <c r="DG101" s="184"/>
      <c r="DH101" s="184"/>
      <c r="DI101" s="184"/>
      <c r="DJ101" s="184"/>
      <c r="DK101" s="184"/>
      <c r="DL101" s="184"/>
      <c r="DM101" s="184"/>
      <c r="DN101" s="184"/>
      <c r="DO101" s="184"/>
      <c r="DP101" s="184"/>
      <c r="DQ101" s="184"/>
      <c r="DR101" s="184"/>
      <c r="DS101" s="184"/>
      <c r="DT101" s="184"/>
      <c r="DU101" s="184"/>
      <c r="DV101" s="185"/>
      <c r="DW101" s="183"/>
      <c r="DX101" s="183"/>
      <c r="DY101" s="183"/>
      <c r="DZ101" s="183"/>
      <c r="EA101" s="183"/>
      <c r="EB101" s="183"/>
      <c r="EC101" s="183"/>
      <c r="ED101" s="183"/>
      <c r="EE101" s="183"/>
      <c r="EF101" s="183"/>
      <c r="EG101" s="186"/>
      <c r="EH101" s="183"/>
      <c r="EI101" s="183"/>
      <c r="EJ101" s="183"/>
      <c r="EK101" s="183"/>
      <c r="EL101" s="183"/>
      <c r="EM101" s="183"/>
      <c r="EN101" s="183"/>
      <c r="EO101" s="145"/>
    </row>
    <row r="102" spans="2:145" ht="15" customHeight="1" x14ac:dyDescent="0.2">
      <c r="B102" s="145"/>
      <c r="C102" s="185" t="s">
        <v>74</v>
      </c>
      <c r="D102" s="185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4"/>
      <c r="AZ102" s="184"/>
      <c r="BA102" s="184"/>
      <c r="BB102" s="184"/>
      <c r="BC102" s="184"/>
      <c r="BD102" s="184"/>
      <c r="BE102" s="184"/>
      <c r="BF102" s="184"/>
      <c r="BG102" s="184"/>
      <c r="BH102" s="184"/>
      <c r="BI102" s="184"/>
      <c r="BJ102" s="184"/>
      <c r="BK102" s="184"/>
      <c r="BL102" s="184"/>
      <c r="BM102" s="184"/>
      <c r="BN102" s="184"/>
      <c r="BO102" s="184"/>
      <c r="BP102" s="184"/>
      <c r="BQ102" s="184"/>
      <c r="BR102" s="184"/>
      <c r="BS102" s="184"/>
      <c r="BT102" s="184"/>
      <c r="BU102" s="184"/>
      <c r="BV102" s="184"/>
      <c r="BW102" s="184"/>
      <c r="BX102" s="184"/>
      <c r="BY102" s="184"/>
      <c r="BZ102" s="184"/>
      <c r="CA102" s="184"/>
      <c r="CB102" s="184"/>
      <c r="CC102" s="184"/>
      <c r="CD102" s="184"/>
      <c r="CE102" s="184"/>
      <c r="CF102" s="184"/>
      <c r="CG102" s="184"/>
      <c r="CH102" s="184"/>
      <c r="CI102" s="184"/>
      <c r="CJ102" s="184"/>
      <c r="CK102" s="184"/>
      <c r="CL102" s="184"/>
      <c r="CM102" s="184"/>
      <c r="CN102" s="184"/>
      <c r="CO102" s="184"/>
      <c r="CP102" s="184"/>
      <c r="CQ102" s="184"/>
      <c r="CR102" s="184"/>
      <c r="CS102" s="184"/>
      <c r="CT102" s="184"/>
      <c r="CU102" s="185"/>
      <c r="CV102" s="185"/>
      <c r="CW102" s="185"/>
      <c r="CX102" s="185"/>
      <c r="CY102" s="185"/>
      <c r="CZ102" s="185"/>
      <c r="DA102" s="185"/>
      <c r="DB102" s="185"/>
      <c r="DC102" s="185"/>
      <c r="DD102" s="185"/>
      <c r="DE102" s="185"/>
      <c r="DF102" s="185"/>
      <c r="DG102" s="185"/>
      <c r="DH102" s="185"/>
      <c r="DI102" s="185"/>
      <c r="DJ102" s="185"/>
      <c r="DK102" s="184"/>
      <c r="DL102" s="184"/>
      <c r="DM102" s="184"/>
      <c r="DN102" s="184"/>
      <c r="DO102" s="184"/>
      <c r="DP102" s="184"/>
      <c r="DQ102" s="184"/>
      <c r="DR102" s="184"/>
      <c r="DS102" s="184"/>
      <c r="DT102" s="184"/>
      <c r="DU102" s="184"/>
      <c r="DV102" s="183"/>
      <c r="DW102" s="183"/>
      <c r="DX102" s="183"/>
      <c r="DY102" s="183"/>
      <c r="DZ102" s="183"/>
      <c r="EA102" s="183"/>
      <c r="EB102" s="183"/>
      <c r="EC102" s="183"/>
      <c r="ED102" s="183"/>
      <c r="EE102" s="183"/>
      <c r="EF102" s="183"/>
      <c r="EG102" s="186"/>
      <c r="EH102" s="183"/>
      <c r="EI102" s="183"/>
      <c r="EJ102" s="183"/>
      <c r="EK102" s="183"/>
      <c r="EL102" s="183"/>
      <c r="EM102" s="183"/>
      <c r="EN102" s="184"/>
      <c r="EO102" s="145"/>
    </row>
    <row r="103" spans="2:145" ht="15" customHeight="1" x14ac:dyDescent="0.2">
      <c r="B103" s="145"/>
      <c r="C103" s="185" t="s">
        <v>75</v>
      </c>
      <c r="D103" s="185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BM103" s="183"/>
      <c r="BN103" s="183"/>
      <c r="BO103" s="183"/>
      <c r="BP103" s="183"/>
      <c r="BQ103" s="183"/>
      <c r="BR103" s="183"/>
      <c r="BS103" s="183"/>
      <c r="BT103" s="183"/>
      <c r="BU103" s="183"/>
      <c r="BV103" s="183"/>
      <c r="BW103" s="183"/>
      <c r="BX103" s="183"/>
      <c r="BY103" s="183"/>
      <c r="BZ103" s="183"/>
      <c r="CA103" s="183"/>
      <c r="CB103" s="183"/>
      <c r="CC103" s="183"/>
      <c r="CD103" s="183"/>
      <c r="CE103" s="183"/>
      <c r="CF103" s="183"/>
      <c r="CG103" s="183"/>
      <c r="CH103" s="183"/>
      <c r="CI103" s="183"/>
      <c r="CJ103" s="183"/>
      <c r="CK103" s="183"/>
      <c r="CL103" s="183"/>
      <c r="CM103" s="183"/>
      <c r="CN103" s="183"/>
      <c r="CO103" s="183"/>
      <c r="CP103" s="183"/>
      <c r="CQ103" s="183"/>
      <c r="CR103" s="183"/>
      <c r="CS103" s="183"/>
      <c r="CT103" s="183"/>
      <c r="CU103" s="183"/>
      <c r="CV103" s="183"/>
      <c r="CW103" s="183"/>
      <c r="CX103" s="183"/>
      <c r="CY103" s="183"/>
      <c r="CZ103" s="183"/>
      <c r="DA103" s="183"/>
      <c r="DB103" s="183"/>
      <c r="DC103" s="183"/>
      <c r="DD103" s="183"/>
      <c r="DE103" s="183"/>
      <c r="DF103" s="183"/>
      <c r="DG103" s="183"/>
      <c r="DH103" s="183"/>
      <c r="DI103" s="183"/>
      <c r="DJ103" s="183"/>
      <c r="DK103" s="183"/>
      <c r="DL103" s="183"/>
      <c r="DM103" s="183"/>
      <c r="DN103" s="183"/>
      <c r="DO103" s="183"/>
      <c r="DP103" s="183"/>
      <c r="DQ103" s="183"/>
      <c r="DR103" s="183"/>
      <c r="DS103" s="183"/>
      <c r="DT103" s="183"/>
      <c r="DU103" s="183"/>
      <c r="DV103" s="183"/>
      <c r="DW103" s="183"/>
      <c r="DX103" s="183"/>
      <c r="DY103" s="183"/>
      <c r="DZ103" s="183"/>
      <c r="EA103" s="183"/>
      <c r="EB103" s="183"/>
      <c r="EC103" s="183"/>
      <c r="ED103" s="183"/>
      <c r="EE103" s="183"/>
      <c r="EF103" s="183"/>
      <c r="EG103" s="186"/>
      <c r="EH103" s="183"/>
      <c r="EI103" s="183"/>
      <c r="EJ103" s="183"/>
      <c r="EK103" s="183"/>
      <c r="EL103" s="183"/>
      <c r="EM103" s="183"/>
      <c r="EN103" s="183"/>
      <c r="EO103" s="145"/>
    </row>
    <row r="104" spans="2:145" ht="15" customHeight="1" x14ac:dyDescent="0.2">
      <c r="B104" s="145"/>
      <c r="C104" s="185" t="s">
        <v>76</v>
      </c>
      <c r="D104" s="185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  <c r="AA104" s="183"/>
      <c r="AB104" s="183"/>
      <c r="AC104" s="183"/>
      <c r="AD104" s="183"/>
      <c r="AE104" s="183"/>
      <c r="AF104" s="183"/>
      <c r="AG104" s="183"/>
      <c r="AH104" s="183"/>
      <c r="AI104" s="183"/>
      <c r="AJ104" s="183"/>
      <c r="AK104" s="183"/>
      <c r="AL104" s="183"/>
      <c r="AM104" s="183"/>
      <c r="AN104" s="183"/>
      <c r="AO104" s="183"/>
      <c r="AP104" s="183"/>
      <c r="AQ104" s="183"/>
      <c r="AR104" s="183"/>
      <c r="AS104" s="183"/>
      <c r="AT104" s="183"/>
      <c r="AU104" s="183"/>
      <c r="AV104" s="183"/>
      <c r="AW104" s="183"/>
      <c r="AX104" s="183"/>
      <c r="AY104" s="183"/>
      <c r="AZ104" s="183"/>
      <c r="BA104" s="183"/>
      <c r="BB104" s="183"/>
      <c r="BC104" s="183"/>
      <c r="BD104" s="183"/>
      <c r="BE104" s="183"/>
      <c r="BF104" s="183"/>
      <c r="BG104" s="183"/>
      <c r="BH104" s="183"/>
      <c r="BI104" s="183"/>
      <c r="BJ104" s="183"/>
      <c r="BK104" s="183"/>
      <c r="BL104" s="183"/>
      <c r="BM104" s="183"/>
      <c r="BN104" s="183"/>
      <c r="BO104" s="183"/>
      <c r="BP104" s="183"/>
      <c r="BQ104" s="183"/>
      <c r="BR104" s="183"/>
      <c r="BS104" s="183"/>
      <c r="BT104" s="183"/>
      <c r="BU104" s="183"/>
      <c r="BV104" s="183"/>
      <c r="BW104" s="183"/>
      <c r="BX104" s="183"/>
      <c r="BY104" s="183"/>
      <c r="BZ104" s="183"/>
      <c r="CA104" s="183"/>
      <c r="CB104" s="183"/>
      <c r="CC104" s="183"/>
      <c r="CD104" s="183"/>
      <c r="CE104" s="183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4"/>
      <c r="CV104" s="184"/>
      <c r="CW104" s="184"/>
      <c r="CX104" s="184"/>
      <c r="CY104" s="184"/>
      <c r="CZ104" s="184"/>
      <c r="DA104" s="184"/>
      <c r="DB104" s="184"/>
      <c r="DC104" s="184"/>
      <c r="DD104" s="184"/>
      <c r="DE104" s="184"/>
      <c r="DF104" s="184"/>
      <c r="DG104" s="184"/>
      <c r="DH104" s="184"/>
      <c r="DI104" s="184"/>
      <c r="DJ104" s="184"/>
      <c r="DK104" s="184"/>
      <c r="DL104" s="184"/>
      <c r="DM104" s="184"/>
      <c r="DN104" s="184"/>
      <c r="DO104" s="184"/>
      <c r="DP104" s="184"/>
      <c r="DQ104" s="184"/>
      <c r="DR104" s="184"/>
      <c r="DS104" s="184"/>
      <c r="DT104" s="184"/>
      <c r="DU104" s="184"/>
      <c r="DV104" s="184"/>
      <c r="DW104" s="184"/>
      <c r="DX104" s="184"/>
      <c r="DY104" s="184"/>
      <c r="DZ104" s="184"/>
      <c r="EA104" s="184"/>
      <c r="EB104" s="184"/>
      <c r="EC104" s="184"/>
      <c r="ED104" s="184"/>
      <c r="EE104" s="184"/>
      <c r="EF104" s="184"/>
      <c r="EG104" s="187"/>
      <c r="EH104" s="184"/>
      <c r="EI104" s="183"/>
      <c r="EJ104" s="183"/>
      <c r="EK104" s="183"/>
      <c r="EL104" s="183"/>
      <c r="EM104" s="183"/>
      <c r="EN104" s="183"/>
      <c r="EO104" s="145"/>
    </row>
    <row r="105" spans="2:145" ht="15" customHeight="1" x14ac:dyDescent="0.2">
      <c r="B105" s="145"/>
      <c r="C105" s="188"/>
      <c r="D105" s="188"/>
      <c r="E105" s="185"/>
      <c r="F105" s="185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  <c r="AF105" s="189"/>
      <c r="AG105" s="189"/>
      <c r="AH105" s="189"/>
      <c r="AI105" s="189"/>
      <c r="AJ105" s="189"/>
      <c r="AK105" s="189"/>
      <c r="AL105" s="189"/>
      <c r="AM105" s="189"/>
      <c r="AN105" s="189"/>
      <c r="AO105" s="189"/>
      <c r="AP105" s="189"/>
      <c r="AQ105" s="189"/>
      <c r="AR105" s="189"/>
      <c r="AS105" s="189"/>
      <c r="AT105" s="189"/>
      <c r="AU105" s="189"/>
      <c r="AV105" s="189"/>
      <c r="AW105" s="189"/>
      <c r="AX105" s="189"/>
      <c r="AY105" s="189"/>
      <c r="AZ105" s="189"/>
      <c r="BA105" s="189"/>
      <c r="BB105" s="189"/>
      <c r="BC105" s="189"/>
      <c r="BD105" s="189"/>
      <c r="BE105" s="189"/>
      <c r="BF105" s="189"/>
      <c r="BG105" s="189"/>
      <c r="BH105" s="189"/>
      <c r="BI105" s="189"/>
      <c r="BJ105" s="189"/>
      <c r="BK105" s="189"/>
      <c r="BL105" s="189"/>
      <c r="BM105" s="189"/>
      <c r="BN105" s="189"/>
      <c r="BO105" s="189"/>
      <c r="BP105" s="189"/>
      <c r="BQ105" s="189"/>
      <c r="BR105" s="189"/>
      <c r="BS105" s="189"/>
      <c r="BT105" s="189"/>
      <c r="BU105" s="189"/>
      <c r="BV105" s="189"/>
      <c r="BW105" s="189"/>
      <c r="BX105" s="189"/>
      <c r="BY105" s="189"/>
      <c r="BZ105" s="189"/>
      <c r="CA105" s="189"/>
      <c r="CB105" s="189"/>
      <c r="CC105" s="189"/>
      <c r="CD105" s="189"/>
      <c r="CE105" s="189"/>
      <c r="CF105" s="189"/>
      <c r="CG105" s="189"/>
      <c r="CH105" s="189"/>
      <c r="CI105" s="189"/>
      <c r="CJ105" s="189"/>
      <c r="CK105" s="189"/>
      <c r="CL105" s="189"/>
      <c r="CM105" s="189"/>
      <c r="CN105" s="189"/>
      <c r="CO105" s="189"/>
      <c r="CP105" s="189"/>
      <c r="CQ105" s="189"/>
      <c r="CR105" s="189"/>
      <c r="CS105" s="189"/>
      <c r="CT105" s="189"/>
      <c r="CU105" s="190"/>
      <c r="CV105" s="190"/>
      <c r="CW105" s="190"/>
      <c r="CX105" s="190"/>
      <c r="CY105" s="190"/>
      <c r="CZ105" s="190"/>
      <c r="DA105" s="190"/>
      <c r="DB105" s="190"/>
      <c r="DC105" s="190"/>
      <c r="DD105" s="190"/>
      <c r="DE105" s="190"/>
      <c r="DF105" s="190"/>
      <c r="DG105" s="190"/>
      <c r="DH105" s="190"/>
      <c r="DI105" s="190"/>
      <c r="DJ105" s="190"/>
      <c r="DK105" s="190"/>
      <c r="DL105" s="190"/>
      <c r="DM105" s="190"/>
      <c r="DN105" s="190"/>
      <c r="DO105" s="190"/>
      <c r="DP105" s="190"/>
      <c r="DQ105" s="190"/>
      <c r="DR105" s="190"/>
      <c r="DS105" s="189"/>
      <c r="DT105" s="189"/>
      <c r="DU105" s="189"/>
      <c r="DV105" s="189"/>
      <c r="DW105" s="189"/>
      <c r="DX105" s="189"/>
      <c r="DY105" s="189"/>
      <c r="DZ105" s="189"/>
      <c r="EA105" s="189"/>
      <c r="EB105" s="189"/>
      <c r="EC105" s="189"/>
      <c r="ED105" s="189"/>
      <c r="EE105" s="189"/>
      <c r="EF105" s="189"/>
      <c r="EG105" s="191"/>
      <c r="EH105" s="189"/>
      <c r="EI105" s="189"/>
      <c r="EJ105" s="192"/>
      <c r="EK105" s="192"/>
      <c r="EL105" s="192"/>
      <c r="EM105" s="193"/>
      <c r="EN105" s="185"/>
      <c r="EO105" s="145"/>
    </row>
    <row r="106" spans="2:145" ht="15" customHeight="1" x14ac:dyDescent="0.2">
      <c r="B106" s="145"/>
      <c r="C106" s="188"/>
      <c r="D106" s="188"/>
      <c r="E106" s="185"/>
      <c r="F106" s="185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  <c r="AF106" s="189"/>
      <c r="AG106" s="189"/>
      <c r="AH106" s="189"/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9"/>
      <c r="AT106" s="189"/>
      <c r="AU106" s="189"/>
      <c r="AV106" s="189"/>
      <c r="AW106" s="189"/>
      <c r="AX106" s="189"/>
      <c r="AY106" s="189"/>
      <c r="AZ106" s="189"/>
      <c r="BA106" s="189"/>
      <c r="BB106" s="189"/>
      <c r="BC106" s="189"/>
      <c r="BD106" s="189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189"/>
      <c r="BT106" s="189"/>
      <c r="BU106" s="189"/>
      <c r="BV106" s="189"/>
      <c r="BW106" s="189"/>
      <c r="BX106" s="189"/>
      <c r="BY106" s="189"/>
      <c r="BZ106" s="189"/>
      <c r="CA106" s="189"/>
      <c r="CB106" s="189"/>
      <c r="CC106" s="189"/>
      <c r="CD106" s="189"/>
      <c r="CE106" s="189"/>
      <c r="CF106" s="189"/>
      <c r="CG106" s="189"/>
      <c r="CH106" s="189"/>
      <c r="CI106" s="189"/>
      <c r="CJ106" s="189"/>
      <c r="CK106" s="189"/>
      <c r="CL106" s="189"/>
      <c r="CM106" s="189"/>
      <c r="CN106" s="189"/>
      <c r="CO106" s="189"/>
      <c r="CP106" s="189"/>
      <c r="CQ106" s="189"/>
      <c r="CR106" s="189"/>
      <c r="CS106" s="189"/>
      <c r="CT106" s="189"/>
      <c r="CU106" s="190"/>
      <c r="CV106" s="190"/>
      <c r="CW106" s="190"/>
      <c r="CX106" s="190"/>
      <c r="CY106" s="190"/>
      <c r="CZ106" s="190"/>
      <c r="DA106" s="190"/>
      <c r="DB106" s="190"/>
      <c r="DC106" s="190"/>
      <c r="DD106" s="190"/>
      <c r="DE106" s="190"/>
      <c r="DF106" s="190"/>
      <c r="DG106" s="190"/>
      <c r="DH106" s="190"/>
      <c r="DI106" s="190"/>
      <c r="DJ106" s="190"/>
      <c r="DK106" s="190"/>
      <c r="DL106" s="190"/>
      <c r="DM106" s="190"/>
      <c r="DN106" s="190"/>
      <c r="DO106" s="190"/>
      <c r="DP106" s="190"/>
      <c r="DQ106" s="190"/>
      <c r="DR106" s="190"/>
      <c r="DS106" s="189"/>
      <c r="DT106" s="189"/>
      <c r="DU106" s="189"/>
      <c r="DV106" s="189"/>
      <c r="DW106" s="189"/>
      <c r="DX106" s="189"/>
      <c r="DY106" s="189"/>
      <c r="DZ106" s="189"/>
      <c r="EA106" s="189"/>
      <c r="EB106" s="189"/>
      <c r="EC106" s="189"/>
      <c r="ED106" s="189"/>
      <c r="EE106" s="189"/>
      <c r="EF106" s="189"/>
      <c r="EG106" s="191"/>
      <c r="EH106" s="189"/>
      <c r="EI106" s="189"/>
      <c r="EJ106" s="192"/>
      <c r="EK106" s="192"/>
      <c r="EL106" s="192"/>
      <c r="EM106" s="193"/>
      <c r="EN106" s="185"/>
      <c r="EO106" s="145"/>
    </row>
    <row r="107" spans="2:145" ht="15" customHeight="1" x14ac:dyDescent="0.2">
      <c r="B107" s="145"/>
      <c r="C107" s="194"/>
      <c r="D107" s="194"/>
      <c r="E107" s="185"/>
      <c r="F107" s="185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90"/>
      <c r="CV107" s="190"/>
      <c r="CW107" s="190"/>
      <c r="CX107" s="190"/>
      <c r="CY107" s="190"/>
      <c r="CZ107" s="190"/>
      <c r="DA107" s="190"/>
      <c r="DB107" s="190"/>
      <c r="DC107" s="190"/>
      <c r="DD107" s="190"/>
      <c r="DE107" s="190"/>
      <c r="DF107" s="190"/>
      <c r="DG107" s="190"/>
      <c r="DH107" s="190"/>
      <c r="DI107" s="190"/>
      <c r="DJ107" s="190"/>
      <c r="DK107" s="190"/>
      <c r="DL107" s="190"/>
      <c r="DM107" s="190"/>
      <c r="DN107" s="190"/>
      <c r="DO107" s="190"/>
      <c r="DP107" s="190"/>
      <c r="DQ107" s="190"/>
      <c r="DR107" s="190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91"/>
      <c r="EH107" s="189"/>
      <c r="EI107" s="189"/>
      <c r="EJ107" s="192"/>
      <c r="EK107" s="192"/>
      <c r="EL107" s="192"/>
      <c r="EM107" s="193"/>
      <c r="EN107" s="185"/>
      <c r="EO107" s="145"/>
    </row>
    <row r="108" spans="2:145" ht="15" customHeight="1" x14ac:dyDescent="0.2">
      <c r="B108" s="145"/>
      <c r="C108" s="188"/>
      <c r="D108" s="188"/>
      <c r="E108" s="185"/>
      <c r="F108" s="185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189"/>
      <c r="BL108" s="189"/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89"/>
      <c r="BW108" s="189"/>
      <c r="BX108" s="189"/>
      <c r="BY108" s="189"/>
      <c r="BZ108" s="189"/>
      <c r="CA108" s="189"/>
      <c r="CB108" s="189"/>
      <c r="CC108" s="189"/>
      <c r="CD108" s="189"/>
      <c r="CE108" s="189"/>
      <c r="CF108" s="189"/>
      <c r="CG108" s="189"/>
      <c r="CH108" s="189"/>
      <c r="CI108" s="189"/>
      <c r="CJ108" s="189"/>
      <c r="CK108" s="189"/>
      <c r="CL108" s="189"/>
      <c r="CM108" s="189"/>
      <c r="CN108" s="189"/>
      <c r="CO108" s="189"/>
      <c r="CP108" s="189"/>
      <c r="CQ108" s="189"/>
      <c r="CR108" s="189"/>
      <c r="CS108" s="189"/>
      <c r="CT108" s="189"/>
      <c r="CU108" s="190"/>
      <c r="CV108" s="190"/>
      <c r="CW108" s="190"/>
      <c r="CX108" s="190"/>
      <c r="CY108" s="190"/>
      <c r="CZ108" s="190"/>
      <c r="DA108" s="190"/>
      <c r="DB108" s="190"/>
      <c r="DC108" s="190"/>
      <c r="DD108" s="190"/>
      <c r="DE108" s="190"/>
      <c r="DF108" s="190"/>
      <c r="DG108" s="190"/>
      <c r="DH108" s="190"/>
      <c r="DI108" s="190"/>
      <c r="DJ108" s="190"/>
      <c r="DK108" s="190"/>
      <c r="DL108" s="190"/>
      <c r="DM108" s="190"/>
      <c r="DN108" s="190"/>
      <c r="DO108" s="190"/>
      <c r="DP108" s="190"/>
      <c r="DQ108" s="190"/>
      <c r="DR108" s="190"/>
      <c r="DS108" s="189"/>
      <c r="DT108" s="189"/>
      <c r="DU108" s="189"/>
      <c r="DV108" s="189"/>
      <c r="DW108" s="189"/>
      <c r="DX108" s="189"/>
      <c r="DY108" s="189"/>
      <c r="DZ108" s="189"/>
      <c r="EA108" s="189"/>
      <c r="EB108" s="189"/>
      <c r="EC108" s="189"/>
      <c r="ED108" s="189"/>
      <c r="EE108" s="189"/>
      <c r="EF108" s="189"/>
      <c r="EG108" s="191"/>
      <c r="EH108" s="189"/>
      <c r="EI108" s="189"/>
      <c r="EJ108" s="192"/>
      <c r="EK108" s="192"/>
      <c r="EL108" s="192"/>
      <c r="EM108" s="193"/>
      <c r="EN108" s="185"/>
      <c r="EO108" s="145"/>
    </row>
    <row r="109" spans="2:145" ht="15" customHeight="1" x14ac:dyDescent="0.2">
      <c r="B109" s="145"/>
      <c r="C109" s="188"/>
      <c r="D109" s="188"/>
      <c r="E109" s="185"/>
      <c r="F109" s="185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89"/>
      <c r="BW109" s="189"/>
      <c r="BX109" s="189"/>
      <c r="BY109" s="189"/>
      <c r="BZ109" s="189"/>
      <c r="CA109" s="189"/>
      <c r="CB109" s="189"/>
      <c r="CC109" s="189"/>
      <c r="CD109" s="189"/>
      <c r="CE109" s="189"/>
      <c r="CF109" s="189"/>
      <c r="CG109" s="189"/>
      <c r="CH109" s="189"/>
      <c r="CI109" s="189"/>
      <c r="CJ109" s="189"/>
      <c r="CK109" s="189"/>
      <c r="CL109" s="189"/>
      <c r="CM109" s="189"/>
      <c r="CN109" s="189"/>
      <c r="CO109" s="189"/>
      <c r="CP109" s="189"/>
      <c r="CQ109" s="189"/>
      <c r="CR109" s="189"/>
      <c r="CS109" s="189"/>
      <c r="CT109" s="189"/>
      <c r="CU109" s="190"/>
      <c r="CV109" s="190"/>
      <c r="CW109" s="190"/>
      <c r="CX109" s="190"/>
      <c r="CY109" s="190"/>
      <c r="CZ109" s="190"/>
      <c r="DA109" s="190"/>
      <c r="DB109" s="190"/>
      <c r="DC109" s="190"/>
      <c r="DD109" s="190"/>
      <c r="DE109" s="190"/>
      <c r="DF109" s="190"/>
      <c r="DG109" s="190"/>
      <c r="DH109" s="190"/>
      <c r="DI109" s="190"/>
      <c r="DJ109" s="190"/>
      <c r="DK109" s="190"/>
      <c r="DL109" s="190"/>
      <c r="DM109" s="190"/>
      <c r="DN109" s="190"/>
      <c r="DO109" s="190"/>
      <c r="DP109" s="190"/>
      <c r="DQ109" s="190"/>
      <c r="DR109" s="190"/>
      <c r="DS109" s="189"/>
      <c r="DT109" s="189"/>
      <c r="DU109" s="189"/>
      <c r="DV109" s="189"/>
      <c r="DW109" s="189"/>
      <c r="DX109" s="189"/>
      <c r="DY109" s="189"/>
      <c r="DZ109" s="189"/>
      <c r="EA109" s="189"/>
      <c r="EB109" s="189"/>
      <c r="EC109" s="189"/>
      <c r="ED109" s="189"/>
      <c r="EE109" s="189"/>
      <c r="EF109" s="189"/>
      <c r="EG109" s="191"/>
      <c r="EH109" s="189"/>
      <c r="EI109" s="189"/>
      <c r="EJ109" s="192"/>
      <c r="EK109" s="192"/>
      <c r="EL109" s="192"/>
      <c r="EM109" s="193"/>
      <c r="EN109" s="185"/>
      <c r="EO109" s="145"/>
    </row>
    <row r="110" spans="2:145" ht="15" customHeight="1" x14ac:dyDescent="0.2">
      <c r="B110" s="145"/>
      <c r="C110" s="188"/>
      <c r="D110" s="188"/>
      <c r="E110" s="185"/>
      <c r="F110" s="185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89"/>
      <c r="CO110" s="189"/>
      <c r="CP110" s="189"/>
      <c r="CQ110" s="189"/>
      <c r="CR110" s="189"/>
      <c r="CS110" s="189"/>
      <c r="CT110" s="189"/>
      <c r="CU110" s="190"/>
      <c r="CV110" s="190"/>
      <c r="CW110" s="190"/>
      <c r="CX110" s="190"/>
      <c r="CY110" s="190"/>
      <c r="CZ110" s="190"/>
      <c r="DA110" s="190"/>
      <c r="DB110" s="190"/>
      <c r="DC110" s="190"/>
      <c r="DD110" s="190"/>
      <c r="DE110" s="190"/>
      <c r="DF110" s="190"/>
      <c r="DG110" s="190"/>
      <c r="DH110" s="190"/>
      <c r="DI110" s="190"/>
      <c r="DJ110" s="190"/>
      <c r="DK110" s="190"/>
      <c r="DL110" s="190"/>
      <c r="DM110" s="190"/>
      <c r="DN110" s="190"/>
      <c r="DO110" s="190"/>
      <c r="DP110" s="190"/>
      <c r="DQ110" s="190"/>
      <c r="DR110" s="190"/>
      <c r="DS110" s="189"/>
      <c r="DT110" s="189"/>
      <c r="DU110" s="189"/>
      <c r="DV110" s="189"/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91"/>
      <c r="EH110" s="189"/>
      <c r="EI110" s="189"/>
      <c r="EJ110" s="192"/>
      <c r="EK110" s="192"/>
      <c r="EL110" s="192"/>
      <c r="EM110" s="193"/>
      <c r="EN110" s="185"/>
      <c r="EO110" s="145"/>
    </row>
    <row r="111" spans="2:145" ht="15" customHeight="1" x14ac:dyDescent="0.2">
      <c r="B111" s="145"/>
      <c r="C111" s="188"/>
      <c r="D111" s="188"/>
      <c r="E111" s="185"/>
      <c r="F111" s="185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91"/>
      <c r="EH111" s="189"/>
      <c r="EI111" s="189"/>
      <c r="EJ111" s="192"/>
      <c r="EK111" s="192"/>
      <c r="EL111" s="192"/>
      <c r="EM111" s="193"/>
      <c r="EN111" s="185"/>
      <c r="EO111" s="145"/>
    </row>
    <row r="112" spans="2:145" ht="15" customHeight="1" x14ac:dyDescent="0.2">
      <c r="B112" s="145"/>
      <c r="C112" s="188"/>
      <c r="D112" s="188"/>
      <c r="E112" s="185"/>
      <c r="F112" s="185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91"/>
      <c r="EH112" s="189"/>
      <c r="EI112" s="189"/>
      <c r="EJ112" s="192"/>
      <c r="EK112" s="192"/>
      <c r="EL112" s="192"/>
      <c r="EM112" s="193"/>
      <c r="EN112" s="185"/>
      <c r="EO112" s="145"/>
    </row>
    <row r="113" spans="2:145" ht="15" customHeight="1" x14ac:dyDescent="0.2">
      <c r="B113" s="145"/>
      <c r="C113" s="188"/>
      <c r="D113" s="188"/>
      <c r="E113" s="185"/>
      <c r="F113" s="185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91"/>
      <c r="EH113" s="189"/>
      <c r="EI113" s="189"/>
      <c r="EJ113" s="192"/>
      <c r="EK113" s="192"/>
      <c r="EL113" s="192"/>
      <c r="EM113" s="193"/>
      <c r="EN113" s="185"/>
      <c r="EO113" s="145"/>
    </row>
    <row r="114" spans="2:145" ht="15" customHeight="1" x14ac:dyDescent="0.2">
      <c r="B114" s="145"/>
      <c r="C114" s="188"/>
      <c r="D114" s="188"/>
      <c r="E114" s="185"/>
      <c r="F114" s="185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91"/>
      <c r="EH114" s="189"/>
      <c r="EI114" s="189"/>
      <c r="EJ114" s="192"/>
      <c r="EK114" s="192"/>
      <c r="EL114" s="192"/>
      <c r="EM114" s="193"/>
      <c r="EN114" s="185"/>
      <c r="EO114" s="145"/>
    </row>
    <row r="115" spans="2:145" ht="15" customHeight="1" x14ac:dyDescent="0.2">
      <c r="B115" s="145"/>
      <c r="C115" s="194"/>
      <c r="D115" s="194"/>
      <c r="E115" s="185"/>
      <c r="F115" s="185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89"/>
      <c r="CV115" s="189"/>
      <c r="CW115" s="189"/>
      <c r="CX115" s="189"/>
      <c r="CY115" s="189"/>
      <c r="CZ115" s="189"/>
      <c r="DA115" s="189"/>
      <c r="DB115" s="189"/>
      <c r="DC115" s="189"/>
      <c r="DD115" s="189"/>
      <c r="DE115" s="189"/>
      <c r="DF115" s="189"/>
      <c r="DG115" s="189"/>
      <c r="DH115" s="189"/>
      <c r="DI115" s="189"/>
      <c r="DJ115" s="189"/>
      <c r="DK115" s="189"/>
      <c r="DL115" s="189"/>
      <c r="DM115" s="189"/>
      <c r="DN115" s="189"/>
      <c r="DO115" s="189"/>
      <c r="DP115" s="189"/>
      <c r="DQ115" s="189"/>
      <c r="DR115" s="189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91"/>
      <c r="EH115" s="189"/>
      <c r="EI115" s="189"/>
      <c r="EJ115" s="192"/>
      <c r="EK115" s="192"/>
      <c r="EL115" s="192"/>
      <c r="EM115" s="193"/>
      <c r="EN115" s="185"/>
      <c r="EO115" s="145"/>
    </row>
    <row r="116" spans="2:145" ht="15" customHeight="1" x14ac:dyDescent="0.2">
      <c r="B116" s="145"/>
      <c r="C116" s="195"/>
      <c r="D116" s="195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95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7"/>
      <c r="EH116" s="184"/>
      <c r="EI116" s="184"/>
      <c r="EJ116" s="184"/>
      <c r="EK116" s="184"/>
      <c r="EL116" s="184"/>
      <c r="EM116" s="196"/>
      <c r="EN116" s="184"/>
      <c r="EO116" s="145"/>
    </row>
    <row r="117" spans="2:145" ht="15" customHeight="1" x14ac:dyDescent="0.2">
      <c r="B117" s="145"/>
      <c r="C117" s="188"/>
      <c r="D117" s="188"/>
      <c r="E117" s="185"/>
      <c r="F117" s="184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89"/>
      <c r="CV117" s="189"/>
      <c r="CW117" s="189"/>
      <c r="CX117" s="189"/>
      <c r="CY117" s="189"/>
      <c r="CZ117" s="189"/>
      <c r="DA117" s="189"/>
      <c r="DB117" s="189"/>
      <c r="DC117" s="189"/>
      <c r="DD117" s="189"/>
      <c r="DE117" s="189"/>
      <c r="DF117" s="189"/>
      <c r="DG117" s="189"/>
      <c r="DH117" s="189"/>
      <c r="DI117" s="189"/>
      <c r="DJ117" s="189"/>
      <c r="DK117" s="189"/>
      <c r="DL117" s="189"/>
      <c r="DM117" s="189"/>
      <c r="DN117" s="189"/>
      <c r="DO117" s="189"/>
      <c r="DP117" s="189"/>
      <c r="DQ117" s="189"/>
      <c r="DR117" s="189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91"/>
      <c r="EH117" s="189"/>
      <c r="EI117" s="189"/>
      <c r="EJ117" s="192"/>
      <c r="EK117" s="192"/>
      <c r="EL117" s="192"/>
      <c r="EM117" s="193"/>
      <c r="EN117" s="185"/>
      <c r="EO117" s="145"/>
    </row>
    <row r="118" spans="2:145" ht="15" customHeight="1" x14ac:dyDescent="0.2">
      <c r="B118" s="145"/>
      <c r="C118" s="188"/>
      <c r="D118" s="188"/>
      <c r="E118" s="185"/>
      <c r="F118" s="184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89"/>
      <c r="CV118" s="189"/>
      <c r="CW118" s="189"/>
      <c r="CX118" s="189"/>
      <c r="CY118" s="189"/>
      <c r="CZ118" s="189"/>
      <c r="DA118" s="189"/>
      <c r="DB118" s="189"/>
      <c r="DC118" s="189"/>
      <c r="DD118" s="189"/>
      <c r="DE118" s="189"/>
      <c r="DF118" s="189"/>
      <c r="DG118" s="189"/>
      <c r="DH118" s="189"/>
      <c r="DI118" s="189"/>
      <c r="DJ118" s="189"/>
      <c r="DK118" s="189"/>
      <c r="DL118" s="189"/>
      <c r="DM118" s="189"/>
      <c r="DN118" s="189"/>
      <c r="DO118" s="189"/>
      <c r="DP118" s="189"/>
      <c r="DQ118" s="189"/>
      <c r="DR118" s="189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91"/>
      <c r="EH118" s="189"/>
      <c r="EI118" s="189"/>
      <c r="EJ118" s="192"/>
      <c r="EK118" s="192"/>
      <c r="EL118" s="192"/>
      <c r="EM118" s="193"/>
      <c r="EN118" s="185"/>
      <c r="EO118" s="145"/>
    </row>
    <row r="119" spans="2:145" ht="15" customHeight="1" x14ac:dyDescent="0.2">
      <c r="B119" s="145"/>
      <c r="C119" s="188"/>
      <c r="D119" s="188"/>
      <c r="E119" s="185"/>
      <c r="F119" s="184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CY119" s="189"/>
      <c r="CZ119" s="189"/>
      <c r="DA119" s="189"/>
      <c r="DB119" s="189"/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91"/>
      <c r="EH119" s="189"/>
      <c r="EI119" s="189"/>
      <c r="EJ119" s="192"/>
      <c r="EK119" s="192"/>
      <c r="EL119" s="192"/>
      <c r="EM119" s="193"/>
      <c r="EN119" s="185"/>
      <c r="EO119" s="145"/>
    </row>
    <row r="120" spans="2:145" ht="15" customHeight="1" x14ac:dyDescent="0.2">
      <c r="B120" s="145"/>
      <c r="C120" s="188"/>
      <c r="D120" s="188"/>
      <c r="E120" s="185"/>
      <c r="F120" s="184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89"/>
      <c r="CV120" s="189"/>
      <c r="CW120" s="189"/>
      <c r="CX120" s="189"/>
      <c r="CY120" s="189"/>
      <c r="CZ120" s="189"/>
      <c r="DA120" s="189"/>
      <c r="DB120" s="189"/>
      <c r="DC120" s="189"/>
      <c r="DD120" s="189"/>
      <c r="DE120" s="189"/>
      <c r="DF120" s="189"/>
      <c r="DG120" s="189"/>
      <c r="DH120" s="189"/>
      <c r="DI120" s="189"/>
      <c r="DJ120" s="189"/>
      <c r="DK120" s="189"/>
      <c r="DL120" s="189"/>
      <c r="DM120" s="189"/>
      <c r="DN120" s="189"/>
      <c r="DO120" s="189"/>
      <c r="DP120" s="189"/>
      <c r="DQ120" s="189"/>
      <c r="DR120" s="189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91"/>
      <c r="EH120" s="189"/>
      <c r="EI120" s="189"/>
      <c r="EJ120" s="192"/>
      <c r="EK120" s="192"/>
      <c r="EL120" s="192"/>
      <c r="EM120" s="193"/>
      <c r="EN120" s="185"/>
      <c r="EO120" s="145"/>
    </row>
    <row r="121" spans="2:145" ht="15" customHeight="1" x14ac:dyDescent="0.2">
      <c r="B121" s="145"/>
      <c r="C121" s="188"/>
      <c r="D121" s="188"/>
      <c r="E121" s="185"/>
      <c r="F121" s="185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91"/>
      <c r="EH121" s="189"/>
      <c r="EI121" s="189"/>
      <c r="EJ121" s="192"/>
      <c r="EK121" s="192"/>
      <c r="EL121" s="192"/>
      <c r="EM121" s="193"/>
      <c r="EN121" s="185"/>
      <c r="EO121" s="145"/>
    </row>
    <row r="122" spans="2:145" ht="15" customHeight="1" x14ac:dyDescent="0.2">
      <c r="B122" s="145"/>
      <c r="C122" s="145"/>
      <c r="D122" s="145"/>
      <c r="E122" s="185"/>
      <c r="F122" s="185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89"/>
      <c r="DM122" s="18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91"/>
      <c r="EH122" s="189"/>
      <c r="EI122" s="189"/>
      <c r="EJ122" s="192"/>
      <c r="EK122" s="192"/>
      <c r="EL122" s="192"/>
      <c r="EM122" s="193"/>
      <c r="EN122" s="185"/>
      <c r="EO122" s="145"/>
    </row>
    <row r="123" spans="2:145" ht="15" customHeight="1" x14ac:dyDescent="0.2">
      <c r="B123" s="145"/>
      <c r="C123" s="194"/>
      <c r="D123" s="194"/>
      <c r="E123" s="188"/>
      <c r="F123" s="188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189"/>
      <c r="AU123" s="189"/>
      <c r="AV123" s="189"/>
      <c r="AW123" s="189"/>
      <c r="AX123" s="189"/>
      <c r="AY123" s="189"/>
      <c r="AZ123" s="189"/>
      <c r="BA123" s="189"/>
      <c r="BB123" s="189"/>
      <c r="BC123" s="189"/>
      <c r="BD123" s="189"/>
      <c r="BE123" s="189"/>
      <c r="BF123" s="189"/>
      <c r="BG123" s="189"/>
      <c r="BH123" s="189"/>
      <c r="BI123" s="189"/>
      <c r="BJ123" s="189"/>
      <c r="BK123" s="189"/>
      <c r="BL123" s="189"/>
      <c r="BM123" s="189"/>
      <c r="BN123" s="189"/>
      <c r="BO123" s="189"/>
      <c r="BP123" s="189"/>
      <c r="BQ123" s="189"/>
      <c r="BR123" s="189"/>
      <c r="BS123" s="189"/>
      <c r="BT123" s="189"/>
      <c r="BU123" s="189"/>
      <c r="BV123" s="189"/>
      <c r="BW123" s="189"/>
      <c r="BX123" s="189"/>
      <c r="BY123" s="189"/>
      <c r="BZ123" s="189"/>
      <c r="CA123" s="189"/>
      <c r="CB123" s="189"/>
      <c r="CC123" s="189"/>
      <c r="CD123" s="189"/>
      <c r="CE123" s="189"/>
      <c r="CF123" s="189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89"/>
      <c r="CV123" s="189"/>
      <c r="CW123" s="189"/>
      <c r="CX123" s="189"/>
      <c r="CY123" s="189"/>
      <c r="CZ123" s="189"/>
      <c r="DA123" s="189"/>
      <c r="DB123" s="189"/>
      <c r="DC123" s="189"/>
      <c r="DD123" s="189"/>
      <c r="DE123" s="189"/>
      <c r="DF123" s="189"/>
      <c r="DG123" s="189"/>
      <c r="DH123" s="189"/>
      <c r="DI123" s="189"/>
      <c r="DJ123" s="189"/>
      <c r="DK123" s="189"/>
      <c r="DL123" s="189"/>
      <c r="DM123" s="189"/>
      <c r="DN123" s="189"/>
      <c r="DO123" s="189"/>
      <c r="DP123" s="189"/>
      <c r="DQ123" s="189"/>
      <c r="DR123" s="189"/>
      <c r="DS123" s="189"/>
      <c r="DT123" s="189"/>
      <c r="DU123" s="189"/>
      <c r="DV123" s="189"/>
      <c r="DW123" s="189"/>
      <c r="DX123" s="189"/>
      <c r="DY123" s="189"/>
      <c r="DZ123" s="189"/>
      <c r="EA123" s="189"/>
      <c r="EB123" s="189"/>
      <c r="EC123" s="189"/>
      <c r="ED123" s="189"/>
      <c r="EE123" s="189"/>
      <c r="EF123" s="189"/>
      <c r="EG123" s="191"/>
      <c r="EH123" s="189"/>
      <c r="EI123" s="189"/>
      <c r="EJ123" s="192"/>
      <c r="EK123" s="192"/>
      <c r="EL123" s="192"/>
      <c r="EM123" s="193"/>
      <c r="EN123" s="185"/>
      <c r="EO123" s="145"/>
    </row>
    <row r="124" spans="2:145" ht="15" customHeight="1" x14ac:dyDescent="0.2"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  <c r="BI124" s="145"/>
      <c r="BJ124" s="145"/>
      <c r="BK124" s="145"/>
      <c r="BL124" s="145"/>
      <c r="BM124" s="145"/>
      <c r="BN124" s="145"/>
      <c r="BO124" s="145"/>
      <c r="BP124" s="145"/>
      <c r="BQ124" s="145"/>
      <c r="BR124" s="145"/>
      <c r="BS124" s="145"/>
      <c r="BT124" s="145"/>
      <c r="BU124" s="145"/>
      <c r="BV124" s="145"/>
      <c r="BW124" s="145"/>
      <c r="BX124" s="145"/>
      <c r="BY124" s="145"/>
      <c r="BZ124" s="145"/>
      <c r="CA124" s="145"/>
      <c r="CB124" s="145"/>
      <c r="CC124" s="145"/>
      <c r="CD124" s="145"/>
      <c r="CE124" s="145"/>
      <c r="CF124" s="145"/>
      <c r="CG124" s="145"/>
      <c r="CH124" s="145"/>
      <c r="CI124" s="145"/>
      <c r="CJ124" s="145"/>
      <c r="CK124" s="145"/>
      <c r="CL124" s="145"/>
      <c r="CM124" s="145"/>
      <c r="CN124" s="145"/>
      <c r="CO124" s="145"/>
      <c r="CP124" s="145"/>
      <c r="CQ124" s="145"/>
      <c r="CR124" s="145"/>
      <c r="CS124" s="145"/>
      <c r="CT124" s="145"/>
      <c r="CU124" s="145"/>
      <c r="CV124" s="145"/>
      <c r="CW124" s="145"/>
      <c r="CX124" s="145"/>
      <c r="CY124" s="145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5"/>
      <c r="DJ124" s="145"/>
      <c r="DK124" s="145"/>
      <c r="DL124" s="145"/>
      <c r="DM124" s="145"/>
      <c r="DN124" s="145"/>
      <c r="DO124" s="145"/>
      <c r="DP124" s="145"/>
      <c r="DQ124" s="145"/>
      <c r="DR124" s="145"/>
      <c r="DS124" s="145"/>
      <c r="DT124" s="145"/>
      <c r="DU124" s="145"/>
      <c r="DV124" s="145"/>
      <c r="DW124" s="145"/>
      <c r="DX124" s="145"/>
      <c r="DY124" s="145"/>
      <c r="DZ124" s="145"/>
      <c r="EA124" s="145"/>
      <c r="EB124" s="145"/>
      <c r="EC124" s="145"/>
      <c r="ED124" s="145"/>
      <c r="EE124" s="145"/>
      <c r="EF124" s="145"/>
      <c r="EG124" s="179"/>
      <c r="EH124" s="145"/>
      <c r="EI124" s="145"/>
      <c r="EJ124" s="145"/>
      <c r="EK124" s="145"/>
      <c r="EL124" s="145"/>
      <c r="EM124" s="145"/>
      <c r="EN124" s="145"/>
      <c r="EO124" s="145"/>
    </row>
    <row r="125" spans="2:145" ht="15" customHeight="1" x14ac:dyDescent="0.2"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  <c r="BI125" s="145"/>
      <c r="BJ125" s="145"/>
      <c r="BK125" s="145"/>
      <c r="BL125" s="145"/>
      <c r="BM125" s="145"/>
      <c r="BN125" s="145"/>
      <c r="BO125" s="145"/>
      <c r="BP125" s="145"/>
      <c r="BQ125" s="145"/>
      <c r="BR125" s="145"/>
      <c r="BS125" s="145"/>
      <c r="BT125" s="145"/>
      <c r="BU125" s="145"/>
      <c r="BV125" s="145"/>
      <c r="BW125" s="145"/>
      <c r="BX125" s="145"/>
      <c r="BY125" s="145"/>
      <c r="BZ125" s="145"/>
      <c r="CA125" s="145"/>
      <c r="CB125" s="145"/>
      <c r="CC125" s="145"/>
      <c r="CD125" s="145"/>
      <c r="CE125" s="145"/>
      <c r="CF125" s="145"/>
      <c r="CG125" s="145"/>
      <c r="CH125" s="145"/>
      <c r="CI125" s="145"/>
      <c r="CJ125" s="145"/>
      <c r="CK125" s="145"/>
      <c r="CL125" s="145"/>
      <c r="CM125" s="145"/>
      <c r="CN125" s="145"/>
      <c r="CO125" s="145"/>
      <c r="CP125" s="145"/>
      <c r="CQ125" s="145"/>
      <c r="CR125" s="145"/>
      <c r="CS125" s="145"/>
      <c r="CT125" s="145"/>
      <c r="CU125" s="145"/>
      <c r="CV125" s="145"/>
      <c r="CW125" s="145"/>
      <c r="CX125" s="145"/>
      <c r="CY125" s="145"/>
      <c r="CZ125" s="145"/>
      <c r="DA125" s="145"/>
      <c r="DB125" s="145"/>
      <c r="DC125" s="145"/>
      <c r="DD125" s="145"/>
      <c r="DE125" s="145"/>
      <c r="DF125" s="145"/>
      <c r="DG125" s="145"/>
      <c r="DH125" s="145"/>
      <c r="DI125" s="145"/>
      <c r="DJ125" s="145"/>
      <c r="DK125" s="145"/>
      <c r="DL125" s="145"/>
      <c r="DM125" s="145"/>
      <c r="DN125" s="145"/>
      <c r="DO125" s="145"/>
      <c r="DP125" s="145"/>
      <c r="DQ125" s="145"/>
      <c r="DR125" s="145"/>
      <c r="DS125" s="145"/>
      <c r="DT125" s="145"/>
      <c r="DU125" s="145"/>
      <c r="DV125" s="145"/>
      <c r="DW125" s="145"/>
      <c r="DX125" s="145"/>
      <c r="DY125" s="145"/>
      <c r="DZ125" s="145"/>
      <c r="EA125" s="145"/>
      <c r="EB125" s="145"/>
      <c r="EC125" s="145"/>
      <c r="ED125" s="145"/>
      <c r="EE125" s="145"/>
      <c r="EF125" s="145"/>
      <c r="EG125" s="179"/>
      <c r="EH125" s="145"/>
      <c r="EI125" s="145"/>
      <c r="EJ125" s="145"/>
      <c r="EK125" s="145"/>
      <c r="EL125" s="145"/>
      <c r="EM125" s="145"/>
      <c r="EN125" s="145"/>
      <c r="EO125" s="145"/>
    </row>
    <row r="126" spans="2:145" ht="15" customHeight="1" x14ac:dyDescent="0.2"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  <c r="BI126" s="145"/>
      <c r="BJ126" s="145"/>
      <c r="BK126" s="145"/>
      <c r="BL126" s="145"/>
      <c r="BM126" s="145"/>
      <c r="BN126" s="145"/>
      <c r="BO126" s="145"/>
      <c r="BP126" s="145"/>
      <c r="BQ126" s="145"/>
      <c r="BR126" s="145"/>
      <c r="BS126" s="145"/>
      <c r="BT126" s="145"/>
      <c r="BU126" s="145"/>
      <c r="BV126" s="145"/>
      <c r="BW126" s="145"/>
      <c r="BX126" s="145"/>
      <c r="BY126" s="145"/>
      <c r="BZ126" s="145"/>
      <c r="CA126" s="145"/>
      <c r="CB126" s="145"/>
      <c r="CC126" s="145"/>
      <c r="CD126" s="145"/>
      <c r="CE126" s="145"/>
      <c r="CF126" s="145"/>
      <c r="CG126" s="145"/>
      <c r="CH126" s="145"/>
      <c r="CI126" s="145"/>
      <c r="CJ126" s="145"/>
      <c r="CK126" s="145"/>
      <c r="CL126" s="145"/>
      <c r="CM126" s="145"/>
      <c r="CN126" s="145"/>
      <c r="CO126" s="145"/>
      <c r="CP126" s="145"/>
      <c r="CQ126" s="145"/>
      <c r="CR126" s="145"/>
      <c r="CS126" s="145"/>
      <c r="CT126" s="145"/>
      <c r="CU126" s="145"/>
      <c r="CV126" s="145"/>
      <c r="CW126" s="145"/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45"/>
      <c r="DI126" s="145"/>
      <c r="DJ126" s="145"/>
      <c r="DK126" s="145"/>
      <c r="DL126" s="145"/>
      <c r="DM126" s="145"/>
      <c r="DN126" s="145"/>
      <c r="DO126" s="145"/>
      <c r="DP126" s="145"/>
      <c r="DQ126" s="145"/>
      <c r="DR126" s="145"/>
      <c r="DS126" s="145"/>
      <c r="DT126" s="145"/>
      <c r="DU126" s="145"/>
      <c r="DV126" s="145"/>
      <c r="DW126" s="145"/>
      <c r="DX126" s="145"/>
      <c r="DY126" s="145"/>
      <c r="DZ126" s="145"/>
      <c r="EA126" s="145"/>
      <c r="EB126" s="145"/>
      <c r="EC126" s="145"/>
      <c r="ED126" s="145"/>
      <c r="EE126" s="145"/>
      <c r="EF126" s="145"/>
      <c r="EG126" s="179"/>
      <c r="EH126" s="145"/>
      <c r="EI126" s="145"/>
      <c r="EJ126" s="145"/>
      <c r="EK126" s="145"/>
      <c r="EL126" s="145"/>
      <c r="EM126" s="145"/>
      <c r="EN126" s="145"/>
      <c r="EO126" s="145"/>
    </row>
    <row r="127" spans="2:145" ht="15" customHeight="1" x14ac:dyDescent="0.2"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S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45"/>
      <c r="CV127" s="145"/>
      <c r="CW127" s="145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L127" s="145"/>
      <c r="DM127" s="145"/>
      <c r="DN127" s="145"/>
      <c r="DO127" s="145"/>
      <c r="DP127" s="145"/>
      <c r="DQ127" s="145"/>
      <c r="DR127" s="145"/>
      <c r="DS127" s="145"/>
      <c r="DT127" s="145"/>
      <c r="DU127" s="145"/>
      <c r="DV127" s="145"/>
      <c r="DW127" s="145"/>
      <c r="DX127" s="145"/>
      <c r="DY127" s="145"/>
      <c r="DZ127" s="145"/>
      <c r="EA127" s="145"/>
      <c r="EB127" s="145"/>
      <c r="EC127" s="145"/>
      <c r="ED127" s="145"/>
      <c r="EE127" s="145"/>
      <c r="EF127" s="145"/>
      <c r="EG127" s="179"/>
      <c r="EH127" s="145"/>
      <c r="EI127" s="145"/>
      <c r="EJ127" s="145"/>
      <c r="EK127" s="145"/>
      <c r="EL127" s="145"/>
      <c r="EM127" s="145"/>
      <c r="EN127" s="145"/>
      <c r="EO127" s="145"/>
    </row>
    <row r="128" spans="2:145" ht="15" customHeight="1" x14ac:dyDescent="0.2"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  <c r="BI128" s="145"/>
      <c r="BJ128" s="145"/>
      <c r="BK128" s="145"/>
      <c r="BL128" s="145"/>
      <c r="BM128" s="145"/>
      <c r="BN128" s="145"/>
      <c r="BO128" s="145"/>
      <c r="BP128" s="145"/>
      <c r="BQ128" s="145"/>
      <c r="BR128" s="145"/>
      <c r="BS128" s="145"/>
      <c r="BT128" s="145"/>
      <c r="BU128" s="145"/>
      <c r="BV128" s="145"/>
      <c r="BW128" s="145"/>
      <c r="BX128" s="145"/>
      <c r="BY128" s="145"/>
      <c r="BZ128" s="145"/>
      <c r="CA128" s="145"/>
      <c r="CB128" s="145"/>
      <c r="CC128" s="145"/>
      <c r="CD128" s="145"/>
      <c r="CE128" s="145"/>
      <c r="CF128" s="145"/>
      <c r="CG128" s="145"/>
      <c r="CH128" s="145"/>
      <c r="CI128" s="145"/>
      <c r="CJ128" s="145"/>
      <c r="CK128" s="145"/>
      <c r="CL128" s="145"/>
      <c r="CM128" s="145"/>
      <c r="CN128" s="145"/>
      <c r="CO128" s="145"/>
      <c r="CP128" s="145"/>
      <c r="CQ128" s="145"/>
      <c r="CR128" s="145"/>
      <c r="CS128" s="145"/>
      <c r="CT128" s="145"/>
      <c r="CU128" s="145"/>
      <c r="CV128" s="145"/>
      <c r="CW128" s="145"/>
      <c r="CX128" s="145"/>
      <c r="CY128" s="145"/>
      <c r="CZ128" s="145"/>
      <c r="DA128" s="145"/>
      <c r="DB128" s="145"/>
      <c r="DC128" s="145"/>
      <c r="DD128" s="145"/>
      <c r="DE128" s="145"/>
      <c r="DF128" s="145"/>
      <c r="DG128" s="145"/>
      <c r="DH128" s="145"/>
      <c r="DI128" s="145"/>
      <c r="DJ128" s="145"/>
      <c r="DK128" s="145"/>
      <c r="DL128" s="145"/>
      <c r="DM128" s="145"/>
      <c r="DN128" s="145"/>
      <c r="DO128" s="145"/>
      <c r="DP128" s="145"/>
      <c r="DQ128" s="145"/>
      <c r="DR128" s="145"/>
      <c r="DS128" s="145"/>
      <c r="DT128" s="145"/>
      <c r="DU128" s="145"/>
      <c r="DV128" s="145"/>
      <c r="DW128" s="145"/>
      <c r="DX128" s="145"/>
      <c r="DY128" s="145"/>
      <c r="DZ128" s="145"/>
      <c r="EA128" s="145"/>
      <c r="EB128" s="145"/>
      <c r="EC128" s="145"/>
      <c r="ED128" s="145"/>
      <c r="EE128" s="145"/>
      <c r="EF128" s="145"/>
      <c r="EG128" s="179"/>
      <c r="EH128" s="145"/>
      <c r="EI128" s="145"/>
      <c r="EJ128" s="145"/>
      <c r="EK128" s="145"/>
      <c r="EL128" s="145"/>
      <c r="EM128" s="145"/>
      <c r="EN128" s="145"/>
      <c r="EO128" s="145"/>
    </row>
    <row r="129" spans="2:145" ht="15" customHeight="1" x14ac:dyDescent="0.2"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  <c r="BI129" s="145"/>
      <c r="BJ129" s="145"/>
      <c r="BK129" s="145"/>
      <c r="BL129" s="145"/>
      <c r="BM129" s="145"/>
      <c r="BN129" s="145"/>
      <c r="BO129" s="145"/>
      <c r="BP129" s="145"/>
      <c r="BQ129" s="145"/>
      <c r="BR129" s="145"/>
      <c r="BS129" s="145"/>
      <c r="BT129" s="145"/>
      <c r="BU129" s="145"/>
      <c r="BV129" s="145"/>
      <c r="BW129" s="145"/>
      <c r="BX129" s="145"/>
      <c r="BY129" s="145"/>
      <c r="BZ129" s="145"/>
      <c r="CA129" s="145"/>
      <c r="CB129" s="145"/>
      <c r="CC129" s="145"/>
      <c r="CD129" s="145"/>
      <c r="CE129" s="145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5"/>
      <c r="DR129" s="145"/>
      <c r="DS129" s="145"/>
      <c r="DT129" s="145"/>
      <c r="DU129" s="145"/>
      <c r="DV129" s="145"/>
      <c r="DW129" s="145"/>
      <c r="DX129" s="145"/>
      <c r="DY129" s="145"/>
      <c r="DZ129" s="145"/>
      <c r="EA129" s="145"/>
      <c r="EB129" s="145"/>
      <c r="EC129" s="145"/>
      <c r="ED129" s="145"/>
      <c r="EE129" s="145"/>
      <c r="EF129" s="145"/>
      <c r="EG129" s="179"/>
      <c r="EH129" s="145"/>
      <c r="EI129" s="145"/>
      <c r="EJ129" s="145"/>
      <c r="EK129" s="145"/>
      <c r="EL129" s="145"/>
      <c r="EM129" s="145"/>
      <c r="EN129" s="145"/>
      <c r="EO129" s="145"/>
    </row>
    <row r="130" spans="2:145" ht="15" customHeight="1" x14ac:dyDescent="0.2"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/>
      <c r="BY130" s="145"/>
      <c r="BZ130" s="145"/>
      <c r="CA130" s="145"/>
      <c r="CB130" s="145"/>
      <c r="CC130" s="145"/>
      <c r="CD130" s="145"/>
      <c r="CE130" s="145"/>
      <c r="CF130" s="145"/>
      <c r="CG130" s="145"/>
      <c r="CH130" s="145"/>
      <c r="CI130" s="145"/>
      <c r="CJ130" s="145"/>
      <c r="CK130" s="145"/>
      <c r="CL130" s="145"/>
      <c r="CM130" s="145"/>
      <c r="CN130" s="145"/>
      <c r="CO130" s="145"/>
      <c r="CP130" s="145"/>
      <c r="CQ130" s="145"/>
      <c r="CR130" s="145"/>
      <c r="CS130" s="145"/>
      <c r="CT130" s="145"/>
      <c r="CU130" s="145"/>
      <c r="CV130" s="145"/>
      <c r="CW130" s="145"/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45"/>
      <c r="DI130" s="145"/>
      <c r="DJ130" s="145"/>
      <c r="DK130" s="145"/>
      <c r="DL130" s="145"/>
      <c r="DM130" s="145"/>
      <c r="DN130" s="145"/>
      <c r="DO130" s="145"/>
      <c r="DP130" s="145"/>
      <c r="DQ130" s="145"/>
      <c r="DR130" s="145"/>
      <c r="DS130" s="145"/>
      <c r="DT130" s="145"/>
      <c r="DU130" s="145"/>
      <c r="DV130" s="145"/>
      <c r="DW130" s="145"/>
      <c r="DX130" s="145"/>
      <c r="DY130" s="145"/>
      <c r="DZ130" s="145"/>
      <c r="EA130" s="145"/>
      <c r="EB130" s="145"/>
      <c r="EC130" s="145"/>
      <c r="ED130" s="145"/>
      <c r="EE130" s="145"/>
      <c r="EF130" s="145"/>
      <c r="EG130" s="179"/>
      <c r="EH130" s="145"/>
      <c r="EI130" s="145"/>
      <c r="EJ130" s="145"/>
      <c r="EK130" s="145"/>
      <c r="EL130" s="145"/>
      <c r="EM130" s="145"/>
      <c r="EN130" s="145"/>
      <c r="EO130" s="145"/>
    </row>
    <row r="131" spans="2:145" ht="15" customHeight="1" x14ac:dyDescent="0.2"/>
    <row r="132" spans="2:145" ht="15" customHeight="1" x14ac:dyDescent="0.2"/>
    <row r="133" spans="2:145" ht="15" customHeight="1" x14ac:dyDescent="0.2"/>
    <row r="134" spans="2:145" ht="15" customHeight="1" x14ac:dyDescent="0.2"/>
    <row r="135" spans="2:145" ht="15" customHeight="1" x14ac:dyDescent="0.2"/>
    <row r="136" spans="2:145" ht="15" customHeight="1" x14ac:dyDescent="0.2"/>
    <row r="137" spans="2:145" ht="15" customHeight="1" x14ac:dyDescent="0.2"/>
  </sheetData>
  <mergeCells count="43">
    <mergeCell ref="EF6:EH6"/>
    <mergeCell ref="C83:E83"/>
    <mergeCell ref="C84:EN84"/>
    <mergeCell ref="C89:E89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ageMargins left="0.75" right="0.75" top="1" bottom="1" header="0.5" footer="0.5"/>
  <pageSetup paperSize="17" scale="32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8B49-A9E2-43C8-99DA-0ACD60E9C6D3}">
  <sheetPr>
    <pageSetUpPr fitToPage="1"/>
  </sheetPr>
  <dimension ref="A1:EP139"/>
  <sheetViews>
    <sheetView showGridLines="0" showZeros="0" zoomScale="75" zoomScaleNormal="75" workbookViewId="0">
      <selection activeCell="B1" sqref="B1:EO85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6.7109375" style="140" hidden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652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17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57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148" t="s">
        <v>226</v>
      </c>
      <c r="D7" s="148">
        <v>62200</v>
      </c>
      <c r="E7" s="149" t="s">
        <v>101</v>
      </c>
      <c r="F7" s="150"/>
      <c r="G7" s="151"/>
      <c r="H7" s="151"/>
      <c r="I7" s="151"/>
      <c r="J7" s="151"/>
      <c r="K7" s="151"/>
      <c r="L7" s="151"/>
      <c r="M7" s="151"/>
      <c r="N7" s="151"/>
      <c r="O7" s="151">
        <v>38</v>
      </c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>
        <v>1</v>
      </c>
      <c r="EA7" s="151"/>
      <c r="EB7" s="151"/>
      <c r="EC7" s="151"/>
      <c r="ED7" s="151"/>
      <c r="EE7" s="151"/>
      <c r="EF7" s="151"/>
      <c r="EG7" s="152"/>
      <c r="EH7" s="151"/>
      <c r="EI7" s="152"/>
      <c r="EJ7" s="151"/>
      <c r="EK7" s="151"/>
      <c r="EL7" s="151"/>
      <c r="EM7" s="152">
        <f t="shared" ref="EM7:EM61" si="0">EL7*12.6/1000</f>
        <v>0</v>
      </c>
      <c r="EN7" s="154" t="s">
        <v>633</v>
      </c>
      <c r="EO7" s="147"/>
    </row>
    <row r="8" spans="1:146" ht="15" customHeight="1" x14ac:dyDescent="0.2">
      <c r="B8" s="145"/>
      <c r="C8" s="148" t="s">
        <v>227</v>
      </c>
      <c r="D8" s="148">
        <v>62225</v>
      </c>
      <c r="E8" s="149" t="s">
        <v>101</v>
      </c>
      <c r="F8" s="150"/>
      <c r="G8" s="151">
        <v>22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>
        <v>1</v>
      </c>
      <c r="EA8" s="151"/>
      <c r="EB8" s="151"/>
      <c r="EC8" s="151"/>
      <c r="ED8" s="151"/>
      <c r="EE8" s="151"/>
      <c r="EF8" s="151"/>
      <c r="EG8" s="152"/>
      <c r="EH8" s="151"/>
      <c r="EI8" s="152"/>
      <c r="EJ8" s="151"/>
      <c r="EK8" s="151"/>
      <c r="EL8" s="151"/>
      <c r="EM8" s="152">
        <f t="shared" si="0"/>
        <v>0</v>
      </c>
      <c r="EN8" s="154" t="s">
        <v>633</v>
      </c>
      <c r="EO8" s="147"/>
    </row>
    <row r="9" spans="1:146" ht="15" customHeight="1" x14ac:dyDescent="0.2">
      <c r="B9" s="145"/>
      <c r="C9" s="148" t="s">
        <v>228</v>
      </c>
      <c r="D9" s="148">
        <v>62250</v>
      </c>
      <c r="E9" s="149" t="s">
        <v>101</v>
      </c>
      <c r="F9" s="150"/>
      <c r="G9" s="151">
        <v>22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>
        <v>1</v>
      </c>
      <c r="EA9" s="151"/>
      <c r="EB9" s="151"/>
      <c r="EC9" s="151"/>
      <c r="ED9" s="151"/>
      <c r="EE9" s="151"/>
      <c r="EF9" s="151"/>
      <c r="EG9" s="152"/>
      <c r="EH9" s="151"/>
      <c r="EI9" s="152"/>
      <c r="EJ9" s="151"/>
      <c r="EK9" s="151"/>
      <c r="EL9" s="151"/>
      <c r="EM9" s="152">
        <f t="shared" si="0"/>
        <v>0</v>
      </c>
      <c r="EN9" s="154" t="s">
        <v>633</v>
      </c>
      <c r="EO9" s="147"/>
    </row>
    <row r="10" spans="1:146" ht="15" customHeight="1" x14ac:dyDescent="0.2">
      <c r="B10" s="145"/>
      <c r="C10" s="148" t="s">
        <v>229</v>
      </c>
      <c r="D10" s="148">
        <v>62450</v>
      </c>
      <c r="E10" s="149" t="s">
        <v>101</v>
      </c>
      <c r="F10" s="150"/>
      <c r="G10" s="151">
        <v>197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>
        <v>1</v>
      </c>
      <c r="EA10" s="151"/>
      <c r="EB10" s="151"/>
      <c r="EC10" s="151"/>
      <c r="ED10" s="151"/>
      <c r="EE10" s="151"/>
      <c r="EF10" s="151"/>
      <c r="EG10" s="152"/>
      <c r="EH10" s="151"/>
      <c r="EI10" s="152"/>
      <c r="EJ10" s="151"/>
      <c r="EK10" s="151"/>
      <c r="EL10" s="151"/>
      <c r="EM10" s="152">
        <f t="shared" si="0"/>
        <v>0</v>
      </c>
      <c r="EN10" s="154" t="s">
        <v>633</v>
      </c>
      <c r="EO10" s="147"/>
    </row>
    <row r="11" spans="1:146" ht="15" customHeight="1" x14ac:dyDescent="0.2">
      <c r="B11" s="145"/>
      <c r="C11" s="148" t="s">
        <v>230</v>
      </c>
      <c r="D11" s="148">
        <v>62650</v>
      </c>
      <c r="E11" s="149" t="s">
        <v>101</v>
      </c>
      <c r="F11" s="150">
        <v>197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>
        <v>1</v>
      </c>
      <c r="EA11" s="151"/>
      <c r="EB11" s="151"/>
      <c r="EC11" s="151"/>
      <c r="ED11" s="151"/>
      <c r="EE11" s="151"/>
      <c r="EF11" s="151"/>
      <c r="EG11" s="152"/>
      <c r="EH11" s="151"/>
      <c r="EI11" s="152"/>
      <c r="EJ11" s="151"/>
      <c r="EK11" s="151"/>
      <c r="EL11" s="151"/>
      <c r="EM11" s="152">
        <f t="shared" si="0"/>
        <v>0</v>
      </c>
      <c r="EN11" s="154" t="s">
        <v>633</v>
      </c>
      <c r="EO11" s="147"/>
    </row>
    <row r="12" spans="1:146" ht="15" customHeight="1" x14ac:dyDescent="0.2">
      <c r="B12" s="145"/>
      <c r="C12" s="148" t="s">
        <v>231</v>
      </c>
      <c r="D12" s="148">
        <v>62800</v>
      </c>
      <c r="E12" s="149" t="s">
        <v>101</v>
      </c>
      <c r="F12" s="150">
        <v>147</v>
      </c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>
        <v>1</v>
      </c>
      <c r="EA12" s="151"/>
      <c r="EB12" s="151"/>
      <c r="EC12" s="151"/>
      <c r="ED12" s="151"/>
      <c r="EE12" s="151"/>
      <c r="EF12" s="151"/>
      <c r="EG12" s="152"/>
      <c r="EH12" s="151"/>
      <c r="EI12" s="152"/>
      <c r="EJ12" s="151"/>
      <c r="EK12" s="151"/>
      <c r="EL12" s="151"/>
      <c r="EM12" s="152">
        <f t="shared" si="0"/>
        <v>0</v>
      </c>
      <c r="EN12" s="154" t="s">
        <v>633</v>
      </c>
      <c r="EO12" s="147"/>
    </row>
    <row r="13" spans="1:146" ht="15" customHeight="1" x14ac:dyDescent="0.2">
      <c r="B13" s="145"/>
      <c r="C13" s="148" t="s">
        <v>232</v>
      </c>
      <c r="D13" s="148">
        <v>63000</v>
      </c>
      <c r="E13" s="149" t="s">
        <v>101</v>
      </c>
      <c r="F13" s="150">
        <v>197</v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>
        <v>1</v>
      </c>
      <c r="EA13" s="151"/>
      <c r="EB13" s="151"/>
      <c r="EC13" s="151"/>
      <c r="ED13" s="151"/>
      <c r="EE13" s="151"/>
      <c r="EF13" s="151"/>
      <c r="EG13" s="152"/>
      <c r="EH13" s="151"/>
      <c r="EI13" s="152"/>
      <c r="EJ13" s="151"/>
      <c r="EK13" s="151"/>
      <c r="EL13" s="151"/>
      <c r="EM13" s="152">
        <f t="shared" si="0"/>
        <v>0</v>
      </c>
      <c r="EN13" s="154" t="s">
        <v>633</v>
      </c>
      <c r="EO13" s="147"/>
    </row>
    <row r="14" spans="1:146" ht="15" customHeight="1" x14ac:dyDescent="0.2">
      <c r="B14" s="145"/>
      <c r="C14" s="148" t="s">
        <v>233</v>
      </c>
      <c r="D14" s="148">
        <v>63100</v>
      </c>
      <c r="E14" s="149" t="s">
        <v>101</v>
      </c>
      <c r="F14" s="150">
        <v>97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>
        <v>1</v>
      </c>
      <c r="EA14" s="151"/>
      <c r="EB14" s="151"/>
      <c r="EC14" s="151"/>
      <c r="ED14" s="151"/>
      <c r="EE14" s="151"/>
      <c r="EF14" s="151"/>
      <c r="EG14" s="152"/>
      <c r="EH14" s="151"/>
      <c r="EI14" s="152"/>
      <c r="EJ14" s="151"/>
      <c r="EK14" s="151"/>
      <c r="EL14" s="151"/>
      <c r="EM14" s="152">
        <f t="shared" si="0"/>
        <v>0</v>
      </c>
      <c r="EN14" s="154" t="s">
        <v>633</v>
      </c>
      <c r="EO14" s="147"/>
    </row>
    <row r="15" spans="1:146" ht="15" customHeight="1" x14ac:dyDescent="0.2">
      <c r="B15" s="145"/>
      <c r="C15" s="148" t="s">
        <v>234</v>
      </c>
      <c r="D15" s="148">
        <v>62450</v>
      </c>
      <c r="E15" s="149" t="s">
        <v>101</v>
      </c>
      <c r="F15" s="150">
        <v>2</v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>
        <v>1</v>
      </c>
      <c r="DZ15" s="151"/>
      <c r="EA15" s="151"/>
      <c r="EB15" s="151"/>
      <c r="EC15" s="151"/>
      <c r="ED15" s="151"/>
      <c r="EE15" s="151"/>
      <c r="EF15" s="151"/>
      <c r="EG15" s="152"/>
      <c r="EH15" s="151"/>
      <c r="EI15" s="152"/>
      <c r="EJ15" s="151"/>
      <c r="EK15" s="151"/>
      <c r="EL15" s="151"/>
      <c r="EM15" s="152">
        <f t="shared" si="0"/>
        <v>0</v>
      </c>
      <c r="EN15" s="154" t="s">
        <v>631</v>
      </c>
      <c r="EO15" s="147"/>
    </row>
    <row r="16" spans="1:146" ht="15" customHeight="1" x14ac:dyDescent="0.2">
      <c r="B16" s="145"/>
      <c r="C16" s="148" t="s">
        <v>235</v>
      </c>
      <c r="D16" s="148">
        <v>63100</v>
      </c>
      <c r="E16" s="149" t="s">
        <v>101</v>
      </c>
      <c r="F16" s="150">
        <v>11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>
        <v>1</v>
      </c>
      <c r="DZ16" s="151"/>
      <c r="EA16" s="151"/>
      <c r="EB16" s="151"/>
      <c r="EC16" s="151"/>
      <c r="ED16" s="151"/>
      <c r="EE16" s="151"/>
      <c r="EF16" s="151"/>
      <c r="EG16" s="152"/>
      <c r="EH16" s="151"/>
      <c r="EI16" s="152"/>
      <c r="EJ16" s="151"/>
      <c r="EK16" s="151"/>
      <c r="EL16" s="151"/>
      <c r="EM16" s="152">
        <f t="shared" si="0"/>
        <v>0</v>
      </c>
      <c r="EN16" s="154" t="s">
        <v>631</v>
      </c>
      <c r="EO16" s="147"/>
    </row>
    <row r="17" spans="2:145" ht="15" customHeight="1" x14ac:dyDescent="0.2">
      <c r="B17" s="145"/>
      <c r="C17" s="148" t="s">
        <v>236</v>
      </c>
      <c r="D17" s="148">
        <v>21137</v>
      </c>
      <c r="E17" s="149" t="s">
        <v>237</v>
      </c>
      <c r="F17" s="150"/>
      <c r="G17" s="151">
        <v>79</v>
      </c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>
        <v>1</v>
      </c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>
        <v>1</v>
      </c>
      <c r="DY17" s="151"/>
      <c r="DZ17" s="151"/>
      <c r="EA17" s="151"/>
      <c r="EB17" s="151"/>
      <c r="EC17" s="151"/>
      <c r="ED17" s="151"/>
      <c r="EE17" s="151"/>
      <c r="EF17" s="151"/>
      <c r="EG17" s="152"/>
      <c r="EH17" s="151"/>
      <c r="EI17" s="152"/>
      <c r="EJ17" s="151"/>
      <c r="EK17" s="151"/>
      <c r="EL17" s="151">
        <v>8</v>
      </c>
      <c r="EM17" s="152">
        <f t="shared" si="0"/>
        <v>0.1008</v>
      </c>
      <c r="EN17" s="154" t="s">
        <v>665</v>
      </c>
      <c r="EO17" s="147"/>
    </row>
    <row r="18" spans="2:145" ht="15" customHeight="1" x14ac:dyDescent="0.2">
      <c r="B18" s="145"/>
      <c r="C18" s="148" t="s">
        <v>238</v>
      </c>
      <c r="D18" s="148">
        <v>21175</v>
      </c>
      <c r="E18" s="149" t="s">
        <v>239</v>
      </c>
      <c r="F18" s="150"/>
      <c r="G18" s="151">
        <f>109+25</f>
        <v>134</v>
      </c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>
        <v>1</v>
      </c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>
        <v>1</v>
      </c>
      <c r="EE18" s="151"/>
      <c r="EF18" s="151"/>
      <c r="EG18" s="152"/>
      <c r="EH18" s="151"/>
      <c r="EI18" s="152"/>
      <c r="EJ18" s="151"/>
      <c r="EK18" s="151"/>
      <c r="EL18" s="151">
        <v>8</v>
      </c>
      <c r="EM18" s="152">
        <f t="shared" si="0"/>
        <v>0.1008</v>
      </c>
      <c r="EN18" s="154" t="s">
        <v>668</v>
      </c>
      <c r="EO18" s="147"/>
    </row>
    <row r="19" spans="2:145" ht="15" customHeight="1" x14ac:dyDescent="0.2">
      <c r="B19" s="145"/>
      <c r="C19" s="148" t="s">
        <v>240</v>
      </c>
      <c r="D19" s="148">
        <v>21290</v>
      </c>
      <c r="E19" s="149" t="s">
        <v>237</v>
      </c>
      <c r="F19" s="150">
        <v>151</v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>
        <v>1</v>
      </c>
      <c r="DY19" s="151"/>
      <c r="DZ19" s="151"/>
      <c r="EA19" s="151"/>
      <c r="EB19" s="151">
        <v>1</v>
      </c>
      <c r="EC19" s="151"/>
      <c r="ED19" s="151"/>
      <c r="EE19" s="151"/>
      <c r="EF19" s="151"/>
      <c r="EG19" s="152"/>
      <c r="EH19" s="151"/>
      <c r="EI19" s="152"/>
      <c r="EJ19" s="151"/>
      <c r="EK19" s="151"/>
      <c r="EL19" s="151"/>
      <c r="EM19" s="152">
        <f t="shared" si="0"/>
        <v>0</v>
      </c>
      <c r="EN19" s="154" t="s">
        <v>630</v>
      </c>
      <c r="EO19" s="147"/>
    </row>
    <row r="20" spans="2:145" ht="15" customHeight="1" x14ac:dyDescent="0.2">
      <c r="B20" s="145"/>
      <c r="C20" s="148" t="s">
        <v>241</v>
      </c>
      <c r="D20" s="148">
        <v>21220</v>
      </c>
      <c r="E20" s="149" t="s">
        <v>239</v>
      </c>
      <c r="F20" s="150">
        <v>50</v>
      </c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>
        <v>1</v>
      </c>
      <c r="DY20" s="151"/>
      <c r="DZ20" s="151"/>
      <c r="EA20" s="151"/>
      <c r="EB20" s="151"/>
      <c r="EC20" s="151"/>
      <c r="ED20" s="151"/>
      <c r="EE20" s="151"/>
      <c r="EF20" s="151"/>
      <c r="EG20" s="152"/>
      <c r="EH20" s="151"/>
      <c r="EI20" s="152"/>
      <c r="EJ20" s="151"/>
      <c r="EK20" s="151"/>
      <c r="EL20" s="151"/>
      <c r="EM20" s="152">
        <f t="shared" si="0"/>
        <v>0</v>
      </c>
      <c r="EN20" s="154" t="s">
        <v>630</v>
      </c>
      <c r="EO20" s="147"/>
    </row>
    <row r="21" spans="2:145" ht="15" customHeight="1" x14ac:dyDescent="0.2">
      <c r="B21" s="145"/>
      <c r="C21" s="148" t="s">
        <v>242</v>
      </c>
      <c r="D21" s="148">
        <v>21360</v>
      </c>
      <c r="E21" s="149" t="s">
        <v>239</v>
      </c>
      <c r="F21" s="150">
        <v>136</v>
      </c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>
        <v>1</v>
      </c>
      <c r="DY21" s="151"/>
      <c r="DZ21" s="151"/>
      <c r="EA21" s="151"/>
      <c r="EB21" s="151">
        <v>1</v>
      </c>
      <c r="EC21" s="151"/>
      <c r="ED21" s="151"/>
      <c r="EE21" s="151"/>
      <c r="EF21" s="151"/>
      <c r="EG21" s="152"/>
      <c r="EH21" s="151"/>
      <c r="EI21" s="152"/>
      <c r="EJ21" s="151"/>
      <c r="EK21" s="151"/>
      <c r="EL21" s="151"/>
      <c r="EM21" s="152">
        <f t="shared" si="0"/>
        <v>0</v>
      </c>
      <c r="EN21" s="154" t="s">
        <v>630</v>
      </c>
      <c r="EO21" s="147"/>
    </row>
    <row r="22" spans="2:145" ht="15" customHeight="1" x14ac:dyDescent="0.2">
      <c r="B22" s="145"/>
      <c r="C22" s="148" t="s">
        <v>243</v>
      </c>
      <c r="D22" s="148">
        <v>1305</v>
      </c>
      <c r="E22" s="149" t="s">
        <v>247</v>
      </c>
      <c r="F22" s="150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>
        <v>1</v>
      </c>
      <c r="DW22" s="151"/>
      <c r="DX22" s="151"/>
      <c r="DY22" s="151"/>
      <c r="DZ22" s="151"/>
      <c r="EA22" s="151"/>
      <c r="EB22" s="151">
        <v>1</v>
      </c>
      <c r="EC22" s="151"/>
      <c r="ED22" s="151"/>
      <c r="EE22" s="151"/>
      <c r="EF22" s="151"/>
      <c r="EG22" s="152"/>
      <c r="EH22" s="151"/>
      <c r="EI22" s="152"/>
      <c r="EJ22" s="151"/>
      <c r="EK22" s="151"/>
      <c r="EL22" s="151"/>
      <c r="EM22" s="152">
        <f t="shared" si="0"/>
        <v>0</v>
      </c>
      <c r="EN22" s="154" t="s">
        <v>672</v>
      </c>
      <c r="EO22" s="147"/>
    </row>
    <row r="23" spans="2:145" ht="15" customHeight="1" x14ac:dyDescent="0.2">
      <c r="B23" s="145"/>
      <c r="C23" s="148" t="s">
        <v>244</v>
      </c>
      <c r="D23" s="148">
        <v>1305</v>
      </c>
      <c r="E23" s="149" t="s">
        <v>245</v>
      </c>
      <c r="F23" s="150"/>
      <c r="G23" s="151">
        <v>51</v>
      </c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>
        <v>1</v>
      </c>
      <c r="DX23" s="151"/>
      <c r="DY23" s="151"/>
      <c r="DZ23" s="151"/>
      <c r="EA23" s="151"/>
      <c r="EB23" s="151"/>
      <c r="EC23" s="151"/>
      <c r="ED23" s="151"/>
      <c r="EE23" s="151"/>
      <c r="EF23" s="151"/>
      <c r="EG23" s="152"/>
      <c r="EH23" s="151"/>
      <c r="EI23" s="152"/>
      <c r="EJ23" s="151"/>
      <c r="EK23" s="151"/>
      <c r="EL23" s="151"/>
      <c r="EM23" s="152">
        <f t="shared" si="0"/>
        <v>0</v>
      </c>
      <c r="EN23" s="154" t="s">
        <v>632</v>
      </c>
      <c r="EO23" s="147"/>
    </row>
    <row r="24" spans="2:145" ht="15" customHeight="1" x14ac:dyDescent="0.2">
      <c r="B24" s="145"/>
      <c r="C24" s="148" t="s">
        <v>246</v>
      </c>
      <c r="D24" s="148">
        <v>1305</v>
      </c>
      <c r="E24" s="149" t="s">
        <v>247</v>
      </c>
      <c r="F24" s="150">
        <v>4</v>
      </c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>
        <v>1</v>
      </c>
      <c r="DX24" s="151"/>
      <c r="DY24" s="151"/>
      <c r="DZ24" s="151"/>
      <c r="EA24" s="151"/>
      <c r="EB24" s="151"/>
      <c r="EC24" s="151"/>
      <c r="ED24" s="151"/>
      <c r="EE24" s="151"/>
      <c r="EF24" s="151"/>
      <c r="EG24" s="152"/>
      <c r="EH24" s="151"/>
      <c r="EI24" s="152"/>
      <c r="EJ24" s="151"/>
      <c r="EK24" s="151"/>
      <c r="EL24" s="151"/>
      <c r="EM24" s="152">
        <f t="shared" si="0"/>
        <v>0</v>
      </c>
      <c r="EN24" s="154" t="s">
        <v>632</v>
      </c>
      <c r="EO24" s="147"/>
    </row>
    <row r="25" spans="2:145" ht="15" customHeight="1" x14ac:dyDescent="0.2">
      <c r="B25" s="145"/>
      <c r="C25" s="148" t="s">
        <v>248</v>
      </c>
      <c r="D25" s="148">
        <v>1210</v>
      </c>
      <c r="E25" s="149" t="s">
        <v>247</v>
      </c>
      <c r="F25" s="150"/>
      <c r="G25" s="151">
        <v>91</v>
      </c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>
        <v>1</v>
      </c>
      <c r="DY25" s="151"/>
      <c r="DZ25" s="151"/>
      <c r="EA25" s="151"/>
      <c r="EB25" s="151">
        <v>1</v>
      </c>
      <c r="EC25" s="151"/>
      <c r="ED25" s="151"/>
      <c r="EE25" s="151"/>
      <c r="EF25" s="151"/>
      <c r="EG25" s="152"/>
      <c r="EH25" s="151"/>
      <c r="EI25" s="152"/>
      <c r="EJ25" s="151"/>
      <c r="EK25" s="151"/>
      <c r="EL25" s="151"/>
      <c r="EM25" s="152">
        <f t="shared" si="0"/>
        <v>0</v>
      </c>
      <c r="EN25" s="154" t="s">
        <v>630</v>
      </c>
      <c r="EO25" s="147"/>
    </row>
    <row r="26" spans="2:145" ht="15" customHeight="1" x14ac:dyDescent="0.2">
      <c r="B26" s="145"/>
      <c r="C26" s="148" t="s">
        <v>249</v>
      </c>
      <c r="D26" s="148">
        <v>1163</v>
      </c>
      <c r="E26" s="149" t="s">
        <v>247</v>
      </c>
      <c r="F26" s="150"/>
      <c r="G26" s="151">
        <v>43</v>
      </c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>
        <v>1</v>
      </c>
      <c r="DY26" s="151"/>
      <c r="DZ26" s="151"/>
      <c r="EA26" s="151"/>
      <c r="EB26" s="151">
        <v>2</v>
      </c>
      <c r="EC26" s="151"/>
      <c r="ED26" s="151"/>
      <c r="EE26" s="151"/>
      <c r="EF26" s="151"/>
      <c r="EG26" s="152"/>
      <c r="EH26" s="151"/>
      <c r="EI26" s="152"/>
      <c r="EJ26" s="151"/>
      <c r="EK26" s="151"/>
      <c r="EL26" s="151"/>
      <c r="EM26" s="152">
        <f t="shared" si="0"/>
        <v>0</v>
      </c>
      <c r="EN26" s="154" t="s">
        <v>630</v>
      </c>
      <c r="EO26" s="147"/>
    </row>
    <row r="27" spans="2:145" ht="15" customHeight="1" x14ac:dyDescent="0.2">
      <c r="B27" s="145"/>
      <c r="C27" s="148" t="s">
        <v>250</v>
      </c>
      <c r="D27" s="148">
        <v>1163</v>
      </c>
      <c r="E27" s="149" t="s">
        <v>245</v>
      </c>
      <c r="F27" s="150"/>
      <c r="G27" s="151"/>
      <c r="H27" s="151"/>
      <c r="I27" s="151"/>
      <c r="J27" s="151"/>
      <c r="K27" s="151"/>
      <c r="L27" s="151"/>
      <c r="M27" s="151"/>
      <c r="N27" s="151">
        <v>27</v>
      </c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>
        <v>1</v>
      </c>
      <c r="DY27" s="151"/>
      <c r="DZ27" s="151"/>
      <c r="EA27" s="151"/>
      <c r="EB27" s="151">
        <v>2</v>
      </c>
      <c r="EC27" s="151"/>
      <c r="ED27" s="151"/>
      <c r="EE27" s="151"/>
      <c r="EF27" s="151"/>
      <c r="EG27" s="152"/>
      <c r="EH27" s="151"/>
      <c r="EI27" s="152"/>
      <c r="EJ27" s="151"/>
      <c r="EK27" s="151"/>
      <c r="EL27" s="151"/>
      <c r="EM27" s="152">
        <f t="shared" si="0"/>
        <v>0</v>
      </c>
      <c r="EN27" s="154" t="s">
        <v>630</v>
      </c>
      <c r="EO27" s="147"/>
    </row>
    <row r="28" spans="2:145" ht="15" customHeight="1" x14ac:dyDescent="0.2">
      <c r="B28" s="145"/>
      <c r="C28" s="148" t="s">
        <v>251</v>
      </c>
      <c r="D28" s="148">
        <v>1140</v>
      </c>
      <c r="E28" s="149" t="s">
        <v>245</v>
      </c>
      <c r="F28" s="150">
        <v>19</v>
      </c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>
        <v>1</v>
      </c>
      <c r="DY28" s="151"/>
      <c r="DZ28" s="151"/>
      <c r="EA28" s="151"/>
      <c r="EB28" s="151">
        <v>1</v>
      </c>
      <c r="EC28" s="151"/>
      <c r="ED28" s="151"/>
      <c r="EE28" s="151"/>
      <c r="EF28" s="151"/>
      <c r="EG28" s="152"/>
      <c r="EH28" s="151"/>
      <c r="EI28" s="152"/>
      <c r="EJ28" s="151"/>
      <c r="EK28" s="151"/>
      <c r="EL28" s="151"/>
      <c r="EM28" s="152">
        <f t="shared" si="0"/>
        <v>0</v>
      </c>
      <c r="EN28" s="154" t="s">
        <v>630</v>
      </c>
      <c r="EO28" s="147"/>
    </row>
    <row r="29" spans="2:145" ht="15" customHeight="1" x14ac:dyDescent="0.2">
      <c r="B29" s="145"/>
      <c r="C29" s="148" t="s">
        <v>253</v>
      </c>
      <c r="D29" s="148">
        <v>17164</v>
      </c>
      <c r="E29" s="149" t="s">
        <v>103</v>
      </c>
      <c r="F29" s="150"/>
      <c r="G29" s="151"/>
      <c r="H29" s="151"/>
      <c r="I29" s="151"/>
      <c r="J29" s="151"/>
      <c r="K29" s="151">
        <v>7</v>
      </c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>
        <v>1</v>
      </c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>
        <v>1</v>
      </c>
      <c r="DW29" s="151"/>
      <c r="DX29" s="151"/>
      <c r="DY29" s="151"/>
      <c r="DZ29" s="151"/>
      <c r="EA29" s="151"/>
      <c r="EB29" s="151">
        <v>1</v>
      </c>
      <c r="EC29" s="151"/>
      <c r="ED29" s="151"/>
      <c r="EE29" s="151"/>
      <c r="EF29" s="151"/>
      <c r="EG29" s="152"/>
      <c r="EH29" s="151"/>
      <c r="EI29" s="152"/>
      <c r="EJ29" s="151"/>
      <c r="EK29" s="151"/>
      <c r="EL29" s="151">
        <v>29</v>
      </c>
      <c r="EM29" s="152">
        <f t="shared" si="0"/>
        <v>0.3654</v>
      </c>
      <c r="EN29" s="154" t="s">
        <v>665</v>
      </c>
      <c r="EO29" s="147"/>
    </row>
    <row r="30" spans="2:145" ht="15" customHeight="1" x14ac:dyDescent="0.2">
      <c r="B30" s="145"/>
      <c r="C30" s="148" t="s">
        <v>254</v>
      </c>
      <c r="D30" s="148">
        <v>16970</v>
      </c>
      <c r="E30" s="149" t="s">
        <v>103</v>
      </c>
      <c r="F30" s="150"/>
      <c r="G30" s="151"/>
      <c r="H30" s="151"/>
      <c r="I30" s="151"/>
      <c r="J30" s="151"/>
      <c r="K30" s="151">
        <v>188</v>
      </c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>
        <v>1</v>
      </c>
      <c r="EC30" s="151"/>
      <c r="ED30" s="151">
        <v>1</v>
      </c>
      <c r="EE30" s="151"/>
      <c r="EF30" s="151"/>
      <c r="EG30" s="152"/>
      <c r="EH30" s="151"/>
      <c r="EI30" s="152"/>
      <c r="EJ30" s="151"/>
      <c r="EK30" s="151"/>
      <c r="EL30" s="151"/>
      <c r="EM30" s="152">
        <f t="shared" si="0"/>
        <v>0</v>
      </c>
      <c r="EN30" s="154" t="s">
        <v>632</v>
      </c>
      <c r="EO30" s="147"/>
    </row>
    <row r="31" spans="2:145" ht="15" customHeight="1" x14ac:dyDescent="0.2">
      <c r="B31" s="145" t="s">
        <v>252</v>
      </c>
      <c r="C31" s="148" t="s">
        <v>255</v>
      </c>
      <c r="D31" s="148">
        <v>16910</v>
      </c>
      <c r="E31" s="149" t="s">
        <v>103</v>
      </c>
      <c r="F31" s="150"/>
      <c r="G31" s="151"/>
      <c r="H31" s="151">
        <v>55</v>
      </c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>
        <v>1</v>
      </c>
      <c r="DY31" s="151"/>
      <c r="DZ31" s="151"/>
      <c r="EA31" s="151"/>
      <c r="EB31" s="151">
        <v>1</v>
      </c>
      <c r="EC31" s="151"/>
      <c r="ED31" s="151"/>
      <c r="EE31" s="151"/>
      <c r="EF31" s="151"/>
      <c r="EG31" s="152"/>
      <c r="EH31" s="151"/>
      <c r="EI31" s="152"/>
      <c r="EJ31" s="151"/>
      <c r="EK31" s="151"/>
      <c r="EL31" s="151"/>
      <c r="EM31" s="152">
        <f t="shared" si="0"/>
        <v>0</v>
      </c>
      <c r="EN31" s="154" t="s">
        <v>630</v>
      </c>
      <c r="EO31" s="147"/>
    </row>
    <row r="32" spans="2:145" ht="15" customHeight="1" x14ac:dyDescent="0.2">
      <c r="B32" s="145"/>
      <c r="C32" s="148" t="s">
        <v>256</v>
      </c>
      <c r="D32" s="148">
        <v>16710</v>
      </c>
      <c r="E32" s="149" t="s">
        <v>103</v>
      </c>
      <c r="F32" s="150"/>
      <c r="G32" s="151"/>
      <c r="H32" s="151"/>
      <c r="I32" s="151"/>
      <c r="J32" s="151"/>
      <c r="K32" s="151"/>
      <c r="L32" s="151"/>
      <c r="M32" s="151"/>
      <c r="N32" s="151"/>
      <c r="O32" s="151"/>
      <c r="P32" s="151">
        <v>195</v>
      </c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>
        <v>1</v>
      </c>
      <c r="DY32" s="151"/>
      <c r="DZ32" s="151"/>
      <c r="EA32" s="151"/>
      <c r="EB32" s="151">
        <v>1</v>
      </c>
      <c r="EC32" s="151"/>
      <c r="ED32" s="151"/>
      <c r="EE32" s="151"/>
      <c r="EF32" s="151"/>
      <c r="EG32" s="152"/>
      <c r="EH32" s="151"/>
      <c r="EI32" s="152"/>
      <c r="EJ32" s="151"/>
      <c r="EK32" s="151"/>
      <c r="EL32" s="151"/>
      <c r="EM32" s="152">
        <f t="shared" si="0"/>
        <v>0</v>
      </c>
      <c r="EN32" s="154" t="s">
        <v>630</v>
      </c>
      <c r="EO32" s="147"/>
    </row>
    <row r="33" spans="2:145" ht="15" customHeight="1" x14ac:dyDescent="0.2">
      <c r="B33" s="145"/>
      <c r="C33" s="148" t="s">
        <v>257</v>
      </c>
      <c r="D33" s="148">
        <v>16540</v>
      </c>
      <c r="E33" s="149" t="s">
        <v>103</v>
      </c>
      <c r="F33" s="150"/>
      <c r="G33" s="151">
        <v>165</v>
      </c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>
        <v>1</v>
      </c>
      <c r="DY33" s="151"/>
      <c r="DZ33" s="151"/>
      <c r="EA33" s="151"/>
      <c r="EB33" s="151">
        <v>1</v>
      </c>
      <c r="EC33" s="151"/>
      <c r="ED33" s="151"/>
      <c r="EE33" s="151"/>
      <c r="EF33" s="151"/>
      <c r="EG33" s="152"/>
      <c r="EH33" s="151"/>
      <c r="EI33" s="152"/>
      <c r="EJ33" s="151"/>
      <c r="EK33" s="151"/>
      <c r="EL33" s="151"/>
      <c r="EM33" s="152">
        <f t="shared" si="0"/>
        <v>0</v>
      </c>
      <c r="EN33" s="154" t="s">
        <v>630</v>
      </c>
      <c r="EO33" s="147"/>
    </row>
    <row r="34" spans="2:145" ht="15" customHeight="1" x14ac:dyDescent="0.2">
      <c r="B34" s="145"/>
      <c r="C34" s="148" t="s">
        <v>258</v>
      </c>
      <c r="D34" s="148">
        <v>16432</v>
      </c>
      <c r="E34" s="149" t="s">
        <v>103</v>
      </c>
      <c r="F34" s="150"/>
      <c r="G34" s="151">
        <v>104</v>
      </c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>
        <v>1</v>
      </c>
      <c r="DY34" s="151"/>
      <c r="DZ34" s="151"/>
      <c r="EA34" s="151"/>
      <c r="EB34" s="151">
        <v>1</v>
      </c>
      <c r="EC34" s="151"/>
      <c r="ED34" s="151"/>
      <c r="EE34" s="151"/>
      <c r="EF34" s="151"/>
      <c r="EG34" s="152"/>
      <c r="EH34" s="151"/>
      <c r="EI34" s="152"/>
      <c r="EJ34" s="151"/>
      <c r="EK34" s="151"/>
      <c r="EL34" s="151"/>
      <c r="EM34" s="152">
        <f t="shared" si="0"/>
        <v>0</v>
      </c>
      <c r="EN34" s="154" t="s">
        <v>630</v>
      </c>
      <c r="EO34" s="147"/>
    </row>
    <row r="35" spans="2:145" ht="15" customHeight="1" x14ac:dyDescent="0.2">
      <c r="B35" s="145"/>
      <c r="C35" s="148" t="s">
        <v>259</v>
      </c>
      <c r="D35" s="148">
        <v>16270</v>
      </c>
      <c r="E35" s="149" t="s">
        <v>103</v>
      </c>
      <c r="F35" s="150"/>
      <c r="G35" s="151">
        <v>158</v>
      </c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>
        <v>1</v>
      </c>
      <c r="DY35" s="151"/>
      <c r="DZ35" s="151"/>
      <c r="EA35" s="151"/>
      <c r="EB35" s="151">
        <v>1</v>
      </c>
      <c r="EC35" s="151"/>
      <c r="ED35" s="151"/>
      <c r="EE35" s="151"/>
      <c r="EF35" s="151"/>
      <c r="EG35" s="152"/>
      <c r="EH35" s="151"/>
      <c r="EI35" s="152"/>
      <c r="EJ35" s="151"/>
      <c r="EK35" s="151"/>
      <c r="EL35" s="151"/>
      <c r="EM35" s="152">
        <f t="shared" si="0"/>
        <v>0</v>
      </c>
      <c r="EN35" s="154" t="s">
        <v>630</v>
      </c>
      <c r="EO35" s="147"/>
    </row>
    <row r="36" spans="2:145" ht="15" customHeight="1" x14ac:dyDescent="0.2">
      <c r="B36" s="145"/>
      <c r="C36" s="148" t="s">
        <v>260</v>
      </c>
      <c r="D36" s="148">
        <v>16120</v>
      </c>
      <c r="E36" s="149" t="s">
        <v>103</v>
      </c>
      <c r="F36" s="150"/>
      <c r="G36" s="151">
        <v>146</v>
      </c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>
        <v>1</v>
      </c>
      <c r="DY36" s="151"/>
      <c r="DZ36" s="151"/>
      <c r="EA36" s="151"/>
      <c r="EB36" s="151">
        <v>1</v>
      </c>
      <c r="EC36" s="151"/>
      <c r="ED36" s="151"/>
      <c r="EE36" s="151"/>
      <c r="EF36" s="151"/>
      <c r="EG36" s="152"/>
      <c r="EH36" s="151"/>
      <c r="EI36" s="152"/>
      <c r="EJ36" s="151"/>
      <c r="EK36" s="151"/>
      <c r="EL36" s="151"/>
      <c r="EM36" s="152">
        <f t="shared" si="0"/>
        <v>0</v>
      </c>
      <c r="EN36" s="154" t="s">
        <v>630</v>
      </c>
      <c r="EO36" s="147"/>
    </row>
    <row r="37" spans="2:145" ht="15" customHeight="1" x14ac:dyDescent="0.2">
      <c r="B37" s="145"/>
      <c r="C37" s="148" t="s">
        <v>261</v>
      </c>
      <c r="D37" s="148">
        <v>15958</v>
      </c>
      <c r="E37" s="149" t="s">
        <v>103</v>
      </c>
      <c r="F37" s="150"/>
      <c r="G37" s="151">
        <v>158</v>
      </c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>
        <v>1</v>
      </c>
      <c r="DY37" s="151"/>
      <c r="DZ37" s="151"/>
      <c r="EA37" s="151"/>
      <c r="EB37" s="151">
        <v>1</v>
      </c>
      <c r="EC37" s="151"/>
      <c r="ED37" s="151"/>
      <c r="EE37" s="151"/>
      <c r="EF37" s="151"/>
      <c r="EG37" s="152"/>
      <c r="EH37" s="151"/>
      <c r="EI37" s="152"/>
      <c r="EJ37" s="151"/>
      <c r="EK37" s="151"/>
      <c r="EL37" s="151"/>
      <c r="EM37" s="152">
        <f t="shared" si="0"/>
        <v>0</v>
      </c>
      <c r="EN37" s="154" t="s">
        <v>630</v>
      </c>
      <c r="EO37" s="147"/>
    </row>
    <row r="38" spans="2:145" ht="15" customHeight="1" x14ac:dyDescent="0.2">
      <c r="B38" s="145"/>
      <c r="C38" s="148" t="s">
        <v>262</v>
      </c>
      <c r="D38" s="148">
        <v>15749</v>
      </c>
      <c r="E38" s="149" t="s">
        <v>103</v>
      </c>
      <c r="F38" s="150"/>
      <c r="G38" s="151"/>
      <c r="H38" s="151"/>
      <c r="I38" s="151"/>
      <c r="J38" s="151"/>
      <c r="K38" s="151"/>
      <c r="L38" s="151"/>
      <c r="M38" s="151"/>
      <c r="N38" s="151"/>
      <c r="O38" s="151">
        <v>205</v>
      </c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>
        <v>1</v>
      </c>
      <c r="DY38" s="151"/>
      <c r="DZ38" s="151"/>
      <c r="EA38" s="151"/>
      <c r="EB38" s="151">
        <v>1</v>
      </c>
      <c r="EC38" s="151"/>
      <c r="ED38" s="151"/>
      <c r="EE38" s="151"/>
      <c r="EF38" s="151"/>
      <c r="EG38" s="152"/>
      <c r="EH38" s="151"/>
      <c r="EI38" s="152"/>
      <c r="EJ38" s="151"/>
      <c r="EK38" s="151"/>
      <c r="EL38" s="151"/>
      <c r="EM38" s="152">
        <f t="shared" si="0"/>
        <v>0</v>
      </c>
      <c r="EN38" s="154" t="s">
        <v>630</v>
      </c>
      <c r="EO38" s="147"/>
    </row>
    <row r="39" spans="2:145" ht="15" customHeight="1" x14ac:dyDescent="0.2">
      <c r="B39" s="145"/>
      <c r="C39" s="148" t="s">
        <v>263</v>
      </c>
      <c r="D39" s="148">
        <v>15600</v>
      </c>
      <c r="E39" s="149" t="s">
        <v>103</v>
      </c>
      <c r="F39" s="150"/>
      <c r="G39" s="151">
        <v>145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>
        <v>1</v>
      </c>
      <c r="DY39" s="151"/>
      <c r="DZ39" s="151"/>
      <c r="EA39" s="151"/>
      <c r="EB39" s="151">
        <v>1</v>
      </c>
      <c r="EC39" s="151"/>
      <c r="ED39" s="151"/>
      <c r="EE39" s="151"/>
      <c r="EF39" s="151"/>
      <c r="EG39" s="152"/>
      <c r="EH39" s="151"/>
      <c r="EI39" s="152"/>
      <c r="EJ39" s="151"/>
      <c r="EK39" s="151"/>
      <c r="EL39" s="151"/>
      <c r="EM39" s="152">
        <f t="shared" si="0"/>
        <v>0</v>
      </c>
      <c r="EN39" s="154" t="s">
        <v>630</v>
      </c>
      <c r="EO39" s="147"/>
    </row>
    <row r="40" spans="2:145" ht="15" customHeight="1" x14ac:dyDescent="0.2">
      <c r="B40" s="145"/>
      <c r="C40" s="148" t="s">
        <v>264</v>
      </c>
      <c r="D40" s="148">
        <v>15500</v>
      </c>
      <c r="E40" s="149" t="s">
        <v>103</v>
      </c>
      <c r="F40" s="150">
        <f>96+2</f>
        <v>98</v>
      </c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>
        <v>1</v>
      </c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>
        <v>1</v>
      </c>
      <c r="DY40" s="151"/>
      <c r="DZ40" s="151"/>
      <c r="EA40" s="151"/>
      <c r="EB40" s="151"/>
      <c r="EC40" s="151"/>
      <c r="ED40" s="151"/>
      <c r="EE40" s="151"/>
      <c r="EF40" s="151"/>
      <c r="EG40" s="152"/>
      <c r="EH40" s="151"/>
      <c r="EI40" s="152"/>
      <c r="EJ40" s="151"/>
      <c r="EK40" s="151"/>
      <c r="EL40" s="151"/>
      <c r="EM40" s="152"/>
      <c r="EN40" s="154" t="s">
        <v>665</v>
      </c>
      <c r="EO40" s="147"/>
    </row>
    <row r="41" spans="2:145" ht="15" customHeight="1" x14ac:dyDescent="0.2">
      <c r="B41" s="145"/>
      <c r="C41" s="148" t="s">
        <v>265</v>
      </c>
      <c r="D41" s="148">
        <v>15324</v>
      </c>
      <c r="E41" s="149" t="s">
        <v>103</v>
      </c>
      <c r="F41" s="150">
        <v>172</v>
      </c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>
        <v>1</v>
      </c>
      <c r="DY41" s="151"/>
      <c r="DZ41" s="151"/>
      <c r="EA41" s="151"/>
      <c r="EB41" s="151">
        <v>1</v>
      </c>
      <c r="EC41" s="151"/>
      <c r="ED41" s="151"/>
      <c r="EE41" s="151"/>
      <c r="EF41" s="151"/>
      <c r="EG41" s="152"/>
      <c r="EH41" s="151"/>
      <c r="EI41" s="152"/>
      <c r="EJ41" s="151"/>
      <c r="EK41" s="151"/>
      <c r="EL41" s="151"/>
      <c r="EM41" s="152">
        <f t="shared" si="0"/>
        <v>0</v>
      </c>
      <c r="EN41" s="154" t="s">
        <v>630</v>
      </c>
      <c r="EO41" s="147"/>
    </row>
    <row r="42" spans="2:145" ht="15" customHeight="1" x14ac:dyDescent="0.2">
      <c r="B42" s="145"/>
      <c r="C42" s="148" t="s">
        <v>266</v>
      </c>
      <c r="D42" s="148">
        <v>15324</v>
      </c>
      <c r="E42" s="149" t="s">
        <v>103</v>
      </c>
      <c r="F42" s="150">
        <v>9</v>
      </c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>
        <v>1</v>
      </c>
      <c r="DX42" s="151"/>
      <c r="DY42" s="151"/>
      <c r="DZ42" s="151"/>
      <c r="EA42" s="151"/>
      <c r="EB42" s="151"/>
      <c r="EC42" s="151"/>
      <c r="ED42" s="151"/>
      <c r="EE42" s="151"/>
      <c r="EF42" s="151"/>
      <c r="EG42" s="152"/>
      <c r="EH42" s="151"/>
      <c r="EI42" s="152"/>
      <c r="EJ42" s="151"/>
      <c r="EK42" s="151"/>
      <c r="EL42" s="151"/>
      <c r="EM42" s="152">
        <f t="shared" si="0"/>
        <v>0</v>
      </c>
      <c r="EN42" s="154" t="s">
        <v>632</v>
      </c>
      <c r="EO42" s="147"/>
    </row>
    <row r="43" spans="2:145" ht="15" customHeight="1" x14ac:dyDescent="0.2">
      <c r="B43" s="145"/>
      <c r="C43" s="148" t="s">
        <v>673</v>
      </c>
      <c r="D43" s="148">
        <v>15232</v>
      </c>
      <c r="E43" s="149" t="s">
        <v>103</v>
      </c>
      <c r="F43" s="150"/>
      <c r="G43" s="151"/>
      <c r="H43" s="151"/>
      <c r="I43" s="151"/>
      <c r="J43" s="151"/>
      <c r="K43" s="151"/>
      <c r="L43" s="151"/>
      <c r="M43" s="151"/>
      <c r="N43" s="151">
        <v>90</v>
      </c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>
        <v>1</v>
      </c>
      <c r="DX43" s="151"/>
      <c r="DY43" s="151"/>
      <c r="DZ43" s="151"/>
      <c r="EA43" s="151"/>
      <c r="EB43" s="151"/>
      <c r="EC43" s="151"/>
      <c r="ED43" s="151"/>
      <c r="EE43" s="151"/>
      <c r="EF43" s="151"/>
      <c r="EG43" s="152"/>
      <c r="EH43" s="151"/>
      <c r="EI43" s="152"/>
      <c r="EJ43" s="151"/>
      <c r="EK43" s="151"/>
      <c r="EL43" s="151"/>
      <c r="EM43" s="152">
        <f t="shared" si="0"/>
        <v>0</v>
      </c>
      <c r="EN43" s="154" t="s">
        <v>632</v>
      </c>
      <c r="EO43" s="147"/>
    </row>
    <row r="44" spans="2:145" ht="15" customHeight="1" x14ac:dyDescent="0.2">
      <c r="B44" s="145"/>
      <c r="C44" s="148" t="s">
        <v>267</v>
      </c>
      <c r="D44" s="148">
        <v>16970</v>
      </c>
      <c r="E44" s="149" t="s">
        <v>103</v>
      </c>
      <c r="F44" s="150">
        <v>3</v>
      </c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>
        <v>1</v>
      </c>
      <c r="DX44" s="151"/>
      <c r="DY44" s="151"/>
      <c r="DZ44" s="151"/>
      <c r="EA44" s="151"/>
      <c r="EB44" s="151"/>
      <c r="EC44" s="151"/>
      <c r="ED44" s="151"/>
      <c r="EE44" s="151"/>
      <c r="EF44" s="151"/>
      <c r="EG44" s="152"/>
      <c r="EH44" s="151"/>
      <c r="EI44" s="152"/>
      <c r="EJ44" s="151"/>
      <c r="EK44" s="151"/>
      <c r="EL44" s="151"/>
      <c r="EM44" s="152">
        <f t="shared" si="0"/>
        <v>0</v>
      </c>
      <c r="EN44" s="154" t="s">
        <v>632</v>
      </c>
      <c r="EO44" s="147"/>
    </row>
    <row r="45" spans="2:145" ht="15" customHeight="1" x14ac:dyDescent="0.2">
      <c r="B45" s="145"/>
      <c r="C45" s="148" t="s">
        <v>268</v>
      </c>
      <c r="D45" s="148">
        <v>16910</v>
      </c>
      <c r="E45" s="149" t="s">
        <v>103</v>
      </c>
      <c r="F45" s="150">
        <v>5</v>
      </c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>
        <v>1</v>
      </c>
      <c r="DX45" s="151"/>
      <c r="DY45" s="151"/>
      <c r="DZ45" s="151"/>
      <c r="EA45" s="151"/>
      <c r="EB45" s="151"/>
      <c r="EC45" s="151"/>
      <c r="ED45" s="151"/>
      <c r="EE45" s="151"/>
      <c r="EF45" s="151"/>
      <c r="EG45" s="152"/>
      <c r="EH45" s="151"/>
      <c r="EI45" s="152"/>
      <c r="EJ45" s="151"/>
      <c r="EK45" s="151"/>
      <c r="EL45" s="151"/>
      <c r="EM45" s="152">
        <f t="shared" si="0"/>
        <v>0</v>
      </c>
      <c r="EN45" s="154" t="s">
        <v>632</v>
      </c>
      <c r="EO45" s="147"/>
    </row>
    <row r="46" spans="2:145" ht="15" customHeight="1" x14ac:dyDescent="0.2">
      <c r="B46" s="145"/>
      <c r="C46" s="148" t="s">
        <v>269</v>
      </c>
      <c r="D46" s="148">
        <v>16710</v>
      </c>
      <c r="E46" s="149" t="s">
        <v>103</v>
      </c>
      <c r="F46" s="150">
        <v>7</v>
      </c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>
        <v>1</v>
      </c>
      <c r="DX46" s="151"/>
      <c r="DY46" s="151"/>
      <c r="DZ46" s="151"/>
      <c r="EA46" s="151"/>
      <c r="EB46" s="151"/>
      <c r="EC46" s="151"/>
      <c r="ED46" s="151"/>
      <c r="EE46" s="151"/>
      <c r="EF46" s="151"/>
      <c r="EG46" s="152"/>
      <c r="EH46" s="151"/>
      <c r="EI46" s="152"/>
      <c r="EJ46" s="151"/>
      <c r="EK46" s="151"/>
      <c r="EL46" s="151"/>
      <c r="EM46" s="152">
        <f t="shared" si="0"/>
        <v>0</v>
      </c>
      <c r="EN46" s="154" t="s">
        <v>632</v>
      </c>
      <c r="EO46" s="147"/>
    </row>
    <row r="47" spans="2:145" ht="15" customHeight="1" x14ac:dyDescent="0.2">
      <c r="B47" s="145"/>
      <c r="C47" s="148" t="s">
        <v>270</v>
      </c>
      <c r="D47" s="148">
        <v>15600</v>
      </c>
      <c r="E47" s="149" t="s">
        <v>103</v>
      </c>
      <c r="F47" s="150">
        <v>7</v>
      </c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>
        <v>1</v>
      </c>
      <c r="DX47" s="151"/>
      <c r="DY47" s="151"/>
      <c r="DZ47" s="151"/>
      <c r="EA47" s="151"/>
      <c r="EB47" s="151"/>
      <c r="EC47" s="151"/>
      <c r="ED47" s="151"/>
      <c r="EE47" s="151"/>
      <c r="EF47" s="151"/>
      <c r="EG47" s="152"/>
      <c r="EH47" s="151"/>
      <c r="EI47" s="152"/>
      <c r="EJ47" s="151"/>
      <c r="EK47" s="151"/>
      <c r="EL47" s="151"/>
      <c r="EM47" s="152">
        <f t="shared" si="0"/>
        <v>0</v>
      </c>
      <c r="EN47" s="154" t="s">
        <v>632</v>
      </c>
      <c r="EO47" s="147"/>
    </row>
    <row r="48" spans="2:145" ht="15" customHeight="1" x14ac:dyDescent="0.2">
      <c r="B48" s="145"/>
      <c r="C48" s="148" t="s">
        <v>271</v>
      </c>
      <c r="D48" s="148">
        <v>66018</v>
      </c>
      <c r="E48" s="149" t="s">
        <v>101</v>
      </c>
      <c r="F48" s="150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>
        <v>52</v>
      </c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>
        <v>1</v>
      </c>
      <c r="DZ48" s="151"/>
      <c r="EA48" s="151"/>
      <c r="EB48" s="151"/>
      <c r="EC48" s="151"/>
      <c r="ED48" s="151"/>
      <c r="EE48" s="151"/>
      <c r="EF48" s="151"/>
      <c r="EG48" s="152"/>
      <c r="EH48" s="151"/>
      <c r="EI48" s="152"/>
      <c r="EJ48" s="151"/>
      <c r="EK48" s="151"/>
      <c r="EL48" s="151"/>
      <c r="EM48" s="152">
        <f t="shared" si="0"/>
        <v>0</v>
      </c>
      <c r="EN48" s="154" t="s">
        <v>631</v>
      </c>
      <c r="EO48" s="147"/>
    </row>
    <row r="49" spans="2:145" ht="15" customHeight="1" x14ac:dyDescent="0.2">
      <c r="B49" s="145"/>
      <c r="C49" s="148" t="s">
        <v>272</v>
      </c>
      <c r="D49" s="148">
        <v>66013</v>
      </c>
      <c r="E49" s="149" t="s">
        <v>101</v>
      </c>
      <c r="F49" s="150"/>
      <c r="G49" s="151"/>
      <c r="H49" s="151"/>
      <c r="I49" s="151">
        <v>7</v>
      </c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  <c r="CZ49" s="151"/>
      <c r="DA49" s="151"/>
      <c r="DB49" s="151"/>
      <c r="DC49" s="151"/>
      <c r="DD49" s="151"/>
      <c r="DE49" s="151"/>
      <c r="DF49" s="151"/>
      <c r="DG49" s="151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/>
      <c r="DY49" s="151"/>
      <c r="DZ49" s="151">
        <v>1</v>
      </c>
      <c r="EA49" s="151"/>
      <c r="EB49" s="151"/>
      <c r="EC49" s="151"/>
      <c r="ED49" s="151"/>
      <c r="EE49" s="151"/>
      <c r="EF49" s="151"/>
      <c r="EG49" s="152"/>
      <c r="EH49" s="151"/>
      <c r="EI49" s="152"/>
      <c r="EJ49" s="151"/>
      <c r="EK49" s="151"/>
      <c r="EL49" s="151"/>
      <c r="EM49" s="152">
        <f t="shared" si="0"/>
        <v>0</v>
      </c>
      <c r="EN49" s="154" t="s">
        <v>633</v>
      </c>
      <c r="EO49" s="147"/>
    </row>
    <row r="50" spans="2:145" ht="15" customHeight="1" x14ac:dyDescent="0.2">
      <c r="B50" s="145"/>
      <c r="C50" s="148" t="s">
        <v>273</v>
      </c>
      <c r="D50" s="148">
        <v>65896</v>
      </c>
      <c r="E50" s="149" t="s">
        <v>99</v>
      </c>
      <c r="F50" s="150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>
        <v>164</v>
      </c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51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/>
      <c r="DW50" s="151"/>
      <c r="DX50" s="151"/>
      <c r="DY50" s="151"/>
      <c r="DZ50" s="151">
        <v>1</v>
      </c>
      <c r="EA50" s="151"/>
      <c r="EB50" s="151"/>
      <c r="EC50" s="151"/>
      <c r="ED50" s="151"/>
      <c r="EE50" s="151"/>
      <c r="EF50" s="151"/>
      <c r="EG50" s="152"/>
      <c r="EH50" s="151"/>
      <c r="EI50" s="152"/>
      <c r="EJ50" s="151"/>
      <c r="EK50" s="151"/>
      <c r="EL50" s="151"/>
      <c r="EM50" s="152">
        <f t="shared" si="0"/>
        <v>0</v>
      </c>
      <c r="EN50" s="154" t="s">
        <v>633</v>
      </c>
      <c r="EO50" s="147"/>
    </row>
    <row r="51" spans="2:145" ht="15" customHeight="1" x14ac:dyDescent="0.2">
      <c r="B51" s="145"/>
      <c r="C51" s="148" t="s">
        <v>274</v>
      </c>
      <c r="D51" s="148">
        <v>16660</v>
      </c>
      <c r="E51" s="149" t="s">
        <v>104</v>
      </c>
      <c r="F51" s="150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>
        <v>49</v>
      </c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/>
      <c r="DC51" s="151"/>
      <c r="DD51" s="151"/>
      <c r="DE51" s="151"/>
      <c r="DF51" s="151"/>
      <c r="DG51" s="151"/>
      <c r="DH51" s="151"/>
      <c r="DI51" s="151"/>
      <c r="DJ51" s="151"/>
      <c r="DK51" s="151"/>
      <c r="DL51" s="151"/>
      <c r="DM51" s="151"/>
      <c r="DN51" s="151"/>
      <c r="DO51" s="151"/>
      <c r="DP51" s="151"/>
      <c r="DQ51" s="151"/>
      <c r="DR51" s="151"/>
      <c r="DS51" s="151"/>
      <c r="DT51" s="151"/>
      <c r="DU51" s="151"/>
      <c r="DV51" s="151"/>
      <c r="DW51" s="151"/>
      <c r="DX51" s="151">
        <v>1</v>
      </c>
      <c r="DY51" s="151"/>
      <c r="DZ51" s="151"/>
      <c r="EA51" s="151"/>
      <c r="EB51" s="151">
        <v>1</v>
      </c>
      <c r="EC51" s="151"/>
      <c r="ED51" s="151"/>
      <c r="EE51" s="151"/>
      <c r="EF51" s="151"/>
      <c r="EG51" s="152"/>
      <c r="EH51" s="151"/>
      <c r="EI51" s="152"/>
      <c r="EJ51" s="151"/>
      <c r="EK51" s="151"/>
      <c r="EL51" s="151"/>
      <c r="EM51" s="152">
        <f t="shared" si="0"/>
        <v>0</v>
      </c>
      <c r="EN51" s="154" t="s">
        <v>630</v>
      </c>
      <c r="EO51" s="147"/>
    </row>
    <row r="52" spans="2:145" ht="15" customHeight="1" x14ac:dyDescent="0.2">
      <c r="B52" s="145"/>
      <c r="C52" s="148" t="s">
        <v>275</v>
      </c>
      <c r="D52" s="148">
        <v>16520</v>
      </c>
      <c r="E52" s="149" t="s">
        <v>104</v>
      </c>
      <c r="F52" s="150"/>
      <c r="G52" s="151"/>
      <c r="H52" s="151">
        <v>135</v>
      </c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  <c r="CZ52" s="151"/>
      <c r="DA52" s="151"/>
      <c r="DB52" s="151"/>
      <c r="DC52" s="151"/>
      <c r="DD52" s="151"/>
      <c r="DE52" s="151"/>
      <c r="DF52" s="151"/>
      <c r="DG52" s="151"/>
      <c r="DH52" s="151"/>
      <c r="DI52" s="151"/>
      <c r="DJ52" s="151"/>
      <c r="DK52" s="151"/>
      <c r="DL52" s="151"/>
      <c r="DM52" s="151"/>
      <c r="DN52" s="151"/>
      <c r="DO52" s="151"/>
      <c r="DP52" s="151"/>
      <c r="DQ52" s="151"/>
      <c r="DR52" s="151"/>
      <c r="DS52" s="151"/>
      <c r="DT52" s="151"/>
      <c r="DU52" s="151"/>
      <c r="DV52" s="151"/>
      <c r="DW52" s="151"/>
      <c r="DX52" s="151">
        <v>1</v>
      </c>
      <c r="DY52" s="151"/>
      <c r="DZ52" s="151"/>
      <c r="EA52" s="151"/>
      <c r="EB52" s="151">
        <v>1</v>
      </c>
      <c r="EC52" s="151"/>
      <c r="ED52" s="151"/>
      <c r="EE52" s="151"/>
      <c r="EF52" s="151"/>
      <c r="EG52" s="152"/>
      <c r="EH52" s="151"/>
      <c r="EI52" s="152"/>
      <c r="EJ52" s="151"/>
      <c r="EK52" s="151"/>
      <c r="EL52" s="151"/>
      <c r="EM52" s="152">
        <f t="shared" si="0"/>
        <v>0</v>
      </c>
      <c r="EN52" s="154" t="s">
        <v>630</v>
      </c>
      <c r="EO52" s="147"/>
    </row>
    <row r="53" spans="2:145" ht="15" customHeight="1" x14ac:dyDescent="0.2">
      <c r="B53" s="145"/>
      <c r="C53" s="148" t="s">
        <v>276</v>
      </c>
      <c r="D53" s="148">
        <v>16396</v>
      </c>
      <c r="E53" s="149" t="s">
        <v>104</v>
      </c>
      <c r="F53" s="150"/>
      <c r="G53" s="151">
        <v>119</v>
      </c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1"/>
      <c r="CV53" s="151"/>
      <c r="CW53" s="151"/>
      <c r="CX53" s="151"/>
      <c r="CY53" s="151"/>
      <c r="CZ53" s="151"/>
      <c r="DA53" s="151"/>
      <c r="DB53" s="151"/>
      <c r="DC53" s="151"/>
      <c r="DD53" s="151"/>
      <c r="DE53" s="151"/>
      <c r="DF53" s="151"/>
      <c r="DG53" s="151"/>
      <c r="DH53" s="151"/>
      <c r="DI53" s="151"/>
      <c r="DJ53" s="151"/>
      <c r="DK53" s="151"/>
      <c r="DL53" s="151"/>
      <c r="DM53" s="151"/>
      <c r="DN53" s="151"/>
      <c r="DO53" s="151"/>
      <c r="DP53" s="151"/>
      <c r="DQ53" s="151"/>
      <c r="DR53" s="151"/>
      <c r="DS53" s="151"/>
      <c r="DT53" s="151"/>
      <c r="DU53" s="151"/>
      <c r="DV53" s="151"/>
      <c r="DW53" s="151"/>
      <c r="DX53" s="151">
        <v>1</v>
      </c>
      <c r="DY53" s="151"/>
      <c r="DZ53" s="151"/>
      <c r="EA53" s="151"/>
      <c r="EB53" s="151">
        <v>1</v>
      </c>
      <c r="EC53" s="151"/>
      <c r="ED53" s="151"/>
      <c r="EE53" s="151"/>
      <c r="EF53" s="151"/>
      <c r="EG53" s="152"/>
      <c r="EH53" s="151"/>
      <c r="EI53" s="152"/>
      <c r="EJ53" s="151"/>
      <c r="EK53" s="151"/>
      <c r="EL53" s="151"/>
      <c r="EM53" s="152">
        <f t="shared" si="0"/>
        <v>0</v>
      </c>
      <c r="EN53" s="154" t="s">
        <v>630</v>
      </c>
      <c r="EO53" s="147"/>
    </row>
    <row r="54" spans="2:145" ht="15" customHeight="1" x14ac:dyDescent="0.2">
      <c r="B54" s="145"/>
      <c r="C54" s="148" t="s">
        <v>277</v>
      </c>
      <c r="D54" s="148">
        <v>16214</v>
      </c>
      <c r="E54" s="149" t="s">
        <v>104</v>
      </c>
      <c r="F54" s="150"/>
      <c r="G54" s="151"/>
      <c r="H54" s="151"/>
      <c r="I54" s="151"/>
      <c r="J54" s="151"/>
      <c r="K54" s="151"/>
      <c r="L54" s="151"/>
      <c r="M54" s="151"/>
      <c r="N54" s="151"/>
      <c r="O54" s="151">
        <v>177</v>
      </c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  <c r="DS54" s="151"/>
      <c r="DT54" s="151"/>
      <c r="DU54" s="151"/>
      <c r="DV54" s="151"/>
      <c r="DW54" s="151"/>
      <c r="DX54" s="151">
        <v>1</v>
      </c>
      <c r="DY54" s="151"/>
      <c r="DZ54" s="151"/>
      <c r="EA54" s="151"/>
      <c r="EB54" s="151">
        <v>1</v>
      </c>
      <c r="EC54" s="151"/>
      <c r="ED54" s="151"/>
      <c r="EE54" s="151"/>
      <c r="EF54" s="151"/>
      <c r="EG54" s="152"/>
      <c r="EH54" s="151"/>
      <c r="EI54" s="152"/>
      <c r="EJ54" s="151"/>
      <c r="EK54" s="151"/>
      <c r="EL54" s="151"/>
      <c r="EM54" s="152">
        <f t="shared" si="0"/>
        <v>0</v>
      </c>
      <c r="EN54" s="154" t="s">
        <v>630</v>
      </c>
      <c r="EO54" s="147"/>
    </row>
    <row r="55" spans="2:145" ht="15" customHeight="1" x14ac:dyDescent="0.2">
      <c r="B55" s="145"/>
      <c r="C55" s="148" t="s">
        <v>278</v>
      </c>
      <c r="D55" s="148">
        <v>16120</v>
      </c>
      <c r="E55" s="149" t="s">
        <v>104</v>
      </c>
      <c r="F55" s="150"/>
      <c r="G55" s="151">
        <v>89</v>
      </c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1"/>
      <c r="CX55" s="151"/>
      <c r="CY55" s="151"/>
      <c r="CZ55" s="151"/>
      <c r="DA55" s="151"/>
      <c r="DB55" s="151"/>
      <c r="DC55" s="151"/>
      <c r="DD55" s="151"/>
      <c r="DE55" s="151"/>
      <c r="DF55" s="151"/>
      <c r="DG55" s="151"/>
      <c r="DH55" s="151"/>
      <c r="DI55" s="151"/>
      <c r="DJ55" s="151"/>
      <c r="DK55" s="151"/>
      <c r="DL55" s="151"/>
      <c r="DM55" s="151"/>
      <c r="DN55" s="151"/>
      <c r="DO55" s="151"/>
      <c r="DP55" s="151"/>
      <c r="DQ55" s="151"/>
      <c r="DR55" s="151"/>
      <c r="DS55" s="151"/>
      <c r="DT55" s="151"/>
      <c r="DU55" s="151"/>
      <c r="DV55" s="151"/>
      <c r="DW55" s="151"/>
      <c r="DX55" s="151">
        <v>1</v>
      </c>
      <c r="DY55" s="151"/>
      <c r="DZ55" s="151"/>
      <c r="EA55" s="151"/>
      <c r="EB55" s="151">
        <v>1</v>
      </c>
      <c r="EC55" s="151"/>
      <c r="ED55" s="151"/>
      <c r="EE55" s="151"/>
      <c r="EF55" s="151"/>
      <c r="EG55" s="152"/>
      <c r="EH55" s="151"/>
      <c r="EI55" s="152"/>
      <c r="EJ55" s="151"/>
      <c r="EK55" s="151"/>
      <c r="EL55" s="151"/>
      <c r="EM55" s="152">
        <f t="shared" si="0"/>
        <v>0</v>
      </c>
      <c r="EN55" s="154" t="s">
        <v>630</v>
      </c>
      <c r="EO55" s="147"/>
    </row>
    <row r="56" spans="2:145" ht="15" customHeight="1" x14ac:dyDescent="0.2">
      <c r="B56" s="145"/>
      <c r="C56" s="148" t="s">
        <v>279</v>
      </c>
      <c r="D56" s="148">
        <v>15968</v>
      </c>
      <c r="E56" s="149" t="s">
        <v>104</v>
      </c>
      <c r="F56" s="150"/>
      <c r="G56" s="151">
        <v>148</v>
      </c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151"/>
      <c r="CW56" s="151"/>
      <c r="CX56" s="151"/>
      <c r="CY56" s="151"/>
      <c r="CZ56" s="151"/>
      <c r="DA56" s="151"/>
      <c r="DB56" s="151"/>
      <c r="DC56" s="151"/>
      <c r="DD56" s="151"/>
      <c r="DE56" s="151"/>
      <c r="DF56" s="151"/>
      <c r="DG56" s="151"/>
      <c r="DH56" s="151"/>
      <c r="DI56" s="151"/>
      <c r="DJ56" s="151"/>
      <c r="DK56" s="151"/>
      <c r="DL56" s="151"/>
      <c r="DM56" s="151"/>
      <c r="DN56" s="151"/>
      <c r="DO56" s="151"/>
      <c r="DP56" s="151"/>
      <c r="DQ56" s="151"/>
      <c r="DR56" s="151"/>
      <c r="DS56" s="151"/>
      <c r="DT56" s="151"/>
      <c r="DU56" s="151"/>
      <c r="DV56" s="151"/>
      <c r="DW56" s="151"/>
      <c r="DX56" s="151"/>
      <c r="DY56" s="151"/>
      <c r="DZ56" s="151"/>
      <c r="EA56" s="151"/>
      <c r="EB56" s="151"/>
      <c r="EC56" s="151"/>
      <c r="ED56" s="151">
        <v>1</v>
      </c>
      <c r="EE56" s="151"/>
      <c r="EF56" s="151"/>
      <c r="EG56" s="152"/>
      <c r="EH56" s="151"/>
      <c r="EI56" s="152"/>
      <c r="EJ56" s="151"/>
      <c r="EK56" s="151"/>
      <c r="EL56" s="151"/>
      <c r="EM56" s="152">
        <f t="shared" si="0"/>
        <v>0</v>
      </c>
      <c r="EN56" s="154" t="s">
        <v>632</v>
      </c>
      <c r="EO56" s="147"/>
    </row>
    <row r="57" spans="2:145" ht="15" customHeight="1" x14ac:dyDescent="0.2">
      <c r="B57" s="145"/>
      <c r="C57" s="148" t="s">
        <v>280</v>
      </c>
      <c r="D57" s="148">
        <v>15876</v>
      </c>
      <c r="E57" s="149" t="s">
        <v>104</v>
      </c>
      <c r="F57" s="150"/>
      <c r="G57" s="151">
        <v>90</v>
      </c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1"/>
      <c r="CV57" s="151"/>
      <c r="CW57" s="151"/>
      <c r="CX57" s="151"/>
      <c r="CY57" s="151"/>
      <c r="CZ57" s="151"/>
      <c r="DA57" s="151"/>
      <c r="DB57" s="151"/>
      <c r="DC57" s="151"/>
      <c r="DD57" s="151"/>
      <c r="DE57" s="151"/>
      <c r="DF57" s="151"/>
      <c r="DG57" s="151"/>
      <c r="DH57" s="151"/>
      <c r="DI57" s="151"/>
      <c r="DJ57" s="151"/>
      <c r="DK57" s="151"/>
      <c r="DL57" s="151"/>
      <c r="DM57" s="151"/>
      <c r="DN57" s="151"/>
      <c r="DO57" s="151"/>
      <c r="DP57" s="151"/>
      <c r="DQ57" s="151"/>
      <c r="DR57" s="151"/>
      <c r="DS57" s="151"/>
      <c r="DT57" s="151"/>
      <c r="DU57" s="151"/>
      <c r="DV57" s="151"/>
      <c r="DW57" s="151"/>
      <c r="DX57" s="151"/>
      <c r="DY57" s="151"/>
      <c r="DZ57" s="151"/>
      <c r="EA57" s="151"/>
      <c r="EB57" s="151"/>
      <c r="EC57" s="151"/>
      <c r="ED57" s="151">
        <v>1</v>
      </c>
      <c r="EE57" s="151"/>
      <c r="EF57" s="151"/>
      <c r="EG57" s="152"/>
      <c r="EH57" s="151"/>
      <c r="EI57" s="152"/>
      <c r="EJ57" s="151"/>
      <c r="EK57" s="151"/>
      <c r="EL57" s="151"/>
      <c r="EM57" s="152">
        <f t="shared" si="0"/>
        <v>0</v>
      </c>
      <c r="EN57" s="154" t="s">
        <v>632</v>
      </c>
      <c r="EO57" s="147"/>
    </row>
    <row r="58" spans="2:145" ht="15" customHeight="1" x14ac:dyDescent="0.2">
      <c r="B58" s="145"/>
      <c r="C58" s="148" t="s">
        <v>281</v>
      </c>
      <c r="D58" s="148">
        <v>15760</v>
      </c>
      <c r="E58" s="149" t="s">
        <v>104</v>
      </c>
      <c r="F58" s="150"/>
      <c r="G58" s="151">
        <v>113</v>
      </c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>
        <v>1</v>
      </c>
      <c r="DY58" s="151"/>
      <c r="DZ58" s="151"/>
      <c r="EA58" s="151"/>
      <c r="EB58" s="151"/>
      <c r="EC58" s="151"/>
      <c r="ED58" s="151"/>
      <c r="EE58" s="151"/>
      <c r="EF58" s="151"/>
      <c r="EG58" s="152"/>
      <c r="EH58" s="151"/>
      <c r="EI58" s="152"/>
      <c r="EJ58" s="151"/>
      <c r="EK58" s="151"/>
      <c r="EL58" s="151"/>
      <c r="EM58" s="152">
        <f t="shared" si="0"/>
        <v>0</v>
      </c>
      <c r="EN58" s="154" t="s">
        <v>630</v>
      </c>
      <c r="EO58" s="147"/>
    </row>
    <row r="59" spans="2:145" ht="15" customHeight="1" x14ac:dyDescent="0.2">
      <c r="B59" s="145"/>
      <c r="C59" s="148" t="s">
        <v>282</v>
      </c>
      <c r="D59" s="148">
        <v>15721</v>
      </c>
      <c r="E59" s="149" t="s">
        <v>104</v>
      </c>
      <c r="F59" s="150"/>
      <c r="G59" s="151">
        <v>34</v>
      </c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1"/>
      <c r="CV59" s="151"/>
      <c r="CW59" s="151"/>
      <c r="CX59" s="151"/>
      <c r="CY59" s="151"/>
      <c r="CZ59" s="151"/>
      <c r="DA59" s="151"/>
      <c r="DB59" s="151"/>
      <c r="DC59" s="151"/>
      <c r="DD59" s="151"/>
      <c r="DE59" s="151"/>
      <c r="DF59" s="151"/>
      <c r="DG59" s="151"/>
      <c r="DH59" s="151"/>
      <c r="DI59" s="151"/>
      <c r="DJ59" s="151"/>
      <c r="DK59" s="151"/>
      <c r="DL59" s="151"/>
      <c r="DM59" s="151"/>
      <c r="DN59" s="151"/>
      <c r="DO59" s="151"/>
      <c r="DP59" s="151"/>
      <c r="DQ59" s="151"/>
      <c r="DR59" s="151"/>
      <c r="DS59" s="151"/>
      <c r="DT59" s="151"/>
      <c r="DU59" s="151"/>
      <c r="DV59" s="151"/>
      <c r="DW59" s="151"/>
      <c r="DX59" s="151">
        <v>1</v>
      </c>
      <c r="DY59" s="151"/>
      <c r="DZ59" s="151"/>
      <c r="EA59" s="151"/>
      <c r="EB59" s="151"/>
      <c r="EC59" s="151"/>
      <c r="ED59" s="151"/>
      <c r="EE59" s="151"/>
      <c r="EF59" s="151"/>
      <c r="EG59" s="152"/>
      <c r="EH59" s="151"/>
      <c r="EI59" s="152"/>
      <c r="EJ59" s="151"/>
      <c r="EK59" s="151"/>
      <c r="EL59" s="151"/>
      <c r="EM59" s="152">
        <f t="shared" si="0"/>
        <v>0</v>
      </c>
      <c r="EN59" s="154" t="s">
        <v>630</v>
      </c>
      <c r="EO59" s="147"/>
    </row>
    <row r="60" spans="2:145" ht="15" customHeight="1" x14ac:dyDescent="0.2">
      <c r="B60" s="145"/>
      <c r="C60" s="148" t="s">
        <v>283</v>
      </c>
      <c r="D60" s="148">
        <v>15670</v>
      </c>
      <c r="E60" s="149" t="s">
        <v>104</v>
      </c>
      <c r="F60" s="150"/>
      <c r="G60" s="151">
        <v>47</v>
      </c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1"/>
      <c r="DK60" s="151"/>
      <c r="DL60" s="151"/>
      <c r="DM60" s="151"/>
      <c r="DN60" s="151"/>
      <c r="DO60" s="151"/>
      <c r="DP60" s="151"/>
      <c r="DQ60" s="151"/>
      <c r="DR60" s="151"/>
      <c r="DS60" s="151"/>
      <c r="DT60" s="151"/>
      <c r="DU60" s="151"/>
      <c r="DV60" s="151"/>
      <c r="DW60" s="151"/>
      <c r="DX60" s="151">
        <v>1</v>
      </c>
      <c r="DY60" s="151"/>
      <c r="DZ60" s="151"/>
      <c r="EA60" s="151"/>
      <c r="EB60" s="151"/>
      <c r="EC60" s="151"/>
      <c r="ED60" s="151"/>
      <c r="EE60" s="151"/>
      <c r="EF60" s="151"/>
      <c r="EG60" s="152"/>
      <c r="EH60" s="151"/>
      <c r="EI60" s="152"/>
      <c r="EJ60" s="151"/>
      <c r="EK60" s="151"/>
      <c r="EL60" s="151"/>
      <c r="EM60" s="152">
        <f t="shared" si="0"/>
        <v>0</v>
      </c>
      <c r="EN60" s="154" t="s">
        <v>630</v>
      </c>
      <c r="EO60" s="147"/>
    </row>
    <row r="61" spans="2:145" ht="15" customHeight="1" x14ac:dyDescent="0.2">
      <c r="B61" s="145"/>
      <c r="C61" s="148" t="s">
        <v>284</v>
      </c>
      <c r="D61" s="148">
        <v>15599</v>
      </c>
      <c r="E61" s="149" t="s">
        <v>104</v>
      </c>
      <c r="F61" s="150"/>
      <c r="G61" s="151">
        <v>66</v>
      </c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/>
      <c r="DX61" s="151">
        <v>1</v>
      </c>
      <c r="DY61" s="151"/>
      <c r="DZ61" s="151"/>
      <c r="EA61" s="151"/>
      <c r="EB61" s="151"/>
      <c r="EC61" s="151"/>
      <c r="ED61" s="151"/>
      <c r="EE61" s="151"/>
      <c r="EF61" s="151"/>
      <c r="EG61" s="152"/>
      <c r="EH61" s="151"/>
      <c r="EI61" s="152"/>
      <c r="EJ61" s="151"/>
      <c r="EK61" s="151"/>
      <c r="EL61" s="151"/>
      <c r="EM61" s="152">
        <f t="shared" si="0"/>
        <v>0</v>
      </c>
      <c r="EN61" s="154" t="s">
        <v>630</v>
      </c>
      <c r="EO61" s="147"/>
    </row>
    <row r="62" spans="2:145" ht="15" customHeight="1" x14ac:dyDescent="0.2">
      <c r="B62" s="145"/>
      <c r="C62" s="148" t="s">
        <v>285</v>
      </c>
      <c r="D62" s="148">
        <v>15526</v>
      </c>
      <c r="E62" s="149" t="s">
        <v>104</v>
      </c>
      <c r="F62" s="150">
        <v>69</v>
      </c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1"/>
      <c r="DE62" s="151"/>
      <c r="DF62" s="151"/>
      <c r="DG62" s="151"/>
      <c r="DH62" s="151"/>
      <c r="DI62" s="151"/>
      <c r="DJ62" s="151"/>
      <c r="DK62" s="151"/>
      <c r="DL62" s="151"/>
      <c r="DM62" s="151"/>
      <c r="DN62" s="151"/>
      <c r="DO62" s="151"/>
      <c r="DP62" s="151"/>
      <c r="DQ62" s="151"/>
      <c r="DR62" s="151"/>
      <c r="DS62" s="151"/>
      <c r="DT62" s="151"/>
      <c r="DU62" s="151"/>
      <c r="DV62" s="151"/>
      <c r="DW62" s="151"/>
      <c r="DX62" s="151">
        <v>1</v>
      </c>
      <c r="DY62" s="151"/>
      <c r="DZ62" s="151"/>
      <c r="EA62" s="151"/>
      <c r="EB62" s="151"/>
      <c r="EC62" s="151"/>
      <c r="ED62" s="151"/>
      <c r="EE62" s="151"/>
      <c r="EF62" s="151"/>
      <c r="EG62" s="152"/>
      <c r="EH62" s="151"/>
      <c r="EI62" s="152"/>
      <c r="EJ62" s="151"/>
      <c r="EK62" s="151"/>
      <c r="EL62" s="151"/>
      <c r="EM62" s="152">
        <f t="shared" ref="EM62:EM83" si="1">EL62*12.6/1000</f>
        <v>0</v>
      </c>
      <c r="EN62" s="154" t="s">
        <v>630</v>
      </c>
      <c r="EO62" s="147"/>
    </row>
    <row r="63" spans="2:145" ht="15" customHeight="1" x14ac:dyDescent="0.2">
      <c r="B63" s="145"/>
      <c r="C63" s="148" t="s">
        <v>286</v>
      </c>
      <c r="D63" s="148">
        <v>15452</v>
      </c>
      <c r="E63" s="149" t="s">
        <v>104</v>
      </c>
      <c r="F63" s="150"/>
      <c r="G63" s="151"/>
      <c r="H63" s="151"/>
      <c r="I63" s="151"/>
      <c r="J63" s="151"/>
      <c r="K63" s="151"/>
      <c r="L63" s="151"/>
      <c r="M63" s="151"/>
      <c r="N63" s="151">
        <v>70</v>
      </c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>
        <v>1</v>
      </c>
      <c r="DY63" s="151"/>
      <c r="DZ63" s="151"/>
      <c r="EA63" s="151"/>
      <c r="EB63" s="151">
        <v>1</v>
      </c>
      <c r="EC63" s="151"/>
      <c r="ED63" s="151"/>
      <c r="EE63" s="151"/>
      <c r="EF63" s="151"/>
      <c r="EG63" s="152"/>
      <c r="EH63" s="151"/>
      <c r="EI63" s="152"/>
      <c r="EJ63" s="151"/>
      <c r="EK63" s="151"/>
      <c r="EL63" s="151"/>
      <c r="EM63" s="152">
        <f t="shared" si="1"/>
        <v>0</v>
      </c>
      <c r="EN63" s="154" t="s">
        <v>630</v>
      </c>
      <c r="EO63" s="147"/>
    </row>
    <row r="64" spans="2:145" ht="15" customHeight="1" x14ac:dyDescent="0.2">
      <c r="B64" s="145"/>
      <c r="C64" s="148" t="s">
        <v>287</v>
      </c>
      <c r="D64" s="148">
        <v>15326</v>
      </c>
      <c r="E64" s="149" t="s">
        <v>104</v>
      </c>
      <c r="F64" s="150">
        <v>122</v>
      </c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1"/>
      <c r="DK64" s="151"/>
      <c r="DL64" s="151"/>
      <c r="DM64" s="151"/>
      <c r="DN64" s="151"/>
      <c r="DO64" s="151"/>
      <c r="DP64" s="151"/>
      <c r="DQ64" s="151"/>
      <c r="DR64" s="151"/>
      <c r="DS64" s="151"/>
      <c r="DT64" s="151"/>
      <c r="DU64" s="151"/>
      <c r="DV64" s="151"/>
      <c r="DW64" s="151"/>
      <c r="DX64" s="151">
        <v>1</v>
      </c>
      <c r="DY64" s="151"/>
      <c r="DZ64" s="151"/>
      <c r="EA64" s="151"/>
      <c r="EB64" s="151">
        <v>1</v>
      </c>
      <c r="EC64" s="151"/>
      <c r="ED64" s="151"/>
      <c r="EE64" s="151"/>
      <c r="EF64" s="151"/>
      <c r="EG64" s="152"/>
      <c r="EH64" s="151"/>
      <c r="EI64" s="152"/>
      <c r="EJ64" s="151"/>
      <c r="EK64" s="151"/>
      <c r="EL64" s="151"/>
      <c r="EM64" s="152">
        <f t="shared" si="1"/>
        <v>0</v>
      </c>
      <c r="EN64" s="154" t="s">
        <v>630</v>
      </c>
      <c r="EO64" s="147"/>
    </row>
    <row r="65" spans="2:145" ht="15" customHeight="1" x14ac:dyDescent="0.2">
      <c r="B65" s="145"/>
      <c r="C65" s="148" t="s">
        <v>288</v>
      </c>
      <c r="D65" s="148">
        <v>16214</v>
      </c>
      <c r="E65" s="149" t="s">
        <v>104</v>
      </c>
      <c r="F65" s="150">
        <v>5</v>
      </c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>
        <v>1</v>
      </c>
      <c r="DX65" s="151"/>
      <c r="DY65" s="151"/>
      <c r="DZ65" s="151"/>
      <c r="EA65" s="151"/>
      <c r="EB65" s="151"/>
      <c r="EC65" s="151"/>
      <c r="ED65" s="151"/>
      <c r="EE65" s="151"/>
      <c r="EF65" s="151"/>
      <c r="EG65" s="152"/>
      <c r="EH65" s="151"/>
      <c r="EI65" s="152"/>
      <c r="EJ65" s="151"/>
      <c r="EK65" s="151"/>
      <c r="EL65" s="151"/>
      <c r="EM65" s="152">
        <f t="shared" si="1"/>
        <v>0</v>
      </c>
      <c r="EN65" s="154" t="s">
        <v>632</v>
      </c>
      <c r="EO65" s="147"/>
    </row>
    <row r="66" spans="2:145" ht="15" customHeight="1" x14ac:dyDescent="0.2">
      <c r="B66" s="145"/>
      <c r="C66" s="148" t="s">
        <v>289</v>
      </c>
      <c r="D66" s="148">
        <v>16120</v>
      </c>
      <c r="E66" s="149" t="s">
        <v>104</v>
      </c>
      <c r="F66" s="150">
        <v>4</v>
      </c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51"/>
      <c r="DF66" s="151"/>
      <c r="DG66" s="151"/>
      <c r="DH66" s="151"/>
      <c r="DI66" s="151"/>
      <c r="DJ66" s="151"/>
      <c r="DK66" s="151"/>
      <c r="DL66" s="151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>
        <v>1</v>
      </c>
      <c r="DX66" s="151"/>
      <c r="DY66" s="151"/>
      <c r="DZ66" s="151"/>
      <c r="EA66" s="151"/>
      <c r="EB66" s="151"/>
      <c r="EC66" s="151"/>
      <c r="ED66" s="151"/>
      <c r="EE66" s="151"/>
      <c r="EF66" s="151"/>
      <c r="EG66" s="152"/>
      <c r="EH66" s="151"/>
      <c r="EI66" s="152"/>
      <c r="EJ66" s="151"/>
      <c r="EK66" s="151"/>
      <c r="EL66" s="151"/>
      <c r="EM66" s="152">
        <f t="shared" si="1"/>
        <v>0</v>
      </c>
      <c r="EN66" s="154" t="s">
        <v>632</v>
      </c>
      <c r="EO66" s="147"/>
    </row>
    <row r="67" spans="2:145" ht="15" customHeight="1" x14ac:dyDescent="0.2">
      <c r="B67" s="145"/>
      <c r="C67" s="148" t="s">
        <v>290</v>
      </c>
      <c r="D67" s="148">
        <v>15968</v>
      </c>
      <c r="E67" s="149" t="s">
        <v>104</v>
      </c>
      <c r="F67" s="150">
        <v>6</v>
      </c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151"/>
      <c r="BY67" s="151"/>
      <c r="BZ67" s="151"/>
      <c r="CA67" s="151"/>
      <c r="CB67" s="151"/>
      <c r="CC67" s="151"/>
      <c r="CD67" s="151"/>
      <c r="CE67" s="151"/>
      <c r="CF67" s="151"/>
      <c r="CG67" s="151"/>
      <c r="CH67" s="151"/>
      <c r="CI67" s="151"/>
      <c r="CJ67" s="151"/>
      <c r="CK67" s="151"/>
      <c r="CL67" s="151"/>
      <c r="CM67" s="151"/>
      <c r="CN67" s="151"/>
      <c r="CO67" s="151"/>
      <c r="CP67" s="151"/>
      <c r="CQ67" s="151"/>
      <c r="CR67" s="151"/>
      <c r="CS67" s="151"/>
      <c r="CT67" s="151"/>
      <c r="CU67" s="151"/>
      <c r="CV67" s="151"/>
      <c r="CW67" s="151"/>
      <c r="CX67" s="151"/>
      <c r="CY67" s="151"/>
      <c r="CZ67" s="151"/>
      <c r="DA67" s="151"/>
      <c r="DB67" s="151"/>
      <c r="DC67" s="151"/>
      <c r="DD67" s="151"/>
      <c r="DE67" s="151"/>
      <c r="DF67" s="151"/>
      <c r="DG67" s="151"/>
      <c r="DH67" s="151"/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>
        <v>1</v>
      </c>
      <c r="DX67" s="151"/>
      <c r="DY67" s="151"/>
      <c r="DZ67" s="151"/>
      <c r="EA67" s="151"/>
      <c r="EB67" s="151"/>
      <c r="EC67" s="151"/>
      <c r="ED67" s="151"/>
      <c r="EE67" s="151"/>
      <c r="EF67" s="151"/>
      <c r="EG67" s="152"/>
      <c r="EH67" s="151"/>
      <c r="EI67" s="152"/>
      <c r="EJ67" s="151"/>
      <c r="EK67" s="151"/>
      <c r="EL67" s="151"/>
      <c r="EM67" s="152">
        <f t="shared" si="1"/>
        <v>0</v>
      </c>
      <c r="EN67" s="154" t="s">
        <v>632</v>
      </c>
      <c r="EO67" s="147"/>
    </row>
    <row r="68" spans="2:145" ht="15" customHeight="1" x14ac:dyDescent="0.2">
      <c r="B68" s="145"/>
      <c r="C68" s="148" t="s">
        <v>291</v>
      </c>
      <c r="D68" s="148">
        <v>15968</v>
      </c>
      <c r="E68" s="149" t="s">
        <v>104</v>
      </c>
      <c r="F68" s="150"/>
      <c r="G68" s="151"/>
      <c r="H68" s="151"/>
      <c r="I68" s="151"/>
      <c r="J68" s="151"/>
      <c r="K68" s="151"/>
      <c r="L68" s="151"/>
      <c r="M68" s="151"/>
      <c r="N68" s="151">
        <v>16</v>
      </c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1"/>
      <c r="BZ68" s="151"/>
      <c r="CA68" s="151"/>
      <c r="CB68" s="151"/>
      <c r="CC68" s="151"/>
      <c r="CD68" s="151"/>
      <c r="CE68" s="151"/>
      <c r="CF68" s="151"/>
      <c r="CG68" s="151"/>
      <c r="CH68" s="151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1"/>
      <c r="CT68" s="151"/>
      <c r="CU68" s="151"/>
      <c r="CV68" s="151"/>
      <c r="CW68" s="151"/>
      <c r="CX68" s="151"/>
      <c r="CY68" s="151"/>
      <c r="CZ68" s="151"/>
      <c r="DA68" s="151"/>
      <c r="DB68" s="151"/>
      <c r="DC68" s="151"/>
      <c r="DD68" s="151"/>
      <c r="DE68" s="151"/>
      <c r="DF68" s="151"/>
      <c r="DG68" s="151"/>
      <c r="DH68" s="151"/>
      <c r="DI68" s="151"/>
      <c r="DJ68" s="151"/>
      <c r="DK68" s="151"/>
      <c r="DL68" s="151"/>
      <c r="DM68" s="151"/>
      <c r="DN68" s="151"/>
      <c r="DO68" s="151"/>
      <c r="DP68" s="151"/>
      <c r="DQ68" s="151"/>
      <c r="DR68" s="151"/>
      <c r="DS68" s="151"/>
      <c r="DT68" s="151"/>
      <c r="DU68" s="151"/>
      <c r="DV68" s="151">
        <v>1</v>
      </c>
      <c r="DW68" s="151"/>
      <c r="DX68" s="151"/>
      <c r="DY68" s="151"/>
      <c r="DZ68" s="151"/>
      <c r="EA68" s="151"/>
      <c r="EB68" s="151"/>
      <c r="EC68" s="151"/>
      <c r="ED68" s="151"/>
      <c r="EE68" s="151"/>
      <c r="EF68" s="151"/>
      <c r="EG68" s="152"/>
      <c r="EH68" s="151"/>
      <c r="EI68" s="152"/>
      <c r="EJ68" s="151"/>
      <c r="EK68" s="151"/>
      <c r="EL68" s="151"/>
      <c r="EM68" s="152">
        <f t="shared" si="1"/>
        <v>0</v>
      </c>
      <c r="EN68" s="154" t="s">
        <v>634</v>
      </c>
      <c r="EO68" s="147"/>
    </row>
    <row r="69" spans="2:145" ht="15" customHeight="1" x14ac:dyDescent="0.2">
      <c r="B69" s="145"/>
      <c r="C69" s="148" t="s">
        <v>292</v>
      </c>
      <c r="D69" s="148">
        <v>15876</v>
      </c>
      <c r="E69" s="149" t="s">
        <v>476</v>
      </c>
      <c r="F69" s="150"/>
      <c r="G69" s="151"/>
      <c r="H69" s="151"/>
      <c r="I69" s="151"/>
      <c r="J69" s="151"/>
      <c r="K69" s="151"/>
      <c r="L69" s="151"/>
      <c r="M69" s="151"/>
      <c r="N69" s="151">
        <v>16</v>
      </c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1"/>
      <c r="CY69" s="151"/>
      <c r="CZ69" s="151"/>
      <c r="DA69" s="151"/>
      <c r="DB69" s="151"/>
      <c r="DC69" s="151"/>
      <c r="DD69" s="151"/>
      <c r="DE69" s="151"/>
      <c r="DF69" s="151"/>
      <c r="DG69" s="151"/>
      <c r="DH69" s="151"/>
      <c r="DI69" s="151"/>
      <c r="DJ69" s="151"/>
      <c r="DK69" s="151"/>
      <c r="DL69" s="151"/>
      <c r="DM69" s="151"/>
      <c r="DN69" s="151"/>
      <c r="DO69" s="151"/>
      <c r="DP69" s="151"/>
      <c r="DQ69" s="151"/>
      <c r="DR69" s="151"/>
      <c r="DS69" s="151"/>
      <c r="DT69" s="151"/>
      <c r="DU69" s="151"/>
      <c r="DV69" s="151">
        <v>1</v>
      </c>
      <c r="DW69" s="151"/>
      <c r="DX69" s="151"/>
      <c r="DY69" s="151"/>
      <c r="DZ69" s="151"/>
      <c r="EA69" s="151"/>
      <c r="EB69" s="151"/>
      <c r="EC69" s="151"/>
      <c r="ED69" s="151"/>
      <c r="EE69" s="151"/>
      <c r="EF69" s="151"/>
      <c r="EG69" s="152"/>
      <c r="EH69" s="151"/>
      <c r="EI69" s="152"/>
      <c r="EJ69" s="151"/>
      <c r="EK69" s="151"/>
      <c r="EL69" s="151"/>
      <c r="EM69" s="152">
        <f t="shared" si="1"/>
        <v>0</v>
      </c>
      <c r="EN69" s="154" t="s">
        <v>634</v>
      </c>
      <c r="EO69" s="147"/>
    </row>
    <row r="70" spans="2:145" ht="15" customHeight="1" x14ac:dyDescent="0.2">
      <c r="B70" s="145"/>
      <c r="C70" s="148" t="s">
        <v>293</v>
      </c>
      <c r="D70" s="148">
        <v>15760</v>
      </c>
      <c r="E70" s="149" t="s">
        <v>104</v>
      </c>
      <c r="F70" s="150">
        <v>4</v>
      </c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151"/>
      <c r="BY70" s="151"/>
      <c r="BZ70" s="151"/>
      <c r="CA70" s="151"/>
      <c r="CB70" s="151"/>
      <c r="CC70" s="151"/>
      <c r="CD70" s="151"/>
      <c r="CE70" s="151"/>
      <c r="CF70" s="151"/>
      <c r="CG70" s="151"/>
      <c r="CH70" s="151"/>
      <c r="CI70" s="151"/>
      <c r="CJ70" s="151"/>
      <c r="CK70" s="151"/>
      <c r="CL70" s="151"/>
      <c r="CM70" s="151"/>
      <c r="CN70" s="151"/>
      <c r="CO70" s="151"/>
      <c r="CP70" s="151"/>
      <c r="CQ70" s="151"/>
      <c r="CR70" s="151"/>
      <c r="CS70" s="151"/>
      <c r="CT70" s="151"/>
      <c r="CU70" s="151"/>
      <c r="CV70" s="151"/>
      <c r="CW70" s="151"/>
      <c r="CX70" s="151"/>
      <c r="CY70" s="151"/>
      <c r="CZ70" s="151"/>
      <c r="DA70" s="151"/>
      <c r="DB70" s="151"/>
      <c r="DC70" s="151"/>
      <c r="DD70" s="151"/>
      <c r="DE70" s="151"/>
      <c r="DF70" s="151"/>
      <c r="DG70" s="151"/>
      <c r="DH70" s="151"/>
      <c r="DI70" s="151"/>
      <c r="DJ70" s="151"/>
      <c r="DK70" s="151"/>
      <c r="DL70" s="151"/>
      <c r="DM70" s="151"/>
      <c r="DN70" s="151"/>
      <c r="DO70" s="151"/>
      <c r="DP70" s="151"/>
      <c r="DQ70" s="151"/>
      <c r="DR70" s="151"/>
      <c r="DS70" s="151"/>
      <c r="DT70" s="151"/>
      <c r="DU70" s="151"/>
      <c r="DV70" s="151"/>
      <c r="DW70" s="151">
        <v>1</v>
      </c>
      <c r="DX70" s="151"/>
      <c r="DY70" s="151"/>
      <c r="DZ70" s="151"/>
      <c r="EA70" s="151"/>
      <c r="EB70" s="151"/>
      <c r="EC70" s="151"/>
      <c r="ED70" s="151"/>
      <c r="EE70" s="151"/>
      <c r="EF70" s="151"/>
      <c r="EG70" s="152"/>
      <c r="EH70" s="151"/>
      <c r="EI70" s="152"/>
      <c r="EJ70" s="151"/>
      <c r="EK70" s="151"/>
      <c r="EL70" s="151"/>
      <c r="EM70" s="152">
        <f t="shared" si="1"/>
        <v>0</v>
      </c>
      <c r="EN70" s="154" t="s">
        <v>632</v>
      </c>
      <c r="EO70" s="147"/>
    </row>
    <row r="71" spans="2:145" ht="15" customHeight="1" x14ac:dyDescent="0.2">
      <c r="B71" s="145"/>
      <c r="C71" s="148" t="s">
        <v>294</v>
      </c>
      <c r="D71" s="148">
        <v>15670</v>
      </c>
      <c r="E71" s="149" t="s">
        <v>104</v>
      </c>
      <c r="F71" s="150">
        <v>4</v>
      </c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1"/>
      <c r="CV71" s="151"/>
      <c r="CW71" s="151"/>
      <c r="CX71" s="151"/>
      <c r="CY71" s="151"/>
      <c r="CZ71" s="151"/>
      <c r="DA71" s="151"/>
      <c r="DB71" s="151"/>
      <c r="DC71" s="151"/>
      <c r="DD71" s="151"/>
      <c r="DE71" s="151"/>
      <c r="DF71" s="151"/>
      <c r="DG71" s="151"/>
      <c r="DH71" s="151"/>
      <c r="DI71" s="151"/>
      <c r="DJ71" s="151"/>
      <c r="DK71" s="151"/>
      <c r="DL71" s="151"/>
      <c r="DM71" s="151"/>
      <c r="DN71" s="151"/>
      <c r="DO71" s="151"/>
      <c r="DP71" s="151"/>
      <c r="DQ71" s="151"/>
      <c r="DR71" s="151"/>
      <c r="DS71" s="151"/>
      <c r="DT71" s="151"/>
      <c r="DU71" s="151"/>
      <c r="DV71" s="151"/>
      <c r="DW71" s="151">
        <v>1</v>
      </c>
      <c r="DX71" s="151"/>
      <c r="DY71" s="151"/>
      <c r="DZ71" s="151"/>
      <c r="EA71" s="151"/>
      <c r="EB71" s="151"/>
      <c r="EC71" s="151"/>
      <c r="ED71" s="151"/>
      <c r="EE71" s="151"/>
      <c r="EF71" s="151"/>
      <c r="EG71" s="152"/>
      <c r="EH71" s="151"/>
      <c r="EI71" s="152"/>
      <c r="EJ71" s="151"/>
      <c r="EK71" s="151"/>
      <c r="EL71" s="151"/>
      <c r="EM71" s="152">
        <f t="shared" si="1"/>
        <v>0</v>
      </c>
      <c r="EN71" s="154" t="s">
        <v>632</v>
      </c>
      <c r="EO71" s="147"/>
    </row>
    <row r="72" spans="2:145" ht="15" customHeight="1" x14ac:dyDescent="0.2">
      <c r="B72" s="145"/>
      <c r="C72" s="148" t="s">
        <v>295</v>
      </c>
      <c r="D72" s="148">
        <v>15599</v>
      </c>
      <c r="E72" s="149" t="s">
        <v>104</v>
      </c>
      <c r="F72" s="150">
        <v>4</v>
      </c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1"/>
      <c r="CT72" s="151"/>
      <c r="CU72" s="151"/>
      <c r="CV72" s="151"/>
      <c r="CW72" s="151"/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51"/>
      <c r="DI72" s="151"/>
      <c r="DJ72" s="151"/>
      <c r="DK72" s="151"/>
      <c r="DL72" s="151"/>
      <c r="DM72" s="151"/>
      <c r="DN72" s="151"/>
      <c r="DO72" s="151"/>
      <c r="DP72" s="151"/>
      <c r="DQ72" s="151"/>
      <c r="DR72" s="151"/>
      <c r="DS72" s="151"/>
      <c r="DT72" s="151"/>
      <c r="DU72" s="151"/>
      <c r="DV72" s="151"/>
      <c r="DW72" s="151">
        <v>1</v>
      </c>
      <c r="DX72" s="151"/>
      <c r="DY72" s="151"/>
      <c r="DZ72" s="151"/>
      <c r="EA72" s="151"/>
      <c r="EB72" s="151"/>
      <c r="EC72" s="151"/>
      <c r="ED72" s="151"/>
      <c r="EE72" s="151"/>
      <c r="EF72" s="151"/>
      <c r="EG72" s="152"/>
      <c r="EH72" s="151"/>
      <c r="EI72" s="152"/>
      <c r="EJ72" s="151"/>
      <c r="EK72" s="151"/>
      <c r="EL72" s="151"/>
      <c r="EM72" s="152">
        <f t="shared" si="1"/>
        <v>0</v>
      </c>
      <c r="EN72" s="154" t="s">
        <v>632</v>
      </c>
      <c r="EO72" s="147"/>
    </row>
    <row r="73" spans="2:145" ht="15" customHeight="1" x14ac:dyDescent="0.2">
      <c r="B73" s="145"/>
      <c r="C73" s="148" t="s">
        <v>296</v>
      </c>
      <c r="D73" s="148">
        <v>15526</v>
      </c>
      <c r="E73" s="149" t="s">
        <v>104</v>
      </c>
      <c r="F73" s="150">
        <v>5</v>
      </c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1"/>
      <c r="CV73" s="151"/>
      <c r="CW73" s="151"/>
      <c r="CX73" s="151"/>
      <c r="CY73" s="151"/>
      <c r="CZ73" s="151"/>
      <c r="DA73" s="151"/>
      <c r="DB73" s="151"/>
      <c r="DC73" s="151"/>
      <c r="DD73" s="151"/>
      <c r="DE73" s="151"/>
      <c r="DF73" s="151"/>
      <c r="DG73" s="151"/>
      <c r="DH73" s="151"/>
      <c r="DI73" s="151"/>
      <c r="DJ73" s="151"/>
      <c r="DK73" s="151"/>
      <c r="DL73" s="151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>
        <v>1</v>
      </c>
      <c r="DX73" s="151"/>
      <c r="DY73" s="151"/>
      <c r="DZ73" s="151"/>
      <c r="EA73" s="151"/>
      <c r="EB73" s="151"/>
      <c r="EC73" s="151"/>
      <c r="ED73" s="151"/>
      <c r="EE73" s="151"/>
      <c r="EF73" s="151"/>
      <c r="EG73" s="152"/>
      <c r="EH73" s="151"/>
      <c r="EI73" s="152"/>
      <c r="EJ73" s="151"/>
      <c r="EK73" s="151"/>
      <c r="EL73" s="151"/>
      <c r="EM73" s="152">
        <f t="shared" si="1"/>
        <v>0</v>
      </c>
      <c r="EN73" s="154" t="s">
        <v>632</v>
      </c>
      <c r="EO73" s="147"/>
    </row>
    <row r="74" spans="2:145" ht="15" customHeight="1" x14ac:dyDescent="0.2">
      <c r="B74" s="145"/>
      <c r="C74" s="148" t="s">
        <v>297</v>
      </c>
      <c r="D74" s="148">
        <v>15452</v>
      </c>
      <c r="E74" s="149" t="s">
        <v>104</v>
      </c>
      <c r="F74" s="150">
        <v>5</v>
      </c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  <c r="CW74" s="151"/>
      <c r="CX74" s="151"/>
      <c r="CY74" s="151"/>
      <c r="CZ74" s="151"/>
      <c r="DA74" s="151"/>
      <c r="DB74" s="151"/>
      <c r="DC74" s="151"/>
      <c r="DD74" s="151"/>
      <c r="DE74" s="151"/>
      <c r="DF74" s="151"/>
      <c r="DG74" s="151"/>
      <c r="DH74" s="151"/>
      <c r="DI74" s="151"/>
      <c r="DJ74" s="151"/>
      <c r="DK74" s="151"/>
      <c r="DL74" s="151"/>
      <c r="DM74" s="151"/>
      <c r="DN74" s="151"/>
      <c r="DO74" s="151"/>
      <c r="DP74" s="151"/>
      <c r="DQ74" s="151"/>
      <c r="DR74" s="151"/>
      <c r="DS74" s="151"/>
      <c r="DT74" s="151"/>
      <c r="DU74" s="151"/>
      <c r="DV74" s="151"/>
      <c r="DW74" s="151">
        <v>1</v>
      </c>
      <c r="DX74" s="151"/>
      <c r="DY74" s="151"/>
      <c r="DZ74" s="151"/>
      <c r="EA74" s="151"/>
      <c r="EB74" s="151"/>
      <c r="EC74" s="151"/>
      <c r="ED74" s="151"/>
      <c r="EE74" s="151"/>
      <c r="EF74" s="151"/>
      <c r="EG74" s="152"/>
      <c r="EH74" s="151"/>
      <c r="EI74" s="152"/>
      <c r="EJ74" s="151"/>
      <c r="EK74" s="151"/>
      <c r="EL74" s="151"/>
      <c r="EM74" s="152">
        <f t="shared" si="1"/>
        <v>0</v>
      </c>
      <c r="EN74" s="154" t="s">
        <v>632</v>
      </c>
      <c r="EO74" s="147"/>
    </row>
    <row r="75" spans="2:145" ht="15" customHeight="1" x14ac:dyDescent="0.2">
      <c r="B75" s="145"/>
      <c r="C75" s="148" t="s">
        <v>298</v>
      </c>
      <c r="D75" s="148">
        <v>15326</v>
      </c>
      <c r="E75" s="149" t="s">
        <v>104</v>
      </c>
      <c r="F75" s="150">
        <v>5</v>
      </c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151"/>
      <c r="DV75" s="151"/>
      <c r="DW75" s="151">
        <v>1</v>
      </c>
      <c r="DX75" s="151"/>
      <c r="DY75" s="151"/>
      <c r="DZ75" s="151"/>
      <c r="EA75" s="151"/>
      <c r="EB75" s="151"/>
      <c r="EC75" s="151"/>
      <c r="ED75" s="151"/>
      <c r="EE75" s="151"/>
      <c r="EF75" s="151"/>
      <c r="EG75" s="152"/>
      <c r="EH75" s="151"/>
      <c r="EI75" s="152"/>
      <c r="EJ75" s="151"/>
      <c r="EK75" s="151"/>
      <c r="EL75" s="151"/>
      <c r="EM75" s="152">
        <f t="shared" si="1"/>
        <v>0</v>
      </c>
      <c r="EN75" s="154" t="s">
        <v>632</v>
      </c>
      <c r="EO75" s="147"/>
    </row>
    <row r="76" spans="2:145" ht="15" customHeight="1" x14ac:dyDescent="0.2">
      <c r="B76" s="145"/>
      <c r="C76" s="148" t="s">
        <v>299</v>
      </c>
      <c r="D76" s="148">
        <v>16660</v>
      </c>
      <c r="E76" s="149" t="s">
        <v>104</v>
      </c>
      <c r="F76" s="150"/>
      <c r="G76" s="151">
        <f>61+7</f>
        <v>68</v>
      </c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  <c r="CW76" s="151"/>
      <c r="CX76" s="151"/>
      <c r="CY76" s="151"/>
      <c r="CZ76" s="151"/>
      <c r="DA76" s="151"/>
      <c r="DB76" s="151"/>
      <c r="DC76" s="151"/>
      <c r="DD76" s="151"/>
      <c r="DE76" s="151"/>
      <c r="DF76" s="151"/>
      <c r="DG76" s="151"/>
      <c r="DH76" s="151"/>
      <c r="DI76" s="151"/>
      <c r="DJ76" s="151"/>
      <c r="DK76" s="151"/>
      <c r="DL76" s="151"/>
      <c r="DM76" s="151"/>
      <c r="DN76" s="151"/>
      <c r="DO76" s="151"/>
      <c r="DP76" s="151"/>
      <c r="DQ76" s="151"/>
      <c r="DR76" s="151"/>
      <c r="DS76" s="151"/>
      <c r="DT76" s="151"/>
      <c r="DU76" s="151"/>
      <c r="DV76" s="151"/>
      <c r="DW76" s="151"/>
      <c r="DX76" s="151"/>
      <c r="DY76" s="151">
        <v>1</v>
      </c>
      <c r="DZ76" s="151"/>
      <c r="EA76" s="151"/>
      <c r="EB76" s="151"/>
      <c r="EC76" s="151"/>
      <c r="ED76" s="151"/>
      <c r="EE76" s="151"/>
      <c r="EF76" s="151"/>
      <c r="EG76" s="152"/>
      <c r="EH76" s="151"/>
      <c r="EI76" s="152"/>
      <c r="EJ76" s="151"/>
      <c r="EK76" s="151"/>
      <c r="EL76" s="151"/>
      <c r="EM76" s="152">
        <f t="shared" si="1"/>
        <v>0</v>
      </c>
      <c r="EN76" s="154" t="s">
        <v>631</v>
      </c>
      <c r="EO76" s="147"/>
    </row>
    <row r="77" spans="2:145" ht="15" customHeight="1" x14ac:dyDescent="0.2">
      <c r="B77" s="145"/>
      <c r="C77" s="148" t="s">
        <v>300</v>
      </c>
      <c r="D77" s="148">
        <v>16266</v>
      </c>
      <c r="E77" s="149" t="s">
        <v>301</v>
      </c>
      <c r="F77" s="150"/>
      <c r="G77" s="151"/>
      <c r="H77" s="151"/>
      <c r="I77" s="151"/>
      <c r="J77" s="151"/>
      <c r="K77" s="151"/>
      <c r="L77" s="151"/>
      <c r="M77" s="151"/>
      <c r="N77" s="151">
        <v>26</v>
      </c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51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>
        <v>1</v>
      </c>
      <c r="DW77" s="151"/>
      <c r="DX77" s="151"/>
      <c r="DY77" s="151"/>
      <c r="DZ77" s="151"/>
      <c r="EA77" s="151"/>
      <c r="EB77" s="151">
        <v>1</v>
      </c>
      <c r="EC77" s="151"/>
      <c r="ED77" s="151"/>
      <c r="EE77" s="151"/>
      <c r="EF77" s="151"/>
      <c r="EG77" s="152"/>
      <c r="EH77" s="151"/>
      <c r="EI77" s="152"/>
      <c r="EJ77" s="151"/>
      <c r="EK77" s="151"/>
      <c r="EL77" s="151"/>
      <c r="EM77" s="152">
        <f t="shared" si="1"/>
        <v>0</v>
      </c>
      <c r="EN77" s="154" t="s">
        <v>634</v>
      </c>
      <c r="EO77" s="147"/>
    </row>
    <row r="78" spans="2:145" ht="15" customHeight="1" x14ac:dyDescent="0.2">
      <c r="B78" s="145"/>
      <c r="C78" s="148" t="s">
        <v>302</v>
      </c>
      <c r="D78" s="148">
        <v>16136</v>
      </c>
      <c r="E78" s="149" t="s">
        <v>301</v>
      </c>
      <c r="F78" s="150">
        <v>126</v>
      </c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1"/>
      <c r="DB78" s="151"/>
      <c r="DC78" s="151"/>
      <c r="DD78" s="151"/>
      <c r="DE78" s="151"/>
      <c r="DF78" s="151"/>
      <c r="DG78" s="151"/>
      <c r="DH78" s="151"/>
      <c r="DI78" s="151"/>
      <c r="DJ78" s="151"/>
      <c r="DK78" s="151"/>
      <c r="DL78" s="151"/>
      <c r="DM78" s="151"/>
      <c r="DN78" s="151"/>
      <c r="DO78" s="151"/>
      <c r="DP78" s="151"/>
      <c r="DQ78" s="151"/>
      <c r="DR78" s="151"/>
      <c r="DS78" s="151"/>
      <c r="DT78" s="151"/>
      <c r="DU78" s="151"/>
      <c r="DV78" s="151">
        <v>1</v>
      </c>
      <c r="DW78" s="151"/>
      <c r="DX78" s="151"/>
      <c r="DY78" s="151"/>
      <c r="DZ78" s="151"/>
      <c r="EA78" s="151"/>
      <c r="EB78" s="151"/>
      <c r="EC78" s="151"/>
      <c r="ED78" s="151"/>
      <c r="EE78" s="151"/>
      <c r="EF78" s="151"/>
      <c r="EG78" s="152"/>
      <c r="EH78" s="151"/>
      <c r="EI78" s="152"/>
      <c r="EJ78" s="151"/>
      <c r="EK78" s="151"/>
      <c r="EL78" s="151"/>
      <c r="EM78" s="152">
        <f t="shared" si="1"/>
        <v>0</v>
      </c>
      <c r="EN78" s="154" t="s">
        <v>634</v>
      </c>
      <c r="EO78" s="147"/>
    </row>
    <row r="79" spans="2:145" ht="15" customHeight="1" x14ac:dyDescent="0.2">
      <c r="B79" s="145"/>
      <c r="C79" s="148" t="s">
        <v>303</v>
      </c>
      <c r="D79" s="148">
        <v>16071</v>
      </c>
      <c r="E79" s="149" t="s">
        <v>301</v>
      </c>
      <c r="F79" s="150">
        <v>61</v>
      </c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1"/>
      <c r="CV79" s="151"/>
      <c r="CW79" s="151"/>
      <c r="CX79" s="151"/>
      <c r="CY79" s="151"/>
      <c r="CZ79" s="151"/>
      <c r="DA79" s="151"/>
      <c r="DB79" s="151"/>
      <c r="DC79" s="151"/>
      <c r="DD79" s="151"/>
      <c r="DE79" s="151"/>
      <c r="DF79" s="151"/>
      <c r="DG79" s="151"/>
      <c r="DH79" s="151"/>
      <c r="DI79" s="151"/>
      <c r="DJ79" s="151"/>
      <c r="DK79" s="151"/>
      <c r="DL79" s="151"/>
      <c r="DM79" s="151"/>
      <c r="DN79" s="151"/>
      <c r="DO79" s="151"/>
      <c r="DP79" s="151"/>
      <c r="DQ79" s="151"/>
      <c r="DR79" s="151"/>
      <c r="DS79" s="151"/>
      <c r="DT79" s="151"/>
      <c r="DU79" s="151"/>
      <c r="DV79" s="151">
        <v>1</v>
      </c>
      <c r="DW79" s="151"/>
      <c r="DX79" s="151"/>
      <c r="DY79" s="151"/>
      <c r="DZ79" s="151"/>
      <c r="EA79" s="151"/>
      <c r="EB79" s="151">
        <v>1</v>
      </c>
      <c r="EC79" s="151"/>
      <c r="ED79" s="151"/>
      <c r="EE79" s="151"/>
      <c r="EF79" s="151"/>
      <c r="EG79" s="152"/>
      <c r="EH79" s="151"/>
      <c r="EI79" s="152"/>
      <c r="EJ79" s="151"/>
      <c r="EK79" s="151"/>
      <c r="EL79" s="151"/>
      <c r="EM79" s="152">
        <f t="shared" si="1"/>
        <v>0</v>
      </c>
      <c r="EN79" s="154" t="s">
        <v>634</v>
      </c>
      <c r="EO79" s="147"/>
    </row>
    <row r="80" spans="2:145" ht="15" customHeight="1" x14ac:dyDescent="0.2">
      <c r="B80" s="145"/>
      <c r="C80" s="148" t="s">
        <v>304</v>
      </c>
      <c r="D80" s="148">
        <v>15936</v>
      </c>
      <c r="E80" s="149" t="s">
        <v>301</v>
      </c>
      <c r="F80" s="150">
        <v>131</v>
      </c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1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>
        <v>1</v>
      </c>
      <c r="DY80" s="151"/>
      <c r="DZ80" s="151"/>
      <c r="EA80" s="151"/>
      <c r="EB80" s="151">
        <v>1</v>
      </c>
      <c r="EC80" s="151"/>
      <c r="ED80" s="151"/>
      <c r="EE80" s="151"/>
      <c r="EF80" s="151"/>
      <c r="EG80" s="152"/>
      <c r="EH80" s="151"/>
      <c r="EI80" s="152"/>
      <c r="EJ80" s="151"/>
      <c r="EK80" s="151"/>
      <c r="EL80" s="151"/>
      <c r="EM80" s="152">
        <f t="shared" si="1"/>
        <v>0</v>
      </c>
      <c r="EN80" s="154" t="s">
        <v>630</v>
      </c>
      <c r="EO80" s="147"/>
    </row>
    <row r="81" spans="1:146" ht="15" customHeight="1" x14ac:dyDescent="0.2">
      <c r="B81" s="145"/>
      <c r="C81" s="148" t="s">
        <v>305</v>
      </c>
      <c r="D81" s="148">
        <v>15816</v>
      </c>
      <c r="E81" s="149" t="s">
        <v>301</v>
      </c>
      <c r="F81" s="150">
        <v>10</v>
      </c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1">
        <v>1</v>
      </c>
      <c r="DZ81" s="151"/>
      <c r="EA81" s="151"/>
      <c r="EB81" s="151"/>
      <c r="EC81" s="151"/>
      <c r="ED81" s="151"/>
      <c r="EE81" s="151"/>
      <c r="EF81" s="151"/>
      <c r="EG81" s="152"/>
      <c r="EH81" s="151"/>
      <c r="EI81" s="152"/>
      <c r="EJ81" s="151"/>
      <c r="EK81" s="151"/>
      <c r="EL81" s="151"/>
      <c r="EM81" s="152">
        <f t="shared" si="1"/>
        <v>0</v>
      </c>
      <c r="EN81" s="154" t="s">
        <v>631</v>
      </c>
      <c r="EO81" s="147"/>
    </row>
    <row r="82" spans="1:146" ht="15" customHeight="1" x14ac:dyDescent="0.2">
      <c r="B82" s="145"/>
      <c r="C82" s="148" t="s">
        <v>655</v>
      </c>
      <c r="D82" s="148">
        <v>15816</v>
      </c>
      <c r="E82" s="149" t="s">
        <v>301</v>
      </c>
      <c r="F82" s="150">
        <v>117</v>
      </c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1"/>
      <c r="BX82" s="151"/>
      <c r="BY82" s="151"/>
      <c r="BZ82" s="151"/>
      <c r="CA82" s="151"/>
      <c r="CB82" s="151"/>
      <c r="CC82" s="151"/>
      <c r="CD82" s="151"/>
      <c r="CE82" s="151"/>
      <c r="CF82" s="151"/>
      <c r="CG82" s="151"/>
      <c r="CH82" s="151"/>
      <c r="CI82" s="151"/>
      <c r="CJ82" s="151"/>
      <c r="CK82" s="151"/>
      <c r="CL82" s="151"/>
      <c r="CM82" s="151"/>
      <c r="CN82" s="151"/>
      <c r="CO82" s="151"/>
      <c r="CP82" s="151"/>
      <c r="CQ82" s="151"/>
      <c r="CR82" s="151"/>
      <c r="CS82" s="151"/>
      <c r="CT82" s="151"/>
      <c r="CU82" s="151"/>
      <c r="CV82" s="151"/>
      <c r="CW82" s="151"/>
      <c r="CX82" s="151"/>
      <c r="CY82" s="151"/>
      <c r="CZ82" s="151"/>
      <c r="DA82" s="151"/>
      <c r="DB82" s="151"/>
      <c r="DC82" s="151"/>
      <c r="DD82" s="151"/>
      <c r="DE82" s="151"/>
      <c r="DF82" s="151"/>
      <c r="DG82" s="151"/>
      <c r="DH82" s="151"/>
      <c r="DI82" s="151"/>
      <c r="DJ82" s="151"/>
      <c r="DK82" s="151"/>
      <c r="DL82" s="151"/>
      <c r="DM82" s="151"/>
      <c r="DN82" s="151"/>
      <c r="DO82" s="151"/>
      <c r="DP82" s="151"/>
      <c r="DQ82" s="151"/>
      <c r="DR82" s="151"/>
      <c r="DS82" s="151"/>
      <c r="DT82" s="151"/>
      <c r="DU82" s="151"/>
      <c r="DV82" s="151"/>
      <c r="DW82" s="151"/>
      <c r="DX82" s="151"/>
      <c r="DY82" s="151"/>
      <c r="DZ82" s="151"/>
      <c r="EA82" s="151"/>
      <c r="EB82" s="151"/>
      <c r="EC82" s="151"/>
      <c r="ED82" s="151">
        <v>1</v>
      </c>
      <c r="EE82" s="151"/>
      <c r="EF82" s="151"/>
      <c r="EG82" s="152"/>
      <c r="EH82" s="151"/>
      <c r="EI82" s="152"/>
      <c r="EJ82" s="151"/>
      <c r="EK82" s="151"/>
      <c r="EL82" s="151"/>
      <c r="EM82" s="152"/>
      <c r="EN82" s="154" t="s">
        <v>632</v>
      </c>
      <c r="EO82" s="147"/>
    </row>
    <row r="83" spans="1:146" ht="15" customHeight="1" x14ac:dyDescent="0.2">
      <c r="B83" s="145"/>
      <c r="C83" s="148" t="s">
        <v>306</v>
      </c>
      <c r="D83" s="148">
        <v>15756</v>
      </c>
      <c r="E83" s="149" t="s">
        <v>301</v>
      </c>
      <c r="F83" s="150">
        <v>58</v>
      </c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>
        <v>1</v>
      </c>
      <c r="EA83" s="151"/>
      <c r="EB83" s="151"/>
      <c r="EC83" s="151"/>
      <c r="ED83" s="151"/>
      <c r="EE83" s="151"/>
      <c r="EF83" s="151"/>
      <c r="EG83" s="152"/>
      <c r="EH83" s="151"/>
      <c r="EI83" s="152"/>
      <c r="EJ83" s="151"/>
      <c r="EK83" s="151"/>
      <c r="EL83" s="151"/>
      <c r="EM83" s="152">
        <f t="shared" si="1"/>
        <v>0</v>
      </c>
      <c r="EN83" s="154" t="s">
        <v>633</v>
      </c>
      <c r="EO83" s="147"/>
    </row>
    <row r="84" spans="1:146" ht="15" customHeight="1" thickBot="1" x14ac:dyDescent="0.25">
      <c r="B84" s="145"/>
      <c r="C84" s="157"/>
      <c r="D84" s="157"/>
      <c r="E84" s="158"/>
      <c r="F84" s="159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N84" s="160"/>
      <c r="DO84" s="160"/>
      <c r="DP84" s="160"/>
      <c r="DQ84" s="160"/>
      <c r="DR84" s="160"/>
      <c r="DS84" s="160"/>
      <c r="DT84" s="160"/>
      <c r="DU84" s="160"/>
      <c r="DV84" s="160"/>
      <c r="DW84" s="160"/>
      <c r="DX84" s="160"/>
      <c r="DY84" s="160"/>
      <c r="DZ84" s="160"/>
      <c r="EA84" s="160"/>
      <c r="EB84" s="160"/>
      <c r="EC84" s="160"/>
      <c r="ED84" s="160"/>
      <c r="EE84" s="160"/>
      <c r="EF84" s="160"/>
      <c r="EG84" s="161"/>
      <c r="EH84" s="160"/>
      <c r="EI84" s="161"/>
      <c r="EJ84" s="160"/>
      <c r="EK84" s="160"/>
      <c r="EL84" s="160"/>
      <c r="EM84" s="152">
        <f>EL84*12.6/1000</f>
        <v>0</v>
      </c>
      <c r="EN84" s="154"/>
      <c r="EO84" s="147"/>
    </row>
    <row r="85" spans="1:146" s="5" customFormat="1" ht="15" customHeight="1" thickBot="1" x14ac:dyDescent="0.3">
      <c r="A85" s="141"/>
      <c r="B85" s="142"/>
      <c r="C85" s="261" t="s">
        <v>646</v>
      </c>
      <c r="D85" s="262"/>
      <c r="E85" s="263"/>
      <c r="F85" s="162">
        <f t="shared" ref="F85:AL85" si="2">SUM(F7:F84)</f>
        <v>2048</v>
      </c>
      <c r="G85" s="163">
        <f t="shared" si="2"/>
        <v>2289</v>
      </c>
      <c r="H85" s="163">
        <f t="shared" si="2"/>
        <v>190</v>
      </c>
      <c r="I85" s="163">
        <f t="shared" si="2"/>
        <v>7</v>
      </c>
      <c r="J85" s="163">
        <f t="shared" si="2"/>
        <v>0</v>
      </c>
      <c r="K85" s="163">
        <f t="shared" si="2"/>
        <v>195</v>
      </c>
      <c r="L85" s="163">
        <f t="shared" si="2"/>
        <v>0</v>
      </c>
      <c r="M85" s="163">
        <f t="shared" si="2"/>
        <v>0</v>
      </c>
      <c r="N85" s="163">
        <f t="shared" si="2"/>
        <v>245</v>
      </c>
      <c r="O85" s="163">
        <f t="shared" si="2"/>
        <v>420</v>
      </c>
      <c r="P85" s="163">
        <f t="shared" si="2"/>
        <v>195</v>
      </c>
      <c r="Q85" s="163">
        <f t="shared" si="2"/>
        <v>265</v>
      </c>
      <c r="R85" s="163">
        <f t="shared" si="2"/>
        <v>0</v>
      </c>
      <c r="S85" s="163">
        <f t="shared" si="2"/>
        <v>0</v>
      </c>
      <c r="T85" s="163"/>
      <c r="U85" s="163">
        <f t="shared" si="2"/>
        <v>0</v>
      </c>
      <c r="V85" s="163">
        <f t="shared" si="2"/>
        <v>0</v>
      </c>
      <c r="W85" s="163">
        <f t="shared" si="2"/>
        <v>0</v>
      </c>
      <c r="X85" s="163">
        <f t="shared" si="2"/>
        <v>0</v>
      </c>
      <c r="Y85" s="163">
        <f t="shared" si="2"/>
        <v>0</v>
      </c>
      <c r="Z85" s="163">
        <f t="shared" si="2"/>
        <v>0</v>
      </c>
      <c r="AA85" s="163">
        <f t="shared" si="2"/>
        <v>0</v>
      </c>
      <c r="AB85" s="163">
        <f t="shared" si="2"/>
        <v>0</v>
      </c>
      <c r="AC85" s="163">
        <f t="shared" si="2"/>
        <v>0</v>
      </c>
      <c r="AD85" s="163">
        <f t="shared" si="2"/>
        <v>0</v>
      </c>
      <c r="AE85" s="163">
        <f t="shared" si="2"/>
        <v>0</v>
      </c>
      <c r="AF85" s="163">
        <f t="shared" si="2"/>
        <v>0</v>
      </c>
      <c r="AG85" s="163">
        <f t="shared" si="2"/>
        <v>0</v>
      </c>
      <c r="AH85" s="163">
        <f t="shared" si="2"/>
        <v>0</v>
      </c>
      <c r="AI85" s="163">
        <f t="shared" si="2"/>
        <v>0</v>
      </c>
      <c r="AJ85" s="163">
        <f t="shared" si="2"/>
        <v>0</v>
      </c>
      <c r="AK85" s="163">
        <f t="shared" si="2"/>
        <v>0</v>
      </c>
      <c r="AL85" s="163">
        <f t="shared" si="2"/>
        <v>0</v>
      </c>
      <c r="AM85" s="163">
        <f t="shared" ref="AM85:BR85" si="3">SUM(AM7:AM84)</f>
        <v>0</v>
      </c>
      <c r="AN85" s="163">
        <f t="shared" si="3"/>
        <v>0</v>
      </c>
      <c r="AO85" s="163">
        <f t="shared" si="3"/>
        <v>0</v>
      </c>
      <c r="AP85" s="163">
        <f t="shared" si="3"/>
        <v>0</v>
      </c>
      <c r="AQ85" s="163">
        <f t="shared" si="3"/>
        <v>0</v>
      </c>
      <c r="AR85" s="163">
        <f t="shared" si="3"/>
        <v>0</v>
      </c>
      <c r="AS85" s="163">
        <f t="shared" si="3"/>
        <v>0</v>
      </c>
      <c r="AT85" s="163">
        <f t="shared" si="3"/>
        <v>0</v>
      </c>
      <c r="AU85" s="163">
        <f t="shared" si="3"/>
        <v>0</v>
      </c>
      <c r="AV85" s="163">
        <f t="shared" si="3"/>
        <v>0</v>
      </c>
      <c r="AW85" s="163">
        <f t="shared" si="3"/>
        <v>0</v>
      </c>
      <c r="AX85" s="163">
        <f t="shared" si="3"/>
        <v>0</v>
      </c>
      <c r="AY85" s="163">
        <f t="shared" si="3"/>
        <v>0</v>
      </c>
      <c r="AZ85" s="163">
        <f t="shared" si="3"/>
        <v>0</v>
      </c>
      <c r="BA85" s="163">
        <f t="shared" si="3"/>
        <v>0</v>
      </c>
      <c r="BB85" s="163">
        <f t="shared" si="3"/>
        <v>0</v>
      </c>
      <c r="BC85" s="163">
        <f t="shared" si="3"/>
        <v>0</v>
      </c>
      <c r="BD85" s="163">
        <f t="shared" si="3"/>
        <v>0</v>
      </c>
      <c r="BE85" s="163">
        <f t="shared" si="3"/>
        <v>0</v>
      </c>
      <c r="BF85" s="163">
        <f t="shared" si="3"/>
        <v>0</v>
      </c>
      <c r="BG85" s="163">
        <f t="shared" si="3"/>
        <v>0</v>
      </c>
      <c r="BH85" s="163">
        <f t="shared" si="3"/>
        <v>0</v>
      </c>
      <c r="BI85" s="163">
        <f t="shared" si="3"/>
        <v>0</v>
      </c>
      <c r="BJ85" s="163">
        <f t="shared" si="3"/>
        <v>0</v>
      </c>
      <c r="BK85" s="163">
        <f t="shared" si="3"/>
        <v>0</v>
      </c>
      <c r="BL85" s="163">
        <f t="shared" si="3"/>
        <v>0</v>
      </c>
      <c r="BM85" s="163">
        <f t="shared" si="3"/>
        <v>0</v>
      </c>
      <c r="BN85" s="163">
        <f t="shared" si="3"/>
        <v>0</v>
      </c>
      <c r="BO85" s="163">
        <f t="shared" si="3"/>
        <v>0</v>
      </c>
      <c r="BP85" s="163">
        <f t="shared" si="3"/>
        <v>0</v>
      </c>
      <c r="BQ85" s="163">
        <f t="shared" si="3"/>
        <v>0</v>
      </c>
      <c r="BR85" s="163">
        <f t="shared" si="3"/>
        <v>0</v>
      </c>
      <c r="BS85" s="163">
        <f t="shared" ref="BS85:CX85" si="4">SUM(BS7:BS84)</f>
        <v>0</v>
      </c>
      <c r="BT85" s="163">
        <f t="shared" si="4"/>
        <v>0</v>
      </c>
      <c r="BU85" s="163">
        <f t="shared" si="4"/>
        <v>0</v>
      </c>
      <c r="BV85" s="163">
        <f t="shared" si="4"/>
        <v>0</v>
      </c>
      <c r="BW85" s="163">
        <f t="shared" si="4"/>
        <v>0</v>
      </c>
      <c r="BX85" s="163">
        <f t="shared" si="4"/>
        <v>0</v>
      </c>
      <c r="BY85" s="163">
        <f t="shared" si="4"/>
        <v>0</v>
      </c>
      <c r="BZ85" s="163">
        <f t="shared" si="4"/>
        <v>0</v>
      </c>
      <c r="CA85" s="163">
        <f t="shared" si="4"/>
        <v>0</v>
      </c>
      <c r="CB85" s="163">
        <f t="shared" si="4"/>
        <v>0</v>
      </c>
      <c r="CC85" s="163">
        <f t="shared" si="4"/>
        <v>0</v>
      </c>
      <c r="CD85" s="163">
        <f t="shared" si="4"/>
        <v>0</v>
      </c>
      <c r="CE85" s="163">
        <f t="shared" si="4"/>
        <v>0</v>
      </c>
      <c r="CF85" s="163">
        <f t="shared" si="4"/>
        <v>0</v>
      </c>
      <c r="CG85" s="163">
        <f t="shared" si="4"/>
        <v>0</v>
      </c>
      <c r="CH85" s="163">
        <f t="shared" si="4"/>
        <v>0</v>
      </c>
      <c r="CI85" s="163">
        <f t="shared" si="4"/>
        <v>0</v>
      </c>
      <c r="CJ85" s="163">
        <f t="shared" si="4"/>
        <v>0</v>
      </c>
      <c r="CK85" s="163">
        <f t="shared" si="4"/>
        <v>0</v>
      </c>
      <c r="CL85" s="163">
        <f t="shared" si="4"/>
        <v>0</v>
      </c>
      <c r="CM85" s="163">
        <f t="shared" si="4"/>
        <v>0</v>
      </c>
      <c r="CN85" s="163">
        <f t="shared" si="4"/>
        <v>0</v>
      </c>
      <c r="CO85" s="163">
        <f t="shared" si="4"/>
        <v>0</v>
      </c>
      <c r="CP85" s="163">
        <f t="shared" si="4"/>
        <v>0</v>
      </c>
      <c r="CQ85" s="163">
        <f t="shared" si="4"/>
        <v>0</v>
      </c>
      <c r="CR85" s="163">
        <f t="shared" si="4"/>
        <v>0</v>
      </c>
      <c r="CS85" s="163">
        <f t="shared" si="4"/>
        <v>0</v>
      </c>
      <c r="CT85" s="163">
        <f t="shared" si="4"/>
        <v>1</v>
      </c>
      <c r="CU85" s="163">
        <f t="shared" si="4"/>
        <v>2</v>
      </c>
      <c r="CV85" s="163">
        <f t="shared" si="4"/>
        <v>0</v>
      </c>
      <c r="CW85" s="163">
        <f t="shared" si="4"/>
        <v>0</v>
      </c>
      <c r="CX85" s="163">
        <f t="shared" si="4"/>
        <v>1</v>
      </c>
      <c r="CY85" s="163">
        <f t="shared" ref="CY85:ED85" si="5">SUM(CY7:CY84)</f>
        <v>0</v>
      </c>
      <c r="CZ85" s="163">
        <f t="shared" si="5"/>
        <v>0</v>
      </c>
      <c r="DA85" s="163">
        <f t="shared" si="5"/>
        <v>0</v>
      </c>
      <c r="DB85" s="163">
        <f t="shared" si="5"/>
        <v>0</v>
      </c>
      <c r="DC85" s="163">
        <f t="shared" si="5"/>
        <v>0</v>
      </c>
      <c r="DD85" s="163">
        <f t="shared" si="5"/>
        <v>0</v>
      </c>
      <c r="DE85" s="163">
        <f t="shared" si="5"/>
        <v>0</v>
      </c>
      <c r="DF85" s="163">
        <f t="shared" si="5"/>
        <v>0</v>
      </c>
      <c r="DG85" s="163">
        <f t="shared" si="5"/>
        <v>0</v>
      </c>
      <c r="DH85" s="163">
        <f t="shared" si="5"/>
        <v>0</v>
      </c>
      <c r="DI85" s="163">
        <f t="shared" si="5"/>
        <v>0</v>
      </c>
      <c r="DJ85" s="163">
        <f t="shared" si="5"/>
        <v>0</v>
      </c>
      <c r="DK85" s="163">
        <f t="shared" si="5"/>
        <v>0</v>
      </c>
      <c r="DL85" s="163">
        <f t="shared" si="5"/>
        <v>0</v>
      </c>
      <c r="DM85" s="163">
        <f t="shared" si="5"/>
        <v>0</v>
      </c>
      <c r="DN85" s="163">
        <f t="shared" si="5"/>
        <v>0</v>
      </c>
      <c r="DO85" s="163">
        <f t="shared" si="5"/>
        <v>0</v>
      </c>
      <c r="DP85" s="163">
        <f t="shared" si="5"/>
        <v>0</v>
      </c>
      <c r="DQ85" s="163">
        <f t="shared" si="5"/>
        <v>0</v>
      </c>
      <c r="DR85" s="163">
        <f t="shared" si="5"/>
        <v>0</v>
      </c>
      <c r="DS85" s="163">
        <f t="shared" si="5"/>
        <v>0</v>
      </c>
      <c r="DT85" s="163">
        <f t="shared" si="5"/>
        <v>0</v>
      </c>
      <c r="DU85" s="163">
        <f t="shared" si="5"/>
        <v>0</v>
      </c>
      <c r="DV85" s="163">
        <f t="shared" si="5"/>
        <v>7</v>
      </c>
      <c r="DW85" s="163">
        <f t="shared" si="5"/>
        <v>17</v>
      </c>
      <c r="DX85" s="163">
        <f t="shared" si="5"/>
        <v>32</v>
      </c>
      <c r="DY85" s="163">
        <f t="shared" si="5"/>
        <v>5</v>
      </c>
      <c r="DZ85" s="163">
        <f t="shared" si="5"/>
        <v>11</v>
      </c>
      <c r="EA85" s="163">
        <f t="shared" si="5"/>
        <v>0</v>
      </c>
      <c r="EB85" s="163">
        <f t="shared" si="5"/>
        <v>31</v>
      </c>
      <c r="EC85" s="163">
        <f t="shared" si="5"/>
        <v>0</v>
      </c>
      <c r="ED85" s="163">
        <f t="shared" si="5"/>
        <v>5</v>
      </c>
      <c r="EE85" s="163">
        <f>SUM(EE7:EE84)</f>
        <v>0</v>
      </c>
      <c r="EF85" s="163"/>
      <c r="EG85" s="164"/>
      <c r="EH85" s="165"/>
      <c r="EI85" s="166">
        <f>SUM(EI7:EI84)</f>
        <v>0</v>
      </c>
      <c r="EJ85" s="163">
        <f>SUM(EJ7:EJ84)</f>
        <v>0</v>
      </c>
      <c r="EK85" s="163">
        <f>SUM(EK7:EK84)</f>
        <v>0</v>
      </c>
      <c r="EL85" s="163">
        <f>SUM(EL7:EL84)</f>
        <v>45</v>
      </c>
      <c r="EM85" s="167">
        <f>SUM(EM7:EM84)</f>
        <v>0.56699999999999995</v>
      </c>
      <c r="EN85" s="168"/>
      <c r="EO85" s="143"/>
      <c r="EP85" s="141"/>
    </row>
    <row r="86" spans="1:146" ht="15" hidden="1" customHeight="1" thickBot="1" x14ac:dyDescent="0.3">
      <c r="B86" s="145"/>
      <c r="C86" s="264" t="s">
        <v>68</v>
      </c>
      <c r="D86" s="265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54"/>
      <c r="BB86" s="254"/>
      <c r="BC86" s="254"/>
      <c r="BD86" s="254"/>
      <c r="BE86" s="254"/>
      <c r="BF86" s="254"/>
      <c r="BG86" s="254"/>
      <c r="BH86" s="254"/>
      <c r="BI86" s="254"/>
      <c r="BJ86" s="254"/>
      <c r="BK86" s="254"/>
      <c r="BL86" s="254"/>
      <c r="BM86" s="254"/>
      <c r="BN86" s="254"/>
      <c r="BO86" s="254"/>
      <c r="BP86" s="254"/>
      <c r="BQ86" s="254"/>
      <c r="BR86" s="254"/>
      <c r="BS86" s="254"/>
      <c r="BT86" s="254"/>
      <c r="BU86" s="254"/>
      <c r="BV86" s="254"/>
      <c r="BW86" s="254"/>
      <c r="BX86" s="254"/>
      <c r="BY86" s="254"/>
      <c r="BZ86" s="254"/>
      <c r="CA86" s="254"/>
      <c r="CB86" s="254"/>
      <c r="CC86" s="254"/>
      <c r="CD86" s="254"/>
      <c r="CE86" s="254"/>
      <c r="CF86" s="254"/>
      <c r="CG86" s="254"/>
      <c r="CH86" s="254"/>
      <c r="CI86" s="254"/>
      <c r="CJ86" s="254"/>
      <c r="CK86" s="254"/>
      <c r="CL86" s="254"/>
      <c r="CM86" s="254"/>
      <c r="CN86" s="254"/>
      <c r="CO86" s="254"/>
      <c r="CP86" s="254"/>
      <c r="CQ86" s="254"/>
      <c r="CR86" s="254"/>
      <c r="CS86" s="254"/>
      <c r="CT86" s="254"/>
      <c r="CU86" s="254"/>
      <c r="CV86" s="254"/>
      <c r="CW86" s="254"/>
      <c r="CX86" s="254"/>
      <c r="CY86" s="254"/>
      <c r="CZ86" s="254"/>
      <c r="DA86" s="254"/>
      <c r="DB86" s="254"/>
      <c r="DC86" s="254"/>
      <c r="DD86" s="254"/>
      <c r="DE86" s="254"/>
      <c r="DF86" s="254"/>
      <c r="DG86" s="254"/>
      <c r="DH86" s="254"/>
      <c r="DI86" s="254"/>
      <c r="DJ86" s="254"/>
      <c r="DK86" s="254"/>
      <c r="DL86" s="254"/>
      <c r="DM86" s="254"/>
      <c r="DN86" s="254"/>
      <c r="DO86" s="254"/>
      <c r="DP86" s="254"/>
      <c r="DQ86" s="254"/>
      <c r="DR86" s="254"/>
      <c r="DS86" s="254"/>
      <c r="DT86" s="254"/>
      <c r="DU86" s="254"/>
      <c r="DV86" s="254"/>
      <c r="DW86" s="254"/>
      <c r="DX86" s="254"/>
      <c r="DY86" s="254"/>
      <c r="DZ86" s="254"/>
      <c r="EA86" s="254"/>
      <c r="EB86" s="254"/>
      <c r="EC86" s="254"/>
      <c r="ED86" s="254"/>
      <c r="EE86" s="254"/>
      <c r="EF86" s="254"/>
      <c r="EG86" s="254"/>
      <c r="EH86" s="254"/>
      <c r="EI86" s="254"/>
      <c r="EJ86" s="254"/>
      <c r="EK86" s="254"/>
      <c r="EL86" s="254"/>
      <c r="EM86" s="254"/>
      <c r="EN86" s="254"/>
      <c r="EO86" s="147"/>
    </row>
    <row r="87" spans="1:146" ht="15" hidden="1" customHeight="1" thickBot="1" x14ac:dyDescent="0.25">
      <c r="B87" s="145"/>
      <c r="C87" s="148"/>
      <c r="D87" s="148"/>
      <c r="E87" s="169"/>
      <c r="F87" s="150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>
        <v>0</v>
      </c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>
        <v>0</v>
      </c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>
        <v>0</v>
      </c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>
        <v>0</v>
      </c>
      <c r="CA87" s="151"/>
      <c r="CB87" s="151"/>
      <c r="CC87" s="151"/>
      <c r="CD87" s="151"/>
      <c r="CE87" s="151"/>
      <c r="CF87" s="151"/>
      <c r="CG87" s="151"/>
      <c r="CH87" s="151">
        <v>0</v>
      </c>
      <c r="CI87" s="151"/>
      <c r="CJ87" s="151"/>
      <c r="CK87" s="151"/>
      <c r="CL87" s="151"/>
      <c r="CM87" s="151"/>
      <c r="CN87" s="151"/>
      <c r="CO87" s="151"/>
      <c r="CP87" s="151"/>
      <c r="CQ87" s="151"/>
      <c r="CR87" s="151"/>
      <c r="CS87" s="151"/>
      <c r="CT87" s="151"/>
      <c r="CU87" s="151"/>
      <c r="CV87" s="151"/>
      <c r="CW87" s="151"/>
      <c r="CX87" s="151"/>
      <c r="CY87" s="151"/>
      <c r="CZ87" s="151"/>
      <c r="DA87" s="151"/>
      <c r="DB87" s="151"/>
      <c r="DC87" s="151"/>
      <c r="DD87" s="151"/>
      <c r="DE87" s="151"/>
      <c r="DF87" s="151"/>
      <c r="DG87" s="151"/>
      <c r="DH87" s="151"/>
      <c r="DI87" s="151"/>
      <c r="DJ87" s="151"/>
      <c r="DK87" s="151"/>
      <c r="DL87" s="151"/>
      <c r="DM87" s="151"/>
      <c r="DN87" s="151"/>
      <c r="DO87" s="151"/>
      <c r="DP87" s="151"/>
      <c r="DQ87" s="151"/>
      <c r="DR87" s="151"/>
      <c r="DS87" s="151"/>
      <c r="DT87" s="151"/>
      <c r="DU87" s="151"/>
      <c r="DV87" s="151"/>
      <c r="DW87" s="151"/>
      <c r="DX87" s="151"/>
      <c r="DY87" s="151"/>
      <c r="DZ87" s="151"/>
      <c r="EA87" s="151"/>
      <c r="EB87" s="151"/>
      <c r="EC87" s="151"/>
      <c r="ED87" s="151"/>
      <c r="EE87" s="151"/>
      <c r="EF87" s="151"/>
      <c r="EG87" s="152"/>
      <c r="EH87" s="151"/>
      <c r="EI87" s="152"/>
      <c r="EJ87" s="151"/>
      <c r="EK87" s="151"/>
      <c r="EL87" s="151"/>
      <c r="EM87" s="152">
        <f>EL87*12.6/1000</f>
        <v>0</v>
      </c>
      <c r="EN87" s="153"/>
      <c r="EO87" s="147"/>
    </row>
    <row r="88" spans="1:146" ht="15" hidden="1" customHeight="1" thickBot="1" x14ac:dyDescent="0.25">
      <c r="B88" s="145"/>
      <c r="C88" s="148"/>
      <c r="D88" s="148"/>
      <c r="E88" s="149"/>
      <c r="F88" s="150"/>
      <c r="G88" s="151"/>
      <c r="H88" s="151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1"/>
      <c r="BR88" s="151"/>
      <c r="BS88" s="151"/>
      <c r="BT88" s="151"/>
      <c r="BU88" s="151"/>
      <c r="BV88" s="151"/>
      <c r="BW88" s="151"/>
      <c r="BX88" s="151"/>
      <c r="BY88" s="151"/>
      <c r="BZ88" s="151"/>
      <c r="CA88" s="151"/>
      <c r="CB88" s="151"/>
      <c r="CC88" s="151"/>
      <c r="CD88" s="151"/>
      <c r="CE88" s="151"/>
      <c r="CF88" s="151"/>
      <c r="CG88" s="151"/>
      <c r="CH88" s="151"/>
      <c r="CI88" s="151"/>
      <c r="CJ88" s="151"/>
      <c r="CK88" s="151"/>
      <c r="CL88" s="151"/>
      <c r="CM88" s="151"/>
      <c r="CN88" s="151"/>
      <c r="CO88" s="151"/>
      <c r="CP88" s="151"/>
      <c r="CQ88" s="151"/>
      <c r="CR88" s="151"/>
      <c r="CS88" s="151"/>
      <c r="CT88" s="151"/>
      <c r="CU88" s="151"/>
      <c r="CV88" s="151"/>
      <c r="CW88" s="151"/>
      <c r="CX88" s="151"/>
      <c r="CY88" s="151"/>
      <c r="CZ88" s="151"/>
      <c r="DA88" s="151"/>
      <c r="DB88" s="151"/>
      <c r="DC88" s="151"/>
      <c r="DD88" s="151"/>
      <c r="DE88" s="151"/>
      <c r="DF88" s="151"/>
      <c r="DG88" s="151"/>
      <c r="DH88" s="151"/>
      <c r="DI88" s="151"/>
      <c r="DJ88" s="151"/>
      <c r="DK88" s="151"/>
      <c r="DL88" s="151"/>
      <c r="DM88" s="151"/>
      <c r="DN88" s="151"/>
      <c r="DO88" s="151"/>
      <c r="DP88" s="151"/>
      <c r="DQ88" s="151"/>
      <c r="DR88" s="151"/>
      <c r="DS88" s="151"/>
      <c r="DT88" s="151"/>
      <c r="DU88" s="151"/>
      <c r="DV88" s="151"/>
      <c r="DW88" s="151"/>
      <c r="DX88" s="151"/>
      <c r="DY88" s="151"/>
      <c r="DZ88" s="151"/>
      <c r="EA88" s="151"/>
      <c r="EB88" s="151"/>
      <c r="EC88" s="151"/>
      <c r="ED88" s="151"/>
      <c r="EE88" s="151"/>
      <c r="EF88" s="151"/>
      <c r="EG88" s="152"/>
      <c r="EH88" s="151"/>
      <c r="EI88" s="151"/>
      <c r="EJ88" s="151"/>
      <c r="EK88" s="151"/>
      <c r="EL88" s="151"/>
      <c r="EM88" s="152">
        <f>EL88*12.6/1000</f>
        <v>0</v>
      </c>
      <c r="EN88" s="155"/>
      <c r="EO88" s="147"/>
    </row>
    <row r="89" spans="1:146" ht="15" hidden="1" customHeight="1" thickBot="1" x14ac:dyDescent="0.25">
      <c r="B89" s="145"/>
      <c r="C89" s="148"/>
      <c r="D89" s="148"/>
      <c r="E89" s="149"/>
      <c r="F89" s="150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51"/>
      <c r="DX89" s="151"/>
      <c r="DY89" s="151"/>
      <c r="DZ89" s="151"/>
      <c r="EA89" s="151"/>
      <c r="EB89" s="151"/>
      <c r="EC89" s="151"/>
      <c r="ED89" s="151"/>
      <c r="EE89" s="151"/>
      <c r="EF89" s="151"/>
      <c r="EG89" s="152"/>
      <c r="EH89" s="151"/>
      <c r="EI89" s="152"/>
      <c r="EJ89" s="151"/>
      <c r="EK89" s="151"/>
      <c r="EL89" s="151"/>
      <c r="EM89" s="152">
        <f>EL89*12.6/1000</f>
        <v>0</v>
      </c>
      <c r="EN89" s="155"/>
      <c r="EO89" s="147"/>
    </row>
    <row r="90" spans="1:146" ht="15" hidden="1" customHeight="1" thickBot="1" x14ac:dyDescent="0.25">
      <c r="B90" s="145"/>
      <c r="C90" s="157"/>
      <c r="D90" s="170"/>
      <c r="E90" s="171"/>
      <c r="F90" s="159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60"/>
      <c r="DF90" s="160"/>
      <c r="DG90" s="160"/>
      <c r="DH90" s="160"/>
      <c r="DI90" s="160"/>
      <c r="DJ90" s="160"/>
      <c r="DK90" s="160"/>
      <c r="DL90" s="160"/>
      <c r="DM90" s="160"/>
      <c r="DN90" s="160"/>
      <c r="DO90" s="160"/>
      <c r="DP90" s="160"/>
      <c r="DQ90" s="160"/>
      <c r="DR90" s="160"/>
      <c r="DS90" s="160"/>
      <c r="DT90" s="160"/>
      <c r="DU90" s="160"/>
      <c r="DV90" s="160"/>
      <c r="DW90" s="160"/>
      <c r="DX90" s="160"/>
      <c r="DY90" s="160"/>
      <c r="DZ90" s="160"/>
      <c r="EA90" s="160"/>
      <c r="EB90" s="160"/>
      <c r="EC90" s="160"/>
      <c r="ED90" s="160"/>
      <c r="EE90" s="160"/>
      <c r="EF90" s="160"/>
      <c r="EG90" s="161"/>
      <c r="EH90" s="160"/>
      <c r="EI90" s="161"/>
      <c r="EJ90" s="160"/>
      <c r="EK90" s="160"/>
      <c r="EL90" s="160"/>
      <c r="EM90" s="172">
        <f>EL90*12.6/1000</f>
        <v>0</v>
      </c>
      <c r="EN90" s="173"/>
      <c r="EO90" s="147"/>
    </row>
    <row r="91" spans="1:146" s="5" customFormat="1" ht="15" hidden="1" customHeight="1" thickBot="1" x14ac:dyDescent="0.3">
      <c r="A91" s="141"/>
      <c r="B91" s="142"/>
      <c r="C91" s="266" t="s">
        <v>67</v>
      </c>
      <c r="D91" s="267"/>
      <c r="E91" s="268"/>
      <c r="F91" s="162">
        <f t="shared" ref="F91:K91" si="6">SUM(F87:F90)</f>
        <v>0</v>
      </c>
      <c r="G91" s="163">
        <f t="shared" si="6"/>
        <v>0</v>
      </c>
      <c r="H91" s="163">
        <f t="shared" si="6"/>
        <v>0</v>
      </c>
      <c r="I91" s="163">
        <f t="shared" si="6"/>
        <v>0</v>
      </c>
      <c r="J91" s="163">
        <f t="shared" si="6"/>
        <v>0</v>
      </c>
      <c r="K91" s="163">
        <f t="shared" si="6"/>
        <v>0</v>
      </c>
      <c r="L91" s="163">
        <f>SUM(L87:L90)</f>
        <v>0</v>
      </c>
      <c r="M91" s="163">
        <f>SUM(M87:M90)</f>
        <v>0</v>
      </c>
      <c r="N91" s="163">
        <f>SUM(N87:N90)</f>
        <v>0</v>
      </c>
      <c r="O91" s="163"/>
      <c r="P91" s="163">
        <f t="shared" ref="P91:AK91" si="7">SUM(P87:P90)</f>
        <v>0</v>
      </c>
      <c r="Q91" s="163">
        <f t="shared" si="7"/>
        <v>0</v>
      </c>
      <c r="R91" s="163">
        <f t="shared" si="7"/>
        <v>0</v>
      </c>
      <c r="S91" s="163">
        <f t="shared" si="7"/>
        <v>0</v>
      </c>
      <c r="T91" s="163"/>
      <c r="U91" s="163">
        <f t="shared" si="7"/>
        <v>0</v>
      </c>
      <c r="V91" s="163">
        <f t="shared" si="7"/>
        <v>0</v>
      </c>
      <c r="W91" s="163">
        <f t="shared" si="7"/>
        <v>0</v>
      </c>
      <c r="X91" s="163">
        <f t="shared" si="7"/>
        <v>0</v>
      </c>
      <c r="Y91" s="163">
        <f t="shared" si="7"/>
        <v>0</v>
      </c>
      <c r="Z91" s="163">
        <f t="shared" si="7"/>
        <v>0</v>
      </c>
      <c r="AA91" s="163">
        <f t="shared" si="7"/>
        <v>0</v>
      </c>
      <c r="AB91" s="163">
        <f t="shared" si="7"/>
        <v>0</v>
      </c>
      <c r="AC91" s="163">
        <f t="shared" si="7"/>
        <v>0</v>
      </c>
      <c r="AD91" s="163">
        <f t="shared" si="7"/>
        <v>0</v>
      </c>
      <c r="AE91" s="163">
        <f t="shared" si="7"/>
        <v>0</v>
      </c>
      <c r="AF91" s="163">
        <f t="shared" si="7"/>
        <v>0</v>
      </c>
      <c r="AG91" s="163">
        <f t="shared" si="7"/>
        <v>0</v>
      </c>
      <c r="AH91" s="163">
        <f t="shared" si="7"/>
        <v>0</v>
      </c>
      <c r="AI91" s="163">
        <f t="shared" si="7"/>
        <v>0</v>
      </c>
      <c r="AJ91" s="163">
        <f t="shared" si="7"/>
        <v>0</v>
      </c>
      <c r="AK91" s="163">
        <f t="shared" si="7"/>
        <v>0</v>
      </c>
      <c r="AL91" s="163">
        <f t="shared" ref="AL91:AS91" si="8">SUM(AL87:AL90)</f>
        <v>0</v>
      </c>
      <c r="AM91" s="163">
        <f t="shared" si="8"/>
        <v>0</v>
      </c>
      <c r="AN91" s="163">
        <f t="shared" si="8"/>
        <v>0</v>
      </c>
      <c r="AO91" s="163">
        <f t="shared" si="8"/>
        <v>0</v>
      </c>
      <c r="AP91" s="163">
        <f t="shared" si="8"/>
        <v>0</v>
      </c>
      <c r="AQ91" s="163">
        <f t="shared" si="8"/>
        <v>0</v>
      </c>
      <c r="AR91" s="163">
        <f t="shared" si="8"/>
        <v>0</v>
      </c>
      <c r="AS91" s="163">
        <f t="shared" si="8"/>
        <v>0</v>
      </c>
      <c r="AT91" s="163">
        <f>SUM(AT87:AT90)</f>
        <v>0</v>
      </c>
      <c r="AU91" s="163">
        <f>SUM(AU87:AU90)</f>
        <v>0</v>
      </c>
      <c r="AV91" s="163">
        <f>SUM(AV87:AV90)</f>
        <v>0</v>
      </c>
      <c r="AW91" s="163">
        <f t="shared" ref="AW91:CH91" si="9">SUM(AW87:AW90)</f>
        <v>0</v>
      </c>
      <c r="AX91" s="163">
        <f t="shared" si="9"/>
        <v>0</v>
      </c>
      <c r="AY91" s="163">
        <f t="shared" si="9"/>
        <v>0</v>
      </c>
      <c r="AZ91" s="163">
        <f t="shared" si="9"/>
        <v>0</v>
      </c>
      <c r="BA91" s="163">
        <f t="shared" si="9"/>
        <v>0</v>
      </c>
      <c r="BB91" s="163">
        <f t="shared" si="9"/>
        <v>0</v>
      </c>
      <c r="BC91" s="163">
        <f t="shared" si="9"/>
        <v>0</v>
      </c>
      <c r="BD91" s="163">
        <f t="shared" si="9"/>
        <v>0</v>
      </c>
      <c r="BE91" s="163">
        <f>SUM(BE87:BE90)</f>
        <v>0</v>
      </c>
      <c r="BF91" s="163">
        <f>SUM(BF87:BF90)</f>
        <v>0</v>
      </c>
      <c r="BG91" s="163">
        <f>SUM(BG87:BG90)</f>
        <v>0</v>
      </c>
      <c r="BH91" s="163">
        <f t="shared" ref="BH91:BO91" si="10">SUM(BH87:BH90)</f>
        <v>0</v>
      </c>
      <c r="BI91" s="163">
        <f t="shared" si="10"/>
        <v>0</v>
      </c>
      <c r="BJ91" s="163">
        <f t="shared" si="10"/>
        <v>0</v>
      </c>
      <c r="BK91" s="163">
        <f t="shared" si="10"/>
        <v>0</v>
      </c>
      <c r="BL91" s="163">
        <f t="shared" si="10"/>
        <v>0</v>
      </c>
      <c r="BM91" s="163">
        <f t="shared" si="10"/>
        <v>0</v>
      </c>
      <c r="BN91" s="163">
        <f t="shared" si="10"/>
        <v>0</v>
      </c>
      <c r="BO91" s="163">
        <f t="shared" si="10"/>
        <v>0</v>
      </c>
      <c r="BP91" s="163">
        <f>SUM(BP87:BP90)</f>
        <v>0</v>
      </c>
      <c r="BQ91" s="163">
        <f>SUM(BQ87:BQ90)</f>
        <v>0</v>
      </c>
      <c r="BR91" s="163">
        <f>SUM(BR87:BR90)</f>
        <v>0</v>
      </c>
      <c r="BS91" s="163">
        <f t="shared" si="9"/>
        <v>0</v>
      </c>
      <c r="BT91" s="163">
        <f t="shared" si="9"/>
        <v>0</v>
      </c>
      <c r="BU91" s="163">
        <f t="shared" si="9"/>
        <v>0</v>
      </c>
      <c r="BV91" s="163">
        <f t="shared" si="9"/>
        <v>0</v>
      </c>
      <c r="BW91" s="163">
        <f t="shared" si="9"/>
        <v>0</v>
      </c>
      <c r="BX91" s="163">
        <f t="shared" si="9"/>
        <v>0</v>
      </c>
      <c r="BY91" s="163">
        <f t="shared" si="9"/>
        <v>0</v>
      </c>
      <c r="BZ91" s="163">
        <f t="shared" si="9"/>
        <v>0</v>
      </c>
      <c r="CA91" s="163">
        <f t="shared" si="9"/>
        <v>0</v>
      </c>
      <c r="CB91" s="163">
        <f t="shared" si="9"/>
        <v>0</v>
      </c>
      <c r="CC91" s="163">
        <f t="shared" si="9"/>
        <v>0</v>
      </c>
      <c r="CD91" s="163">
        <f t="shared" si="9"/>
        <v>0</v>
      </c>
      <c r="CE91" s="163">
        <f t="shared" si="9"/>
        <v>0</v>
      </c>
      <c r="CF91" s="163">
        <f t="shared" si="9"/>
        <v>0</v>
      </c>
      <c r="CG91" s="163">
        <f t="shared" si="9"/>
        <v>0</v>
      </c>
      <c r="CH91" s="163">
        <f t="shared" si="9"/>
        <v>0</v>
      </c>
      <c r="CI91" s="163">
        <f>SUM(CI87:CI90)</f>
        <v>0</v>
      </c>
      <c r="CJ91" s="163">
        <f t="shared" ref="CJ91:EE91" si="11">SUM(CJ87:CJ90)</f>
        <v>0</v>
      </c>
      <c r="CK91" s="163">
        <f t="shared" si="11"/>
        <v>0</v>
      </c>
      <c r="CL91" s="163">
        <f t="shared" si="11"/>
        <v>0</v>
      </c>
      <c r="CM91" s="163">
        <f t="shared" si="11"/>
        <v>0</v>
      </c>
      <c r="CN91" s="163">
        <f t="shared" si="11"/>
        <v>0</v>
      </c>
      <c r="CO91" s="163">
        <f t="shared" si="11"/>
        <v>0</v>
      </c>
      <c r="CP91" s="163">
        <f t="shared" si="11"/>
        <v>0</v>
      </c>
      <c r="CQ91" s="163">
        <f t="shared" si="11"/>
        <v>0</v>
      </c>
      <c r="CR91" s="163">
        <f>SUM(CR87:CR90)</f>
        <v>0</v>
      </c>
      <c r="CS91" s="163">
        <f t="shared" si="11"/>
        <v>0</v>
      </c>
      <c r="CT91" s="163">
        <f t="shared" si="11"/>
        <v>0</v>
      </c>
      <c r="CU91" s="163">
        <f t="shared" si="11"/>
        <v>0</v>
      </c>
      <c r="CV91" s="163">
        <f t="shared" si="11"/>
        <v>0</v>
      </c>
      <c r="CW91" s="163">
        <f t="shared" si="11"/>
        <v>0</v>
      </c>
      <c r="CX91" s="163">
        <f t="shared" si="11"/>
        <v>0</v>
      </c>
      <c r="CY91" s="163">
        <f t="shared" si="11"/>
        <v>0</v>
      </c>
      <c r="CZ91" s="163">
        <f t="shared" si="11"/>
        <v>0</v>
      </c>
      <c r="DA91" s="163">
        <f t="shared" si="11"/>
        <v>0</v>
      </c>
      <c r="DB91" s="163">
        <f t="shared" si="11"/>
        <v>0</v>
      </c>
      <c r="DC91" s="163">
        <f t="shared" si="11"/>
        <v>0</v>
      </c>
      <c r="DD91" s="163">
        <f t="shared" si="11"/>
        <v>0</v>
      </c>
      <c r="DE91" s="163">
        <f t="shared" si="11"/>
        <v>0</v>
      </c>
      <c r="DF91" s="163">
        <f t="shared" si="11"/>
        <v>0</v>
      </c>
      <c r="DG91" s="163">
        <f t="shared" si="11"/>
        <v>0</v>
      </c>
      <c r="DH91" s="163">
        <f>SUM(DH87:DH90)</f>
        <v>0</v>
      </c>
      <c r="DI91" s="163">
        <f>SUM(DI87:DI90)</f>
        <v>0</v>
      </c>
      <c r="DJ91" s="163">
        <f>SUM(DJ87:DJ90)</f>
        <v>0</v>
      </c>
      <c r="DK91" s="163">
        <f t="shared" si="11"/>
        <v>0</v>
      </c>
      <c r="DL91" s="163">
        <f t="shared" si="11"/>
        <v>0</v>
      </c>
      <c r="DM91" s="163">
        <f t="shared" si="11"/>
        <v>0</v>
      </c>
      <c r="DN91" s="163">
        <f t="shared" si="11"/>
        <v>0</v>
      </c>
      <c r="DO91" s="163">
        <f t="shared" si="11"/>
        <v>0</v>
      </c>
      <c r="DP91" s="163">
        <f t="shared" si="11"/>
        <v>0</v>
      </c>
      <c r="DQ91" s="163">
        <f t="shared" si="11"/>
        <v>0</v>
      </c>
      <c r="DR91" s="163">
        <f t="shared" si="11"/>
        <v>0</v>
      </c>
      <c r="DS91" s="163">
        <f t="shared" si="11"/>
        <v>0</v>
      </c>
      <c r="DT91" s="163">
        <f t="shared" si="11"/>
        <v>0</v>
      </c>
      <c r="DU91" s="163">
        <f t="shared" si="11"/>
        <v>0</v>
      </c>
      <c r="DV91" s="163">
        <f t="shared" si="11"/>
        <v>0</v>
      </c>
      <c r="DW91" s="163">
        <f t="shared" si="11"/>
        <v>0</v>
      </c>
      <c r="DX91" s="163">
        <f t="shared" si="11"/>
        <v>0</v>
      </c>
      <c r="DY91" s="163">
        <f>SUM(DY87:DY90)</f>
        <v>0</v>
      </c>
      <c r="DZ91" s="163">
        <f t="shared" si="11"/>
        <v>0</v>
      </c>
      <c r="EA91" s="163">
        <f t="shared" si="11"/>
        <v>0</v>
      </c>
      <c r="EB91" s="163">
        <f t="shared" si="11"/>
        <v>0</v>
      </c>
      <c r="EC91" s="163">
        <f t="shared" si="11"/>
        <v>0</v>
      </c>
      <c r="ED91" s="163">
        <f t="shared" si="11"/>
        <v>0</v>
      </c>
      <c r="EE91" s="163">
        <f t="shared" si="11"/>
        <v>0</v>
      </c>
      <c r="EF91" s="163"/>
      <c r="EG91" s="164"/>
      <c r="EH91" s="165"/>
      <c r="EI91" s="166">
        <f>SUM(EI87:EI90)</f>
        <v>0</v>
      </c>
      <c r="EJ91" s="163">
        <f>SUM(EJ87:EJ90)</f>
        <v>0</v>
      </c>
      <c r="EK91" s="163">
        <f>SUM(EK87:EK90)</f>
        <v>0</v>
      </c>
      <c r="EL91" s="163">
        <f>SUM(EL87:EL90)</f>
        <v>0</v>
      </c>
      <c r="EM91" s="167">
        <f>SUM(EM87:EM90)</f>
        <v>0</v>
      </c>
      <c r="EN91" s="174"/>
      <c r="EO91" s="143"/>
      <c r="EP91" s="141"/>
    </row>
    <row r="92" spans="1:146" ht="15" customHeight="1" x14ac:dyDescent="0.2">
      <c r="B92" s="145"/>
      <c r="C92" s="145" t="s">
        <v>70</v>
      </c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5"/>
      <c r="BR92" s="145"/>
      <c r="BS92" s="145"/>
      <c r="BT92" s="145"/>
      <c r="BU92" s="145"/>
      <c r="BV92" s="145"/>
      <c r="BW92" s="145"/>
      <c r="BX92" s="145"/>
      <c r="BY92" s="145"/>
      <c r="BZ92" s="145"/>
      <c r="CA92" s="145"/>
      <c r="CB92" s="145"/>
      <c r="CC92" s="145"/>
      <c r="CD92" s="145"/>
      <c r="CE92" s="145"/>
      <c r="CF92" s="145"/>
      <c r="CG92" s="145"/>
      <c r="CH92" s="145"/>
      <c r="CI92" s="145"/>
      <c r="CJ92" s="145"/>
      <c r="CK92" s="145"/>
      <c r="CL92" s="145"/>
      <c r="CM92" s="145"/>
      <c r="CN92" s="145"/>
      <c r="CO92" s="145"/>
      <c r="CP92" s="145"/>
      <c r="CQ92" s="145"/>
      <c r="CR92" s="145"/>
      <c r="CS92" s="145"/>
      <c r="CT92" s="145"/>
      <c r="CU92" s="145"/>
      <c r="CV92" s="145"/>
      <c r="CW92" s="145"/>
      <c r="CX92" s="145"/>
      <c r="CY92" s="145"/>
      <c r="CZ92" s="145"/>
      <c r="DA92" s="145"/>
      <c r="DB92" s="145"/>
      <c r="DC92" s="145"/>
      <c r="DD92" s="145"/>
      <c r="DE92" s="145"/>
      <c r="DF92" s="145"/>
      <c r="DG92" s="145"/>
      <c r="DH92" s="145"/>
      <c r="DI92" s="145"/>
      <c r="DJ92" s="145"/>
      <c r="DK92" s="145"/>
      <c r="DL92" s="145"/>
      <c r="DM92" s="145"/>
      <c r="DN92" s="145"/>
      <c r="DO92" s="145"/>
      <c r="DP92" s="145"/>
      <c r="DQ92" s="145"/>
      <c r="DR92" s="145"/>
      <c r="DS92" s="145"/>
      <c r="DT92" s="145"/>
      <c r="DU92" s="145"/>
      <c r="DV92" s="145"/>
      <c r="DW92" s="145"/>
      <c r="DX92" s="145"/>
      <c r="DY92" s="145"/>
      <c r="DZ92" s="145"/>
      <c r="EA92" s="145"/>
      <c r="EB92" s="145"/>
      <c r="EC92" s="145"/>
      <c r="ED92" s="145"/>
      <c r="EE92" s="145"/>
      <c r="EF92" s="145"/>
      <c r="EG92" s="179"/>
      <c r="EH92" s="145"/>
      <c r="EI92" s="145"/>
      <c r="EJ92" s="145"/>
      <c r="EK92" s="145"/>
      <c r="EL92" s="145"/>
      <c r="EM92" s="145"/>
      <c r="EN92" s="145"/>
      <c r="EO92" s="145"/>
    </row>
    <row r="93" spans="1:146" ht="15" customHeight="1" x14ac:dyDescent="0.2">
      <c r="B93" s="145"/>
      <c r="C93" s="145" t="s">
        <v>71</v>
      </c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/>
      <c r="CC93" s="145"/>
      <c r="CD93" s="145"/>
      <c r="CE93" s="145"/>
      <c r="CF93" s="145"/>
      <c r="CG93" s="145"/>
      <c r="CH93" s="145"/>
      <c r="CI93" s="145"/>
      <c r="CJ93" s="145"/>
      <c r="CK93" s="145"/>
      <c r="CL93" s="145"/>
      <c r="CM93" s="145"/>
      <c r="CN93" s="145"/>
      <c r="CO93" s="145"/>
      <c r="CP93" s="145"/>
      <c r="CQ93" s="145"/>
      <c r="CR93" s="145"/>
      <c r="CS93" s="145"/>
      <c r="CT93" s="145"/>
      <c r="CU93" s="145"/>
      <c r="CV93" s="145"/>
      <c r="CW93" s="145"/>
      <c r="CX93" s="145"/>
      <c r="CY93" s="145"/>
      <c r="CZ93" s="145"/>
      <c r="DA93" s="145"/>
      <c r="DB93" s="145"/>
      <c r="DC93" s="145"/>
      <c r="DD93" s="145"/>
      <c r="DE93" s="145"/>
      <c r="DF93" s="145"/>
      <c r="DG93" s="145"/>
      <c r="DH93" s="145"/>
      <c r="DI93" s="145"/>
      <c r="DJ93" s="145"/>
      <c r="DK93" s="145"/>
      <c r="DL93" s="145"/>
      <c r="DM93" s="145"/>
      <c r="DN93" s="145"/>
      <c r="DO93" s="145"/>
      <c r="DP93" s="145"/>
      <c r="DQ93" s="145"/>
      <c r="DR93" s="145"/>
      <c r="DS93" s="145"/>
      <c r="DT93" s="145"/>
      <c r="DU93" s="145"/>
      <c r="DV93" s="145"/>
      <c r="DW93" s="145"/>
      <c r="DX93" s="145"/>
      <c r="DY93" s="145"/>
      <c r="DZ93" s="145"/>
      <c r="EA93" s="145"/>
      <c r="EB93" s="145"/>
      <c r="EC93" s="145"/>
      <c r="ED93" s="145"/>
      <c r="EE93" s="145"/>
      <c r="EF93" s="145"/>
      <c r="EG93" s="179"/>
      <c r="EH93" s="145"/>
      <c r="EI93" s="145"/>
      <c r="EJ93" s="145"/>
      <c r="EK93" s="145"/>
      <c r="EL93" s="145"/>
      <c r="EM93" s="145"/>
      <c r="EN93" s="145"/>
      <c r="EO93" s="145"/>
    </row>
    <row r="94" spans="1:146" ht="15" customHeight="1" x14ac:dyDescent="0.2"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5"/>
      <c r="CG94" s="145"/>
      <c r="CH94" s="145"/>
      <c r="CI94" s="145"/>
      <c r="CJ94" s="145"/>
      <c r="CK94" s="145"/>
      <c r="CL94" s="145"/>
      <c r="CM94" s="145"/>
      <c r="CN94" s="145"/>
      <c r="CO94" s="145"/>
      <c r="CP94" s="145"/>
      <c r="CQ94" s="145"/>
      <c r="CR94" s="145"/>
      <c r="CS94" s="145"/>
      <c r="CT94" s="145"/>
      <c r="CU94" s="145"/>
      <c r="CV94" s="145"/>
      <c r="CW94" s="145"/>
      <c r="CX94" s="145"/>
      <c r="CY94" s="145"/>
      <c r="CZ94" s="145"/>
      <c r="DA94" s="145"/>
      <c r="DB94" s="145"/>
      <c r="DC94" s="145"/>
      <c r="DD94" s="145"/>
      <c r="DE94" s="145"/>
      <c r="DF94" s="145"/>
      <c r="DG94" s="145"/>
      <c r="DH94" s="145"/>
      <c r="DI94" s="145"/>
      <c r="DJ94" s="145"/>
      <c r="DK94" s="145"/>
      <c r="DL94" s="145"/>
      <c r="DM94" s="145"/>
      <c r="DN94" s="145"/>
      <c r="DO94" s="145"/>
      <c r="DP94" s="145"/>
      <c r="DQ94" s="145"/>
      <c r="DR94" s="145"/>
      <c r="DS94" s="145"/>
      <c r="DT94" s="145"/>
      <c r="DU94" s="145"/>
      <c r="DV94" s="145"/>
      <c r="DW94" s="145"/>
      <c r="DX94" s="145"/>
      <c r="DY94" s="145"/>
      <c r="DZ94" s="145"/>
      <c r="EA94" s="145"/>
      <c r="EB94" s="145"/>
      <c r="EC94" s="145"/>
      <c r="ED94" s="145"/>
      <c r="EE94" s="145"/>
      <c r="EF94" s="145"/>
      <c r="EG94" s="179"/>
      <c r="EH94" s="145"/>
      <c r="EI94" s="145"/>
      <c r="EJ94" s="145"/>
      <c r="EK94" s="145"/>
      <c r="EL94" s="145"/>
      <c r="EM94" s="145"/>
      <c r="EN94" s="145"/>
      <c r="EO94" s="145"/>
    </row>
    <row r="95" spans="1:146" ht="15" customHeight="1" x14ac:dyDescent="0.2">
      <c r="B95" s="145"/>
      <c r="C95" s="145" t="s">
        <v>72</v>
      </c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5"/>
      <c r="CG95" s="145"/>
      <c r="CH95" s="145"/>
      <c r="CI95" s="145"/>
      <c r="CJ95" s="145"/>
      <c r="CK95" s="145"/>
      <c r="CL95" s="145"/>
      <c r="CM95" s="145"/>
      <c r="CN95" s="145"/>
      <c r="CO95" s="145"/>
      <c r="CP95" s="145"/>
      <c r="CQ95" s="145"/>
      <c r="CR95" s="145"/>
      <c r="CS95" s="145"/>
      <c r="CT95" s="145"/>
      <c r="CU95" s="145"/>
      <c r="CV95" s="145"/>
      <c r="CW95" s="145"/>
      <c r="CX95" s="145"/>
      <c r="CY95" s="145"/>
      <c r="CZ95" s="145"/>
      <c r="DA95" s="145"/>
      <c r="DB95" s="145"/>
      <c r="DC95" s="145"/>
      <c r="DD95" s="145"/>
      <c r="DE95" s="145"/>
      <c r="DF95" s="145"/>
      <c r="DG95" s="145"/>
      <c r="DH95" s="145"/>
      <c r="DI95" s="145"/>
      <c r="DJ95" s="145"/>
      <c r="DK95" s="145"/>
      <c r="DL95" s="145"/>
      <c r="DM95" s="145"/>
      <c r="DN95" s="145"/>
      <c r="DO95" s="145"/>
      <c r="DP95" s="145"/>
      <c r="DQ95" s="145"/>
      <c r="DR95" s="145"/>
      <c r="DS95" s="145"/>
      <c r="DT95" s="145"/>
      <c r="DU95" s="145"/>
      <c r="DV95" s="145"/>
      <c r="DW95" s="145"/>
      <c r="DX95" s="145"/>
      <c r="DY95" s="145"/>
      <c r="DZ95" s="145"/>
      <c r="EA95" s="145"/>
      <c r="EB95" s="145"/>
      <c r="EC95" s="145"/>
      <c r="ED95" s="145"/>
      <c r="EE95" s="145"/>
      <c r="EF95" s="145"/>
      <c r="EG95" s="179"/>
      <c r="EH95" s="145"/>
      <c r="EI95" s="145"/>
      <c r="EJ95" s="145"/>
      <c r="EK95" s="145"/>
      <c r="EL95" s="145"/>
      <c r="EM95" s="145"/>
      <c r="EN95" s="145"/>
      <c r="EO95" s="145"/>
    </row>
    <row r="96" spans="1:146" ht="15" customHeight="1" x14ac:dyDescent="0.2"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/>
      <c r="CV96" s="145"/>
      <c r="CW96" s="145"/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45"/>
      <c r="DI96" s="145"/>
      <c r="DJ96" s="145"/>
      <c r="DK96" s="145"/>
      <c r="DL96" s="145"/>
      <c r="DM96" s="145"/>
      <c r="DN96" s="145"/>
      <c r="DO96" s="145"/>
      <c r="DP96" s="145"/>
      <c r="DQ96" s="145"/>
      <c r="DR96" s="145"/>
      <c r="DS96" s="145"/>
      <c r="DT96" s="145"/>
      <c r="DU96" s="145"/>
      <c r="DV96" s="145"/>
      <c r="DW96" s="145"/>
      <c r="DX96" s="145"/>
      <c r="DY96" s="145"/>
      <c r="DZ96" s="145"/>
      <c r="EA96" s="145"/>
      <c r="EB96" s="145"/>
      <c r="EC96" s="145"/>
      <c r="ED96" s="145"/>
      <c r="EE96" s="145"/>
      <c r="EF96" s="145"/>
      <c r="EG96" s="179"/>
      <c r="EH96" s="145"/>
      <c r="EI96" s="145"/>
      <c r="EJ96" s="145"/>
      <c r="EK96" s="145"/>
      <c r="EL96" s="145"/>
      <c r="EM96" s="145"/>
      <c r="EN96" s="145"/>
      <c r="EO96" s="145"/>
    </row>
    <row r="97" spans="2:145" ht="15" customHeight="1" x14ac:dyDescent="0.2">
      <c r="B97" s="145"/>
      <c r="C97" s="145" t="s">
        <v>73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79"/>
      <c r="EH97" s="145"/>
      <c r="EI97" s="145"/>
      <c r="EJ97" s="145"/>
      <c r="EK97" s="145"/>
      <c r="EL97" s="145"/>
      <c r="EM97" s="145"/>
      <c r="EN97" s="145"/>
      <c r="EO97" s="145"/>
    </row>
    <row r="98" spans="2:145" ht="15" customHeight="1" x14ac:dyDescent="0.2"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79"/>
      <c r="EH98" s="145"/>
      <c r="EI98" s="145"/>
      <c r="EJ98" s="145"/>
      <c r="EK98" s="145"/>
      <c r="EL98" s="145"/>
      <c r="EM98" s="145"/>
      <c r="EN98" s="145"/>
      <c r="EO98" s="145"/>
    </row>
    <row r="99" spans="2:145" ht="15" customHeight="1" x14ac:dyDescent="0.2"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5"/>
      <c r="CX99" s="145"/>
      <c r="CY99" s="145"/>
      <c r="CZ99" s="145"/>
      <c r="DA99" s="145"/>
      <c r="DB99" s="145"/>
      <c r="DC99" s="145"/>
      <c r="DD99" s="145"/>
      <c r="DE99" s="145"/>
      <c r="DF99" s="145"/>
      <c r="DG99" s="145"/>
      <c r="DH99" s="145"/>
      <c r="DI99" s="145"/>
      <c r="DJ99" s="145"/>
      <c r="DK99" s="145"/>
      <c r="DL99" s="145"/>
      <c r="DM99" s="145"/>
      <c r="DN99" s="145"/>
      <c r="DO99" s="145"/>
      <c r="DP99" s="145"/>
      <c r="DQ99" s="145"/>
      <c r="DR99" s="145"/>
      <c r="DS99" s="145"/>
      <c r="DT99" s="145"/>
      <c r="DU99" s="145"/>
      <c r="DV99" s="145"/>
      <c r="DW99" s="145"/>
      <c r="DX99" s="145"/>
      <c r="DY99" s="145"/>
      <c r="DZ99" s="145"/>
      <c r="EA99" s="145"/>
      <c r="EB99" s="145"/>
      <c r="EC99" s="145"/>
      <c r="ED99" s="145"/>
      <c r="EE99" s="145"/>
      <c r="EF99" s="145"/>
      <c r="EG99" s="179"/>
      <c r="EH99" s="145"/>
      <c r="EI99" s="145"/>
      <c r="EJ99" s="145"/>
      <c r="EK99" s="145"/>
      <c r="EL99" s="145"/>
      <c r="EM99" s="145"/>
      <c r="EN99" s="145"/>
      <c r="EO99" s="145"/>
    </row>
    <row r="100" spans="2:145" ht="15" customHeight="1" x14ac:dyDescent="0.2"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DS100" s="145"/>
      <c r="DT100" s="145"/>
      <c r="DU100" s="145"/>
      <c r="DV100" s="145"/>
      <c r="DW100" s="145"/>
      <c r="DX100" s="145"/>
      <c r="DY100" s="145"/>
      <c r="DZ100" s="145"/>
      <c r="EA100" s="145"/>
      <c r="EB100" s="145"/>
      <c r="EC100" s="145"/>
      <c r="ED100" s="145"/>
      <c r="EE100" s="145"/>
      <c r="EF100" s="145"/>
      <c r="EG100" s="179"/>
      <c r="EH100" s="145"/>
      <c r="EI100" s="145"/>
      <c r="EJ100" s="145"/>
      <c r="EK100" s="145"/>
      <c r="EL100" s="145"/>
      <c r="EM100" s="145"/>
      <c r="EN100" s="145"/>
      <c r="EO100" s="145"/>
    </row>
    <row r="101" spans="2:145" ht="15" customHeight="1" x14ac:dyDescent="0.2"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  <c r="DS101" s="145"/>
      <c r="DT101" s="145"/>
      <c r="DU101" s="145"/>
      <c r="DV101" s="145"/>
      <c r="DW101" s="145"/>
      <c r="DX101" s="145"/>
      <c r="DY101" s="145"/>
      <c r="DZ101" s="145"/>
      <c r="EA101" s="145"/>
      <c r="EB101" s="145"/>
      <c r="EC101" s="145"/>
      <c r="ED101" s="145"/>
      <c r="EE101" s="145"/>
      <c r="EF101" s="145"/>
      <c r="EG101" s="179"/>
      <c r="EH101" s="145"/>
      <c r="EI101" s="145"/>
      <c r="EJ101" s="145"/>
      <c r="EK101" s="145"/>
      <c r="EL101" s="145"/>
      <c r="EM101" s="145"/>
      <c r="EN101" s="145"/>
      <c r="EO101" s="145"/>
    </row>
    <row r="102" spans="2:145" ht="15" customHeight="1" x14ac:dyDescent="0.25">
      <c r="B102" s="145"/>
      <c r="C102" s="180"/>
      <c r="D102" s="180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  <c r="BA102" s="181"/>
      <c r="BB102" s="181"/>
      <c r="BC102" s="181"/>
      <c r="BD102" s="181"/>
      <c r="BE102" s="181"/>
      <c r="BF102" s="181"/>
      <c r="BG102" s="181"/>
      <c r="BH102" s="181"/>
      <c r="BI102" s="181"/>
      <c r="BJ102" s="181"/>
      <c r="BK102" s="181"/>
      <c r="BL102" s="181"/>
      <c r="BM102" s="181"/>
      <c r="BN102" s="181"/>
      <c r="BO102" s="181"/>
      <c r="BP102" s="181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2"/>
      <c r="EH102" s="181"/>
      <c r="EI102" s="181"/>
      <c r="EJ102" s="181"/>
      <c r="EK102" s="181"/>
      <c r="EL102" s="181"/>
      <c r="EM102" s="181"/>
      <c r="EN102" s="181"/>
      <c r="EO102" s="145"/>
    </row>
    <row r="103" spans="2:145" ht="15" customHeight="1" x14ac:dyDescent="0.2">
      <c r="B103" s="145"/>
      <c r="C103" s="183"/>
      <c r="D103" s="183"/>
      <c r="E103" s="183"/>
      <c r="F103" s="183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84"/>
      <c r="BB103" s="184"/>
      <c r="BC103" s="184"/>
      <c r="BD103" s="184"/>
      <c r="BE103" s="184"/>
      <c r="BF103" s="184"/>
      <c r="BG103" s="184"/>
      <c r="BH103" s="184"/>
      <c r="BI103" s="184"/>
      <c r="BJ103" s="184"/>
      <c r="BK103" s="184"/>
      <c r="BL103" s="184"/>
      <c r="BM103" s="184"/>
      <c r="BN103" s="184"/>
      <c r="BO103" s="184"/>
      <c r="BP103" s="184"/>
      <c r="BQ103" s="184"/>
      <c r="BR103" s="184"/>
      <c r="BS103" s="184"/>
      <c r="BT103" s="184"/>
      <c r="BU103" s="184"/>
      <c r="BV103" s="184"/>
      <c r="BW103" s="184"/>
      <c r="BX103" s="184"/>
      <c r="BY103" s="184"/>
      <c r="BZ103" s="184"/>
      <c r="CA103" s="184"/>
      <c r="CB103" s="184"/>
      <c r="CC103" s="184"/>
      <c r="CD103" s="184"/>
      <c r="CE103" s="184"/>
      <c r="CF103" s="184"/>
      <c r="CG103" s="184"/>
      <c r="CH103" s="184"/>
      <c r="CI103" s="184"/>
      <c r="CJ103" s="184"/>
      <c r="CK103" s="184"/>
      <c r="CL103" s="184"/>
      <c r="CM103" s="184"/>
      <c r="CN103" s="184"/>
      <c r="CO103" s="184"/>
      <c r="CP103" s="184"/>
      <c r="CQ103" s="184"/>
      <c r="CR103" s="184"/>
      <c r="CS103" s="184"/>
      <c r="CT103" s="184"/>
      <c r="CU103" s="184"/>
      <c r="CV103" s="184"/>
      <c r="CW103" s="184"/>
      <c r="CX103" s="184"/>
      <c r="CY103" s="184"/>
      <c r="CZ103" s="184"/>
      <c r="DA103" s="184"/>
      <c r="DB103" s="184"/>
      <c r="DC103" s="184"/>
      <c r="DD103" s="184"/>
      <c r="DE103" s="184"/>
      <c r="DF103" s="184"/>
      <c r="DG103" s="184"/>
      <c r="DH103" s="184"/>
      <c r="DI103" s="184"/>
      <c r="DJ103" s="184"/>
      <c r="DK103" s="184"/>
      <c r="DL103" s="184"/>
      <c r="DM103" s="184"/>
      <c r="DN103" s="184"/>
      <c r="DO103" s="184"/>
      <c r="DP103" s="184"/>
      <c r="DQ103" s="184"/>
      <c r="DR103" s="184"/>
      <c r="DS103" s="184"/>
      <c r="DT103" s="184"/>
      <c r="DU103" s="184"/>
      <c r="DV103" s="185"/>
      <c r="DW103" s="183"/>
      <c r="DX103" s="183"/>
      <c r="DY103" s="183"/>
      <c r="DZ103" s="183"/>
      <c r="EA103" s="183"/>
      <c r="EB103" s="183"/>
      <c r="EC103" s="183"/>
      <c r="ED103" s="183"/>
      <c r="EE103" s="183"/>
      <c r="EF103" s="183"/>
      <c r="EG103" s="186"/>
      <c r="EH103" s="183"/>
      <c r="EI103" s="183"/>
      <c r="EJ103" s="183"/>
      <c r="EK103" s="183"/>
      <c r="EL103" s="183"/>
      <c r="EM103" s="183"/>
      <c r="EN103" s="183"/>
      <c r="EO103" s="145"/>
    </row>
    <row r="104" spans="2:145" ht="15" customHeight="1" x14ac:dyDescent="0.2">
      <c r="B104" s="145"/>
      <c r="C104" s="185" t="s">
        <v>74</v>
      </c>
      <c r="D104" s="185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84"/>
      <c r="AZ104" s="184"/>
      <c r="BA104" s="184"/>
      <c r="BB104" s="184"/>
      <c r="BC104" s="184"/>
      <c r="BD104" s="184"/>
      <c r="BE104" s="184"/>
      <c r="BF104" s="184"/>
      <c r="BG104" s="184"/>
      <c r="BH104" s="184"/>
      <c r="BI104" s="184"/>
      <c r="BJ104" s="184"/>
      <c r="BK104" s="184"/>
      <c r="BL104" s="184"/>
      <c r="BM104" s="184"/>
      <c r="BN104" s="184"/>
      <c r="BO104" s="184"/>
      <c r="BP104" s="184"/>
      <c r="BQ104" s="184"/>
      <c r="BR104" s="184"/>
      <c r="BS104" s="184"/>
      <c r="BT104" s="184"/>
      <c r="BU104" s="184"/>
      <c r="BV104" s="184"/>
      <c r="BW104" s="184"/>
      <c r="BX104" s="184"/>
      <c r="BY104" s="184"/>
      <c r="BZ104" s="184"/>
      <c r="CA104" s="184"/>
      <c r="CB104" s="184"/>
      <c r="CC104" s="184"/>
      <c r="CD104" s="184"/>
      <c r="CE104" s="184"/>
      <c r="CF104" s="184"/>
      <c r="CG104" s="184"/>
      <c r="CH104" s="184"/>
      <c r="CI104" s="184"/>
      <c r="CJ104" s="184"/>
      <c r="CK104" s="184"/>
      <c r="CL104" s="184"/>
      <c r="CM104" s="184"/>
      <c r="CN104" s="184"/>
      <c r="CO104" s="184"/>
      <c r="CP104" s="184"/>
      <c r="CQ104" s="184"/>
      <c r="CR104" s="184"/>
      <c r="CS104" s="184"/>
      <c r="CT104" s="184"/>
      <c r="CU104" s="185"/>
      <c r="CV104" s="185"/>
      <c r="CW104" s="185"/>
      <c r="CX104" s="185"/>
      <c r="CY104" s="185"/>
      <c r="CZ104" s="185"/>
      <c r="DA104" s="185"/>
      <c r="DB104" s="185"/>
      <c r="DC104" s="185"/>
      <c r="DD104" s="185"/>
      <c r="DE104" s="185"/>
      <c r="DF104" s="185"/>
      <c r="DG104" s="185"/>
      <c r="DH104" s="185"/>
      <c r="DI104" s="185"/>
      <c r="DJ104" s="185"/>
      <c r="DK104" s="184"/>
      <c r="DL104" s="184"/>
      <c r="DM104" s="184"/>
      <c r="DN104" s="184"/>
      <c r="DO104" s="184"/>
      <c r="DP104" s="184"/>
      <c r="DQ104" s="184"/>
      <c r="DR104" s="184"/>
      <c r="DS104" s="184"/>
      <c r="DT104" s="184"/>
      <c r="DU104" s="184"/>
      <c r="DV104" s="183"/>
      <c r="DW104" s="183"/>
      <c r="DX104" s="183"/>
      <c r="DY104" s="183"/>
      <c r="DZ104" s="183"/>
      <c r="EA104" s="183"/>
      <c r="EB104" s="183"/>
      <c r="EC104" s="183"/>
      <c r="ED104" s="183"/>
      <c r="EE104" s="183"/>
      <c r="EF104" s="183"/>
      <c r="EG104" s="186"/>
      <c r="EH104" s="183"/>
      <c r="EI104" s="183"/>
      <c r="EJ104" s="183"/>
      <c r="EK104" s="183"/>
      <c r="EL104" s="183"/>
      <c r="EM104" s="183"/>
      <c r="EN104" s="184"/>
      <c r="EO104" s="145"/>
    </row>
    <row r="105" spans="2:145" ht="15" customHeight="1" x14ac:dyDescent="0.2">
      <c r="B105" s="145"/>
      <c r="C105" s="185" t="s">
        <v>75</v>
      </c>
      <c r="D105" s="185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L105" s="183"/>
      <c r="AM105" s="183"/>
      <c r="AN105" s="183"/>
      <c r="AO105" s="183"/>
      <c r="AP105" s="183"/>
      <c r="AQ105" s="183"/>
      <c r="AR105" s="183"/>
      <c r="AS105" s="183"/>
      <c r="AT105" s="183"/>
      <c r="AU105" s="183"/>
      <c r="AV105" s="183"/>
      <c r="AW105" s="183"/>
      <c r="AX105" s="183"/>
      <c r="AY105" s="183"/>
      <c r="AZ105" s="183"/>
      <c r="BA105" s="183"/>
      <c r="BB105" s="183"/>
      <c r="BC105" s="183"/>
      <c r="BD105" s="183"/>
      <c r="BE105" s="183"/>
      <c r="BF105" s="183"/>
      <c r="BG105" s="183"/>
      <c r="BH105" s="183"/>
      <c r="BI105" s="183"/>
      <c r="BJ105" s="183"/>
      <c r="BK105" s="183"/>
      <c r="BL105" s="183"/>
      <c r="BM105" s="183"/>
      <c r="BN105" s="183"/>
      <c r="BO105" s="183"/>
      <c r="BP105" s="183"/>
      <c r="BQ105" s="183"/>
      <c r="BR105" s="183"/>
      <c r="BS105" s="183"/>
      <c r="BT105" s="183"/>
      <c r="BU105" s="183"/>
      <c r="BV105" s="183"/>
      <c r="BW105" s="183"/>
      <c r="BX105" s="183"/>
      <c r="BY105" s="183"/>
      <c r="BZ105" s="183"/>
      <c r="CA105" s="183"/>
      <c r="CB105" s="183"/>
      <c r="CC105" s="183"/>
      <c r="CD105" s="183"/>
      <c r="CE105" s="183"/>
      <c r="CF105" s="183"/>
      <c r="CG105" s="183"/>
      <c r="CH105" s="183"/>
      <c r="CI105" s="183"/>
      <c r="CJ105" s="183"/>
      <c r="CK105" s="183"/>
      <c r="CL105" s="183"/>
      <c r="CM105" s="183"/>
      <c r="CN105" s="183"/>
      <c r="CO105" s="183"/>
      <c r="CP105" s="183"/>
      <c r="CQ105" s="183"/>
      <c r="CR105" s="183"/>
      <c r="CS105" s="183"/>
      <c r="CT105" s="183"/>
      <c r="CU105" s="183"/>
      <c r="CV105" s="183"/>
      <c r="CW105" s="183"/>
      <c r="CX105" s="183"/>
      <c r="CY105" s="183"/>
      <c r="CZ105" s="183"/>
      <c r="DA105" s="183"/>
      <c r="DB105" s="183"/>
      <c r="DC105" s="183"/>
      <c r="DD105" s="183"/>
      <c r="DE105" s="183"/>
      <c r="DF105" s="183"/>
      <c r="DG105" s="183"/>
      <c r="DH105" s="183"/>
      <c r="DI105" s="183"/>
      <c r="DJ105" s="183"/>
      <c r="DK105" s="183"/>
      <c r="DL105" s="183"/>
      <c r="DM105" s="183"/>
      <c r="DN105" s="183"/>
      <c r="DO105" s="183"/>
      <c r="DP105" s="183"/>
      <c r="DQ105" s="183"/>
      <c r="DR105" s="183"/>
      <c r="DS105" s="183"/>
      <c r="DT105" s="183"/>
      <c r="DU105" s="183"/>
      <c r="DV105" s="183"/>
      <c r="DW105" s="183"/>
      <c r="DX105" s="183"/>
      <c r="DY105" s="183"/>
      <c r="DZ105" s="183"/>
      <c r="EA105" s="183"/>
      <c r="EB105" s="183"/>
      <c r="EC105" s="183"/>
      <c r="ED105" s="183"/>
      <c r="EE105" s="183"/>
      <c r="EF105" s="183"/>
      <c r="EG105" s="186"/>
      <c r="EH105" s="183"/>
      <c r="EI105" s="183"/>
      <c r="EJ105" s="183"/>
      <c r="EK105" s="183"/>
      <c r="EL105" s="183"/>
      <c r="EM105" s="183"/>
      <c r="EN105" s="183"/>
      <c r="EO105" s="145"/>
    </row>
    <row r="106" spans="2:145" ht="15" customHeight="1" x14ac:dyDescent="0.2">
      <c r="B106" s="145"/>
      <c r="C106" s="185" t="s">
        <v>76</v>
      </c>
      <c r="D106" s="185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183"/>
      <c r="BF106" s="183"/>
      <c r="BG106" s="183"/>
      <c r="BH106" s="183"/>
      <c r="BI106" s="183"/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183"/>
      <c r="CO106" s="183"/>
      <c r="CP106" s="183"/>
      <c r="CQ106" s="183"/>
      <c r="CR106" s="183"/>
      <c r="CS106" s="183"/>
      <c r="CT106" s="183"/>
      <c r="CU106" s="184"/>
      <c r="CV106" s="184"/>
      <c r="CW106" s="184"/>
      <c r="CX106" s="184"/>
      <c r="CY106" s="184"/>
      <c r="CZ106" s="184"/>
      <c r="DA106" s="184"/>
      <c r="DB106" s="184"/>
      <c r="DC106" s="184"/>
      <c r="DD106" s="184"/>
      <c r="DE106" s="184"/>
      <c r="DF106" s="184"/>
      <c r="DG106" s="184"/>
      <c r="DH106" s="184"/>
      <c r="DI106" s="184"/>
      <c r="DJ106" s="184"/>
      <c r="DK106" s="184"/>
      <c r="DL106" s="184"/>
      <c r="DM106" s="184"/>
      <c r="DN106" s="184"/>
      <c r="DO106" s="184"/>
      <c r="DP106" s="184"/>
      <c r="DQ106" s="184"/>
      <c r="DR106" s="184"/>
      <c r="DS106" s="184"/>
      <c r="DT106" s="184"/>
      <c r="DU106" s="184"/>
      <c r="DV106" s="184"/>
      <c r="DW106" s="184"/>
      <c r="DX106" s="184"/>
      <c r="DY106" s="184"/>
      <c r="DZ106" s="184"/>
      <c r="EA106" s="184"/>
      <c r="EB106" s="184"/>
      <c r="EC106" s="184"/>
      <c r="ED106" s="184"/>
      <c r="EE106" s="184"/>
      <c r="EF106" s="184"/>
      <c r="EG106" s="187"/>
      <c r="EH106" s="184"/>
      <c r="EI106" s="183"/>
      <c r="EJ106" s="183"/>
      <c r="EK106" s="183"/>
      <c r="EL106" s="183"/>
      <c r="EM106" s="183"/>
      <c r="EN106" s="183"/>
      <c r="EO106" s="145"/>
    </row>
    <row r="107" spans="2:145" ht="15" customHeight="1" x14ac:dyDescent="0.2">
      <c r="B107" s="145"/>
      <c r="C107" s="188"/>
      <c r="D107" s="188"/>
      <c r="E107" s="185"/>
      <c r="F107" s="185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90"/>
      <c r="CV107" s="190"/>
      <c r="CW107" s="190"/>
      <c r="CX107" s="190"/>
      <c r="CY107" s="190"/>
      <c r="CZ107" s="190"/>
      <c r="DA107" s="190"/>
      <c r="DB107" s="190"/>
      <c r="DC107" s="190"/>
      <c r="DD107" s="190"/>
      <c r="DE107" s="190"/>
      <c r="DF107" s="190"/>
      <c r="DG107" s="190"/>
      <c r="DH107" s="190"/>
      <c r="DI107" s="190"/>
      <c r="DJ107" s="190"/>
      <c r="DK107" s="190"/>
      <c r="DL107" s="190"/>
      <c r="DM107" s="190"/>
      <c r="DN107" s="190"/>
      <c r="DO107" s="190"/>
      <c r="DP107" s="190"/>
      <c r="DQ107" s="190"/>
      <c r="DR107" s="190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91"/>
      <c r="EH107" s="189"/>
      <c r="EI107" s="189"/>
      <c r="EJ107" s="192"/>
      <c r="EK107" s="192"/>
      <c r="EL107" s="192"/>
      <c r="EM107" s="193"/>
      <c r="EN107" s="185"/>
      <c r="EO107" s="145"/>
    </row>
    <row r="108" spans="2:145" ht="15" customHeight="1" x14ac:dyDescent="0.2">
      <c r="B108" s="145"/>
      <c r="C108" s="188"/>
      <c r="D108" s="188"/>
      <c r="E108" s="185"/>
      <c r="F108" s="185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189"/>
      <c r="BL108" s="189"/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89"/>
      <c r="BW108" s="189"/>
      <c r="BX108" s="189"/>
      <c r="BY108" s="189"/>
      <c r="BZ108" s="189"/>
      <c r="CA108" s="189"/>
      <c r="CB108" s="189"/>
      <c r="CC108" s="189"/>
      <c r="CD108" s="189"/>
      <c r="CE108" s="189"/>
      <c r="CF108" s="189"/>
      <c r="CG108" s="189"/>
      <c r="CH108" s="189"/>
      <c r="CI108" s="189"/>
      <c r="CJ108" s="189"/>
      <c r="CK108" s="189"/>
      <c r="CL108" s="189"/>
      <c r="CM108" s="189"/>
      <c r="CN108" s="189"/>
      <c r="CO108" s="189"/>
      <c r="CP108" s="189"/>
      <c r="CQ108" s="189"/>
      <c r="CR108" s="189"/>
      <c r="CS108" s="189"/>
      <c r="CT108" s="189"/>
      <c r="CU108" s="190"/>
      <c r="CV108" s="190"/>
      <c r="CW108" s="190"/>
      <c r="CX108" s="190"/>
      <c r="CY108" s="190"/>
      <c r="CZ108" s="190"/>
      <c r="DA108" s="190"/>
      <c r="DB108" s="190"/>
      <c r="DC108" s="190"/>
      <c r="DD108" s="190"/>
      <c r="DE108" s="190"/>
      <c r="DF108" s="190"/>
      <c r="DG108" s="190"/>
      <c r="DH108" s="190"/>
      <c r="DI108" s="190"/>
      <c r="DJ108" s="190"/>
      <c r="DK108" s="190"/>
      <c r="DL108" s="190"/>
      <c r="DM108" s="190"/>
      <c r="DN108" s="190"/>
      <c r="DO108" s="190"/>
      <c r="DP108" s="190"/>
      <c r="DQ108" s="190"/>
      <c r="DR108" s="190"/>
      <c r="DS108" s="189"/>
      <c r="DT108" s="189"/>
      <c r="DU108" s="189"/>
      <c r="DV108" s="189"/>
      <c r="DW108" s="189"/>
      <c r="DX108" s="189"/>
      <c r="DY108" s="189"/>
      <c r="DZ108" s="189"/>
      <c r="EA108" s="189"/>
      <c r="EB108" s="189"/>
      <c r="EC108" s="189"/>
      <c r="ED108" s="189"/>
      <c r="EE108" s="189"/>
      <c r="EF108" s="189"/>
      <c r="EG108" s="191"/>
      <c r="EH108" s="189"/>
      <c r="EI108" s="189"/>
      <c r="EJ108" s="192"/>
      <c r="EK108" s="192"/>
      <c r="EL108" s="192"/>
      <c r="EM108" s="193"/>
      <c r="EN108" s="185"/>
      <c r="EO108" s="145"/>
    </row>
    <row r="109" spans="2:145" ht="15" customHeight="1" x14ac:dyDescent="0.2">
      <c r="B109" s="145"/>
      <c r="C109" s="194"/>
      <c r="D109" s="194"/>
      <c r="E109" s="185"/>
      <c r="F109" s="185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89"/>
      <c r="BW109" s="189"/>
      <c r="BX109" s="189"/>
      <c r="BY109" s="189"/>
      <c r="BZ109" s="189"/>
      <c r="CA109" s="189"/>
      <c r="CB109" s="189"/>
      <c r="CC109" s="189"/>
      <c r="CD109" s="189"/>
      <c r="CE109" s="189"/>
      <c r="CF109" s="189"/>
      <c r="CG109" s="189"/>
      <c r="CH109" s="189"/>
      <c r="CI109" s="189"/>
      <c r="CJ109" s="189"/>
      <c r="CK109" s="189"/>
      <c r="CL109" s="189"/>
      <c r="CM109" s="189"/>
      <c r="CN109" s="189"/>
      <c r="CO109" s="189"/>
      <c r="CP109" s="189"/>
      <c r="CQ109" s="189"/>
      <c r="CR109" s="189"/>
      <c r="CS109" s="189"/>
      <c r="CT109" s="189"/>
      <c r="CU109" s="190"/>
      <c r="CV109" s="190"/>
      <c r="CW109" s="190"/>
      <c r="CX109" s="190"/>
      <c r="CY109" s="190"/>
      <c r="CZ109" s="190"/>
      <c r="DA109" s="190"/>
      <c r="DB109" s="190"/>
      <c r="DC109" s="190"/>
      <c r="DD109" s="190"/>
      <c r="DE109" s="190"/>
      <c r="DF109" s="190"/>
      <c r="DG109" s="190"/>
      <c r="DH109" s="190"/>
      <c r="DI109" s="190"/>
      <c r="DJ109" s="190"/>
      <c r="DK109" s="190"/>
      <c r="DL109" s="190"/>
      <c r="DM109" s="190"/>
      <c r="DN109" s="190"/>
      <c r="DO109" s="190"/>
      <c r="DP109" s="190"/>
      <c r="DQ109" s="190"/>
      <c r="DR109" s="190"/>
      <c r="DS109" s="189"/>
      <c r="DT109" s="189"/>
      <c r="DU109" s="189"/>
      <c r="DV109" s="189"/>
      <c r="DW109" s="189"/>
      <c r="DX109" s="189"/>
      <c r="DY109" s="189"/>
      <c r="DZ109" s="189"/>
      <c r="EA109" s="189"/>
      <c r="EB109" s="189"/>
      <c r="EC109" s="189"/>
      <c r="ED109" s="189"/>
      <c r="EE109" s="189"/>
      <c r="EF109" s="189"/>
      <c r="EG109" s="191"/>
      <c r="EH109" s="189"/>
      <c r="EI109" s="189"/>
      <c r="EJ109" s="192"/>
      <c r="EK109" s="192"/>
      <c r="EL109" s="192"/>
      <c r="EM109" s="193"/>
      <c r="EN109" s="185"/>
      <c r="EO109" s="145"/>
    </row>
    <row r="110" spans="2:145" ht="15" customHeight="1" x14ac:dyDescent="0.2">
      <c r="B110" s="145"/>
      <c r="C110" s="188"/>
      <c r="D110" s="188"/>
      <c r="E110" s="185"/>
      <c r="F110" s="185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89"/>
      <c r="CO110" s="189"/>
      <c r="CP110" s="189"/>
      <c r="CQ110" s="189"/>
      <c r="CR110" s="189"/>
      <c r="CS110" s="189"/>
      <c r="CT110" s="189"/>
      <c r="CU110" s="190"/>
      <c r="CV110" s="190"/>
      <c r="CW110" s="190"/>
      <c r="CX110" s="190"/>
      <c r="CY110" s="190"/>
      <c r="CZ110" s="190"/>
      <c r="DA110" s="190"/>
      <c r="DB110" s="190"/>
      <c r="DC110" s="190"/>
      <c r="DD110" s="190"/>
      <c r="DE110" s="190"/>
      <c r="DF110" s="190"/>
      <c r="DG110" s="190"/>
      <c r="DH110" s="190"/>
      <c r="DI110" s="190"/>
      <c r="DJ110" s="190"/>
      <c r="DK110" s="190"/>
      <c r="DL110" s="190"/>
      <c r="DM110" s="190"/>
      <c r="DN110" s="190"/>
      <c r="DO110" s="190"/>
      <c r="DP110" s="190"/>
      <c r="DQ110" s="190"/>
      <c r="DR110" s="190"/>
      <c r="DS110" s="189"/>
      <c r="DT110" s="189"/>
      <c r="DU110" s="189"/>
      <c r="DV110" s="189"/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91"/>
      <c r="EH110" s="189"/>
      <c r="EI110" s="189"/>
      <c r="EJ110" s="192"/>
      <c r="EK110" s="192"/>
      <c r="EL110" s="192"/>
      <c r="EM110" s="193"/>
      <c r="EN110" s="185"/>
      <c r="EO110" s="145"/>
    </row>
    <row r="111" spans="2:145" ht="15" customHeight="1" x14ac:dyDescent="0.2">
      <c r="B111" s="145"/>
      <c r="C111" s="188"/>
      <c r="D111" s="188"/>
      <c r="E111" s="185"/>
      <c r="F111" s="185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91"/>
      <c r="EH111" s="189"/>
      <c r="EI111" s="189"/>
      <c r="EJ111" s="192"/>
      <c r="EK111" s="192"/>
      <c r="EL111" s="192"/>
      <c r="EM111" s="193"/>
      <c r="EN111" s="185"/>
      <c r="EO111" s="145"/>
    </row>
    <row r="112" spans="2:145" ht="15" customHeight="1" x14ac:dyDescent="0.2">
      <c r="B112" s="145"/>
      <c r="C112" s="188"/>
      <c r="D112" s="188"/>
      <c r="E112" s="185"/>
      <c r="F112" s="185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91"/>
      <c r="EH112" s="189"/>
      <c r="EI112" s="189"/>
      <c r="EJ112" s="192"/>
      <c r="EK112" s="192"/>
      <c r="EL112" s="192"/>
      <c r="EM112" s="193"/>
      <c r="EN112" s="185"/>
      <c r="EO112" s="145"/>
    </row>
    <row r="113" spans="2:145" ht="15" customHeight="1" x14ac:dyDescent="0.2">
      <c r="B113" s="145"/>
      <c r="C113" s="188"/>
      <c r="D113" s="188"/>
      <c r="E113" s="185"/>
      <c r="F113" s="185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91"/>
      <c r="EH113" s="189"/>
      <c r="EI113" s="189"/>
      <c r="EJ113" s="192"/>
      <c r="EK113" s="192"/>
      <c r="EL113" s="192"/>
      <c r="EM113" s="193"/>
      <c r="EN113" s="185"/>
      <c r="EO113" s="145"/>
    </row>
    <row r="114" spans="2:145" ht="15" customHeight="1" x14ac:dyDescent="0.2">
      <c r="B114" s="145"/>
      <c r="C114" s="188"/>
      <c r="D114" s="188"/>
      <c r="E114" s="185"/>
      <c r="F114" s="185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91"/>
      <c r="EH114" s="189"/>
      <c r="EI114" s="189"/>
      <c r="EJ114" s="192"/>
      <c r="EK114" s="192"/>
      <c r="EL114" s="192"/>
      <c r="EM114" s="193"/>
      <c r="EN114" s="185"/>
      <c r="EO114" s="145"/>
    </row>
    <row r="115" spans="2:145" ht="15" customHeight="1" x14ac:dyDescent="0.2">
      <c r="B115" s="145"/>
      <c r="C115" s="188"/>
      <c r="D115" s="188"/>
      <c r="E115" s="185"/>
      <c r="F115" s="185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90"/>
      <c r="CV115" s="190"/>
      <c r="CW115" s="190"/>
      <c r="CX115" s="190"/>
      <c r="CY115" s="190"/>
      <c r="CZ115" s="190"/>
      <c r="DA115" s="190"/>
      <c r="DB115" s="190"/>
      <c r="DC115" s="190"/>
      <c r="DD115" s="190"/>
      <c r="DE115" s="190"/>
      <c r="DF115" s="190"/>
      <c r="DG115" s="190"/>
      <c r="DH115" s="190"/>
      <c r="DI115" s="190"/>
      <c r="DJ115" s="190"/>
      <c r="DK115" s="190"/>
      <c r="DL115" s="190"/>
      <c r="DM115" s="190"/>
      <c r="DN115" s="190"/>
      <c r="DO115" s="190"/>
      <c r="DP115" s="190"/>
      <c r="DQ115" s="190"/>
      <c r="DR115" s="190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91"/>
      <c r="EH115" s="189"/>
      <c r="EI115" s="189"/>
      <c r="EJ115" s="192"/>
      <c r="EK115" s="192"/>
      <c r="EL115" s="192"/>
      <c r="EM115" s="193"/>
      <c r="EN115" s="185"/>
      <c r="EO115" s="145"/>
    </row>
    <row r="116" spans="2:145" ht="15" customHeight="1" x14ac:dyDescent="0.2">
      <c r="B116" s="145"/>
      <c r="C116" s="188"/>
      <c r="D116" s="188"/>
      <c r="E116" s="185"/>
      <c r="F116" s="185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90"/>
      <c r="CV116" s="190"/>
      <c r="CW116" s="190"/>
      <c r="CX116" s="190"/>
      <c r="CY116" s="190"/>
      <c r="CZ116" s="190"/>
      <c r="DA116" s="190"/>
      <c r="DB116" s="190"/>
      <c r="DC116" s="190"/>
      <c r="DD116" s="190"/>
      <c r="DE116" s="190"/>
      <c r="DF116" s="190"/>
      <c r="DG116" s="190"/>
      <c r="DH116" s="190"/>
      <c r="DI116" s="190"/>
      <c r="DJ116" s="190"/>
      <c r="DK116" s="190"/>
      <c r="DL116" s="190"/>
      <c r="DM116" s="190"/>
      <c r="DN116" s="190"/>
      <c r="DO116" s="190"/>
      <c r="DP116" s="190"/>
      <c r="DQ116" s="190"/>
      <c r="DR116" s="190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91"/>
      <c r="EH116" s="189"/>
      <c r="EI116" s="189"/>
      <c r="EJ116" s="192"/>
      <c r="EK116" s="192"/>
      <c r="EL116" s="192"/>
      <c r="EM116" s="193"/>
      <c r="EN116" s="185"/>
      <c r="EO116" s="145"/>
    </row>
    <row r="117" spans="2:145" ht="15" customHeight="1" x14ac:dyDescent="0.2">
      <c r="B117" s="145"/>
      <c r="C117" s="194"/>
      <c r="D117" s="194"/>
      <c r="E117" s="185"/>
      <c r="F117" s="185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89"/>
      <c r="CV117" s="189"/>
      <c r="CW117" s="189"/>
      <c r="CX117" s="189"/>
      <c r="CY117" s="189"/>
      <c r="CZ117" s="189"/>
      <c r="DA117" s="189"/>
      <c r="DB117" s="189"/>
      <c r="DC117" s="189"/>
      <c r="DD117" s="189"/>
      <c r="DE117" s="189"/>
      <c r="DF117" s="189"/>
      <c r="DG117" s="189"/>
      <c r="DH117" s="189"/>
      <c r="DI117" s="189"/>
      <c r="DJ117" s="189"/>
      <c r="DK117" s="189"/>
      <c r="DL117" s="189"/>
      <c r="DM117" s="189"/>
      <c r="DN117" s="189"/>
      <c r="DO117" s="189"/>
      <c r="DP117" s="189"/>
      <c r="DQ117" s="189"/>
      <c r="DR117" s="189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91"/>
      <c r="EH117" s="189"/>
      <c r="EI117" s="189"/>
      <c r="EJ117" s="192"/>
      <c r="EK117" s="192"/>
      <c r="EL117" s="192"/>
      <c r="EM117" s="193"/>
      <c r="EN117" s="185"/>
      <c r="EO117" s="145"/>
    </row>
    <row r="118" spans="2:145" ht="15" customHeight="1" x14ac:dyDescent="0.2">
      <c r="B118" s="145"/>
      <c r="C118" s="195"/>
      <c r="D118" s="195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95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7"/>
      <c r="EH118" s="184"/>
      <c r="EI118" s="184"/>
      <c r="EJ118" s="184"/>
      <c r="EK118" s="184"/>
      <c r="EL118" s="184"/>
      <c r="EM118" s="196"/>
      <c r="EN118" s="184"/>
      <c r="EO118" s="145"/>
    </row>
    <row r="119" spans="2:145" ht="15" customHeight="1" x14ac:dyDescent="0.2">
      <c r="B119" s="145"/>
      <c r="C119" s="188"/>
      <c r="D119" s="188"/>
      <c r="E119" s="185"/>
      <c r="F119" s="184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CY119" s="189"/>
      <c r="CZ119" s="189"/>
      <c r="DA119" s="189"/>
      <c r="DB119" s="189"/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91"/>
      <c r="EH119" s="189"/>
      <c r="EI119" s="189"/>
      <c r="EJ119" s="192"/>
      <c r="EK119" s="192"/>
      <c r="EL119" s="192"/>
      <c r="EM119" s="193"/>
      <c r="EN119" s="185"/>
      <c r="EO119" s="145"/>
    </row>
    <row r="120" spans="2:145" ht="15" customHeight="1" x14ac:dyDescent="0.2">
      <c r="B120" s="145"/>
      <c r="C120" s="188"/>
      <c r="D120" s="188"/>
      <c r="E120" s="185"/>
      <c r="F120" s="184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89"/>
      <c r="CV120" s="189"/>
      <c r="CW120" s="189"/>
      <c r="CX120" s="189"/>
      <c r="CY120" s="189"/>
      <c r="CZ120" s="189"/>
      <c r="DA120" s="189"/>
      <c r="DB120" s="189"/>
      <c r="DC120" s="189"/>
      <c r="DD120" s="189"/>
      <c r="DE120" s="189"/>
      <c r="DF120" s="189"/>
      <c r="DG120" s="189"/>
      <c r="DH120" s="189"/>
      <c r="DI120" s="189"/>
      <c r="DJ120" s="189"/>
      <c r="DK120" s="189"/>
      <c r="DL120" s="189"/>
      <c r="DM120" s="189"/>
      <c r="DN120" s="189"/>
      <c r="DO120" s="189"/>
      <c r="DP120" s="189"/>
      <c r="DQ120" s="189"/>
      <c r="DR120" s="189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91"/>
      <c r="EH120" s="189"/>
      <c r="EI120" s="189"/>
      <c r="EJ120" s="192"/>
      <c r="EK120" s="192"/>
      <c r="EL120" s="192"/>
      <c r="EM120" s="193"/>
      <c r="EN120" s="185"/>
      <c r="EO120" s="145"/>
    </row>
    <row r="121" spans="2:145" ht="15" customHeight="1" x14ac:dyDescent="0.2">
      <c r="B121" s="145"/>
      <c r="C121" s="188"/>
      <c r="D121" s="188"/>
      <c r="E121" s="185"/>
      <c r="F121" s="184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91"/>
      <c r="EH121" s="189"/>
      <c r="EI121" s="189"/>
      <c r="EJ121" s="192"/>
      <c r="EK121" s="192"/>
      <c r="EL121" s="192"/>
      <c r="EM121" s="193"/>
      <c r="EN121" s="185"/>
      <c r="EO121" s="145"/>
    </row>
    <row r="122" spans="2:145" ht="15" customHeight="1" x14ac:dyDescent="0.2">
      <c r="B122" s="145"/>
      <c r="C122" s="188"/>
      <c r="D122" s="188"/>
      <c r="E122" s="185"/>
      <c r="F122" s="184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89"/>
      <c r="DM122" s="18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91"/>
      <c r="EH122" s="189"/>
      <c r="EI122" s="189"/>
      <c r="EJ122" s="192"/>
      <c r="EK122" s="192"/>
      <c r="EL122" s="192"/>
      <c r="EM122" s="193"/>
      <c r="EN122" s="185"/>
      <c r="EO122" s="145"/>
    </row>
    <row r="123" spans="2:145" ht="15" customHeight="1" x14ac:dyDescent="0.2">
      <c r="B123" s="145"/>
      <c r="C123" s="188"/>
      <c r="D123" s="188"/>
      <c r="E123" s="185"/>
      <c r="F123" s="185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189"/>
      <c r="AU123" s="189"/>
      <c r="AV123" s="189"/>
      <c r="AW123" s="189"/>
      <c r="AX123" s="189"/>
      <c r="AY123" s="189"/>
      <c r="AZ123" s="189"/>
      <c r="BA123" s="189"/>
      <c r="BB123" s="189"/>
      <c r="BC123" s="189"/>
      <c r="BD123" s="189"/>
      <c r="BE123" s="189"/>
      <c r="BF123" s="189"/>
      <c r="BG123" s="189"/>
      <c r="BH123" s="189"/>
      <c r="BI123" s="189"/>
      <c r="BJ123" s="189"/>
      <c r="BK123" s="189"/>
      <c r="BL123" s="189"/>
      <c r="BM123" s="189"/>
      <c r="BN123" s="189"/>
      <c r="BO123" s="189"/>
      <c r="BP123" s="189"/>
      <c r="BQ123" s="189"/>
      <c r="BR123" s="189"/>
      <c r="BS123" s="189"/>
      <c r="BT123" s="189"/>
      <c r="BU123" s="189"/>
      <c r="BV123" s="189"/>
      <c r="BW123" s="189"/>
      <c r="BX123" s="189"/>
      <c r="BY123" s="189"/>
      <c r="BZ123" s="189"/>
      <c r="CA123" s="189"/>
      <c r="CB123" s="189"/>
      <c r="CC123" s="189"/>
      <c r="CD123" s="189"/>
      <c r="CE123" s="189"/>
      <c r="CF123" s="189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89"/>
      <c r="CV123" s="189"/>
      <c r="CW123" s="189"/>
      <c r="CX123" s="189"/>
      <c r="CY123" s="189"/>
      <c r="CZ123" s="189"/>
      <c r="DA123" s="189"/>
      <c r="DB123" s="189"/>
      <c r="DC123" s="189"/>
      <c r="DD123" s="189"/>
      <c r="DE123" s="189"/>
      <c r="DF123" s="189"/>
      <c r="DG123" s="189"/>
      <c r="DH123" s="189"/>
      <c r="DI123" s="189"/>
      <c r="DJ123" s="189"/>
      <c r="DK123" s="189"/>
      <c r="DL123" s="189"/>
      <c r="DM123" s="189"/>
      <c r="DN123" s="189"/>
      <c r="DO123" s="189"/>
      <c r="DP123" s="189"/>
      <c r="DQ123" s="189"/>
      <c r="DR123" s="189"/>
      <c r="DS123" s="189"/>
      <c r="DT123" s="189"/>
      <c r="DU123" s="189"/>
      <c r="DV123" s="189"/>
      <c r="DW123" s="189"/>
      <c r="DX123" s="189"/>
      <c r="DY123" s="189"/>
      <c r="DZ123" s="189"/>
      <c r="EA123" s="189"/>
      <c r="EB123" s="189"/>
      <c r="EC123" s="189"/>
      <c r="ED123" s="189"/>
      <c r="EE123" s="189"/>
      <c r="EF123" s="189"/>
      <c r="EG123" s="191"/>
      <c r="EH123" s="189"/>
      <c r="EI123" s="189"/>
      <c r="EJ123" s="192"/>
      <c r="EK123" s="192"/>
      <c r="EL123" s="192"/>
      <c r="EM123" s="193"/>
      <c r="EN123" s="185"/>
      <c r="EO123" s="145"/>
    </row>
    <row r="124" spans="2:145" ht="15" customHeight="1" x14ac:dyDescent="0.2">
      <c r="B124" s="145"/>
      <c r="C124" s="145"/>
      <c r="D124" s="145"/>
      <c r="E124" s="185"/>
      <c r="F124" s="185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89"/>
      <c r="BB124" s="189"/>
      <c r="BC124" s="189"/>
      <c r="BD124" s="189"/>
      <c r="BE124" s="189"/>
      <c r="BF124" s="189"/>
      <c r="BG124" s="189"/>
      <c r="BH124" s="189"/>
      <c r="BI124" s="189"/>
      <c r="BJ124" s="189"/>
      <c r="BK124" s="189"/>
      <c r="BL124" s="189"/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89"/>
      <c r="BW124" s="189"/>
      <c r="BX124" s="189"/>
      <c r="BY124" s="189"/>
      <c r="BZ124" s="189"/>
      <c r="CA124" s="189"/>
      <c r="CB124" s="189"/>
      <c r="CC124" s="189"/>
      <c r="CD124" s="189"/>
      <c r="CE124" s="189"/>
      <c r="CF124" s="189"/>
      <c r="CG124" s="189"/>
      <c r="CH124" s="189"/>
      <c r="CI124" s="189"/>
      <c r="CJ124" s="189"/>
      <c r="CK124" s="189"/>
      <c r="CL124" s="189"/>
      <c r="CM124" s="189"/>
      <c r="CN124" s="189"/>
      <c r="CO124" s="189"/>
      <c r="CP124" s="189"/>
      <c r="CQ124" s="189"/>
      <c r="CR124" s="189"/>
      <c r="CS124" s="189"/>
      <c r="CT124" s="189"/>
      <c r="CU124" s="189"/>
      <c r="CV124" s="189"/>
      <c r="CW124" s="189"/>
      <c r="CX124" s="189"/>
      <c r="CY124" s="189"/>
      <c r="CZ124" s="189"/>
      <c r="DA124" s="189"/>
      <c r="DB124" s="189"/>
      <c r="DC124" s="189"/>
      <c r="DD124" s="189"/>
      <c r="DE124" s="189"/>
      <c r="DF124" s="189"/>
      <c r="DG124" s="189"/>
      <c r="DH124" s="189"/>
      <c r="DI124" s="189"/>
      <c r="DJ124" s="189"/>
      <c r="DK124" s="189"/>
      <c r="DL124" s="189"/>
      <c r="DM124" s="189"/>
      <c r="DN124" s="189"/>
      <c r="DO124" s="189"/>
      <c r="DP124" s="189"/>
      <c r="DQ124" s="189"/>
      <c r="DR124" s="189"/>
      <c r="DS124" s="189"/>
      <c r="DT124" s="189"/>
      <c r="DU124" s="189"/>
      <c r="DV124" s="189"/>
      <c r="DW124" s="189"/>
      <c r="DX124" s="189"/>
      <c r="DY124" s="189"/>
      <c r="DZ124" s="189"/>
      <c r="EA124" s="189"/>
      <c r="EB124" s="189"/>
      <c r="EC124" s="189"/>
      <c r="ED124" s="189"/>
      <c r="EE124" s="189"/>
      <c r="EF124" s="189"/>
      <c r="EG124" s="191"/>
      <c r="EH124" s="189"/>
      <c r="EI124" s="189"/>
      <c r="EJ124" s="192"/>
      <c r="EK124" s="192"/>
      <c r="EL124" s="192"/>
      <c r="EM124" s="193"/>
      <c r="EN124" s="185"/>
      <c r="EO124" s="145"/>
    </row>
    <row r="125" spans="2:145" ht="15" customHeight="1" x14ac:dyDescent="0.2">
      <c r="B125" s="145"/>
      <c r="C125" s="194"/>
      <c r="D125" s="194"/>
      <c r="E125" s="188"/>
      <c r="F125" s="188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189"/>
      <c r="CV125" s="189"/>
      <c r="CW125" s="189"/>
      <c r="CX125" s="189"/>
      <c r="CY125" s="189"/>
      <c r="CZ125" s="189"/>
      <c r="DA125" s="189"/>
      <c r="DB125" s="189"/>
      <c r="DC125" s="189"/>
      <c r="DD125" s="189"/>
      <c r="DE125" s="189"/>
      <c r="DF125" s="189"/>
      <c r="DG125" s="189"/>
      <c r="DH125" s="189"/>
      <c r="DI125" s="189"/>
      <c r="DJ125" s="189"/>
      <c r="DK125" s="189"/>
      <c r="DL125" s="189"/>
      <c r="DM125" s="189"/>
      <c r="DN125" s="189"/>
      <c r="DO125" s="189"/>
      <c r="DP125" s="189"/>
      <c r="DQ125" s="189"/>
      <c r="DR125" s="189"/>
      <c r="DS125" s="189"/>
      <c r="DT125" s="189"/>
      <c r="DU125" s="189"/>
      <c r="DV125" s="189"/>
      <c r="DW125" s="189"/>
      <c r="DX125" s="189"/>
      <c r="DY125" s="189"/>
      <c r="DZ125" s="189"/>
      <c r="EA125" s="189"/>
      <c r="EB125" s="189"/>
      <c r="EC125" s="189"/>
      <c r="ED125" s="189"/>
      <c r="EE125" s="189"/>
      <c r="EF125" s="189"/>
      <c r="EG125" s="191"/>
      <c r="EH125" s="189"/>
      <c r="EI125" s="189"/>
      <c r="EJ125" s="192"/>
      <c r="EK125" s="192"/>
      <c r="EL125" s="192"/>
      <c r="EM125" s="193"/>
      <c r="EN125" s="185"/>
      <c r="EO125" s="145"/>
    </row>
    <row r="126" spans="2:145" ht="15" customHeight="1" x14ac:dyDescent="0.2"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  <c r="BI126" s="145"/>
      <c r="BJ126" s="145"/>
      <c r="BK126" s="145"/>
      <c r="BL126" s="145"/>
      <c r="BM126" s="145"/>
      <c r="BN126" s="145"/>
      <c r="BO126" s="145"/>
      <c r="BP126" s="145"/>
      <c r="BQ126" s="145"/>
      <c r="BR126" s="145"/>
      <c r="BS126" s="145"/>
      <c r="BT126" s="145"/>
      <c r="BU126" s="145"/>
      <c r="BV126" s="145"/>
      <c r="BW126" s="145"/>
      <c r="BX126" s="145"/>
      <c r="BY126" s="145"/>
      <c r="BZ126" s="145"/>
      <c r="CA126" s="145"/>
      <c r="CB126" s="145"/>
      <c r="CC126" s="145"/>
      <c r="CD126" s="145"/>
      <c r="CE126" s="145"/>
      <c r="CF126" s="145"/>
      <c r="CG126" s="145"/>
      <c r="CH126" s="145"/>
      <c r="CI126" s="145"/>
      <c r="CJ126" s="145"/>
      <c r="CK126" s="145"/>
      <c r="CL126" s="145"/>
      <c r="CM126" s="145"/>
      <c r="CN126" s="145"/>
      <c r="CO126" s="145"/>
      <c r="CP126" s="145"/>
      <c r="CQ126" s="145"/>
      <c r="CR126" s="145"/>
      <c r="CS126" s="145"/>
      <c r="CT126" s="145"/>
      <c r="CU126" s="145"/>
      <c r="CV126" s="145"/>
      <c r="CW126" s="145"/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45"/>
      <c r="DI126" s="145"/>
      <c r="DJ126" s="145"/>
      <c r="DK126" s="145"/>
      <c r="DL126" s="145"/>
      <c r="DM126" s="145"/>
      <c r="DN126" s="145"/>
      <c r="DO126" s="145"/>
      <c r="DP126" s="145"/>
      <c r="DQ126" s="145"/>
      <c r="DR126" s="145"/>
      <c r="DS126" s="145"/>
      <c r="DT126" s="145"/>
      <c r="DU126" s="145"/>
      <c r="DV126" s="145"/>
      <c r="DW126" s="145"/>
      <c r="DX126" s="145"/>
      <c r="DY126" s="145"/>
      <c r="DZ126" s="145"/>
      <c r="EA126" s="145"/>
      <c r="EB126" s="145"/>
      <c r="EC126" s="145"/>
      <c r="ED126" s="145"/>
      <c r="EE126" s="145"/>
      <c r="EF126" s="145"/>
      <c r="EG126" s="179"/>
      <c r="EH126" s="145"/>
      <c r="EI126" s="145"/>
      <c r="EJ126" s="145"/>
      <c r="EK126" s="145"/>
      <c r="EL126" s="145"/>
      <c r="EM126" s="145"/>
      <c r="EN126" s="145"/>
      <c r="EO126" s="145"/>
    </row>
    <row r="127" spans="2:145" ht="15" customHeight="1" x14ac:dyDescent="0.2"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S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45"/>
      <c r="CV127" s="145"/>
      <c r="CW127" s="145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L127" s="145"/>
      <c r="DM127" s="145"/>
      <c r="DN127" s="145"/>
      <c r="DO127" s="145"/>
      <c r="DP127" s="145"/>
      <c r="DQ127" s="145"/>
      <c r="DR127" s="145"/>
      <c r="DS127" s="145"/>
      <c r="DT127" s="145"/>
      <c r="DU127" s="145"/>
      <c r="DV127" s="145"/>
      <c r="DW127" s="145"/>
      <c r="DX127" s="145"/>
      <c r="DY127" s="145"/>
      <c r="DZ127" s="145"/>
      <c r="EA127" s="145"/>
      <c r="EB127" s="145"/>
      <c r="EC127" s="145"/>
      <c r="ED127" s="145"/>
      <c r="EE127" s="145"/>
      <c r="EF127" s="145"/>
      <c r="EG127" s="179"/>
      <c r="EH127" s="145"/>
      <c r="EI127" s="145"/>
      <c r="EJ127" s="145"/>
      <c r="EK127" s="145"/>
      <c r="EL127" s="145"/>
      <c r="EM127" s="145"/>
      <c r="EN127" s="145"/>
      <c r="EO127" s="145"/>
    </row>
    <row r="128" spans="2:145" ht="15" customHeight="1" x14ac:dyDescent="0.2"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  <c r="BI128" s="145"/>
      <c r="BJ128" s="145"/>
      <c r="BK128" s="145"/>
      <c r="BL128" s="145"/>
      <c r="BM128" s="145"/>
      <c r="BN128" s="145"/>
      <c r="BO128" s="145"/>
      <c r="BP128" s="145"/>
      <c r="BQ128" s="145"/>
      <c r="BR128" s="145"/>
      <c r="BS128" s="145"/>
      <c r="BT128" s="145"/>
      <c r="BU128" s="145"/>
      <c r="BV128" s="145"/>
      <c r="BW128" s="145"/>
      <c r="BX128" s="145"/>
      <c r="BY128" s="145"/>
      <c r="BZ128" s="145"/>
      <c r="CA128" s="145"/>
      <c r="CB128" s="145"/>
      <c r="CC128" s="145"/>
      <c r="CD128" s="145"/>
      <c r="CE128" s="145"/>
      <c r="CF128" s="145"/>
      <c r="CG128" s="145"/>
      <c r="CH128" s="145"/>
      <c r="CI128" s="145"/>
      <c r="CJ128" s="145"/>
      <c r="CK128" s="145"/>
      <c r="CL128" s="145"/>
      <c r="CM128" s="145"/>
      <c r="CN128" s="145"/>
      <c r="CO128" s="145"/>
      <c r="CP128" s="145"/>
      <c r="CQ128" s="145"/>
      <c r="CR128" s="145"/>
      <c r="CS128" s="145"/>
      <c r="CT128" s="145"/>
      <c r="CU128" s="145"/>
      <c r="CV128" s="145"/>
      <c r="CW128" s="145"/>
      <c r="CX128" s="145"/>
      <c r="CY128" s="145"/>
      <c r="CZ128" s="145"/>
      <c r="DA128" s="145"/>
      <c r="DB128" s="145"/>
      <c r="DC128" s="145"/>
      <c r="DD128" s="145"/>
      <c r="DE128" s="145"/>
      <c r="DF128" s="145"/>
      <c r="DG128" s="145"/>
      <c r="DH128" s="145"/>
      <c r="DI128" s="145"/>
      <c r="DJ128" s="145"/>
      <c r="DK128" s="145"/>
      <c r="DL128" s="145"/>
      <c r="DM128" s="145"/>
      <c r="DN128" s="145"/>
      <c r="DO128" s="145"/>
      <c r="DP128" s="145"/>
      <c r="DQ128" s="145"/>
      <c r="DR128" s="145"/>
      <c r="DS128" s="145"/>
      <c r="DT128" s="145"/>
      <c r="DU128" s="145"/>
      <c r="DV128" s="145"/>
      <c r="DW128" s="145"/>
      <c r="DX128" s="145"/>
      <c r="DY128" s="145"/>
      <c r="DZ128" s="145"/>
      <c r="EA128" s="145"/>
      <c r="EB128" s="145"/>
      <c r="EC128" s="145"/>
      <c r="ED128" s="145"/>
      <c r="EE128" s="145"/>
      <c r="EF128" s="145"/>
      <c r="EG128" s="179"/>
      <c r="EH128" s="145"/>
      <c r="EI128" s="145"/>
      <c r="EJ128" s="145"/>
      <c r="EK128" s="145"/>
      <c r="EL128" s="145"/>
      <c r="EM128" s="145"/>
      <c r="EN128" s="145"/>
      <c r="EO128" s="145"/>
    </row>
    <row r="129" spans="2:145" ht="15" customHeight="1" x14ac:dyDescent="0.2"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  <c r="BI129" s="145"/>
      <c r="BJ129" s="145"/>
      <c r="BK129" s="145"/>
      <c r="BL129" s="145"/>
      <c r="BM129" s="145"/>
      <c r="BN129" s="145"/>
      <c r="BO129" s="145"/>
      <c r="BP129" s="145"/>
      <c r="BQ129" s="145"/>
      <c r="BR129" s="145"/>
      <c r="BS129" s="145"/>
      <c r="BT129" s="145"/>
      <c r="BU129" s="145"/>
      <c r="BV129" s="145"/>
      <c r="BW129" s="145"/>
      <c r="BX129" s="145"/>
      <c r="BY129" s="145"/>
      <c r="BZ129" s="145"/>
      <c r="CA129" s="145"/>
      <c r="CB129" s="145"/>
      <c r="CC129" s="145"/>
      <c r="CD129" s="145"/>
      <c r="CE129" s="145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5"/>
      <c r="DR129" s="145"/>
      <c r="DS129" s="145"/>
      <c r="DT129" s="145"/>
      <c r="DU129" s="145"/>
      <c r="DV129" s="145"/>
      <c r="DW129" s="145"/>
      <c r="DX129" s="145"/>
      <c r="DY129" s="145"/>
      <c r="DZ129" s="145"/>
      <c r="EA129" s="145"/>
      <c r="EB129" s="145"/>
      <c r="EC129" s="145"/>
      <c r="ED129" s="145"/>
      <c r="EE129" s="145"/>
      <c r="EF129" s="145"/>
      <c r="EG129" s="179"/>
      <c r="EH129" s="145"/>
      <c r="EI129" s="145"/>
      <c r="EJ129" s="145"/>
      <c r="EK129" s="145"/>
      <c r="EL129" s="145"/>
      <c r="EM129" s="145"/>
      <c r="EN129" s="145"/>
      <c r="EO129" s="145"/>
    </row>
    <row r="130" spans="2:145" ht="15" customHeight="1" x14ac:dyDescent="0.2"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/>
      <c r="BY130" s="145"/>
      <c r="BZ130" s="145"/>
      <c r="CA130" s="145"/>
      <c r="CB130" s="145"/>
      <c r="CC130" s="145"/>
      <c r="CD130" s="145"/>
      <c r="CE130" s="145"/>
      <c r="CF130" s="145"/>
      <c r="CG130" s="145"/>
      <c r="CH130" s="145"/>
      <c r="CI130" s="145"/>
      <c r="CJ130" s="145"/>
      <c r="CK130" s="145"/>
      <c r="CL130" s="145"/>
      <c r="CM130" s="145"/>
      <c r="CN130" s="145"/>
      <c r="CO130" s="145"/>
      <c r="CP130" s="145"/>
      <c r="CQ130" s="145"/>
      <c r="CR130" s="145"/>
      <c r="CS130" s="145"/>
      <c r="CT130" s="145"/>
      <c r="CU130" s="145"/>
      <c r="CV130" s="145"/>
      <c r="CW130" s="145"/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45"/>
      <c r="DI130" s="145"/>
      <c r="DJ130" s="145"/>
      <c r="DK130" s="145"/>
      <c r="DL130" s="145"/>
      <c r="DM130" s="145"/>
      <c r="DN130" s="145"/>
      <c r="DO130" s="145"/>
      <c r="DP130" s="145"/>
      <c r="DQ130" s="145"/>
      <c r="DR130" s="145"/>
      <c r="DS130" s="145"/>
      <c r="DT130" s="145"/>
      <c r="DU130" s="145"/>
      <c r="DV130" s="145"/>
      <c r="DW130" s="145"/>
      <c r="DX130" s="145"/>
      <c r="DY130" s="145"/>
      <c r="DZ130" s="145"/>
      <c r="EA130" s="145"/>
      <c r="EB130" s="145"/>
      <c r="EC130" s="145"/>
      <c r="ED130" s="145"/>
      <c r="EE130" s="145"/>
      <c r="EF130" s="145"/>
      <c r="EG130" s="179"/>
      <c r="EH130" s="145"/>
      <c r="EI130" s="145"/>
      <c r="EJ130" s="145"/>
      <c r="EK130" s="145"/>
      <c r="EL130" s="145"/>
      <c r="EM130" s="145"/>
      <c r="EN130" s="145"/>
      <c r="EO130" s="145"/>
    </row>
    <row r="131" spans="2:145" ht="15" customHeight="1" x14ac:dyDescent="0.2"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  <c r="BI131" s="145"/>
      <c r="BJ131" s="145"/>
      <c r="BK131" s="145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145"/>
      <c r="BV131" s="145"/>
      <c r="BW131" s="145"/>
      <c r="BX131" s="145"/>
      <c r="BY131" s="145"/>
      <c r="BZ131" s="145"/>
      <c r="CA131" s="145"/>
      <c r="CB131" s="145"/>
      <c r="CC131" s="145"/>
      <c r="CD131" s="145"/>
      <c r="CE131" s="145"/>
      <c r="CF131" s="145"/>
      <c r="CG131" s="145"/>
      <c r="CH131" s="145"/>
      <c r="CI131" s="145"/>
      <c r="CJ131" s="145"/>
      <c r="CK131" s="145"/>
      <c r="CL131" s="145"/>
      <c r="CM131" s="145"/>
      <c r="CN131" s="145"/>
      <c r="CO131" s="145"/>
      <c r="CP131" s="145"/>
      <c r="CQ131" s="145"/>
      <c r="CR131" s="145"/>
      <c r="CS131" s="145"/>
      <c r="CT131" s="145"/>
      <c r="CU131" s="145"/>
      <c r="CV131" s="145"/>
      <c r="CW131" s="145"/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45"/>
      <c r="DI131" s="145"/>
      <c r="DJ131" s="145"/>
      <c r="DK131" s="145"/>
      <c r="DL131" s="145"/>
      <c r="DM131" s="145"/>
      <c r="DN131" s="145"/>
      <c r="DO131" s="145"/>
      <c r="DP131" s="145"/>
      <c r="DQ131" s="145"/>
      <c r="DR131" s="145"/>
      <c r="DS131" s="145"/>
      <c r="DT131" s="145"/>
      <c r="DU131" s="145"/>
      <c r="DV131" s="145"/>
      <c r="DW131" s="145"/>
      <c r="DX131" s="145"/>
      <c r="DY131" s="145"/>
      <c r="DZ131" s="145"/>
      <c r="EA131" s="145"/>
      <c r="EB131" s="145"/>
      <c r="EC131" s="145"/>
      <c r="ED131" s="145"/>
      <c r="EE131" s="145"/>
      <c r="EF131" s="145"/>
      <c r="EG131" s="179"/>
      <c r="EH131" s="145"/>
      <c r="EI131" s="145"/>
      <c r="EJ131" s="145"/>
      <c r="EK131" s="145"/>
      <c r="EL131" s="145"/>
      <c r="EM131" s="145"/>
      <c r="EN131" s="145"/>
      <c r="EO131" s="145"/>
    </row>
    <row r="132" spans="2:145" ht="15" customHeight="1" x14ac:dyDescent="0.2"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  <c r="BI132" s="145"/>
      <c r="BJ132" s="145"/>
      <c r="BK132" s="145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145"/>
      <c r="BV132" s="145"/>
      <c r="BW132" s="145"/>
      <c r="BX132" s="145"/>
      <c r="BY132" s="145"/>
      <c r="BZ132" s="145"/>
      <c r="CA132" s="145"/>
      <c r="CB132" s="145"/>
      <c r="CC132" s="145"/>
      <c r="CD132" s="145"/>
      <c r="CE132" s="145"/>
      <c r="CF132" s="145"/>
      <c r="CG132" s="145"/>
      <c r="CH132" s="145"/>
      <c r="CI132" s="145"/>
      <c r="CJ132" s="145"/>
      <c r="CK132" s="145"/>
      <c r="CL132" s="145"/>
      <c r="CM132" s="145"/>
      <c r="CN132" s="145"/>
      <c r="CO132" s="145"/>
      <c r="CP132" s="145"/>
      <c r="CQ132" s="145"/>
      <c r="CR132" s="145"/>
      <c r="CS132" s="145"/>
      <c r="CT132" s="145"/>
      <c r="CU132" s="145"/>
      <c r="CV132" s="145"/>
      <c r="CW132" s="145"/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45"/>
      <c r="DI132" s="145"/>
      <c r="DJ132" s="145"/>
      <c r="DK132" s="145"/>
      <c r="DL132" s="145"/>
      <c r="DM132" s="145"/>
      <c r="DN132" s="145"/>
      <c r="DO132" s="145"/>
      <c r="DP132" s="145"/>
      <c r="DQ132" s="145"/>
      <c r="DR132" s="145"/>
      <c r="DS132" s="145"/>
      <c r="DT132" s="145"/>
      <c r="DU132" s="145"/>
      <c r="DV132" s="145"/>
      <c r="DW132" s="145"/>
      <c r="DX132" s="145"/>
      <c r="DY132" s="145"/>
      <c r="DZ132" s="145"/>
      <c r="EA132" s="145"/>
      <c r="EB132" s="145"/>
      <c r="EC132" s="145"/>
      <c r="ED132" s="145"/>
      <c r="EE132" s="145"/>
      <c r="EF132" s="145"/>
      <c r="EG132" s="179"/>
      <c r="EH132" s="145"/>
      <c r="EI132" s="145"/>
      <c r="EJ132" s="145"/>
      <c r="EK132" s="145"/>
      <c r="EL132" s="145"/>
      <c r="EM132" s="145"/>
      <c r="EN132" s="145"/>
      <c r="EO132" s="145"/>
    </row>
    <row r="133" spans="2:145" ht="15" customHeight="1" x14ac:dyDescent="0.2"/>
    <row r="134" spans="2:145" ht="15" customHeight="1" x14ac:dyDescent="0.2"/>
    <row r="135" spans="2:145" ht="15" customHeight="1" x14ac:dyDescent="0.2"/>
    <row r="136" spans="2:145" ht="15" customHeight="1" x14ac:dyDescent="0.2"/>
    <row r="137" spans="2:145" ht="15" customHeight="1" x14ac:dyDescent="0.2"/>
    <row r="138" spans="2:145" ht="15" customHeight="1" x14ac:dyDescent="0.2"/>
    <row r="139" spans="2:145" ht="15" customHeight="1" x14ac:dyDescent="0.2"/>
  </sheetData>
  <mergeCells count="43">
    <mergeCell ref="EF6:EH6"/>
    <mergeCell ref="C85:E85"/>
    <mergeCell ref="C86:EN86"/>
    <mergeCell ref="C91:E91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ageMargins left="0.75" right="0.75" top="1" bottom="1" header="0.5" footer="0.5"/>
  <pageSetup paperSize="17" scale="32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ABA0F-113D-40FD-BF07-3BC519CCCB10}">
  <sheetPr>
    <pageSetUpPr fitToPage="1"/>
  </sheetPr>
  <dimension ref="A1:EP143"/>
  <sheetViews>
    <sheetView showGridLines="0" showZeros="0" zoomScale="75" zoomScaleNormal="75" workbookViewId="0">
      <selection activeCell="B1" sqref="B1:EO89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6.7109375" style="140" hidden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653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00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57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148" t="s">
        <v>307</v>
      </c>
      <c r="D7" s="148">
        <v>65750</v>
      </c>
      <c r="E7" s="149" t="s">
        <v>101</v>
      </c>
      <c r="F7" s="150">
        <v>258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>
        <v>1</v>
      </c>
      <c r="EA7" s="151"/>
      <c r="EB7" s="151"/>
      <c r="EC7" s="151"/>
      <c r="ED7" s="151"/>
      <c r="EE7" s="151"/>
      <c r="EF7" s="151"/>
      <c r="EG7" s="152"/>
      <c r="EH7" s="151"/>
      <c r="EI7" s="152"/>
      <c r="EJ7" s="151"/>
      <c r="EK7" s="151"/>
      <c r="EL7" s="151"/>
      <c r="EM7" s="152">
        <f t="shared" ref="EM7:EM62" si="0">EL7*12.6/1000</f>
        <v>0</v>
      </c>
      <c r="EN7" s="154" t="s">
        <v>633</v>
      </c>
      <c r="EO7" s="147"/>
    </row>
    <row r="8" spans="1:146" ht="15" customHeight="1" x14ac:dyDescent="0.2">
      <c r="B8" s="145"/>
      <c r="C8" s="148" t="s">
        <v>686</v>
      </c>
      <c r="D8" s="148">
        <v>65580</v>
      </c>
      <c r="E8" s="149" t="s">
        <v>101</v>
      </c>
      <c r="F8" s="150">
        <v>167</v>
      </c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>
        <v>1</v>
      </c>
      <c r="EA8" s="151"/>
      <c r="EB8" s="151"/>
      <c r="EC8" s="151"/>
      <c r="ED8" s="151"/>
      <c r="EE8" s="151"/>
      <c r="EF8" s="151"/>
      <c r="EG8" s="152"/>
      <c r="EH8" s="151"/>
      <c r="EI8" s="152"/>
      <c r="EJ8" s="151"/>
      <c r="EK8" s="151"/>
      <c r="EL8" s="151"/>
      <c r="EM8" s="152">
        <f t="shared" si="0"/>
        <v>0</v>
      </c>
      <c r="EN8" s="154" t="s">
        <v>633</v>
      </c>
      <c r="EO8" s="147"/>
    </row>
    <row r="9" spans="1:146" ht="15" customHeight="1" x14ac:dyDescent="0.2">
      <c r="B9" s="145"/>
      <c r="C9" s="148" t="s">
        <v>687</v>
      </c>
      <c r="D9" s="148">
        <v>65420</v>
      </c>
      <c r="E9" s="149" t="s">
        <v>101</v>
      </c>
      <c r="F9" s="150">
        <v>157</v>
      </c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>
        <v>1</v>
      </c>
      <c r="EA9" s="151"/>
      <c r="EB9" s="151"/>
      <c r="EC9" s="151"/>
      <c r="ED9" s="151"/>
      <c r="EE9" s="151"/>
      <c r="EF9" s="151"/>
      <c r="EG9" s="152"/>
      <c r="EH9" s="151"/>
      <c r="EI9" s="152"/>
      <c r="EJ9" s="151"/>
      <c r="EK9" s="151"/>
      <c r="EL9" s="151"/>
      <c r="EM9" s="152">
        <f t="shared" si="0"/>
        <v>0</v>
      </c>
      <c r="EN9" s="154" t="s">
        <v>633</v>
      </c>
      <c r="EO9" s="147"/>
    </row>
    <row r="10" spans="1:146" ht="15" customHeight="1" x14ac:dyDescent="0.2">
      <c r="B10" s="145"/>
      <c r="C10" s="148" t="s">
        <v>308</v>
      </c>
      <c r="D10" s="148">
        <v>65750</v>
      </c>
      <c r="E10" s="149" t="s">
        <v>99</v>
      </c>
      <c r="F10" s="150"/>
      <c r="G10" s="151">
        <v>141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>
        <v>1</v>
      </c>
      <c r="EA10" s="151"/>
      <c r="EB10" s="151"/>
      <c r="EC10" s="151"/>
      <c r="ED10" s="151"/>
      <c r="EE10" s="151"/>
      <c r="EF10" s="151"/>
      <c r="EG10" s="152"/>
      <c r="EH10" s="151"/>
      <c r="EI10" s="152"/>
      <c r="EJ10" s="151"/>
      <c r="EK10" s="151"/>
      <c r="EL10" s="151"/>
      <c r="EM10" s="152">
        <f t="shared" si="0"/>
        <v>0</v>
      </c>
      <c r="EN10" s="154" t="s">
        <v>633</v>
      </c>
      <c r="EO10" s="147"/>
    </row>
    <row r="11" spans="1:146" ht="15" customHeight="1" x14ac:dyDescent="0.2">
      <c r="B11" s="145"/>
      <c r="C11" s="148" t="s">
        <v>309</v>
      </c>
      <c r="D11" s="148">
        <v>65650</v>
      </c>
      <c r="E11" s="149" t="s">
        <v>99</v>
      </c>
      <c r="F11" s="150"/>
      <c r="G11" s="151">
        <v>97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>
        <v>1</v>
      </c>
      <c r="EA11" s="151"/>
      <c r="EB11" s="151"/>
      <c r="EC11" s="151"/>
      <c r="ED11" s="151"/>
      <c r="EE11" s="151"/>
      <c r="EF11" s="151"/>
      <c r="EG11" s="152"/>
      <c r="EH11" s="151"/>
      <c r="EI11" s="152"/>
      <c r="EJ11" s="151"/>
      <c r="EK11" s="151"/>
      <c r="EL11" s="151"/>
      <c r="EM11" s="152">
        <f t="shared" si="0"/>
        <v>0</v>
      </c>
      <c r="EN11" s="154" t="s">
        <v>633</v>
      </c>
      <c r="EO11" s="147"/>
    </row>
    <row r="12" spans="1:146" ht="15" customHeight="1" x14ac:dyDescent="0.2">
      <c r="B12" s="145"/>
      <c r="C12" s="148" t="s">
        <v>310</v>
      </c>
      <c r="D12" s="148">
        <v>65580</v>
      </c>
      <c r="E12" s="149" t="s">
        <v>99</v>
      </c>
      <c r="F12" s="150"/>
      <c r="G12" s="151">
        <v>67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>
        <v>1</v>
      </c>
      <c r="EA12" s="151"/>
      <c r="EB12" s="151"/>
      <c r="EC12" s="151"/>
      <c r="ED12" s="151"/>
      <c r="EE12" s="151"/>
      <c r="EF12" s="151"/>
      <c r="EG12" s="152"/>
      <c r="EH12" s="151"/>
      <c r="EI12" s="152"/>
      <c r="EJ12" s="151"/>
      <c r="EK12" s="151"/>
      <c r="EL12" s="151"/>
      <c r="EM12" s="152">
        <f t="shared" si="0"/>
        <v>0</v>
      </c>
      <c r="EN12" s="154" t="s">
        <v>633</v>
      </c>
      <c r="EO12" s="147"/>
    </row>
    <row r="13" spans="1:146" ht="15" customHeight="1" x14ac:dyDescent="0.2">
      <c r="B13" s="145"/>
      <c r="C13" s="148" t="s">
        <v>311</v>
      </c>
      <c r="D13" s="148">
        <v>65420</v>
      </c>
      <c r="E13" s="149" t="s">
        <v>99</v>
      </c>
      <c r="F13" s="150"/>
      <c r="G13" s="151">
        <v>157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>
        <v>1</v>
      </c>
      <c r="EA13" s="151"/>
      <c r="EB13" s="151"/>
      <c r="EC13" s="151"/>
      <c r="ED13" s="151"/>
      <c r="EE13" s="151"/>
      <c r="EF13" s="151"/>
      <c r="EG13" s="152"/>
      <c r="EH13" s="151"/>
      <c r="EI13" s="152"/>
      <c r="EJ13" s="151"/>
      <c r="EK13" s="151"/>
      <c r="EL13" s="151"/>
      <c r="EM13" s="152">
        <f t="shared" si="0"/>
        <v>0</v>
      </c>
      <c r="EN13" s="154" t="s">
        <v>633</v>
      </c>
      <c r="EO13" s="147"/>
    </row>
    <row r="14" spans="1:146" ht="15" customHeight="1" x14ac:dyDescent="0.2">
      <c r="B14" s="145"/>
      <c r="C14" s="148" t="s">
        <v>312</v>
      </c>
      <c r="D14" s="148">
        <v>65250</v>
      </c>
      <c r="E14" s="149" t="s">
        <v>99</v>
      </c>
      <c r="F14" s="150"/>
      <c r="G14" s="151">
        <v>168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>
        <v>1</v>
      </c>
      <c r="EA14" s="151"/>
      <c r="EB14" s="151"/>
      <c r="EC14" s="151"/>
      <c r="ED14" s="151"/>
      <c r="EE14" s="151"/>
      <c r="EF14" s="151"/>
      <c r="EG14" s="152"/>
      <c r="EH14" s="151"/>
      <c r="EI14" s="152"/>
      <c r="EJ14" s="151"/>
      <c r="EK14" s="151"/>
      <c r="EL14" s="151"/>
      <c r="EM14" s="152">
        <f t="shared" si="0"/>
        <v>0</v>
      </c>
      <c r="EN14" s="154" t="s">
        <v>633</v>
      </c>
      <c r="EO14" s="147"/>
    </row>
    <row r="15" spans="1:146" ht="15" customHeight="1" x14ac:dyDescent="0.2">
      <c r="B15" s="145"/>
      <c r="C15" s="148" t="s">
        <v>313</v>
      </c>
      <c r="D15" s="148">
        <v>65124</v>
      </c>
      <c r="E15" s="149" t="s">
        <v>99</v>
      </c>
      <c r="F15" s="150"/>
      <c r="G15" s="151">
        <v>123</v>
      </c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>
        <v>1</v>
      </c>
      <c r="EA15" s="151"/>
      <c r="EB15" s="151"/>
      <c r="EC15" s="151"/>
      <c r="ED15" s="151"/>
      <c r="EE15" s="151"/>
      <c r="EF15" s="151"/>
      <c r="EG15" s="152"/>
      <c r="EH15" s="151"/>
      <c r="EI15" s="152"/>
      <c r="EJ15" s="151"/>
      <c r="EK15" s="151"/>
      <c r="EL15" s="151"/>
      <c r="EM15" s="152">
        <f t="shared" si="0"/>
        <v>0</v>
      </c>
      <c r="EN15" s="154" t="s">
        <v>633</v>
      </c>
      <c r="EO15" s="147"/>
    </row>
    <row r="16" spans="1:146" ht="15" customHeight="1" x14ac:dyDescent="0.2">
      <c r="B16" s="145"/>
      <c r="C16" s="148" t="s">
        <v>314</v>
      </c>
      <c r="D16" s="148">
        <v>1400</v>
      </c>
      <c r="E16" s="149" t="s">
        <v>684</v>
      </c>
      <c r="F16" s="150">
        <v>182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>
        <v>1</v>
      </c>
      <c r="EA16" s="151"/>
      <c r="EB16" s="151"/>
      <c r="EC16" s="151"/>
      <c r="ED16" s="151"/>
      <c r="EE16" s="151"/>
      <c r="EF16" s="151"/>
      <c r="EG16" s="152"/>
      <c r="EH16" s="151"/>
      <c r="EI16" s="152"/>
      <c r="EJ16" s="151"/>
      <c r="EK16" s="151"/>
      <c r="EL16" s="151"/>
      <c r="EM16" s="152">
        <f t="shared" si="0"/>
        <v>0</v>
      </c>
      <c r="EN16" s="154" t="s">
        <v>633</v>
      </c>
      <c r="EO16" s="147"/>
    </row>
    <row r="17" spans="2:145" ht="15" customHeight="1" x14ac:dyDescent="0.2">
      <c r="B17" s="145"/>
      <c r="C17" s="148" t="s">
        <v>315</v>
      </c>
      <c r="D17" s="148">
        <v>65650</v>
      </c>
      <c r="E17" s="149" t="s">
        <v>99</v>
      </c>
      <c r="F17" s="150">
        <v>3</v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>
        <v>1</v>
      </c>
      <c r="DZ17" s="151"/>
      <c r="EA17" s="151"/>
      <c r="EB17" s="151"/>
      <c r="EC17" s="151"/>
      <c r="ED17" s="151"/>
      <c r="EE17" s="151"/>
      <c r="EF17" s="151"/>
      <c r="EG17" s="152"/>
      <c r="EH17" s="151"/>
      <c r="EI17" s="152"/>
      <c r="EJ17" s="151"/>
      <c r="EK17" s="151"/>
      <c r="EL17" s="151"/>
      <c r="EM17" s="152">
        <f t="shared" si="0"/>
        <v>0</v>
      </c>
      <c r="EN17" s="154" t="s">
        <v>631</v>
      </c>
      <c r="EO17" s="147"/>
    </row>
    <row r="18" spans="2:145" ht="15" customHeight="1" x14ac:dyDescent="0.2">
      <c r="B18" s="145"/>
      <c r="C18" s="148" t="s">
        <v>316</v>
      </c>
      <c r="D18" s="148">
        <v>65124</v>
      </c>
      <c r="E18" s="149" t="s">
        <v>99</v>
      </c>
      <c r="F18" s="150">
        <v>26</v>
      </c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>
        <v>1</v>
      </c>
      <c r="EA18" s="151"/>
      <c r="EB18" s="151"/>
      <c r="EC18" s="151"/>
      <c r="ED18" s="151"/>
      <c r="EE18" s="151"/>
      <c r="EF18" s="151"/>
      <c r="EG18" s="152"/>
      <c r="EH18" s="151"/>
      <c r="EI18" s="152"/>
      <c r="EJ18" s="151"/>
      <c r="EK18" s="151"/>
      <c r="EL18" s="151"/>
      <c r="EM18" s="152">
        <f t="shared" si="0"/>
        <v>0</v>
      </c>
      <c r="EN18" s="154" t="s">
        <v>633</v>
      </c>
      <c r="EO18" s="147"/>
    </row>
    <row r="19" spans="2:145" ht="15" customHeight="1" x14ac:dyDescent="0.2">
      <c r="B19" s="145"/>
      <c r="C19" s="148" t="s">
        <v>317</v>
      </c>
      <c r="D19" s="148">
        <v>65100</v>
      </c>
      <c r="E19" s="149" t="s">
        <v>99</v>
      </c>
      <c r="F19" s="150">
        <v>21</v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>
        <v>1</v>
      </c>
      <c r="EA19" s="151"/>
      <c r="EB19" s="151"/>
      <c r="EC19" s="151"/>
      <c r="ED19" s="151"/>
      <c r="EE19" s="151"/>
      <c r="EF19" s="151"/>
      <c r="EG19" s="152"/>
      <c r="EH19" s="151"/>
      <c r="EI19" s="152"/>
      <c r="EJ19" s="151"/>
      <c r="EK19" s="151"/>
      <c r="EL19" s="151"/>
      <c r="EM19" s="152">
        <f t="shared" si="0"/>
        <v>0</v>
      </c>
      <c r="EN19" s="154" t="s">
        <v>633</v>
      </c>
      <c r="EO19" s="147"/>
    </row>
    <row r="20" spans="2:145" ht="15" customHeight="1" x14ac:dyDescent="0.2">
      <c r="B20" s="145"/>
      <c r="C20" s="148" t="s">
        <v>318</v>
      </c>
      <c r="D20" s="148">
        <v>65075</v>
      </c>
      <c r="E20" s="149" t="s">
        <v>99</v>
      </c>
      <c r="F20" s="150">
        <v>22</v>
      </c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>
        <v>1</v>
      </c>
      <c r="EA20" s="151"/>
      <c r="EB20" s="151"/>
      <c r="EC20" s="151"/>
      <c r="ED20" s="151"/>
      <c r="EE20" s="151"/>
      <c r="EF20" s="151"/>
      <c r="EG20" s="152"/>
      <c r="EH20" s="151"/>
      <c r="EI20" s="152"/>
      <c r="EJ20" s="151"/>
      <c r="EK20" s="151"/>
      <c r="EL20" s="151"/>
      <c r="EM20" s="152">
        <f t="shared" si="0"/>
        <v>0</v>
      </c>
      <c r="EN20" s="154" t="s">
        <v>633</v>
      </c>
      <c r="EO20" s="147"/>
    </row>
    <row r="21" spans="2:145" ht="15" customHeight="1" x14ac:dyDescent="0.2">
      <c r="B21" s="145"/>
      <c r="C21" s="148" t="s">
        <v>319</v>
      </c>
      <c r="D21" s="148">
        <v>64940</v>
      </c>
      <c r="E21" s="149" t="s">
        <v>99</v>
      </c>
      <c r="F21" s="150">
        <v>132</v>
      </c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>
        <v>1</v>
      </c>
      <c r="EA21" s="151"/>
      <c r="EB21" s="151"/>
      <c r="EC21" s="151"/>
      <c r="ED21" s="151"/>
      <c r="EE21" s="151"/>
      <c r="EF21" s="151"/>
      <c r="EG21" s="152"/>
      <c r="EH21" s="151"/>
      <c r="EI21" s="152"/>
      <c r="EJ21" s="151"/>
      <c r="EK21" s="151"/>
      <c r="EL21" s="151"/>
      <c r="EM21" s="152">
        <f t="shared" si="0"/>
        <v>0</v>
      </c>
      <c r="EN21" s="154" t="s">
        <v>633</v>
      </c>
      <c r="EO21" s="147"/>
    </row>
    <row r="22" spans="2:145" ht="15" customHeight="1" x14ac:dyDescent="0.2">
      <c r="B22" s="145"/>
      <c r="C22" s="148" t="s">
        <v>320</v>
      </c>
      <c r="D22" s="148">
        <v>64750</v>
      </c>
      <c r="E22" s="149" t="s">
        <v>99</v>
      </c>
      <c r="F22" s="150">
        <v>187</v>
      </c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>
        <v>1</v>
      </c>
      <c r="EA22" s="151"/>
      <c r="EB22" s="151"/>
      <c r="EC22" s="151"/>
      <c r="ED22" s="151"/>
      <c r="EE22" s="151"/>
      <c r="EF22" s="151"/>
      <c r="EG22" s="152"/>
      <c r="EH22" s="151"/>
      <c r="EI22" s="152"/>
      <c r="EJ22" s="151"/>
      <c r="EK22" s="151"/>
      <c r="EL22" s="151"/>
      <c r="EM22" s="152">
        <f t="shared" si="0"/>
        <v>0</v>
      </c>
      <c r="EN22" s="154" t="s">
        <v>633</v>
      </c>
      <c r="EO22" s="147"/>
    </row>
    <row r="23" spans="2:145" ht="15" customHeight="1" x14ac:dyDescent="0.2">
      <c r="B23" s="145"/>
      <c r="C23" s="148" t="s">
        <v>321</v>
      </c>
      <c r="D23" s="148">
        <v>64550</v>
      </c>
      <c r="E23" s="149" t="s">
        <v>99</v>
      </c>
      <c r="F23" s="150">
        <v>197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>
        <v>1</v>
      </c>
      <c r="EA23" s="151"/>
      <c r="EB23" s="151"/>
      <c r="EC23" s="151"/>
      <c r="ED23" s="151"/>
      <c r="EE23" s="151"/>
      <c r="EF23" s="151"/>
      <c r="EG23" s="152"/>
      <c r="EH23" s="151"/>
      <c r="EI23" s="152"/>
      <c r="EJ23" s="151"/>
      <c r="EK23" s="151"/>
      <c r="EL23" s="151"/>
      <c r="EM23" s="152">
        <f t="shared" si="0"/>
        <v>0</v>
      </c>
      <c r="EN23" s="154" t="s">
        <v>633</v>
      </c>
      <c r="EO23" s="147"/>
    </row>
    <row r="24" spans="2:145" ht="15" customHeight="1" x14ac:dyDescent="0.2">
      <c r="B24" s="145"/>
      <c r="C24" s="148" t="s">
        <v>322</v>
      </c>
      <c r="D24" s="148">
        <v>64550</v>
      </c>
      <c r="E24" s="149" t="s">
        <v>101</v>
      </c>
      <c r="F24" s="150">
        <v>55</v>
      </c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>
        <v>1</v>
      </c>
      <c r="EA24" s="151"/>
      <c r="EB24" s="151"/>
      <c r="EC24" s="151"/>
      <c r="ED24" s="151"/>
      <c r="EE24" s="151"/>
      <c r="EF24" s="151"/>
      <c r="EG24" s="152"/>
      <c r="EH24" s="151"/>
      <c r="EI24" s="152"/>
      <c r="EJ24" s="151"/>
      <c r="EK24" s="151"/>
      <c r="EL24" s="151"/>
      <c r="EM24" s="152">
        <f t="shared" si="0"/>
        <v>0</v>
      </c>
      <c r="EN24" s="154" t="s">
        <v>633</v>
      </c>
      <c r="EO24" s="147"/>
    </row>
    <row r="25" spans="2:145" ht="15" customHeight="1" x14ac:dyDescent="0.2">
      <c r="B25" s="145"/>
      <c r="C25" s="148" t="s">
        <v>323</v>
      </c>
      <c r="D25" s="148">
        <v>64525</v>
      </c>
      <c r="E25" s="149" t="s">
        <v>101</v>
      </c>
      <c r="F25" s="150">
        <v>22</v>
      </c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>
        <v>1</v>
      </c>
      <c r="EA25" s="151"/>
      <c r="EB25" s="151"/>
      <c r="EC25" s="151"/>
      <c r="ED25" s="151"/>
      <c r="EE25" s="151"/>
      <c r="EF25" s="151"/>
      <c r="EG25" s="152"/>
      <c r="EH25" s="151"/>
      <c r="EI25" s="152"/>
      <c r="EJ25" s="151"/>
      <c r="EK25" s="151"/>
      <c r="EL25" s="151"/>
      <c r="EM25" s="152">
        <f t="shared" si="0"/>
        <v>0</v>
      </c>
      <c r="EN25" s="154" t="s">
        <v>633</v>
      </c>
      <c r="EO25" s="147"/>
    </row>
    <row r="26" spans="2:145" ht="15" customHeight="1" x14ac:dyDescent="0.2">
      <c r="B26" s="145"/>
      <c r="C26" s="148" t="s">
        <v>324</v>
      </c>
      <c r="D26" s="148">
        <v>64500</v>
      </c>
      <c r="E26" s="149" t="s">
        <v>101</v>
      </c>
      <c r="F26" s="150">
        <v>22</v>
      </c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>
        <v>1</v>
      </c>
      <c r="EA26" s="151"/>
      <c r="EB26" s="151"/>
      <c r="EC26" s="151"/>
      <c r="ED26" s="151"/>
      <c r="EE26" s="151"/>
      <c r="EF26" s="151"/>
      <c r="EG26" s="152"/>
      <c r="EH26" s="151"/>
      <c r="EI26" s="152"/>
      <c r="EJ26" s="151"/>
      <c r="EK26" s="151"/>
      <c r="EL26" s="151"/>
      <c r="EM26" s="152">
        <f t="shared" si="0"/>
        <v>0</v>
      </c>
      <c r="EN26" s="154" t="s">
        <v>633</v>
      </c>
      <c r="EO26" s="147"/>
    </row>
    <row r="27" spans="2:145" ht="15" customHeight="1" x14ac:dyDescent="0.2">
      <c r="B27" s="145"/>
      <c r="C27" s="148" t="s">
        <v>325</v>
      </c>
      <c r="D27" s="148">
        <v>64470</v>
      </c>
      <c r="E27" s="149" t="s">
        <v>101</v>
      </c>
      <c r="F27" s="150">
        <v>27</v>
      </c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>
        <v>1</v>
      </c>
      <c r="EA27" s="151"/>
      <c r="EB27" s="151"/>
      <c r="EC27" s="151"/>
      <c r="ED27" s="151"/>
      <c r="EE27" s="151"/>
      <c r="EF27" s="151"/>
      <c r="EG27" s="152"/>
      <c r="EH27" s="151"/>
      <c r="EI27" s="152"/>
      <c r="EJ27" s="151"/>
      <c r="EK27" s="151"/>
      <c r="EL27" s="151"/>
      <c r="EM27" s="152">
        <f t="shared" si="0"/>
        <v>0</v>
      </c>
      <c r="EN27" s="154" t="s">
        <v>633</v>
      </c>
      <c r="EO27" s="147"/>
    </row>
    <row r="28" spans="2:145" ht="15" customHeight="1" x14ac:dyDescent="0.2">
      <c r="B28" s="145"/>
      <c r="C28" s="148" t="s">
        <v>326</v>
      </c>
      <c r="D28" s="148">
        <v>64400</v>
      </c>
      <c r="E28" s="149" t="s">
        <v>101</v>
      </c>
      <c r="F28" s="150">
        <v>67</v>
      </c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>
        <v>1</v>
      </c>
      <c r="EA28" s="151"/>
      <c r="EB28" s="151"/>
      <c r="EC28" s="151"/>
      <c r="ED28" s="151"/>
      <c r="EE28" s="151"/>
      <c r="EF28" s="151"/>
      <c r="EG28" s="152"/>
      <c r="EH28" s="151"/>
      <c r="EI28" s="152"/>
      <c r="EJ28" s="151"/>
      <c r="EK28" s="151"/>
      <c r="EL28" s="151"/>
      <c r="EM28" s="152">
        <f t="shared" si="0"/>
        <v>0</v>
      </c>
      <c r="EN28" s="154" t="s">
        <v>633</v>
      </c>
      <c r="EO28" s="147"/>
    </row>
    <row r="29" spans="2:145" ht="15" customHeight="1" x14ac:dyDescent="0.2">
      <c r="B29" s="145"/>
      <c r="C29" s="148" t="s">
        <v>327</v>
      </c>
      <c r="D29" s="148">
        <v>64550</v>
      </c>
      <c r="E29" s="149" t="s">
        <v>99</v>
      </c>
      <c r="F29" s="150">
        <v>3</v>
      </c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>
        <v>1</v>
      </c>
      <c r="DX29" s="151"/>
      <c r="DY29" s="151"/>
      <c r="DZ29" s="151"/>
      <c r="EA29" s="151"/>
      <c r="EB29" s="151"/>
      <c r="EC29" s="151"/>
      <c r="ED29" s="151"/>
      <c r="EE29" s="151"/>
      <c r="EF29" s="151"/>
      <c r="EG29" s="152"/>
      <c r="EH29" s="151"/>
      <c r="EI29" s="152"/>
      <c r="EJ29" s="151"/>
      <c r="EK29" s="151"/>
      <c r="EL29" s="151"/>
      <c r="EM29" s="152">
        <f t="shared" si="0"/>
        <v>0</v>
      </c>
      <c r="EN29" s="154" t="s">
        <v>632</v>
      </c>
      <c r="EO29" s="147"/>
    </row>
    <row r="30" spans="2:145" ht="15" customHeight="1" x14ac:dyDescent="0.2">
      <c r="B30" s="145"/>
      <c r="C30" s="148" t="s">
        <v>328</v>
      </c>
      <c r="D30" s="148">
        <v>81151</v>
      </c>
      <c r="E30" s="149" t="s">
        <v>329</v>
      </c>
      <c r="F30" s="150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>
        <v>111</v>
      </c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>
        <v>1</v>
      </c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>
        <v>1</v>
      </c>
      <c r="DZ30" s="151"/>
      <c r="EA30" s="151"/>
      <c r="EB30" s="151"/>
      <c r="EC30" s="151"/>
      <c r="ED30" s="151"/>
      <c r="EE30" s="151"/>
      <c r="EF30" s="151"/>
      <c r="EG30" s="152"/>
      <c r="EH30" s="151"/>
      <c r="EI30" s="152"/>
      <c r="EJ30" s="151"/>
      <c r="EK30" s="151"/>
      <c r="EL30" s="151">
        <v>35</v>
      </c>
      <c r="EM30" s="152">
        <f>ROUND(EL30*12.6/1000,2)</f>
        <v>0.44</v>
      </c>
      <c r="EN30" s="154" t="s">
        <v>669</v>
      </c>
      <c r="EO30" s="147"/>
    </row>
    <row r="31" spans="2:145" ht="15" customHeight="1" x14ac:dyDescent="0.2">
      <c r="B31" s="145"/>
      <c r="C31" s="148" t="s">
        <v>330</v>
      </c>
      <c r="D31" s="148">
        <v>81107</v>
      </c>
      <c r="E31" s="149" t="s">
        <v>329</v>
      </c>
      <c r="F31" s="150"/>
      <c r="G31" s="151"/>
      <c r="H31" s="151"/>
      <c r="I31" s="151"/>
      <c r="J31" s="151"/>
      <c r="K31" s="151">
        <v>38</v>
      </c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>
        <v>1</v>
      </c>
      <c r="DZ31" s="151"/>
      <c r="EA31" s="151"/>
      <c r="EB31" s="151"/>
      <c r="EC31" s="151"/>
      <c r="ED31" s="151"/>
      <c r="EE31" s="151"/>
      <c r="EF31" s="151"/>
      <c r="EG31" s="152"/>
      <c r="EH31" s="151"/>
      <c r="EI31" s="152"/>
      <c r="EJ31" s="151"/>
      <c r="EK31" s="151"/>
      <c r="EL31" s="151"/>
      <c r="EM31" s="152">
        <f t="shared" si="0"/>
        <v>0</v>
      </c>
      <c r="EN31" s="154" t="s">
        <v>631</v>
      </c>
      <c r="EO31" s="147"/>
    </row>
    <row r="32" spans="2:145" ht="15" customHeight="1" x14ac:dyDescent="0.2">
      <c r="B32" s="145"/>
      <c r="C32" s="148" t="s">
        <v>331</v>
      </c>
      <c r="D32" s="148">
        <v>81085</v>
      </c>
      <c r="E32" s="149" t="s">
        <v>342</v>
      </c>
      <c r="F32" s="150"/>
      <c r="G32" s="151"/>
      <c r="H32" s="151">
        <v>18</v>
      </c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>
        <v>1</v>
      </c>
      <c r="EE32" s="151"/>
      <c r="EF32" s="151"/>
      <c r="EG32" s="152"/>
      <c r="EH32" s="151"/>
      <c r="EI32" s="152"/>
      <c r="EJ32" s="151"/>
      <c r="EK32" s="151"/>
      <c r="EL32" s="151"/>
      <c r="EM32" s="152">
        <f t="shared" si="0"/>
        <v>0</v>
      </c>
      <c r="EN32" s="154" t="s">
        <v>632</v>
      </c>
      <c r="EO32" s="147"/>
    </row>
    <row r="33" spans="2:145" ht="15" customHeight="1" x14ac:dyDescent="0.2">
      <c r="B33" s="145"/>
      <c r="C33" s="148" t="s">
        <v>332</v>
      </c>
      <c r="D33" s="148">
        <v>16940</v>
      </c>
      <c r="E33" s="149" t="s">
        <v>103</v>
      </c>
      <c r="F33" s="150"/>
      <c r="G33" s="151">
        <v>12</v>
      </c>
      <c r="H33" s="151">
        <v>96</v>
      </c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>
        <v>1</v>
      </c>
      <c r="DZ33" s="151"/>
      <c r="EA33" s="151"/>
      <c r="EB33" s="151"/>
      <c r="EC33" s="151"/>
      <c r="ED33" s="151"/>
      <c r="EE33" s="151"/>
      <c r="EF33" s="151"/>
      <c r="EG33" s="152"/>
      <c r="EH33" s="151"/>
      <c r="EI33" s="152"/>
      <c r="EJ33" s="151"/>
      <c r="EK33" s="151"/>
      <c r="EL33" s="151"/>
      <c r="EM33" s="152">
        <f t="shared" si="0"/>
        <v>0</v>
      </c>
      <c r="EN33" s="154" t="s">
        <v>631</v>
      </c>
      <c r="EO33" s="147"/>
    </row>
    <row r="34" spans="2:145" ht="15" customHeight="1" x14ac:dyDescent="0.2">
      <c r="B34" s="145"/>
      <c r="C34" s="148" t="s">
        <v>333</v>
      </c>
      <c r="D34" s="148">
        <v>81300</v>
      </c>
      <c r="E34" s="149" t="s">
        <v>342</v>
      </c>
      <c r="F34" s="150"/>
      <c r="G34" s="151">
        <v>145</v>
      </c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51">
        <v>1</v>
      </c>
      <c r="DZ34" s="151"/>
      <c r="EA34" s="151"/>
      <c r="EB34" s="151"/>
      <c r="EC34" s="151"/>
      <c r="ED34" s="151"/>
      <c r="EE34" s="151"/>
      <c r="EF34" s="151"/>
      <c r="EG34" s="152"/>
      <c r="EH34" s="151"/>
      <c r="EI34" s="152"/>
      <c r="EJ34" s="151"/>
      <c r="EK34" s="151"/>
      <c r="EL34" s="151"/>
      <c r="EM34" s="152">
        <f t="shared" si="0"/>
        <v>0</v>
      </c>
      <c r="EN34" s="154" t="s">
        <v>631</v>
      </c>
      <c r="EO34" s="147"/>
    </row>
    <row r="35" spans="2:145" ht="15" customHeight="1" x14ac:dyDescent="0.2">
      <c r="B35" s="145"/>
      <c r="C35" s="148" t="s">
        <v>334</v>
      </c>
      <c r="D35" s="148">
        <v>81386</v>
      </c>
      <c r="E35" s="149" t="s">
        <v>342</v>
      </c>
      <c r="F35" s="150">
        <v>83</v>
      </c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>
        <v>1</v>
      </c>
      <c r="DZ35" s="151"/>
      <c r="EA35" s="151"/>
      <c r="EB35" s="151"/>
      <c r="EC35" s="151"/>
      <c r="ED35" s="151"/>
      <c r="EE35" s="151"/>
      <c r="EF35" s="151"/>
      <c r="EG35" s="152"/>
      <c r="EH35" s="151"/>
      <c r="EI35" s="152"/>
      <c r="EJ35" s="151"/>
      <c r="EK35" s="151"/>
      <c r="EL35" s="151"/>
      <c r="EM35" s="152">
        <f t="shared" si="0"/>
        <v>0</v>
      </c>
      <c r="EN35" s="154" t="s">
        <v>631</v>
      </c>
      <c r="EO35" s="147"/>
    </row>
    <row r="36" spans="2:145" ht="15" customHeight="1" x14ac:dyDescent="0.2">
      <c r="B36" s="145"/>
      <c r="C36" s="148" t="s">
        <v>335</v>
      </c>
      <c r="D36" s="148">
        <v>81440</v>
      </c>
      <c r="E36" s="149" t="s">
        <v>336</v>
      </c>
      <c r="F36" s="150">
        <v>36</v>
      </c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>
        <v>1</v>
      </c>
      <c r="CU36" s="151"/>
      <c r="CV36" s="151"/>
      <c r="CW36" s="151"/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>
        <v>1</v>
      </c>
      <c r="DY36" s="151"/>
      <c r="DZ36" s="151"/>
      <c r="EA36" s="151"/>
      <c r="EB36" s="151">
        <v>1</v>
      </c>
      <c r="EC36" s="151"/>
      <c r="ED36" s="151"/>
      <c r="EE36" s="151"/>
      <c r="EF36" s="151"/>
      <c r="EG36" s="152"/>
      <c r="EH36" s="151"/>
      <c r="EI36" s="152"/>
      <c r="EJ36" s="151"/>
      <c r="EK36" s="151"/>
      <c r="EL36" s="151">
        <v>5</v>
      </c>
      <c r="EM36" s="152">
        <f>ROUND(EL36*12.6/1000,2)</f>
        <v>0.06</v>
      </c>
      <c r="EN36" s="154" t="s">
        <v>665</v>
      </c>
      <c r="EO36" s="147"/>
    </row>
    <row r="37" spans="2:145" ht="15" customHeight="1" x14ac:dyDescent="0.2">
      <c r="B37" s="145"/>
      <c r="C37" s="148" t="s">
        <v>337</v>
      </c>
      <c r="D37" s="148">
        <v>81440</v>
      </c>
      <c r="E37" s="149" t="s">
        <v>342</v>
      </c>
      <c r="F37" s="150">
        <v>32</v>
      </c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>
        <v>1</v>
      </c>
      <c r="DY37" s="151"/>
      <c r="DZ37" s="151"/>
      <c r="EA37" s="151"/>
      <c r="EB37" s="151">
        <v>1</v>
      </c>
      <c r="EC37" s="151"/>
      <c r="ED37" s="151"/>
      <c r="EE37" s="151"/>
      <c r="EF37" s="151"/>
      <c r="EG37" s="152"/>
      <c r="EH37" s="151"/>
      <c r="EI37" s="152"/>
      <c r="EJ37" s="151"/>
      <c r="EK37" s="151"/>
      <c r="EL37" s="151"/>
      <c r="EM37" s="152">
        <f t="shared" si="0"/>
        <v>0</v>
      </c>
      <c r="EN37" s="154" t="s">
        <v>630</v>
      </c>
      <c r="EO37" s="147"/>
    </row>
    <row r="38" spans="2:145" ht="15" customHeight="1" x14ac:dyDescent="0.2">
      <c r="B38" s="145"/>
      <c r="C38" s="148" t="s">
        <v>338</v>
      </c>
      <c r="D38" s="148">
        <v>81560</v>
      </c>
      <c r="E38" s="149" t="s">
        <v>342</v>
      </c>
      <c r="F38" s="150">
        <v>118</v>
      </c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>
        <v>1</v>
      </c>
      <c r="DX38" s="151"/>
      <c r="DY38" s="151"/>
      <c r="DZ38" s="151"/>
      <c r="EA38" s="151"/>
      <c r="EB38" s="151"/>
      <c r="EC38" s="151"/>
      <c r="ED38" s="151"/>
      <c r="EE38" s="151"/>
      <c r="EF38" s="151"/>
      <c r="EG38" s="152"/>
      <c r="EH38" s="151"/>
      <c r="EI38" s="152"/>
      <c r="EJ38" s="151"/>
      <c r="EK38" s="151"/>
      <c r="EL38" s="151"/>
      <c r="EM38" s="152">
        <f t="shared" si="0"/>
        <v>0</v>
      </c>
      <c r="EN38" s="154" t="s">
        <v>632</v>
      </c>
      <c r="EO38" s="147"/>
    </row>
    <row r="39" spans="2:145" ht="15" customHeight="1" x14ac:dyDescent="0.2">
      <c r="B39" s="145"/>
      <c r="C39" s="148" t="s">
        <v>339</v>
      </c>
      <c r="D39" s="148">
        <v>81560</v>
      </c>
      <c r="E39" s="149" t="s">
        <v>336</v>
      </c>
      <c r="F39" s="150">
        <v>116</v>
      </c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>
        <v>1</v>
      </c>
      <c r="DY39" s="151"/>
      <c r="DZ39" s="151"/>
      <c r="EA39" s="151"/>
      <c r="EB39" s="151">
        <v>1</v>
      </c>
      <c r="EC39" s="151"/>
      <c r="ED39" s="151"/>
      <c r="EE39" s="151"/>
      <c r="EF39" s="151"/>
      <c r="EG39" s="152"/>
      <c r="EH39" s="151"/>
      <c r="EI39" s="152"/>
      <c r="EJ39" s="151"/>
      <c r="EK39" s="151"/>
      <c r="EL39" s="151"/>
      <c r="EM39" s="152">
        <f t="shared" si="0"/>
        <v>0</v>
      </c>
      <c r="EN39" s="154" t="s">
        <v>630</v>
      </c>
      <c r="EO39" s="147"/>
    </row>
    <row r="40" spans="2:145" ht="15" customHeight="1" x14ac:dyDescent="0.2">
      <c r="B40" s="145"/>
      <c r="C40" s="148" t="s">
        <v>340</v>
      </c>
      <c r="D40" s="148">
        <v>81280</v>
      </c>
      <c r="E40" s="149" t="s">
        <v>336</v>
      </c>
      <c r="F40" s="150">
        <v>156</v>
      </c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>
        <v>1</v>
      </c>
      <c r="DY40" s="151"/>
      <c r="DZ40" s="151"/>
      <c r="EA40" s="151"/>
      <c r="EB40" s="151">
        <v>1</v>
      </c>
      <c r="EC40" s="151"/>
      <c r="ED40" s="151"/>
      <c r="EE40" s="151"/>
      <c r="EF40" s="151"/>
      <c r="EG40" s="152"/>
      <c r="EH40" s="151"/>
      <c r="EI40" s="152"/>
      <c r="EJ40" s="151"/>
      <c r="EK40" s="151"/>
      <c r="EL40" s="151"/>
      <c r="EM40" s="152">
        <f t="shared" si="0"/>
        <v>0</v>
      </c>
      <c r="EN40" s="154" t="s">
        <v>630</v>
      </c>
      <c r="EO40" s="147"/>
    </row>
    <row r="41" spans="2:145" ht="15" customHeight="1" x14ac:dyDescent="0.2">
      <c r="B41" s="145"/>
      <c r="C41" s="148" t="s">
        <v>341</v>
      </c>
      <c r="D41" s="148">
        <v>81280</v>
      </c>
      <c r="E41" s="149" t="s">
        <v>342</v>
      </c>
      <c r="F41" s="150"/>
      <c r="G41" s="151"/>
      <c r="H41" s="151"/>
      <c r="I41" s="151"/>
      <c r="J41" s="151"/>
      <c r="K41" s="151"/>
      <c r="L41" s="151"/>
      <c r="M41" s="151"/>
      <c r="N41" s="151">
        <v>27</v>
      </c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>
        <v>1</v>
      </c>
      <c r="DY41" s="151"/>
      <c r="DZ41" s="151"/>
      <c r="EA41" s="151"/>
      <c r="EB41" s="151">
        <v>1</v>
      </c>
      <c r="EC41" s="151"/>
      <c r="ED41" s="151"/>
      <c r="EE41" s="151"/>
      <c r="EF41" s="151"/>
      <c r="EG41" s="152"/>
      <c r="EH41" s="151"/>
      <c r="EI41" s="152"/>
      <c r="EJ41" s="151"/>
      <c r="EK41" s="151"/>
      <c r="EL41" s="151"/>
      <c r="EM41" s="152">
        <f t="shared" si="0"/>
        <v>0</v>
      </c>
      <c r="EN41" s="154" t="s">
        <v>630</v>
      </c>
      <c r="EO41" s="147"/>
    </row>
    <row r="42" spans="2:145" ht="15" customHeight="1" x14ac:dyDescent="0.2">
      <c r="B42" s="145"/>
      <c r="C42" s="148" t="s">
        <v>343</v>
      </c>
      <c r="D42" s="148">
        <v>18400</v>
      </c>
      <c r="E42" s="149" t="s">
        <v>103</v>
      </c>
      <c r="F42" s="150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>
        <v>5</v>
      </c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>
        <v>1</v>
      </c>
      <c r="DY42" s="151"/>
      <c r="DZ42" s="151"/>
      <c r="EA42" s="151"/>
      <c r="EB42" s="151"/>
      <c r="EC42" s="79"/>
      <c r="ED42" s="151"/>
      <c r="EE42" s="151"/>
      <c r="EF42" s="151"/>
      <c r="EG42" s="152"/>
      <c r="EH42" s="151"/>
      <c r="EI42" s="152"/>
      <c r="EJ42" s="151"/>
      <c r="EK42" s="151"/>
      <c r="EL42" s="151"/>
      <c r="EM42" s="152">
        <f t="shared" si="0"/>
        <v>0</v>
      </c>
      <c r="EN42" s="154" t="s">
        <v>630</v>
      </c>
      <c r="EO42" s="147"/>
    </row>
    <row r="43" spans="2:145" ht="15" customHeight="1" x14ac:dyDescent="0.2">
      <c r="B43" s="145"/>
      <c r="C43" s="148" t="s">
        <v>344</v>
      </c>
      <c r="D43" s="148">
        <v>18318</v>
      </c>
      <c r="E43" s="149" t="s">
        <v>103</v>
      </c>
      <c r="F43" s="150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>
        <v>76</v>
      </c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>
        <v>1</v>
      </c>
      <c r="DY43" s="151"/>
      <c r="DZ43" s="151"/>
      <c r="EA43" s="151"/>
      <c r="EB43" s="151"/>
      <c r="EC43" s="79"/>
      <c r="ED43" s="151"/>
      <c r="EE43" s="151"/>
      <c r="EF43" s="151"/>
      <c r="EG43" s="152"/>
      <c r="EH43" s="151"/>
      <c r="EI43" s="152"/>
      <c r="EJ43" s="151"/>
      <c r="EK43" s="151"/>
      <c r="EL43" s="151"/>
      <c r="EM43" s="152">
        <f t="shared" si="0"/>
        <v>0</v>
      </c>
      <c r="EN43" s="154" t="s">
        <v>630</v>
      </c>
      <c r="EO43" s="147"/>
    </row>
    <row r="44" spans="2:145" ht="15" customHeight="1" x14ac:dyDescent="0.2">
      <c r="B44" s="145"/>
      <c r="C44" s="148" t="s">
        <v>345</v>
      </c>
      <c r="D44" s="148">
        <v>18244</v>
      </c>
      <c r="E44" s="149" t="s">
        <v>103</v>
      </c>
      <c r="F44" s="150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>
        <v>68</v>
      </c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>
        <v>1</v>
      </c>
      <c r="DY44" s="151"/>
      <c r="DZ44" s="151"/>
      <c r="EA44" s="151"/>
      <c r="EB44" s="151"/>
      <c r="EC44" s="151"/>
      <c r="ED44" s="151"/>
      <c r="EE44" s="151"/>
      <c r="EF44" s="151"/>
      <c r="EG44" s="152"/>
      <c r="EH44" s="151"/>
      <c r="EI44" s="152"/>
      <c r="EJ44" s="151"/>
      <c r="EK44" s="151"/>
      <c r="EL44" s="151"/>
      <c r="EM44" s="152">
        <f t="shared" si="0"/>
        <v>0</v>
      </c>
      <c r="EN44" s="154" t="s">
        <v>630</v>
      </c>
      <c r="EO44" s="147"/>
    </row>
    <row r="45" spans="2:145" ht="15" customHeight="1" x14ac:dyDescent="0.2">
      <c r="B45" s="145"/>
      <c r="C45" s="148" t="s">
        <v>346</v>
      </c>
      <c r="D45" s="148">
        <v>18150</v>
      </c>
      <c r="E45" s="149" t="s">
        <v>103</v>
      </c>
      <c r="F45" s="150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>
        <v>89</v>
      </c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>
        <v>1</v>
      </c>
      <c r="DY45" s="151"/>
      <c r="DZ45" s="151"/>
      <c r="EA45" s="151"/>
      <c r="EB45" s="151"/>
      <c r="EC45" s="151"/>
      <c r="ED45" s="151"/>
      <c r="EE45" s="151"/>
      <c r="EF45" s="151"/>
      <c r="EG45" s="152"/>
      <c r="EH45" s="151"/>
      <c r="EI45" s="152"/>
      <c r="EJ45" s="151"/>
      <c r="EK45" s="151"/>
      <c r="EL45" s="151"/>
      <c r="EM45" s="152">
        <f t="shared" si="0"/>
        <v>0</v>
      </c>
      <c r="EN45" s="154" t="s">
        <v>630</v>
      </c>
      <c r="EO45" s="147"/>
    </row>
    <row r="46" spans="2:145" ht="15" customHeight="1" x14ac:dyDescent="0.2">
      <c r="B46" s="145"/>
      <c r="C46" s="148" t="s">
        <v>347</v>
      </c>
      <c r="D46" s="148">
        <v>18036</v>
      </c>
      <c r="E46" s="149" t="s">
        <v>103</v>
      </c>
      <c r="F46" s="150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>
        <v>108</v>
      </c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>
        <v>1</v>
      </c>
      <c r="DY46" s="151"/>
      <c r="DZ46" s="151"/>
      <c r="EA46" s="151"/>
      <c r="EB46" s="151">
        <v>1</v>
      </c>
      <c r="EC46" s="151"/>
      <c r="ED46" s="151"/>
      <c r="EE46" s="151"/>
      <c r="EF46" s="151"/>
      <c r="EG46" s="152"/>
      <c r="EH46" s="151"/>
      <c r="EI46" s="152"/>
      <c r="EJ46" s="151"/>
      <c r="EK46" s="151"/>
      <c r="EL46" s="151"/>
      <c r="EM46" s="152">
        <f t="shared" si="0"/>
        <v>0</v>
      </c>
      <c r="EN46" s="154" t="s">
        <v>630</v>
      </c>
      <c r="EO46" s="147"/>
    </row>
    <row r="47" spans="2:145" ht="15" customHeight="1" x14ac:dyDescent="0.2">
      <c r="B47" s="145"/>
      <c r="C47" s="148" t="s">
        <v>348</v>
      </c>
      <c r="D47" s="148">
        <v>17956</v>
      </c>
      <c r="E47" s="149" t="s">
        <v>103</v>
      </c>
      <c r="F47" s="150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>
        <v>74</v>
      </c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>
        <v>1</v>
      </c>
      <c r="DY47" s="151"/>
      <c r="DZ47" s="151"/>
      <c r="EA47" s="151"/>
      <c r="EB47" s="151">
        <v>1</v>
      </c>
      <c r="EC47" s="151"/>
      <c r="ED47" s="151"/>
      <c r="EE47" s="151"/>
      <c r="EF47" s="151"/>
      <c r="EG47" s="152"/>
      <c r="EH47" s="151"/>
      <c r="EI47" s="152"/>
      <c r="EJ47" s="151"/>
      <c r="EK47" s="151"/>
      <c r="EL47" s="151"/>
      <c r="EM47" s="152">
        <f t="shared" si="0"/>
        <v>0</v>
      </c>
      <c r="EN47" s="154" t="s">
        <v>630</v>
      </c>
      <c r="EO47" s="147"/>
    </row>
    <row r="48" spans="2:145" ht="15" customHeight="1" x14ac:dyDescent="0.2">
      <c r="B48" s="145"/>
      <c r="C48" s="148" t="s">
        <v>349</v>
      </c>
      <c r="D48" s="148">
        <v>17918</v>
      </c>
      <c r="E48" s="149" t="s">
        <v>103</v>
      </c>
      <c r="F48" s="150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>
        <v>32</v>
      </c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>
        <v>1</v>
      </c>
      <c r="DY48" s="151"/>
      <c r="DZ48" s="151"/>
      <c r="EA48" s="151"/>
      <c r="EB48" s="151">
        <v>1</v>
      </c>
      <c r="EC48" s="151"/>
      <c r="ED48" s="151"/>
      <c r="EE48" s="151"/>
      <c r="EF48" s="151"/>
      <c r="EG48" s="152"/>
      <c r="EH48" s="151"/>
      <c r="EI48" s="152"/>
      <c r="EJ48" s="151"/>
      <c r="EK48" s="151"/>
      <c r="EL48" s="151"/>
      <c r="EM48" s="152">
        <f t="shared" si="0"/>
        <v>0</v>
      </c>
      <c r="EN48" s="154" t="s">
        <v>630</v>
      </c>
      <c r="EO48" s="147"/>
    </row>
    <row r="49" spans="2:145" ht="15" customHeight="1" x14ac:dyDescent="0.2">
      <c r="B49" s="145"/>
      <c r="C49" s="148" t="s">
        <v>350</v>
      </c>
      <c r="D49" s="148">
        <v>17870</v>
      </c>
      <c r="E49" s="149" t="s">
        <v>103</v>
      </c>
      <c r="F49" s="150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>
        <v>42</v>
      </c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  <c r="CZ49" s="151"/>
      <c r="DA49" s="151"/>
      <c r="DB49" s="151"/>
      <c r="DC49" s="151"/>
      <c r="DD49" s="151"/>
      <c r="DE49" s="151"/>
      <c r="DF49" s="151"/>
      <c r="DG49" s="151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>
        <v>1</v>
      </c>
      <c r="DY49" s="151"/>
      <c r="DZ49" s="151"/>
      <c r="EA49" s="151"/>
      <c r="EB49" s="151">
        <v>1</v>
      </c>
      <c r="EC49" s="151"/>
      <c r="ED49" s="151"/>
      <c r="EE49" s="151"/>
      <c r="EF49" s="151"/>
      <c r="EG49" s="152"/>
      <c r="EH49" s="151"/>
      <c r="EI49" s="152"/>
      <c r="EJ49" s="151"/>
      <c r="EK49" s="151"/>
      <c r="EL49" s="151"/>
      <c r="EM49" s="152">
        <f t="shared" si="0"/>
        <v>0</v>
      </c>
      <c r="EN49" s="154" t="s">
        <v>630</v>
      </c>
      <c r="EO49" s="147"/>
    </row>
    <row r="50" spans="2:145" ht="15" customHeight="1" x14ac:dyDescent="0.2">
      <c r="B50" s="145"/>
      <c r="C50" s="148" t="s">
        <v>351</v>
      </c>
      <c r="D50" s="148">
        <v>17792</v>
      </c>
      <c r="E50" s="149" t="s">
        <v>103</v>
      </c>
      <c r="F50" s="150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>
        <v>73</v>
      </c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51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>
        <v>1</v>
      </c>
      <c r="DW50" s="151"/>
      <c r="DX50" s="151"/>
      <c r="DY50" s="151"/>
      <c r="DZ50" s="151"/>
      <c r="EA50" s="151"/>
      <c r="EB50" s="151">
        <v>1</v>
      </c>
      <c r="EC50" s="151"/>
      <c r="ED50" s="151"/>
      <c r="EE50" s="151"/>
      <c r="EF50" s="151"/>
      <c r="EG50" s="152"/>
      <c r="EH50" s="151"/>
      <c r="EI50" s="152"/>
      <c r="EJ50" s="151"/>
      <c r="EK50" s="151"/>
      <c r="EL50" s="151"/>
      <c r="EM50" s="152">
        <f t="shared" si="0"/>
        <v>0</v>
      </c>
      <c r="EN50" s="154" t="s">
        <v>630</v>
      </c>
      <c r="EO50" s="147"/>
    </row>
    <row r="51" spans="2:145" ht="15" customHeight="1" x14ac:dyDescent="0.2">
      <c r="B51" s="145"/>
      <c r="C51" s="148" t="s">
        <v>352</v>
      </c>
      <c r="D51" s="148">
        <v>17700</v>
      </c>
      <c r="E51" s="149" t="s">
        <v>103</v>
      </c>
      <c r="F51" s="150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>
        <v>87</v>
      </c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/>
      <c r="DC51" s="151"/>
      <c r="DD51" s="151"/>
      <c r="DE51" s="151"/>
      <c r="DF51" s="151"/>
      <c r="DG51" s="151"/>
      <c r="DH51" s="151"/>
      <c r="DI51" s="151"/>
      <c r="DJ51" s="151"/>
      <c r="DK51" s="151"/>
      <c r="DL51" s="151"/>
      <c r="DM51" s="151"/>
      <c r="DN51" s="151"/>
      <c r="DO51" s="151"/>
      <c r="DP51" s="151"/>
      <c r="DQ51" s="151"/>
      <c r="DR51" s="151"/>
      <c r="DS51" s="151"/>
      <c r="DT51" s="151"/>
      <c r="DU51" s="151"/>
      <c r="DV51" s="151"/>
      <c r="DW51" s="151"/>
      <c r="DX51" s="151">
        <v>1</v>
      </c>
      <c r="DY51" s="151"/>
      <c r="DZ51" s="151"/>
      <c r="EA51" s="151"/>
      <c r="EB51" s="151">
        <v>1</v>
      </c>
      <c r="EC51" s="151"/>
      <c r="ED51" s="151"/>
      <c r="EE51" s="151"/>
      <c r="EF51" s="151"/>
      <c r="EG51" s="152"/>
      <c r="EH51" s="151"/>
      <c r="EI51" s="152"/>
      <c r="EJ51" s="151"/>
      <c r="EK51" s="151"/>
      <c r="EL51" s="151"/>
      <c r="EM51" s="152">
        <f t="shared" si="0"/>
        <v>0</v>
      </c>
      <c r="EN51" s="154" t="s">
        <v>630</v>
      </c>
      <c r="EO51" s="147"/>
    </row>
    <row r="52" spans="2:145" ht="15" customHeight="1" x14ac:dyDescent="0.2">
      <c r="B52" s="145"/>
      <c r="C52" s="148" t="s">
        <v>353</v>
      </c>
      <c r="D52" s="148">
        <v>17545</v>
      </c>
      <c r="E52" s="149" t="s">
        <v>103</v>
      </c>
      <c r="F52" s="150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>
        <v>150</v>
      </c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  <c r="CZ52" s="151"/>
      <c r="DA52" s="151"/>
      <c r="DB52" s="151"/>
      <c r="DC52" s="151"/>
      <c r="DD52" s="151"/>
      <c r="DE52" s="151"/>
      <c r="DF52" s="151"/>
      <c r="DG52" s="151"/>
      <c r="DH52" s="151"/>
      <c r="DI52" s="151"/>
      <c r="DJ52" s="151"/>
      <c r="DK52" s="151"/>
      <c r="DL52" s="151"/>
      <c r="DM52" s="151"/>
      <c r="DN52" s="151"/>
      <c r="DO52" s="151"/>
      <c r="DP52" s="151"/>
      <c r="DQ52" s="151"/>
      <c r="DR52" s="151"/>
      <c r="DS52" s="151"/>
      <c r="DT52" s="151"/>
      <c r="DU52" s="151"/>
      <c r="DV52" s="151">
        <v>1</v>
      </c>
      <c r="DW52" s="151"/>
      <c r="DX52" s="151"/>
      <c r="DY52" s="151"/>
      <c r="DZ52" s="151"/>
      <c r="EA52" s="151"/>
      <c r="EB52" s="151">
        <v>1</v>
      </c>
      <c r="EC52" s="151"/>
      <c r="ED52" s="151"/>
      <c r="EE52" s="151"/>
      <c r="EF52" s="151"/>
      <c r="EG52" s="152"/>
      <c r="EH52" s="151"/>
      <c r="EI52" s="152"/>
      <c r="EJ52" s="151"/>
      <c r="EK52" s="151"/>
      <c r="EL52" s="151"/>
      <c r="EM52" s="152">
        <f t="shared" si="0"/>
        <v>0</v>
      </c>
      <c r="EN52" s="154" t="s">
        <v>630</v>
      </c>
      <c r="EO52" s="147"/>
    </row>
    <row r="53" spans="2:145" ht="15" customHeight="1" x14ac:dyDescent="0.2">
      <c r="B53" s="145"/>
      <c r="C53" s="148" t="s">
        <v>354</v>
      </c>
      <c r="D53" s="148">
        <v>17430</v>
      </c>
      <c r="E53" s="149" t="s">
        <v>103</v>
      </c>
      <c r="F53" s="150"/>
      <c r="G53" s="151"/>
      <c r="H53" s="151"/>
      <c r="I53" s="151"/>
      <c r="J53" s="151"/>
      <c r="K53" s="151">
        <v>110</v>
      </c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1"/>
      <c r="CV53" s="151"/>
      <c r="CW53" s="151"/>
      <c r="CX53" s="151"/>
      <c r="CY53" s="151"/>
      <c r="CZ53" s="151"/>
      <c r="DA53" s="151"/>
      <c r="DB53" s="151"/>
      <c r="DC53" s="151"/>
      <c r="DD53" s="151"/>
      <c r="DE53" s="151"/>
      <c r="DF53" s="151"/>
      <c r="DG53" s="151"/>
      <c r="DH53" s="151"/>
      <c r="DI53" s="151"/>
      <c r="DJ53" s="151"/>
      <c r="DK53" s="151"/>
      <c r="DL53" s="151"/>
      <c r="DM53" s="151"/>
      <c r="DN53" s="151"/>
      <c r="DO53" s="151"/>
      <c r="DP53" s="151"/>
      <c r="DQ53" s="151"/>
      <c r="DR53" s="151"/>
      <c r="DS53" s="151"/>
      <c r="DT53" s="151"/>
      <c r="DU53" s="151"/>
      <c r="DV53" s="151"/>
      <c r="DW53" s="151"/>
      <c r="DX53" s="151">
        <v>1</v>
      </c>
      <c r="DY53" s="151"/>
      <c r="DZ53" s="151"/>
      <c r="EA53" s="151"/>
      <c r="EB53" s="151"/>
      <c r="EC53" s="151"/>
      <c r="ED53" s="151"/>
      <c r="EE53" s="151"/>
      <c r="EF53" s="151"/>
      <c r="EG53" s="152"/>
      <c r="EH53" s="151"/>
      <c r="EI53" s="152"/>
      <c r="EJ53" s="151"/>
      <c r="EK53" s="151"/>
      <c r="EL53" s="151"/>
      <c r="EM53" s="152">
        <f t="shared" si="0"/>
        <v>0</v>
      </c>
      <c r="EN53" s="154" t="s">
        <v>630</v>
      </c>
      <c r="EO53" s="147"/>
    </row>
    <row r="54" spans="2:145" ht="15" customHeight="1" x14ac:dyDescent="0.2">
      <c r="B54" s="145"/>
      <c r="C54" s="148" t="s">
        <v>355</v>
      </c>
      <c r="D54" s="148">
        <v>17330</v>
      </c>
      <c r="E54" s="149" t="s">
        <v>103</v>
      </c>
      <c r="F54" s="150"/>
      <c r="G54" s="151"/>
      <c r="H54" s="151"/>
      <c r="I54" s="151"/>
      <c r="J54" s="151"/>
      <c r="K54" s="151">
        <v>94</v>
      </c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  <c r="DS54" s="151"/>
      <c r="DT54" s="151"/>
      <c r="DU54" s="151"/>
      <c r="DV54" s="151"/>
      <c r="DW54" s="151"/>
      <c r="DX54" s="151">
        <v>1</v>
      </c>
      <c r="DY54" s="151"/>
      <c r="DZ54" s="151"/>
      <c r="EA54" s="151"/>
      <c r="EB54" s="151"/>
      <c r="EC54" s="151"/>
      <c r="ED54" s="151"/>
      <c r="EE54" s="151"/>
      <c r="EF54" s="151"/>
      <c r="EG54" s="152"/>
      <c r="EH54" s="151"/>
      <c r="EI54" s="152"/>
      <c r="EJ54" s="151"/>
      <c r="EK54" s="151"/>
      <c r="EL54" s="151"/>
      <c r="EM54" s="152">
        <f t="shared" si="0"/>
        <v>0</v>
      </c>
      <c r="EN54" s="154" t="s">
        <v>630</v>
      </c>
      <c r="EO54" s="147"/>
    </row>
    <row r="55" spans="2:145" ht="15" customHeight="1" x14ac:dyDescent="0.2">
      <c r="B55" s="145"/>
      <c r="C55" s="148" t="s">
        <v>356</v>
      </c>
      <c r="D55" s="148">
        <v>17255</v>
      </c>
      <c r="E55" s="149" t="s">
        <v>103</v>
      </c>
      <c r="F55" s="150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>
        <v>70</v>
      </c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1"/>
      <c r="CX55" s="151"/>
      <c r="CY55" s="151"/>
      <c r="CZ55" s="151"/>
      <c r="DA55" s="151"/>
      <c r="DB55" s="151"/>
      <c r="DC55" s="151"/>
      <c r="DD55" s="151"/>
      <c r="DE55" s="151"/>
      <c r="DF55" s="151"/>
      <c r="DG55" s="151"/>
      <c r="DH55" s="151"/>
      <c r="DI55" s="151"/>
      <c r="DJ55" s="151"/>
      <c r="DK55" s="151"/>
      <c r="DL55" s="151"/>
      <c r="DM55" s="151"/>
      <c r="DN55" s="151"/>
      <c r="DO55" s="151"/>
      <c r="DP55" s="151"/>
      <c r="DQ55" s="151"/>
      <c r="DR55" s="151"/>
      <c r="DS55" s="151"/>
      <c r="DT55" s="151"/>
      <c r="DU55" s="151"/>
      <c r="DV55" s="151">
        <v>1</v>
      </c>
      <c r="DW55" s="151"/>
      <c r="DX55" s="151"/>
      <c r="DY55" s="151"/>
      <c r="DZ55" s="151"/>
      <c r="EA55" s="151"/>
      <c r="EB55" s="151">
        <v>1</v>
      </c>
      <c r="EC55" s="151"/>
      <c r="ED55" s="151"/>
      <c r="EE55" s="151"/>
      <c r="EF55" s="151"/>
      <c r="EG55" s="152"/>
      <c r="EH55" s="151"/>
      <c r="EI55" s="152"/>
      <c r="EJ55" s="151"/>
      <c r="EK55" s="151"/>
      <c r="EL55" s="151"/>
      <c r="EM55" s="152">
        <f t="shared" si="0"/>
        <v>0</v>
      </c>
      <c r="EN55" s="154" t="s">
        <v>630</v>
      </c>
      <c r="EO55" s="147"/>
    </row>
    <row r="56" spans="2:145" ht="15" customHeight="1" x14ac:dyDescent="0.2">
      <c r="B56" s="145"/>
      <c r="C56" s="148" t="s">
        <v>674</v>
      </c>
      <c r="D56" s="148">
        <v>17255</v>
      </c>
      <c r="E56" s="149" t="s">
        <v>103</v>
      </c>
      <c r="F56" s="150"/>
      <c r="G56" s="151"/>
      <c r="H56" s="151"/>
      <c r="I56" s="151"/>
      <c r="J56" s="151"/>
      <c r="K56" s="151">
        <v>16</v>
      </c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151"/>
      <c r="CW56" s="151"/>
      <c r="CX56" s="151"/>
      <c r="CY56" s="151"/>
      <c r="CZ56" s="151"/>
      <c r="DA56" s="151"/>
      <c r="DB56" s="151"/>
      <c r="DC56" s="151"/>
      <c r="DD56" s="151"/>
      <c r="DE56" s="151"/>
      <c r="DF56" s="151"/>
      <c r="DG56" s="151"/>
      <c r="DH56" s="151"/>
      <c r="DI56" s="151"/>
      <c r="DJ56" s="151"/>
      <c r="DK56" s="151"/>
      <c r="DL56" s="151"/>
      <c r="DM56" s="151"/>
      <c r="DN56" s="151"/>
      <c r="DO56" s="151"/>
      <c r="DP56" s="151"/>
      <c r="DQ56" s="151"/>
      <c r="DR56" s="151"/>
      <c r="DS56" s="151"/>
      <c r="DT56" s="151"/>
      <c r="DU56" s="151"/>
      <c r="DV56" s="151"/>
      <c r="DW56" s="151"/>
      <c r="DX56" s="151"/>
      <c r="DY56" s="151">
        <v>1</v>
      </c>
      <c r="DZ56" s="151"/>
      <c r="EA56" s="151"/>
      <c r="EB56" s="151"/>
      <c r="EC56" s="79"/>
      <c r="ED56" s="151"/>
      <c r="EE56" s="151"/>
      <c r="EF56" s="151"/>
      <c r="EG56" s="152"/>
      <c r="EH56" s="151"/>
      <c r="EI56" s="152"/>
      <c r="EJ56" s="151"/>
      <c r="EK56" s="151"/>
      <c r="EL56" s="151"/>
      <c r="EM56" s="152"/>
      <c r="EN56" s="154" t="s">
        <v>630</v>
      </c>
      <c r="EO56" s="147"/>
    </row>
    <row r="57" spans="2:145" ht="15" customHeight="1" x14ac:dyDescent="0.2">
      <c r="B57" s="145"/>
      <c r="C57" s="148" t="s">
        <v>675</v>
      </c>
      <c r="D57" s="148">
        <v>17255</v>
      </c>
      <c r="E57" s="149" t="s">
        <v>103</v>
      </c>
      <c r="F57" s="150"/>
      <c r="G57" s="151"/>
      <c r="H57" s="151"/>
      <c r="I57" s="151">
        <v>10</v>
      </c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1"/>
      <c r="CV57" s="151"/>
      <c r="CW57" s="151"/>
      <c r="CX57" s="151"/>
      <c r="CY57" s="151"/>
      <c r="CZ57" s="151"/>
      <c r="DA57" s="151"/>
      <c r="DB57" s="151"/>
      <c r="DC57" s="151"/>
      <c r="DD57" s="151"/>
      <c r="DE57" s="151"/>
      <c r="DF57" s="151"/>
      <c r="DG57" s="151"/>
      <c r="DH57" s="151"/>
      <c r="DI57" s="151"/>
      <c r="DJ57" s="151"/>
      <c r="DK57" s="151"/>
      <c r="DL57" s="151"/>
      <c r="DM57" s="151"/>
      <c r="DN57" s="151"/>
      <c r="DO57" s="151"/>
      <c r="DP57" s="151"/>
      <c r="DQ57" s="151"/>
      <c r="DR57" s="151"/>
      <c r="DS57" s="151"/>
      <c r="DT57" s="151"/>
      <c r="DU57" s="151"/>
      <c r="DV57" s="151"/>
      <c r="DW57" s="151"/>
      <c r="DX57" s="151"/>
      <c r="DY57" s="151">
        <v>1</v>
      </c>
      <c r="DZ57" s="151"/>
      <c r="EA57" s="151"/>
      <c r="EB57" s="151"/>
      <c r="EC57" s="79"/>
      <c r="ED57" s="151"/>
      <c r="EE57" s="151"/>
      <c r="EF57" s="151"/>
      <c r="EG57" s="152"/>
      <c r="EH57" s="151"/>
      <c r="EI57" s="152"/>
      <c r="EJ57" s="151"/>
      <c r="EK57" s="151"/>
      <c r="EL57" s="151"/>
      <c r="EM57" s="152"/>
      <c r="EN57" s="154" t="s">
        <v>630</v>
      </c>
      <c r="EO57" s="147"/>
    </row>
    <row r="58" spans="2:145" ht="15" customHeight="1" x14ac:dyDescent="0.2">
      <c r="B58" s="145"/>
      <c r="C58" s="148" t="s">
        <v>676</v>
      </c>
      <c r="D58" s="148">
        <v>17255</v>
      </c>
      <c r="E58" s="149" t="s">
        <v>103</v>
      </c>
      <c r="F58" s="150"/>
      <c r="G58" s="151">
        <v>10</v>
      </c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>
        <v>1</v>
      </c>
      <c r="DZ58" s="151"/>
      <c r="EA58" s="151"/>
      <c r="EB58" s="151"/>
      <c r="EC58" s="79"/>
      <c r="ED58" s="151"/>
      <c r="EE58" s="151"/>
      <c r="EF58" s="151"/>
      <c r="EG58" s="152"/>
      <c r="EH58" s="151"/>
      <c r="EI58" s="152"/>
      <c r="EJ58" s="151"/>
      <c r="EK58" s="151"/>
      <c r="EL58" s="151"/>
      <c r="EM58" s="152"/>
      <c r="EN58" s="154" t="s">
        <v>630</v>
      </c>
      <c r="EO58" s="147"/>
    </row>
    <row r="59" spans="2:145" ht="15" customHeight="1" x14ac:dyDescent="0.2">
      <c r="B59" s="145"/>
      <c r="C59" s="148" t="s">
        <v>357</v>
      </c>
      <c r="D59" s="148">
        <v>17545</v>
      </c>
      <c r="E59" s="149" t="s">
        <v>103</v>
      </c>
      <c r="F59" s="150">
        <v>9</v>
      </c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1"/>
      <c r="CV59" s="151"/>
      <c r="CW59" s="151"/>
      <c r="CX59" s="151"/>
      <c r="CY59" s="151"/>
      <c r="CZ59" s="151"/>
      <c r="DA59" s="151"/>
      <c r="DB59" s="151"/>
      <c r="DC59" s="151"/>
      <c r="DD59" s="151"/>
      <c r="DE59" s="151"/>
      <c r="DF59" s="151"/>
      <c r="DG59" s="151"/>
      <c r="DH59" s="151"/>
      <c r="DI59" s="151"/>
      <c r="DJ59" s="151"/>
      <c r="DK59" s="151"/>
      <c r="DL59" s="151"/>
      <c r="DM59" s="151"/>
      <c r="DN59" s="151"/>
      <c r="DO59" s="151"/>
      <c r="DP59" s="151"/>
      <c r="DQ59" s="151"/>
      <c r="DR59" s="151"/>
      <c r="DS59" s="151"/>
      <c r="DT59" s="151"/>
      <c r="DU59" s="151"/>
      <c r="DV59" s="151"/>
      <c r="DW59" s="151"/>
      <c r="DX59" s="151"/>
      <c r="DY59" s="151">
        <v>1</v>
      </c>
      <c r="DZ59" s="151"/>
      <c r="EA59" s="151"/>
      <c r="EB59" s="151"/>
      <c r="EC59" s="79"/>
      <c r="ED59" s="151"/>
      <c r="EE59" s="151"/>
      <c r="EF59" s="151"/>
      <c r="EG59" s="152"/>
      <c r="EH59" s="151"/>
      <c r="EI59" s="152"/>
      <c r="EJ59" s="151"/>
      <c r="EK59" s="151"/>
      <c r="EL59" s="151"/>
      <c r="EM59" s="152">
        <f t="shared" si="0"/>
        <v>0</v>
      </c>
      <c r="EN59" s="154" t="s">
        <v>631</v>
      </c>
      <c r="EO59" s="147"/>
    </row>
    <row r="60" spans="2:145" ht="15" customHeight="1" x14ac:dyDescent="0.2">
      <c r="B60" s="145"/>
      <c r="C60" s="148" t="s">
        <v>358</v>
      </c>
      <c r="D60" s="148">
        <v>17792</v>
      </c>
      <c r="E60" s="149" t="s">
        <v>103</v>
      </c>
      <c r="F60" s="150">
        <v>10</v>
      </c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1"/>
      <c r="DK60" s="151"/>
      <c r="DL60" s="151"/>
      <c r="DM60" s="151"/>
      <c r="DN60" s="151"/>
      <c r="DO60" s="151"/>
      <c r="DP60" s="151"/>
      <c r="DQ60" s="151"/>
      <c r="DR60" s="151"/>
      <c r="DS60" s="151"/>
      <c r="DT60" s="151"/>
      <c r="DU60" s="151"/>
      <c r="DV60" s="151"/>
      <c r="DW60" s="151">
        <v>1</v>
      </c>
      <c r="DX60" s="151"/>
      <c r="DY60" s="151"/>
      <c r="DZ60" s="151"/>
      <c r="EA60" s="151"/>
      <c r="EB60" s="151"/>
      <c r="EC60" s="79"/>
      <c r="ED60" s="151"/>
      <c r="EE60" s="151"/>
      <c r="EF60" s="151"/>
      <c r="EG60" s="152"/>
      <c r="EH60" s="151"/>
      <c r="EI60" s="152"/>
      <c r="EJ60" s="151"/>
      <c r="EK60" s="151"/>
      <c r="EL60" s="151"/>
      <c r="EM60" s="152">
        <f t="shared" si="0"/>
        <v>0</v>
      </c>
      <c r="EN60" s="154" t="s">
        <v>632</v>
      </c>
      <c r="EO60" s="147"/>
    </row>
    <row r="61" spans="2:145" ht="15" customHeight="1" x14ac:dyDescent="0.2">
      <c r="B61" s="145"/>
      <c r="C61" s="148" t="s">
        <v>359</v>
      </c>
      <c r="D61" s="148">
        <v>17727</v>
      </c>
      <c r="E61" s="149" t="s">
        <v>103</v>
      </c>
      <c r="F61" s="150">
        <v>62</v>
      </c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>
        <v>1</v>
      </c>
      <c r="DX61" s="151"/>
      <c r="DY61" s="151"/>
      <c r="DZ61" s="151"/>
      <c r="EA61" s="151"/>
      <c r="EB61" s="151"/>
      <c r="EC61" s="151"/>
      <c r="ED61" s="151"/>
      <c r="EE61" s="151"/>
      <c r="EF61" s="151"/>
      <c r="EG61" s="152"/>
      <c r="EH61" s="151"/>
      <c r="EI61" s="152"/>
      <c r="EJ61" s="151"/>
      <c r="EK61" s="151"/>
      <c r="EL61" s="151"/>
      <c r="EM61" s="152">
        <f t="shared" si="0"/>
        <v>0</v>
      </c>
      <c r="EN61" s="154" t="s">
        <v>632</v>
      </c>
      <c r="EO61" s="147"/>
    </row>
    <row r="62" spans="2:145" ht="15" customHeight="1" x14ac:dyDescent="0.2">
      <c r="B62" s="145"/>
      <c r="C62" s="148" t="s">
        <v>360</v>
      </c>
      <c r="D62" s="148">
        <v>66870</v>
      </c>
      <c r="E62" s="149" t="s">
        <v>101</v>
      </c>
      <c r="F62" s="150"/>
      <c r="G62" s="151"/>
      <c r="H62" s="151"/>
      <c r="I62" s="151"/>
      <c r="J62" s="151"/>
      <c r="K62" s="151"/>
      <c r="L62" s="151"/>
      <c r="M62" s="151"/>
      <c r="N62" s="151"/>
      <c r="O62" s="151">
        <v>46</v>
      </c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1"/>
      <c r="DE62" s="151"/>
      <c r="DF62" s="151"/>
      <c r="DG62" s="151"/>
      <c r="DH62" s="151"/>
      <c r="DI62" s="151"/>
      <c r="DJ62" s="151"/>
      <c r="DK62" s="151"/>
      <c r="DL62" s="151"/>
      <c r="DM62" s="151"/>
      <c r="DN62" s="151"/>
      <c r="DO62" s="151"/>
      <c r="DP62" s="151"/>
      <c r="DQ62" s="151"/>
      <c r="DR62" s="151"/>
      <c r="DS62" s="151"/>
      <c r="DT62" s="151"/>
      <c r="DU62" s="151"/>
      <c r="DV62" s="151"/>
      <c r="DW62" s="151"/>
      <c r="DX62" s="151"/>
      <c r="DY62" s="151"/>
      <c r="DZ62" s="151">
        <v>1</v>
      </c>
      <c r="EA62" s="151"/>
      <c r="EB62" s="151"/>
      <c r="EC62" s="151"/>
      <c r="ED62" s="151"/>
      <c r="EE62" s="151"/>
      <c r="EF62" s="151"/>
      <c r="EG62" s="152"/>
      <c r="EH62" s="151"/>
      <c r="EI62" s="152"/>
      <c r="EJ62" s="151"/>
      <c r="EK62" s="151"/>
      <c r="EL62" s="151"/>
      <c r="EM62" s="152">
        <f t="shared" si="0"/>
        <v>0</v>
      </c>
      <c r="EN62" s="154" t="s">
        <v>633</v>
      </c>
      <c r="EO62" s="147"/>
    </row>
    <row r="63" spans="2:145" ht="15" customHeight="1" x14ac:dyDescent="0.2">
      <c r="B63" s="145"/>
      <c r="C63" s="148" t="s">
        <v>361</v>
      </c>
      <c r="D63" s="148">
        <v>66830</v>
      </c>
      <c r="E63" s="149" t="s">
        <v>101</v>
      </c>
      <c r="F63" s="150"/>
      <c r="G63" s="151">
        <v>37</v>
      </c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/>
      <c r="DY63" s="151"/>
      <c r="DZ63" s="151">
        <v>1</v>
      </c>
      <c r="EA63" s="151"/>
      <c r="EB63" s="151"/>
      <c r="EC63" s="151"/>
      <c r="ED63" s="151"/>
      <c r="EE63" s="151"/>
      <c r="EF63" s="151"/>
      <c r="EG63" s="152"/>
      <c r="EH63" s="151"/>
      <c r="EI63" s="152"/>
      <c r="EJ63" s="151"/>
      <c r="EK63" s="151"/>
      <c r="EL63" s="151"/>
      <c r="EM63" s="152">
        <f t="shared" ref="EM63:EM87" si="1">EL63*12.6/1000</f>
        <v>0</v>
      </c>
      <c r="EN63" s="154" t="s">
        <v>633</v>
      </c>
      <c r="EO63" s="147"/>
    </row>
    <row r="64" spans="2:145" ht="15" customHeight="1" x14ac:dyDescent="0.2">
      <c r="B64" s="145"/>
      <c r="C64" s="148" t="s">
        <v>362</v>
      </c>
      <c r="D64" s="148">
        <v>66780</v>
      </c>
      <c r="E64" s="149" t="s">
        <v>101</v>
      </c>
      <c r="F64" s="150"/>
      <c r="G64" s="151">
        <v>47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1"/>
      <c r="DK64" s="151"/>
      <c r="DL64" s="151"/>
      <c r="DM64" s="151"/>
      <c r="DN64" s="151"/>
      <c r="DO64" s="151"/>
      <c r="DP64" s="151"/>
      <c r="DQ64" s="151"/>
      <c r="DR64" s="151"/>
      <c r="DS64" s="151"/>
      <c r="DT64" s="151"/>
      <c r="DU64" s="151"/>
      <c r="DV64" s="151"/>
      <c r="DW64" s="151"/>
      <c r="DX64" s="151"/>
      <c r="DY64" s="151">
        <v>1</v>
      </c>
      <c r="DZ64" s="151"/>
      <c r="EA64" s="151"/>
      <c r="EB64" s="151"/>
      <c r="EC64" s="151"/>
      <c r="ED64" s="151"/>
      <c r="EE64" s="151"/>
      <c r="EF64" s="151"/>
      <c r="EG64" s="152"/>
      <c r="EH64" s="151"/>
      <c r="EI64" s="152"/>
      <c r="EJ64" s="151"/>
      <c r="EK64" s="151"/>
      <c r="EL64" s="151"/>
      <c r="EM64" s="152">
        <f t="shared" si="1"/>
        <v>0</v>
      </c>
      <c r="EN64" s="154" t="s">
        <v>631</v>
      </c>
      <c r="EO64" s="147"/>
    </row>
    <row r="65" spans="2:145" ht="15" customHeight="1" x14ac:dyDescent="0.2">
      <c r="B65" s="145"/>
      <c r="C65" s="148" t="s">
        <v>363</v>
      </c>
      <c r="D65" s="148">
        <v>66700</v>
      </c>
      <c r="E65" s="149" t="s">
        <v>101</v>
      </c>
      <c r="F65" s="150">
        <v>77</v>
      </c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/>
      <c r="DY65" s="151"/>
      <c r="DZ65" s="151">
        <v>1</v>
      </c>
      <c r="EA65" s="151"/>
      <c r="EB65" s="151"/>
      <c r="EC65" s="151"/>
      <c r="ED65" s="151"/>
      <c r="EE65" s="151"/>
      <c r="EF65" s="151"/>
      <c r="EG65" s="152"/>
      <c r="EH65" s="151"/>
      <c r="EI65" s="152"/>
      <c r="EJ65" s="151"/>
      <c r="EK65" s="151"/>
      <c r="EL65" s="151"/>
      <c r="EM65" s="152">
        <f t="shared" si="1"/>
        <v>0</v>
      </c>
      <c r="EN65" s="154" t="s">
        <v>633</v>
      </c>
      <c r="EO65" s="147"/>
    </row>
    <row r="66" spans="2:145" ht="15" customHeight="1" x14ac:dyDescent="0.2">
      <c r="B66" s="145"/>
      <c r="C66" s="148" t="s">
        <v>364</v>
      </c>
      <c r="D66" s="148">
        <v>66500</v>
      </c>
      <c r="E66" s="149" t="s">
        <v>101</v>
      </c>
      <c r="F66" s="150">
        <v>197</v>
      </c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51"/>
      <c r="DF66" s="151"/>
      <c r="DG66" s="151"/>
      <c r="DH66" s="151"/>
      <c r="DI66" s="151"/>
      <c r="DJ66" s="151"/>
      <c r="DK66" s="151"/>
      <c r="DL66" s="151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/>
      <c r="DX66" s="151"/>
      <c r="DY66" s="151"/>
      <c r="DZ66" s="151">
        <v>1</v>
      </c>
      <c r="EA66" s="151"/>
      <c r="EB66" s="151"/>
      <c r="EC66" s="151"/>
      <c r="ED66" s="151"/>
      <c r="EE66" s="151"/>
      <c r="EF66" s="151"/>
      <c r="EG66" s="152"/>
      <c r="EH66" s="151"/>
      <c r="EI66" s="152"/>
      <c r="EJ66" s="151"/>
      <c r="EK66" s="151"/>
      <c r="EL66" s="151"/>
      <c r="EM66" s="152">
        <f t="shared" si="1"/>
        <v>0</v>
      </c>
      <c r="EN66" s="154" t="s">
        <v>633</v>
      </c>
      <c r="EO66" s="147"/>
    </row>
    <row r="67" spans="2:145" ht="15" customHeight="1" x14ac:dyDescent="0.2">
      <c r="B67" s="145"/>
      <c r="C67" s="148" t="s">
        <v>365</v>
      </c>
      <c r="D67" s="148">
        <v>66300</v>
      </c>
      <c r="E67" s="149" t="s">
        <v>101</v>
      </c>
      <c r="F67" s="150">
        <v>197</v>
      </c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151"/>
      <c r="BY67" s="151"/>
      <c r="BZ67" s="151"/>
      <c r="CA67" s="151"/>
      <c r="CB67" s="151"/>
      <c r="CC67" s="151"/>
      <c r="CD67" s="151"/>
      <c r="CE67" s="151"/>
      <c r="CF67" s="151"/>
      <c r="CG67" s="151"/>
      <c r="CH67" s="151"/>
      <c r="CI67" s="151"/>
      <c r="CJ67" s="151"/>
      <c r="CK67" s="151"/>
      <c r="CL67" s="151"/>
      <c r="CM67" s="151"/>
      <c r="CN67" s="151"/>
      <c r="CO67" s="151"/>
      <c r="CP67" s="151"/>
      <c r="CQ67" s="151"/>
      <c r="CR67" s="151"/>
      <c r="CS67" s="151"/>
      <c r="CT67" s="151"/>
      <c r="CU67" s="151"/>
      <c r="CV67" s="151"/>
      <c r="CW67" s="151"/>
      <c r="CX67" s="151"/>
      <c r="CY67" s="151"/>
      <c r="CZ67" s="151"/>
      <c r="DA67" s="151"/>
      <c r="DB67" s="151"/>
      <c r="DC67" s="151"/>
      <c r="DD67" s="151"/>
      <c r="DE67" s="151"/>
      <c r="DF67" s="151"/>
      <c r="DG67" s="151"/>
      <c r="DH67" s="151"/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/>
      <c r="DX67" s="151"/>
      <c r="DY67" s="151"/>
      <c r="DZ67" s="151">
        <v>1</v>
      </c>
      <c r="EA67" s="151"/>
      <c r="EB67" s="151"/>
      <c r="EC67" s="151"/>
      <c r="ED67" s="151"/>
      <c r="EE67" s="151"/>
      <c r="EF67" s="151"/>
      <c r="EG67" s="152"/>
      <c r="EH67" s="151"/>
      <c r="EI67" s="152"/>
      <c r="EJ67" s="151"/>
      <c r="EK67" s="151"/>
      <c r="EL67" s="151"/>
      <c r="EM67" s="152">
        <f t="shared" si="1"/>
        <v>0</v>
      </c>
      <c r="EN67" s="154" t="s">
        <v>633</v>
      </c>
      <c r="EO67" s="147"/>
    </row>
    <row r="68" spans="2:145" ht="15" customHeight="1" x14ac:dyDescent="0.2">
      <c r="B68" s="145"/>
      <c r="C68" s="148" t="s">
        <v>366</v>
      </c>
      <c r="D68" s="148">
        <v>18509</v>
      </c>
      <c r="E68" s="149" t="s">
        <v>103</v>
      </c>
      <c r="F68" s="150"/>
      <c r="G68" s="151"/>
      <c r="H68" s="151"/>
      <c r="I68" s="151"/>
      <c r="J68" s="151">
        <v>57</v>
      </c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1"/>
      <c r="BZ68" s="151"/>
      <c r="CA68" s="151"/>
      <c r="CB68" s="151"/>
      <c r="CC68" s="151"/>
      <c r="CD68" s="151"/>
      <c r="CE68" s="151"/>
      <c r="CF68" s="151"/>
      <c r="CG68" s="151"/>
      <c r="CH68" s="151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1"/>
      <c r="CT68" s="151"/>
      <c r="CU68" s="151"/>
      <c r="CV68" s="151"/>
      <c r="CW68" s="151"/>
      <c r="CX68" s="151"/>
      <c r="CY68" s="151"/>
      <c r="CZ68" s="151"/>
      <c r="DA68" s="151"/>
      <c r="DB68" s="151"/>
      <c r="DC68" s="151"/>
      <c r="DD68" s="151"/>
      <c r="DE68" s="151"/>
      <c r="DF68" s="151"/>
      <c r="DG68" s="151"/>
      <c r="DH68" s="151"/>
      <c r="DI68" s="151"/>
      <c r="DJ68" s="151"/>
      <c r="DK68" s="151"/>
      <c r="DL68" s="151"/>
      <c r="DM68" s="151"/>
      <c r="DN68" s="151"/>
      <c r="DO68" s="151"/>
      <c r="DP68" s="151"/>
      <c r="DQ68" s="151"/>
      <c r="DR68" s="151"/>
      <c r="DS68" s="151"/>
      <c r="DT68" s="151"/>
      <c r="DU68" s="151"/>
      <c r="DV68" s="151">
        <v>1</v>
      </c>
      <c r="DW68" s="151"/>
      <c r="DX68" s="151"/>
      <c r="DY68" s="151"/>
      <c r="DZ68" s="151"/>
      <c r="EA68" s="151"/>
      <c r="EB68" s="151"/>
      <c r="EC68" s="151"/>
      <c r="ED68" s="151"/>
      <c r="EE68" s="151"/>
      <c r="EF68" s="151"/>
      <c r="EG68" s="152"/>
      <c r="EH68" s="151"/>
      <c r="EI68" s="152"/>
      <c r="EJ68" s="151"/>
      <c r="EK68" s="151"/>
      <c r="EL68" s="151"/>
      <c r="EM68" s="152">
        <f t="shared" si="1"/>
        <v>0</v>
      </c>
      <c r="EN68" s="154" t="s">
        <v>634</v>
      </c>
      <c r="EO68" s="147"/>
    </row>
    <row r="69" spans="2:145" ht="15" customHeight="1" x14ac:dyDescent="0.2">
      <c r="B69" s="145"/>
      <c r="C69" s="148" t="s">
        <v>367</v>
      </c>
      <c r="D69" s="148">
        <v>18670</v>
      </c>
      <c r="E69" s="149" t="s">
        <v>103</v>
      </c>
      <c r="F69" s="150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>
        <v>161</v>
      </c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1"/>
      <c r="CY69" s="151"/>
      <c r="CZ69" s="151"/>
      <c r="DA69" s="151"/>
      <c r="DB69" s="151"/>
      <c r="DC69" s="151"/>
      <c r="DD69" s="151"/>
      <c r="DE69" s="151"/>
      <c r="DF69" s="151"/>
      <c r="DG69" s="151"/>
      <c r="DH69" s="151"/>
      <c r="DI69" s="151"/>
      <c r="DJ69" s="151"/>
      <c r="DK69" s="151"/>
      <c r="DL69" s="151"/>
      <c r="DM69" s="151"/>
      <c r="DN69" s="151"/>
      <c r="DO69" s="151"/>
      <c r="DP69" s="151"/>
      <c r="DQ69" s="151"/>
      <c r="DR69" s="151"/>
      <c r="DS69" s="151"/>
      <c r="DT69" s="151"/>
      <c r="DU69" s="151"/>
      <c r="DV69" s="151"/>
      <c r="DW69" s="151"/>
      <c r="DX69" s="151">
        <v>1</v>
      </c>
      <c r="DY69" s="151"/>
      <c r="DZ69" s="151"/>
      <c r="EA69" s="151"/>
      <c r="EB69" s="151"/>
      <c r="EC69" s="151"/>
      <c r="ED69" s="151"/>
      <c r="EE69" s="151"/>
      <c r="EF69" s="151"/>
      <c r="EG69" s="152"/>
      <c r="EH69" s="151"/>
      <c r="EI69" s="152"/>
      <c r="EJ69" s="151"/>
      <c r="EK69" s="151"/>
      <c r="EL69" s="151"/>
      <c r="EM69" s="152">
        <f t="shared" si="1"/>
        <v>0</v>
      </c>
      <c r="EN69" s="154" t="s">
        <v>630</v>
      </c>
      <c r="EO69" s="147"/>
    </row>
    <row r="70" spans="2:145" ht="15" customHeight="1" x14ac:dyDescent="0.2">
      <c r="B70" s="145"/>
      <c r="C70" s="148" t="s">
        <v>368</v>
      </c>
      <c r="D70" s="148">
        <v>18801</v>
      </c>
      <c r="E70" s="149" t="s">
        <v>103</v>
      </c>
      <c r="F70" s="150">
        <v>2</v>
      </c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>
        <v>123</v>
      </c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151"/>
      <c r="BY70" s="151"/>
      <c r="BZ70" s="151"/>
      <c r="CA70" s="151"/>
      <c r="CB70" s="151"/>
      <c r="CC70" s="151"/>
      <c r="CD70" s="151"/>
      <c r="CE70" s="151"/>
      <c r="CF70" s="151"/>
      <c r="CG70" s="151"/>
      <c r="CH70" s="151"/>
      <c r="CI70" s="151"/>
      <c r="CJ70" s="151"/>
      <c r="CK70" s="151"/>
      <c r="CL70" s="151"/>
      <c r="CM70" s="151"/>
      <c r="CN70" s="151"/>
      <c r="CO70" s="151"/>
      <c r="CP70" s="151"/>
      <c r="CQ70" s="151"/>
      <c r="CR70" s="151"/>
      <c r="CS70" s="151"/>
      <c r="CT70" s="151">
        <v>1</v>
      </c>
      <c r="CU70" s="151"/>
      <c r="CV70" s="151"/>
      <c r="CW70" s="151"/>
      <c r="CX70" s="151"/>
      <c r="CY70" s="151"/>
      <c r="CZ70" s="151"/>
      <c r="DA70" s="151"/>
      <c r="DB70" s="151"/>
      <c r="DC70" s="151"/>
      <c r="DD70" s="151"/>
      <c r="DE70" s="151"/>
      <c r="DF70" s="151"/>
      <c r="DG70" s="151"/>
      <c r="DH70" s="151"/>
      <c r="DI70" s="151"/>
      <c r="DJ70" s="151"/>
      <c r="DK70" s="151"/>
      <c r="DL70" s="151"/>
      <c r="DM70" s="151"/>
      <c r="DN70" s="151"/>
      <c r="DO70" s="151"/>
      <c r="DP70" s="151"/>
      <c r="DQ70" s="151"/>
      <c r="DR70" s="151"/>
      <c r="DS70" s="151"/>
      <c r="DT70" s="151"/>
      <c r="DU70" s="151"/>
      <c r="DV70" s="151"/>
      <c r="DW70" s="151"/>
      <c r="DX70" s="151">
        <v>1</v>
      </c>
      <c r="DY70" s="151"/>
      <c r="DZ70" s="151"/>
      <c r="EA70" s="151"/>
      <c r="EB70" s="151">
        <v>2</v>
      </c>
      <c r="EC70" s="151"/>
      <c r="ED70" s="151"/>
      <c r="EE70" s="151"/>
      <c r="EF70" s="151"/>
      <c r="EG70" s="152"/>
      <c r="EH70" s="151"/>
      <c r="EI70" s="152"/>
      <c r="EJ70" s="151"/>
      <c r="EK70" s="151"/>
      <c r="EL70" s="151">
        <v>5</v>
      </c>
      <c r="EM70" s="152">
        <f t="shared" ref="EM70:EM71" si="2">ROUND(EL70*12.6/1000,2)</f>
        <v>0.06</v>
      </c>
      <c r="EN70" s="154" t="s">
        <v>665</v>
      </c>
      <c r="EO70" s="147"/>
    </row>
    <row r="71" spans="2:145" ht="15" customHeight="1" x14ac:dyDescent="0.2">
      <c r="B71" s="145"/>
      <c r="C71" s="148" t="s">
        <v>369</v>
      </c>
      <c r="D71" s="148">
        <v>18896</v>
      </c>
      <c r="E71" s="149" t="s">
        <v>103</v>
      </c>
      <c r="F71" s="150"/>
      <c r="G71" s="151">
        <v>41</v>
      </c>
      <c r="H71" s="151"/>
      <c r="I71" s="151"/>
      <c r="J71" s="151">
        <v>88</v>
      </c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1">
        <v>1</v>
      </c>
      <c r="CV71" s="151"/>
      <c r="CW71" s="151"/>
      <c r="CX71" s="151"/>
      <c r="CY71" s="151"/>
      <c r="CZ71" s="151"/>
      <c r="DA71" s="151"/>
      <c r="DB71" s="151"/>
      <c r="DC71" s="151"/>
      <c r="DD71" s="151"/>
      <c r="DE71" s="151"/>
      <c r="DF71" s="151"/>
      <c r="DG71" s="151"/>
      <c r="DH71" s="151"/>
      <c r="DI71" s="151"/>
      <c r="DJ71" s="151"/>
      <c r="DK71" s="151"/>
      <c r="DL71" s="151"/>
      <c r="DM71" s="151"/>
      <c r="DN71" s="151"/>
      <c r="DO71" s="151"/>
      <c r="DP71" s="151"/>
      <c r="DQ71" s="151"/>
      <c r="DR71" s="151"/>
      <c r="DS71" s="151"/>
      <c r="DT71" s="151"/>
      <c r="DU71" s="151"/>
      <c r="DV71" s="151"/>
      <c r="DW71" s="151"/>
      <c r="DX71" s="151">
        <v>1</v>
      </c>
      <c r="DY71" s="151"/>
      <c r="DZ71" s="151"/>
      <c r="EA71" s="151"/>
      <c r="EB71" s="151">
        <v>1</v>
      </c>
      <c r="EC71" s="151"/>
      <c r="ED71" s="151"/>
      <c r="EE71" s="151"/>
      <c r="EF71" s="151"/>
      <c r="EG71" s="152"/>
      <c r="EH71" s="151"/>
      <c r="EI71" s="152"/>
      <c r="EJ71" s="151"/>
      <c r="EK71" s="151"/>
      <c r="EL71" s="151">
        <v>8</v>
      </c>
      <c r="EM71" s="152">
        <f t="shared" si="2"/>
        <v>0.1</v>
      </c>
      <c r="EN71" s="154" t="s">
        <v>665</v>
      </c>
      <c r="EO71" s="147"/>
    </row>
    <row r="72" spans="2:145" ht="15" customHeight="1" x14ac:dyDescent="0.2">
      <c r="B72" s="145"/>
      <c r="C72" s="148" t="s">
        <v>370</v>
      </c>
      <c r="D72" s="148">
        <v>1004</v>
      </c>
      <c r="E72" s="149" t="s">
        <v>371</v>
      </c>
      <c r="F72" s="150"/>
      <c r="G72" s="151"/>
      <c r="H72" s="151"/>
      <c r="I72" s="151"/>
      <c r="J72" s="151"/>
      <c r="K72" s="151"/>
      <c r="L72" s="151"/>
      <c r="M72" s="151"/>
      <c r="N72" s="151"/>
      <c r="O72" s="151"/>
      <c r="P72" s="151">
        <v>201</v>
      </c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1"/>
      <c r="CT72" s="151"/>
      <c r="CU72" s="151"/>
      <c r="CV72" s="151"/>
      <c r="CW72" s="151"/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51"/>
      <c r="DI72" s="151"/>
      <c r="DJ72" s="151"/>
      <c r="DK72" s="151"/>
      <c r="DL72" s="151"/>
      <c r="DM72" s="151"/>
      <c r="DN72" s="151"/>
      <c r="DO72" s="151"/>
      <c r="DP72" s="151"/>
      <c r="DQ72" s="151"/>
      <c r="DR72" s="151"/>
      <c r="DS72" s="151"/>
      <c r="DT72" s="151"/>
      <c r="DU72" s="151"/>
      <c r="DV72" s="151"/>
      <c r="DW72" s="151"/>
      <c r="DX72" s="151">
        <v>1</v>
      </c>
      <c r="DY72" s="151"/>
      <c r="DZ72" s="151"/>
      <c r="EA72" s="151"/>
      <c r="EB72" s="151">
        <v>1</v>
      </c>
      <c r="EC72" s="151"/>
      <c r="ED72" s="151"/>
      <c r="EE72" s="151"/>
      <c r="EF72" s="151"/>
      <c r="EG72" s="152"/>
      <c r="EH72" s="151"/>
      <c r="EI72" s="152"/>
      <c r="EJ72" s="151"/>
      <c r="EK72" s="151"/>
      <c r="EL72" s="151"/>
      <c r="EM72" s="152">
        <f t="shared" si="1"/>
        <v>0</v>
      </c>
      <c r="EN72" s="154" t="s">
        <v>630</v>
      </c>
      <c r="EO72" s="147"/>
    </row>
    <row r="73" spans="2:145" ht="15" customHeight="1" x14ac:dyDescent="0.2">
      <c r="B73" s="145"/>
      <c r="C73" s="148" t="s">
        <v>372</v>
      </c>
      <c r="D73" s="148">
        <v>19852</v>
      </c>
      <c r="E73" s="149" t="s">
        <v>301</v>
      </c>
      <c r="F73" s="150"/>
      <c r="G73" s="151"/>
      <c r="H73" s="151">
        <v>273</v>
      </c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1"/>
      <c r="CV73" s="151"/>
      <c r="CW73" s="151"/>
      <c r="CX73" s="151"/>
      <c r="CY73" s="151"/>
      <c r="CZ73" s="151"/>
      <c r="DA73" s="151"/>
      <c r="DB73" s="151"/>
      <c r="DC73" s="151"/>
      <c r="DD73" s="151"/>
      <c r="DE73" s="151"/>
      <c r="DF73" s="151"/>
      <c r="DG73" s="151"/>
      <c r="DH73" s="151"/>
      <c r="DI73" s="151"/>
      <c r="DJ73" s="151"/>
      <c r="DK73" s="151"/>
      <c r="DL73" s="151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/>
      <c r="DX73" s="151">
        <v>1</v>
      </c>
      <c r="DY73" s="151"/>
      <c r="DZ73" s="151"/>
      <c r="EA73" s="151"/>
      <c r="EB73" s="151">
        <v>1</v>
      </c>
      <c r="EC73" s="151"/>
      <c r="ED73" s="151"/>
      <c r="EE73" s="151"/>
      <c r="EF73" s="151"/>
      <c r="EG73" s="152"/>
      <c r="EH73" s="151"/>
      <c r="EI73" s="152"/>
      <c r="EJ73" s="151"/>
      <c r="EK73" s="151"/>
      <c r="EL73" s="151"/>
      <c r="EM73" s="152">
        <f t="shared" si="1"/>
        <v>0</v>
      </c>
      <c r="EN73" s="154" t="s">
        <v>630</v>
      </c>
      <c r="EO73" s="147"/>
    </row>
    <row r="74" spans="2:145" ht="15" customHeight="1" x14ac:dyDescent="0.2">
      <c r="B74" s="145"/>
      <c r="C74" s="148" t="s">
        <v>374</v>
      </c>
      <c r="D74" s="148">
        <v>19852</v>
      </c>
      <c r="E74" s="149" t="s">
        <v>373</v>
      </c>
      <c r="F74" s="150"/>
      <c r="G74" s="151"/>
      <c r="H74" s="151"/>
      <c r="I74" s="151"/>
      <c r="J74" s="151"/>
      <c r="K74" s="151"/>
      <c r="L74" s="151"/>
      <c r="M74" s="151"/>
      <c r="N74" s="151"/>
      <c r="O74" s="151"/>
      <c r="P74" s="151">
        <v>70</v>
      </c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  <c r="CW74" s="151"/>
      <c r="CX74" s="151"/>
      <c r="CY74" s="151"/>
      <c r="CZ74" s="151"/>
      <c r="DA74" s="151"/>
      <c r="DB74" s="151"/>
      <c r="DC74" s="151"/>
      <c r="DD74" s="151"/>
      <c r="DE74" s="151"/>
      <c r="DF74" s="151"/>
      <c r="DG74" s="151"/>
      <c r="DH74" s="151"/>
      <c r="DI74" s="151"/>
      <c r="DJ74" s="151"/>
      <c r="DK74" s="151"/>
      <c r="DL74" s="151"/>
      <c r="DM74" s="151"/>
      <c r="DN74" s="151"/>
      <c r="DO74" s="151"/>
      <c r="DP74" s="151"/>
      <c r="DQ74" s="151"/>
      <c r="DR74" s="151"/>
      <c r="DS74" s="151"/>
      <c r="DT74" s="151"/>
      <c r="DU74" s="151"/>
      <c r="DV74" s="151">
        <v>1</v>
      </c>
      <c r="DW74" s="151"/>
      <c r="DX74" s="151"/>
      <c r="DY74" s="151"/>
      <c r="DZ74" s="151"/>
      <c r="EA74" s="151"/>
      <c r="EB74" s="151">
        <v>1</v>
      </c>
      <c r="EC74" s="151"/>
      <c r="ED74" s="151"/>
      <c r="EE74" s="151"/>
      <c r="EF74" s="151"/>
      <c r="EG74" s="152"/>
      <c r="EH74" s="151"/>
      <c r="EI74" s="152"/>
      <c r="EJ74" s="151"/>
      <c r="EK74" s="151"/>
      <c r="EL74" s="151"/>
      <c r="EM74" s="152">
        <f t="shared" si="1"/>
        <v>0</v>
      </c>
      <c r="EN74" s="154" t="s">
        <v>634</v>
      </c>
      <c r="EO74" s="147"/>
    </row>
    <row r="75" spans="2:145" ht="15" customHeight="1" x14ac:dyDescent="0.2">
      <c r="B75" s="145"/>
      <c r="C75" s="148" t="s">
        <v>375</v>
      </c>
      <c r="D75" s="148">
        <v>20003</v>
      </c>
      <c r="E75" s="149" t="s">
        <v>103</v>
      </c>
      <c r="F75" s="150"/>
      <c r="G75" s="151"/>
      <c r="H75" s="151"/>
      <c r="I75" s="151"/>
      <c r="J75" s="151"/>
      <c r="K75" s="151"/>
      <c r="L75" s="151"/>
      <c r="M75" s="151"/>
      <c r="N75" s="151"/>
      <c r="O75" s="151"/>
      <c r="P75" s="151">
        <v>147</v>
      </c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151"/>
      <c r="DV75" s="151">
        <v>1</v>
      </c>
      <c r="DW75" s="151"/>
      <c r="DX75" s="151"/>
      <c r="DY75" s="151"/>
      <c r="DZ75" s="151"/>
      <c r="EA75" s="151"/>
      <c r="EB75" s="151">
        <v>1</v>
      </c>
      <c r="EC75" s="151"/>
      <c r="ED75" s="151"/>
      <c r="EE75" s="151"/>
      <c r="EF75" s="151"/>
      <c r="EG75" s="152"/>
      <c r="EH75" s="151"/>
      <c r="EI75" s="152"/>
      <c r="EJ75" s="151"/>
      <c r="EK75" s="151"/>
      <c r="EL75" s="151"/>
      <c r="EM75" s="152">
        <f t="shared" si="1"/>
        <v>0</v>
      </c>
      <c r="EN75" s="154" t="s">
        <v>634</v>
      </c>
      <c r="EO75" s="147"/>
    </row>
    <row r="76" spans="2:145" ht="15" customHeight="1" x14ac:dyDescent="0.2">
      <c r="B76" s="145"/>
      <c r="C76" s="148" t="s">
        <v>376</v>
      </c>
      <c r="D76" s="148">
        <v>20150</v>
      </c>
      <c r="E76" s="149" t="s">
        <v>103</v>
      </c>
      <c r="F76" s="150"/>
      <c r="G76" s="151">
        <v>142</v>
      </c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  <c r="CW76" s="151"/>
      <c r="CX76" s="151"/>
      <c r="CY76" s="151"/>
      <c r="CZ76" s="151"/>
      <c r="DA76" s="151"/>
      <c r="DB76" s="151"/>
      <c r="DC76" s="151"/>
      <c r="DD76" s="151"/>
      <c r="DE76" s="151"/>
      <c r="DF76" s="151"/>
      <c r="DG76" s="151"/>
      <c r="DH76" s="151"/>
      <c r="DI76" s="151"/>
      <c r="DJ76" s="151"/>
      <c r="DK76" s="151"/>
      <c r="DL76" s="151"/>
      <c r="DM76" s="151"/>
      <c r="DN76" s="151"/>
      <c r="DO76" s="151"/>
      <c r="DP76" s="151"/>
      <c r="DQ76" s="151"/>
      <c r="DR76" s="151"/>
      <c r="DS76" s="151"/>
      <c r="DT76" s="151"/>
      <c r="DU76" s="151"/>
      <c r="DV76" s="151"/>
      <c r="DW76" s="151"/>
      <c r="DX76" s="151">
        <v>1</v>
      </c>
      <c r="DY76" s="151"/>
      <c r="DZ76" s="151"/>
      <c r="EA76" s="151"/>
      <c r="EB76" s="151">
        <v>1</v>
      </c>
      <c r="EC76" s="151"/>
      <c r="ED76" s="151"/>
      <c r="EE76" s="151"/>
      <c r="EF76" s="151"/>
      <c r="EG76" s="152"/>
      <c r="EH76" s="151"/>
      <c r="EI76" s="152"/>
      <c r="EJ76" s="151"/>
      <c r="EK76" s="151"/>
      <c r="EL76" s="151"/>
      <c r="EM76" s="152">
        <f t="shared" si="1"/>
        <v>0</v>
      </c>
      <c r="EN76" s="154" t="s">
        <v>630</v>
      </c>
      <c r="EO76" s="147"/>
    </row>
    <row r="77" spans="2:145" ht="15" customHeight="1" x14ac:dyDescent="0.2">
      <c r="B77" s="145"/>
      <c r="C77" s="148" t="s">
        <v>377</v>
      </c>
      <c r="D77" s="148">
        <v>20246</v>
      </c>
      <c r="E77" s="149" t="s">
        <v>103</v>
      </c>
      <c r="F77" s="150"/>
      <c r="G77" s="151">
        <v>92</v>
      </c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51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/>
      <c r="DW77" s="151"/>
      <c r="DX77" s="151">
        <v>1</v>
      </c>
      <c r="DY77" s="151"/>
      <c r="DZ77" s="151"/>
      <c r="EA77" s="151"/>
      <c r="EB77" s="151">
        <v>1</v>
      </c>
      <c r="EC77" s="151"/>
      <c r="ED77" s="151"/>
      <c r="EE77" s="151"/>
      <c r="EF77" s="151"/>
      <c r="EG77" s="152"/>
      <c r="EH77" s="151"/>
      <c r="EI77" s="152"/>
      <c r="EJ77" s="151"/>
      <c r="EK77" s="151"/>
      <c r="EL77" s="151"/>
      <c r="EM77" s="152">
        <f t="shared" si="1"/>
        <v>0</v>
      </c>
      <c r="EN77" s="154" t="s">
        <v>630</v>
      </c>
      <c r="EO77" s="147"/>
    </row>
    <row r="78" spans="2:145" ht="15" customHeight="1" x14ac:dyDescent="0.2">
      <c r="B78" s="145"/>
      <c r="C78" s="148" t="s">
        <v>378</v>
      </c>
      <c r="D78" s="148">
        <v>20346</v>
      </c>
      <c r="E78" s="149" t="s">
        <v>103</v>
      </c>
      <c r="F78" s="150"/>
      <c r="G78" s="151">
        <v>96</v>
      </c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1"/>
      <c r="DB78" s="151"/>
      <c r="DC78" s="151"/>
      <c r="DD78" s="151"/>
      <c r="DE78" s="151"/>
      <c r="DF78" s="151"/>
      <c r="DG78" s="151"/>
      <c r="DH78" s="151"/>
      <c r="DI78" s="151"/>
      <c r="DJ78" s="151"/>
      <c r="DK78" s="151"/>
      <c r="DL78" s="151"/>
      <c r="DM78" s="151"/>
      <c r="DN78" s="151"/>
      <c r="DO78" s="151"/>
      <c r="DP78" s="151"/>
      <c r="DQ78" s="151"/>
      <c r="DR78" s="151"/>
      <c r="DS78" s="151"/>
      <c r="DT78" s="151"/>
      <c r="DU78" s="151"/>
      <c r="DV78" s="151">
        <v>1</v>
      </c>
      <c r="DW78" s="151"/>
      <c r="DX78" s="151"/>
      <c r="DY78" s="151"/>
      <c r="DZ78" s="151"/>
      <c r="EA78" s="151"/>
      <c r="EB78" s="151">
        <v>1</v>
      </c>
      <c r="EC78" s="151"/>
      <c r="ED78" s="151"/>
      <c r="EE78" s="151"/>
      <c r="EF78" s="151"/>
      <c r="EG78" s="152"/>
      <c r="EH78" s="151"/>
      <c r="EI78" s="152"/>
      <c r="EJ78" s="151"/>
      <c r="EK78" s="151"/>
      <c r="EL78" s="151"/>
      <c r="EM78" s="152">
        <f t="shared" si="1"/>
        <v>0</v>
      </c>
      <c r="EN78" s="154" t="s">
        <v>634</v>
      </c>
      <c r="EO78" s="147"/>
    </row>
    <row r="79" spans="2:145" ht="15" customHeight="1" x14ac:dyDescent="0.2">
      <c r="B79" s="145"/>
      <c r="C79" s="148" t="s">
        <v>379</v>
      </c>
      <c r="D79" s="148">
        <v>20450</v>
      </c>
      <c r="E79" s="149" t="s">
        <v>103</v>
      </c>
      <c r="F79" s="150">
        <v>100</v>
      </c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1"/>
      <c r="CV79" s="151"/>
      <c r="CW79" s="151"/>
      <c r="CX79" s="151"/>
      <c r="CY79" s="151"/>
      <c r="CZ79" s="151"/>
      <c r="DA79" s="151"/>
      <c r="DB79" s="151"/>
      <c r="DC79" s="151"/>
      <c r="DD79" s="151"/>
      <c r="DE79" s="151"/>
      <c r="DF79" s="151"/>
      <c r="DG79" s="151"/>
      <c r="DH79" s="151"/>
      <c r="DI79" s="151"/>
      <c r="DJ79" s="151"/>
      <c r="DK79" s="151"/>
      <c r="DL79" s="151"/>
      <c r="DM79" s="151"/>
      <c r="DN79" s="151"/>
      <c r="DO79" s="151"/>
      <c r="DP79" s="151"/>
      <c r="DQ79" s="151"/>
      <c r="DR79" s="151"/>
      <c r="DS79" s="151"/>
      <c r="DT79" s="151"/>
      <c r="DU79" s="151"/>
      <c r="DV79" s="151"/>
      <c r="DW79" s="151"/>
      <c r="DX79" s="151">
        <v>1</v>
      </c>
      <c r="DY79" s="151"/>
      <c r="DZ79" s="151"/>
      <c r="EA79" s="151"/>
      <c r="EB79" s="151">
        <v>1</v>
      </c>
      <c r="EC79" s="151"/>
      <c r="ED79" s="151"/>
      <c r="EE79" s="151"/>
      <c r="EF79" s="151"/>
      <c r="EG79" s="152"/>
      <c r="EH79" s="151"/>
      <c r="EI79" s="152"/>
      <c r="EJ79" s="151"/>
      <c r="EK79" s="151"/>
      <c r="EL79" s="151"/>
      <c r="EM79" s="152">
        <f t="shared" si="1"/>
        <v>0</v>
      </c>
      <c r="EN79" s="154" t="s">
        <v>630</v>
      </c>
      <c r="EO79" s="147"/>
    </row>
    <row r="80" spans="2:145" ht="15" customHeight="1" x14ac:dyDescent="0.2">
      <c r="B80" s="145"/>
      <c r="C80" s="148" t="s">
        <v>380</v>
      </c>
      <c r="D80" s="148">
        <v>20615</v>
      </c>
      <c r="E80" s="149" t="s">
        <v>103</v>
      </c>
      <c r="F80" s="150">
        <v>159</v>
      </c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1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>
        <v>1</v>
      </c>
      <c r="DY80" s="151"/>
      <c r="DZ80" s="151"/>
      <c r="EA80" s="151"/>
      <c r="EB80" s="151">
        <v>1</v>
      </c>
      <c r="EC80" s="151"/>
      <c r="ED80" s="151"/>
      <c r="EE80" s="151"/>
      <c r="EF80" s="151"/>
      <c r="EG80" s="152"/>
      <c r="EH80" s="151"/>
      <c r="EI80" s="152"/>
      <c r="EJ80" s="151"/>
      <c r="EK80" s="151"/>
      <c r="EL80" s="151"/>
      <c r="EM80" s="152">
        <f t="shared" si="1"/>
        <v>0</v>
      </c>
      <c r="EN80" s="154" t="s">
        <v>630</v>
      </c>
      <c r="EO80" s="147"/>
    </row>
    <row r="81" spans="1:146" ht="15" customHeight="1" x14ac:dyDescent="0.2">
      <c r="B81" s="145"/>
      <c r="C81" s="148" t="s">
        <v>381</v>
      </c>
      <c r="D81" s="148">
        <v>20724</v>
      </c>
      <c r="E81" s="149" t="s">
        <v>103</v>
      </c>
      <c r="F81" s="150">
        <v>102</v>
      </c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>
        <v>1</v>
      </c>
      <c r="DY81" s="151"/>
      <c r="DZ81" s="151"/>
      <c r="EA81" s="151"/>
      <c r="EB81" s="151">
        <v>1</v>
      </c>
      <c r="EC81" s="151"/>
      <c r="ED81" s="151"/>
      <c r="EE81" s="151"/>
      <c r="EF81" s="151"/>
      <c r="EG81" s="152"/>
      <c r="EH81" s="151"/>
      <c r="EI81" s="152"/>
      <c r="EJ81" s="151"/>
      <c r="EK81" s="151"/>
      <c r="EL81" s="151"/>
      <c r="EM81" s="152">
        <f t="shared" si="1"/>
        <v>0</v>
      </c>
      <c r="EN81" s="154" t="s">
        <v>630</v>
      </c>
      <c r="EO81" s="147"/>
    </row>
    <row r="82" spans="1:146" ht="15" customHeight="1" x14ac:dyDescent="0.2">
      <c r="B82" s="145"/>
      <c r="C82" s="148" t="s">
        <v>382</v>
      </c>
      <c r="D82" s="148">
        <v>20830</v>
      </c>
      <c r="E82" s="149" t="s">
        <v>103</v>
      </c>
      <c r="F82" s="150">
        <v>98</v>
      </c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1"/>
      <c r="BX82" s="151"/>
      <c r="BY82" s="151"/>
      <c r="BZ82" s="151"/>
      <c r="CA82" s="151"/>
      <c r="CB82" s="151"/>
      <c r="CC82" s="151"/>
      <c r="CD82" s="151"/>
      <c r="CE82" s="151"/>
      <c r="CF82" s="151"/>
      <c r="CG82" s="151"/>
      <c r="CH82" s="151"/>
      <c r="CI82" s="151"/>
      <c r="CJ82" s="151"/>
      <c r="CK82" s="151"/>
      <c r="CL82" s="151"/>
      <c r="CM82" s="151"/>
      <c r="CN82" s="151"/>
      <c r="CO82" s="151"/>
      <c r="CP82" s="151"/>
      <c r="CQ82" s="151"/>
      <c r="CR82" s="151"/>
      <c r="CS82" s="151"/>
      <c r="CT82" s="151"/>
      <c r="CU82" s="151"/>
      <c r="CV82" s="151"/>
      <c r="CW82" s="151"/>
      <c r="CX82" s="151"/>
      <c r="CY82" s="151"/>
      <c r="CZ82" s="151"/>
      <c r="DA82" s="151"/>
      <c r="DB82" s="151"/>
      <c r="DC82" s="151"/>
      <c r="DD82" s="151"/>
      <c r="DE82" s="151"/>
      <c r="DF82" s="151"/>
      <c r="DG82" s="151"/>
      <c r="DH82" s="151"/>
      <c r="DI82" s="151"/>
      <c r="DJ82" s="151"/>
      <c r="DK82" s="151"/>
      <c r="DL82" s="151"/>
      <c r="DM82" s="151"/>
      <c r="DN82" s="151"/>
      <c r="DO82" s="151"/>
      <c r="DP82" s="151"/>
      <c r="DQ82" s="151"/>
      <c r="DR82" s="151"/>
      <c r="DS82" s="151"/>
      <c r="DT82" s="151"/>
      <c r="DU82" s="151"/>
      <c r="DV82" s="151"/>
      <c r="DW82" s="151"/>
      <c r="DX82" s="151">
        <v>1</v>
      </c>
      <c r="DY82" s="151"/>
      <c r="DZ82" s="151"/>
      <c r="EA82" s="151"/>
      <c r="EB82" s="151"/>
      <c r="EC82" s="151"/>
      <c r="ED82" s="151"/>
      <c r="EE82" s="151"/>
      <c r="EF82" s="151"/>
      <c r="EG82" s="152"/>
      <c r="EH82" s="151"/>
      <c r="EI82" s="152"/>
      <c r="EJ82" s="151"/>
      <c r="EK82" s="151"/>
      <c r="EL82" s="151"/>
      <c r="EM82" s="152">
        <f t="shared" si="1"/>
        <v>0</v>
      </c>
      <c r="EN82" s="154" t="s">
        <v>630</v>
      </c>
      <c r="EO82" s="147"/>
    </row>
    <row r="83" spans="1:146" ht="15" customHeight="1" x14ac:dyDescent="0.2">
      <c r="B83" s="145"/>
      <c r="C83" s="148" t="s">
        <v>383</v>
      </c>
      <c r="D83" s="148">
        <v>20899</v>
      </c>
      <c r="E83" s="149" t="s">
        <v>103</v>
      </c>
      <c r="F83" s="150">
        <v>65</v>
      </c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>
        <v>1</v>
      </c>
      <c r="DY83" s="151"/>
      <c r="DZ83" s="151"/>
      <c r="EA83" s="151"/>
      <c r="EB83" s="151">
        <v>1</v>
      </c>
      <c r="EC83" s="151"/>
      <c r="ED83" s="151"/>
      <c r="EE83" s="151"/>
      <c r="EF83" s="151"/>
      <c r="EG83" s="152"/>
      <c r="EH83" s="151"/>
      <c r="EI83" s="152"/>
      <c r="EJ83" s="151"/>
      <c r="EK83" s="151"/>
      <c r="EL83" s="151"/>
      <c r="EM83" s="152">
        <f t="shared" si="1"/>
        <v>0</v>
      </c>
      <c r="EN83" s="154" t="s">
        <v>630</v>
      </c>
      <c r="EO83" s="147"/>
    </row>
    <row r="84" spans="1:146" ht="15" customHeight="1" x14ac:dyDescent="0.2">
      <c r="B84" s="145"/>
      <c r="C84" s="148" t="s">
        <v>384</v>
      </c>
      <c r="D84" s="148">
        <v>20246</v>
      </c>
      <c r="E84" s="149" t="s">
        <v>103</v>
      </c>
      <c r="F84" s="150">
        <v>4</v>
      </c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1"/>
      <c r="DK84" s="151"/>
      <c r="DL84" s="151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>
        <v>1</v>
      </c>
      <c r="DX84" s="151"/>
      <c r="DY84" s="151"/>
      <c r="DZ84" s="151"/>
      <c r="EA84" s="151"/>
      <c r="EB84" s="151"/>
      <c r="EC84" s="151"/>
      <c r="ED84" s="151"/>
      <c r="EE84" s="151"/>
      <c r="EF84" s="151"/>
      <c r="EG84" s="152"/>
      <c r="EH84" s="151"/>
      <c r="EI84" s="152"/>
      <c r="EJ84" s="151"/>
      <c r="EK84" s="151"/>
      <c r="EL84" s="151"/>
      <c r="EM84" s="152">
        <f t="shared" si="1"/>
        <v>0</v>
      </c>
      <c r="EN84" s="154" t="s">
        <v>632</v>
      </c>
      <c r="EO84" s="147"/>
    </row>
    <row r="85" spans="1:146" ht="15" customHeight="1" x14ac:dyDescent="0.2">
      <c r="B85" s="145"/>
      <c r="C85" s="148" t="s">
        <v>385</v>
      </c>
      <c r="D85" s="148">
        <v>20350</v>
      </c>
      <c r="E85" s="149" t="s">
        <v>103</v>
      </c>
      <c r="F85" s="150"/>
      <c r="G85" s="151">
        <v>8</v>
      </c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1"/>
      <c r="CV85" s="151"/>
      <c r="CW85" s="151"/>
      <c r="CX85" s="151"/>
      <c r="CY85" s="151"/>
      <c r="CZ85" s="151"/>
      <c r="DA85" s="151"/>
      <c r="DB85" s="151"/>
      <c r="DC85" s="151"/>
      <c r="DD85" s="151"/>
      <c r="DE85" s="151"/>
      <c r="DF85" s="151"/>
      <c r="DG85" s="151"/>
      <c r="DH85" s="151"/>
      <c r="DI85" s="151"/>
      <c r="DJ85" s="151"/>
      <c r="DK85" s="151"/>
      <c r="DL85" s="151"/>
      <c r="DM85" s="151"/>
      <c r="DN85" s="151"/>
      <c r="DO85" s="151"/>
      <c r="DP85" s="151"/>
      <c r="DQ85" s="151"/>
      <c r="DR85" s="151"/>
      <c r="DS85" s="151"/>
      <c r="DT85" s="151"/>
      <c r="DU85" s="151"/>
      <c r="DV85" s="151"/>
      <c r="DW85" s="151">
        <v>1</v>
      </c>
      <c r="DX85" s="151"/>
      <c r="DY85" s="151"/>
      <c r="DZ85" s="151"/>
      <c r="EA85" s="151"/>
      <c r="EB85" s="151"/>
      <c r="EC85" s="151"/>
      <c r="ED85" s="151"/>
      <c r="EE85" s="151"/>
      <c r="EF85" s="151"/>
      <c r="EG85" s="152"/>
      <c r="EH85" s="151"/>
      <c r="EI85" s="152"/>
      <c r="EJ85" s="151"/>
      <c r="EK85" s="151"/>
      <c r="EL85" s="151"/>
      <c r="EM85" s="152">
        <f t="shared" si="1"/>
        <v>0</v>
      </c>
      <c r="EN85" s="154" t="s">
        <v>632</v>
      </c>
      <c r="EO85" s="147"/>
    </row>
    <row r="86" spans="1:146" ht="15" customHeight="1" x14ac:dyDescent="0.2">
      <c r="B86" s="145"/>
      <c r="C86" s="148" t="s">
        <v>386</v>
      </c>
      <c r="D86" s="148">
        <v>20615</v>
      </c>
      <c r="E86" s="149" t="s">
        <v>103</v>
      </c>
      <c r="F86" s="150">
        <v>8</v>
      </c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  <c r="CW86" s="151"/>
      <c r="CX86" s="151"/>
      <c r="CY86" s="151"/>
      <c r="CZ86" s="151"/>
      <c r="DA86" s="151"/>
      <c r="DB86" s="151"/>
      <c r="DC86" s="151"/>
      <c r="DD86" s="151"/>
      <c r="DE86" s="151"/>
      <c r="DF86" s="151"/>
      <c r="DG86" s="151"/>
      <c r="DH86" s="151"/>
      <c r="DI86" s="151"/>
      <c r="DJ86" s="151"/>
      <c r="DK86" s="151"/>
      <c r="DL86" s="151"/>
      <c r="DM86" s="151"/>
      <c r="DN86" s="151"/>
      <c r="DO86" s="151"/>
      <c r="DP86" s="151"/>
      <c r="DQ86" s="151"/>
      <c r="DR86" s="151"/>
      <c r="DS86" s="151"/>
      <c r="DT86" s="151"/>
      <c r="DU86" s="151"/>
      <c r="DV86" s="151"/>
      <c r="DW86" s="151">
        <v>1</v>
      </c>
      <c r="DX86" s="151"/>
      <c r="DY86" s="151"/>
      <c r="DZ86" s="151"/>
      <c r="EA86" s="151"/>
      <c r="EB86" s="151"/>
      <c r="EC86" s="151"/>
      <c r="ED86" s="151"/>
      <c r="EE86" s="151"/>
      <c r="EF86" s="151"/>
      <c r="EG86" s="152"/>
      <c r="EH86" s="151"/>
      <c r="EI86" s="152"/>
      <c r="EJ86" s="151"/>
      <c r="EK86" s="151"/>
      <c r="EL86" s="151"/>
      <c r="EM86" s="152">
        <f t="shared" si="1"/>
        <v>0</v>
      </c>
      <c r="EN86" s="154" t="s">
        <v>632</v>
      </c>
      <c r="EO86" s="147"/>
    </row>
    <row r="87" spans="1:146" ht="15" customHeight="1" x14ac:dyDescent="0.2">
      <c r="B87" s="145"/>
      <c r="C87" s="148" t="s">
        <v>387</v>
      </c>
      <c r="D87" s="148">
        <v>20724</v>
      </c>
      <c r="E87" s="149" t="s">
        <v>103</v>
      </c>
      <c r="F87" s="150">
        <v>7</v>
      </c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1"/>
      <c r="CF87" s="151"/>
      <c r="CG87" s="151"/>
      <c r="CH87" s="151"/>
      <c r="CI87" s="151"/>
      <c r="CJ87" s="151"/>
      <c r="CK87" s="151"/>
      <c r="CL87" s="151"/>
      <c r="CM87" s="151"/>
      <c r="CN87" s="151"/>
      <c r="CO87" s="151"/>
      <c r="CP87" s="151"/>
      <c r="CQ87" s="151"/>
      <c r="CR87" s="151"/>
      <c r="CS87" s="151"/>
      <c r="CT87" s="151"/>
      <c r="CU87" s="151"/>
      <c r="CV87" s="151"/>
      <c r="CW87" s="151"/>
      <c r="CX87" s="151"/>
      <c r="CY87" s="151"/>
      <c r="CZ87" s="151"/>
      <c r="DA87" s="151"/>
      <c r="DB87" s="151"/>
      <c r="DC87" s="151"/>
      <c r="DD87" s="151"/>
      <c r="DE87" s="151"/>
      <c r="DF87" s="151"/>
      <c r="DG87" s="151"/>
      <c r="DH87" s="151"/>
      <c r="DI87" s="151"/>
      <c r="DJ87" s="151"/>
      <c r="DK87" s="151"/>
      <c r="DL87" s="151"/>
      <c r="DM87" s="151"/>
      <c r="DN87" s="151"/>
      <c r="DO87" s="151"/>
      <c r="DP87" s="151"/>
      <c r="DQ87" s="151"/>
      <c r="DR87" s="151"/>
      <c r="DS87" s="151"/>
      <c r="DT87" s="151"/>
      <c r="DU87" s="151"/>
      <c r="DV87" s="151"/>
      <c r="DW87" s="151">
        <v>1</v>
      </c>
      <c r="DX87" s="151"/>
      <c r="DY87" s="151"/>
      <c r="DZ87" s="151"/>
      <c r="EA87" s="151"/>
      <c r="EB87" s="151"/>
      <c r="EC87" s="151"/>
      <c r="ED87" s="151"/>
      <c r="EE87" s="151"/>
      <c r="EF87" s="151"/>
      <c r="EG87" s="152"/>
      <c r="EH87" s="151"/>
      <c r="EI87" s="152"/>
      <c r="EJ87" s="151"/>
      <c r="EK87" s="151"/>
      <c r="EL87" s="151"/>
      <c r="EM87" s="152">
        <f t="shared" si="1"/>
        <v>0</v>
      </c>
      <c r="EN87" s="154" t="s">
        <v>632</v>
      </c>
      <c r="EO87" s="147"/>
    </row>
    <row r="88" spans="1:146" ht="15" customHeight="1" thickBot="1" x14ac:dyDescent="0.25">
      <c r="B88" s="145"/>
      <c r="C88" s="157"/>
      <c r="D88" s="157"/>
      <c r="E88" s="158"/>
      <c r="F88" s="159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1"/>
      <c r="EH88" s="160"/>
      <c r="EI88" s="161"/>
      <c r="EJ88" s="160"/>
      <c r="EK88" s="160"/>
      <c r="EL88" s="160"/>
      <c r="EM88" s="152">
        <f>EL88*12.6/1000</f>
        <v>0</v>
      </c>
      <c r="EN88" s="154"/>
      <c r="EO88" s="147"/>
    </row>
    <row r="89" spans="1:146" s="5" customFormat="1" ht="15" customHeight="1" thickBot="1" x14ac:dyDescent="0.3">
      <c r="A89" s="141"/>
      <c r="B89" s="142"/>
      <c r="C89" s="261" t="s">
        <v>647</v>
      </c>
      <c r="D89" s="262"/>
      <c r="E89" s="263"/>
      <c r="F89" s="162">
        <f t="shared" ref="F89:AL89" si="3">SUM(F7:F88)</f>
        <v>3186</v>
      </c>
      <c r="G89" s="163">
        <f t="shared" si="3"/>
        <v>1383</v>
      </c>
      <c r="H89" s="163">
        <f t="shared" si="3"/>
        <v>387</v>
      </c>
      <c r="I89" s="163">
        <f t="shared" si="3"/>
        <v>10</v>
      </c>
      <c r="J89" s="163">
        <f t="shared" si="3"/>
        <v>145</v>
      </c>
      <c r="K89" s="163">
        <f t="shared" si="3"/>
        <v>258</v>
      </c>
      <c r="L89" s="163">
        <f t="shared" si="3"/>
        <v>0</v>
      </c>
      <c r="M89" s="163">
        <f t="shared" si="3"/>
        <v>0</v>
      </c>
      <c r="N89" s="163">
        <f t="shared" si="3"/>
        <v>27</v>
      </c>
      <c r="O89" s="163">
        <f t="shared" si="3"/>
        <v>46</v>
      </c>
      <c r="P89" s="163">
        <f t="shared" si="3"/>
        <v>418</v>
      </c>
      <c r="Q89" s="163">
        <f t="shared" si="3"/>
        <v>0</v>
      </c>
      <c r="R89" s="163">
        <f t="shared" si="3"/>
        <v>284</v>
      </c>
      <c r="S89" s="163">
        <f t="shared" si="3"/>
        <v>380</v>
      </c>
      <c r="T89" s="163">
        <f t="shared" si="3"/>
        <v>494</v>
      </c>
      <c r="U89" s="163">
        <f t="shared" si="3"/>
        <v>0</v>
      </c>
      <c r="V89" s="163">
        <f t="shared" si="3"/>
        <v>0</v>
      </c>
      <c r="W89" s="163">
        <f t="shared" si="3"/>
        <v>0</v>
      </c>
      <c r="X89" s="163">
        <f t="shared" si="3"/>
        <v>0</v>
      </c>
      <c r="Y89" s="163">
        <f t="shared" si="3"/>
        <v>0</v>
      </c>
      <c r="Z89" s="163">
        <f t="shared" si="3"/>
        <v>111</v>
      </c>
      <c r="AA89" s="163">
        <f t="shared" si="3"/>
        <v>0</v>
      </c>
      <c r="AB89" s="163">
        <f t="shared" si="3"/>
        <v>0</v>
      </c>
      <c r="AC89" s="163">
        <f t="shared" si="3"/>
        <v>0</v>
      </c>
      <c r="AD89" s="163">
        <f t="shared" si="3"/>
        <v>0</v>
      </c>
      <c r="AE89" s="163">
        <f t="shared" si="3"/>
        <v>0</v>
      </c>
      <c r="AF89" s="163">
        <f t="shared" si="3"/>
        <v>0</v>
      </c>
      <c r="AG89" s="163">
        <f t="shared" si="3"/>
        <v>0</v>
      </c>
      <c r="AH89" s="163">
        <f t="shared" si="3"/>
        <v>0</v>
      </c>
      <c r="AI89" s="163">
        <f t="shared" si="3"/>
        <v>0</v>
      </c>
      <c r="AJ89" s="163">
        <f t="shared" si="3"/>
        <v>0</v>
      </c>
      <c r="AK89" s="163">
        <f t="shared" si="3"/>
        <v>0</v>
      </c>
      <c r="AL89" s="163">
        <f t="shared" si="3"/>
        <v>0</v>
      </c>
      <c r="AM89" s="163">
        <f t="shared" ref="AM89:BR89" si="4">SUM(AM7:AM88)</f>
        <v>0</v>
      </c>
      <c r="AN89" s="163">
        <f t="shared" si="4"/>
        <v>0</v>
      </c>
      <c r="AO89" s="163">
        <f t="shared" si="4"/>
        <v>0</v>
      </c>
      <c r="AP89" s="163">
        <f t="shared" si="4"/>
        <v>0</v>
      </c>
      <c r="AQ89" s="163">
        <f t="shared" si="4"/>
        <v>0</v>
      </c>
      <c r="AR89" s="163">
        <f t="shared" si="4"/>
        <v>0</v>
      </c>
      <c r="AS89" s="163">
        <f t="shared" si="4"/>
        <v>0</v>
      </c>
      <c r="AT89" s="163">
        <f t="shared" si="4"/>
        <v>0</v>
      </c>
      <c r="AU89" s="163">
        <f t="shared" si="4"/>
        <v>0</v>
      </c>
      <c r="AV89" s="163">
        <f t="shared" si="4"/>
        <v>0</v>
      </c>
      <c r="AW89" s="163">
        <f t="shared" si="4"/>
        <v>0</v>
      </c>
      <c r="AX89" s="163">
        <f t="shared" si="4"/>
        <v>0</v>
      </c>
      <c r="AY89" s="163">
        <f t="shared" si="4"/>
        <v>0</v>
      </c>
      <c r="AZ89" s="163">
        <f t="shared" si="4"/>
        <v>0</v>
      </c>
      <c r="BA89" s="163">
        <f t="shared" si="4"/>
        <v>0</v>
      </c>
      <c r="BB89" s="163">
        <f t="shared" si="4"/>
        <v>0</v>
      </c>
      <c r="BC89" s="163">
        <f t="shared" si="4"/>
        <v>0</v>
      </c>
      <c r="BD89" s="163">
        <f t="shared" si="4"/>
        <v>0</v>
      </c>
      <c r="BE89" s="163">
        <f t="shared" si="4"/>
        <v>0</v>
      </c>
      <c r="BF89" s="163">
        <f t="shared" si="4"/>
        <v>0</v>
      </c>
      <c r="BG89" s="163">
        <f t="shared" si="4"/>
        <v>0</v>
      </c>
      <c r="BH89" s="163">
        <f t="shared" si="4"/>
        <v>0</v>
      </c>
      <c r="BI89" s="163">
        <f t="shared" si="4"/>
        <v>0</v>
      </c>
      <c r="BJ89" s="163">
        <f t="shared" si="4"/>
        <v>0</v>
      </c>
      <c r="BK89" s="163">
        <f t="shared" si="4"/>
        <v>0</v>
      </c>
      <c r="BL89" s="163">
        <f t="shared" si="4"/>
        <v>0</v>
      </c>
      <c r="BM89" s="163">
        <f t="shared" si="4"/>
        <v>0</v>
      </c>
      <c r="BN89" s="163">
        <f t="shared" si="4"/>
        <v>0</v>
      </c>
      <c r="BO89" s="163">
        <f t="shared" si="4"/>
        <v>0</v>
      </c>
      <c r="BP89" s="163">
        <f t="shared" si="4"/>
        <v>0</v>
      </c>
      <c r="BQ89" s="163">
        <f t="shared" si="4"/>
        <v>0</v>
      </c>
      <c r="BR89" s="163">
        <f t="shared" si="4"/>
        <v>0</v>
      </c>
      <c r="BS89" s="163">
        <f t="shared" ref="BS89:CX89" si="5">SUM(BS7:BS88)</f>
        <v>0</v>
      </c>
      <c r="BT89" s="163">
        <f t="shared" si="5"/>
        <v>0</v>
      </c>
      <c r="BU89" s="163">
        <f t="shared" si="5"/>
        <v>0</v>
      </c>
      <c r="BV89" s="163">
        <f t="shared" si="5"/>
        <v>0</v>
      </c>
      <c r="BW89" s="163">
        <f t="shared" si="5"/>
        <v>0</v>
      </c>
      <c r="BX89" s="163">
        <f t="shared" si="5"/>
        <v>0</v>
      </c>
      <c r="BY89" s="163">
        <f t="shared" si="5"/>
        <v>0</v>
      </c>
      <c r="BZ89" s="163">
        <f t="shared" si="5"/>
        <v>0</v>
      </c>
      <c r="CA89" s="163">
        <f t="shared" si="5"/>
        <v>0</v>
      </c>
      <c r="CB89" s="163">
        <f t="shared" si="5"/>
        <v>0</v>
      </c>
      <c r="CC89" s="163">
        <f t="shared" si="5"/>
        <v>0</v>
      </c>
      <c r="CD89" s="163">
        <f t="shared" si="5"/>
        <v>0</v>
      </c>
      <c r="CE89" s="163">
        <f t="shared" si="5"/>
        <v>0</v>
      </c>
      <c r="CF89" s="163">
        <f t="shared" si="5"/>
        <v>0</v>
      </c>
      <c r="CG89" s="163">
        <f t="shared" si="5"/>
        <v>0</v>
      </c>
      <c r="CH89" s="163">
        <f t="shared" si="5"/>
        <v>0</v>
      </c>
      <c r="CI89" s="163">
        <f t="shared" si="5"/>
        <v>0</v>
      </c>
      <c r="CJ89" s="163">
        <f t="shared" si="5"/>
        <v>0</v>
      </c>
      <c r="CK89" s="163">
        <f t="shared" si="5"/>
        <v>0</v>
      </c>
      <c r="CL89" s="163">
        <f t="shared" si="5"/>
        <v>0</v>
      </c>
      <c r="CM89" s="163">
        <f t="shared" si="5"/>
        <v>0</v>
      </c>
      <c r="CN89" s="163">
        <f t="shared" si="5"/>
        <v>0</v>
      </c>
      <c r="CO89" s="163">
        <f t="shared" si="5"/>
        <v>0</v>
      </c>
      <c r="CP89" s="163">
        <f t="shared" si="5"/>
        <v>0</v>
      </c>
      <c r="CQ89" s="163">
        <f t="shared" si="5"/>
        <v>0</v>
      </c>
      <c r="CR89" s="163">
        <f t="shared" si="5"/>
        <v>0</v>
      </c>
      <c r="CS89" s="163">
        <f t="shared" si="5"/>
        <v>0</v>
      </c>
      <c r="CT89" s="163">
        <f t="shared" si="5"/>
        <v>2</v>
      </c>
      <c r="CU89" s="163">
        <f t="shared" si="5"/>
        <v>1</v>
      </c>
      <c r="CV89" s="163">
        <f t="shared" si="5"/>
        <v>0</v>
      </c>
      <c r="CW89" s="163">
        <f t="shared" si="5"/>
        <v>0</v>
      </c>
      <c r="CX89" s="163">
        <f t="shared" si="5"/>
        <v>0</v>
      </c>
      <c r="CY89" s="163">
        <f t="shared" ref="CY89:ED89" si="6">SUM(CY7:CY88)</f>
        <v>1</v>
      </c>
      <c r="CZ89" s="163">
        <f t="shared" si="6"/>
        <v>0</v>
      </c>
      <c r="DA89" s="163">
        <f t="shared" si="6"/>
        <v>0</v>
      </c>
      <c r="DB89" s="163">
        <f t="shared" si="6"/>
        <v>0</v>
      </c>
      <c r="DC89" s="163">
        <f t="shared" si="6"/>
        <v>0</v>
      </c>
      <c r="DD89" s="163">
        <f t="shared" si="6"/>
        <v>0</v>
      </c>
      <c r="DE89" s="163">
        <f t="shared" si="6"/>
        <v>0</v>
      </c>
      <c r="DF89" s="163">
        <f t="shared" si="6"/>
        <v>0</v>
      </c>
      <c r="DG89" s="163">
        <f t="shared" si="6"/>
        <v>0</v>
      </c>
      <c r="DH89" s="163">
        <f t="shared" si="6"/>
        <v>0</v>
      </c>
      <c r="DI89" s="163">
        <f t="shared" si="6"/>
        <v>0</v>
      </c>
      <c r="DJ89" s="163">
        <f t="shared" si="6"/>
        <v>0</v>
      </c>
      <c r="DK89" s="163">
        <f t="shared" si="6"/>
        <v>0</v>
      </c>
      <c r="DL89" s="163">
        <f t="shared" si="6"/>
        <v>0</v>
      </c>
      <c r="DM89" s="163">
        <f t="shared" si="6"/>
        <v>0</v>
      </c>
      <c r="DN89" s="163">
        <f t="shared" si="6"/>
        <v>0</v>
      </c>
      <c r="DO89" s="163">
        <f t="shared" si="6"/>
        <v>0</v>
      </c>
      <c r="DP89" s="163">
        <f t="shared" si="6"/>
        <v>0</v>
      </c>
      <c r="DQ89" s="163">
        <f t="shared" si="6"/>
        <v>0</v>
      </c>
      <c r="DR89" s="163">
        <f t="shared" si="6"/>
        <v>0</v>
      </c>
      <c r="DS89" s="163">
        <f t="shared" si="6"/>
        <v>0</v>
      </c>
      <c r="DT89" s="163">
        <f t="shared" si="6"/>
        <v>0</v>
      </c>
      <c r="DU89" s="163">
        <f t="shared" si="6"/>
        <v>0</v>
      </c>
      <c r="DV89" s="163">
        <f t="shared" si="6"/>
        <v>7</v>
      </c>
      <c r="DW89" s="163">
        <f t="shared" si="6"/>
        <v>8</v>
      </c>
      <c r="DX89" s="163">
        <f t="shared" si="6"/>
        <v>28</v>
      </c>
      <c r="DY89" s="163">
        <f t="shared" si="6"/>
        <v>11</v>
      </c>
      <c r="DZ89" s="163">
        <f t="shared" si="6"/>
        <v>26</v>
      </c>
      <c r="EA89" s="163">
        <f t="shared" si="6"/>
        <v>0</v>
      </c>
      <c r="EB89" s="163">
        <f t="shared" si="6"/>
        <v>27</v>
      </c>
      <c r="EC89" s="163">
        <f t="shared" si="6"/>
        <v>0</v>
      </c>
      <c r="ED89" s="163">
        <f t="shared" si="6"/>
        <v>1</v>
      </c>
      <c r="EE89" s="163">
        <f>SUM(EE7:EE88)</f>
        <v>0</v>
      </c>
      <c r="EF89" s="163"/>
      <c r="EG89" s="164"/>
      <c r="EH89" s="165"/>
      <c r="EI89" s="166">
        <f>SUM(EI7:EI88)</f>
        <v>0</v>
      </c>
      <c r="EJ89" s="163">
        <f>SUM(EJ7:EJ88)</f>
        <v>0</v>
      </c>
      <c r="EK89" s="163">
        <f>SUM(EK7:EK88)</f>
        <v>0</v>
      </c>
      <c r="EL89" s="163">
        <f>SUM(EL7:EL88)</f>
        <v>53</v>
      </c>
      <c r="EM89" s="167">
        <f>SUM(EM7:EM88)</f>
        <v>0.66</v>
      </c>
      <c r="EN89" s="168"/>
      <c r="EO89" s="143"/>
      <c r="EP89" s="141"/>
    </row>
    <row r="90" spans="1:146" ht="15" hidden="1" customHeight="1" thickBot="1" x14ac:dyDescent="0.3">
      <c r="B90" s="145"/>
      <c r="C90" s="264" t="s">
        <v>68</v>
      </c>
      <c r="D90" s="265"/>
      <c r="E90" s="254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54"/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254"/>
      <c r="BE90" s="254"/>
      <c r="BF90" s="254"/>
      <c r="BG90" s="254"/>
      <c r="BH90" s="254"/>
      <c r="BI90" s="254"/>
      <c r="BJ90" s="254"/>
      <c r="BK90" s="254"/>
      <c r="BL90" s="254"/>
      <c r="BM90" s="254"/>
      <c r="BN90" s="254"/>
      <c r="BO90" s="254"/>
      <c r="BP90" s="254"/>
      <c r="BQ90" s="254"/>
      <c r="BR90" s="254"/>
      <c r="BS90" s="254"/>
      <c r="BT90" s="254"/>
      <c r="BU90" s="254"/>
      <c r="BV90" s="254"/>
      <c r="BW90" s="254"/>
      <c r="BX90" s="254"/>
      <c r="BY90" s="254"/>
      <c r="BZ90" s="254"/>
      <c r="CA90" s="254"/>
      <c r="CB90" s="254"/>
      <c r="CC90" s="254"/>
      <c r="CD90" s="254"/>
      <c r="CE90" s="254"/>
      <c r="CF90" s="254"/>
      <c r="CG90" s="254"/>
      <c r="CH90" s="254"/>
      <c r="CI90" s="254"/>
      <c r="CJ90" s="254"/>
      <c r="CK90" s="254"/>
      <c r="CL90" s="254"/>
      <c r="CM90" s="254"/>
      <c r="CN90" s="254"/>
      <c r="CO90" s="254"/>
      <c r="CP90" s="254"/>
      <c r="CQ90" s="254"/>
      <c r="CR90" s="254"/>
      <c r="CS90" s="254"/>
      <c r="CT90" s="254"/>
      <c r="CU90" s="254"/>
      <c r="CV90" s="254"/>
      <c r="CW90" s="254"/>
      <c r="CX90" s="254"/>
      <c r="CY90" s="254"/>
      <c r="CZ90" s="254"/>
      <c r="DA90" s="254"/>
      <c r="DB90" s="254"/>
      <c r="DC90" s="254"/>
      <c r="DD90" s="254"/>
      <c r="DE90" s="254"/>
      <c r="DF90" s="254"/>
      <c r="DG90" s="254"/>
      <c r="DH90" s="254"/>
      <c r="DI90" s="254"/>
      <c r="DJ90" s="254"/>
      <c r="DK90" s="254"/>
      <c r="DL90" s="254"/>
      <c r="DM90" s="254"/>
      <c r="DN90" s="254"/>
      <c r="DO90" s="254"/>
      <c r="DP90" s="254"/>
      <c r="DQ90" s="254"/>
      <c r="DR90" s="254"/>
      <c r="DS90" s="254"/>
      <c r="DT90" s="254"/>
      <c r="DU90" s="254"/>
      <c r="DV90" s="254"/>
      <c r="DW90" s="254"/>
      <c r="DX90" s="254"/>
      <c r="DY90" s="254"/>
      <c r="DZ90" s="254"/>
      <c r="EA90" s="254"/>
      <c r="EB90" s="254"/>
      <c r="EC90" s="254"/>
      <c r="ED90" s="254"/>
      <c r="EE90" s="254"/>
      <c r="EF90" s="254"/>
      <c r="EG90" s="254"/>
      <c r="EH90" s="254"/>
      <c r="EI90" s="254"/>
      <c r="EJ90" s="254"/>
      <c r="EK90" s="254"/>
      <c r="EL90" s="254"/>
      <c r="EM90" s="254"/>
      <c r="EN90" s="254"/>
      <c r="EO90" s="147"/>
    </row>
    <row r="91" spans="1:146" ht="15" hidden="1" customHeight="1" thickBot="1" x14ac:dyDescent="0.25">
      <c r="B91" s="145"/>
      <c r="C91" s="148"/>
      <c r="D91" s="148"/>
      <c r="E91" s="169"/>
      <c r="F91" s="150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>
        <v>0</v>
      </c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>
        <v>0</v>
      </c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>
        <v>0</v>
      </c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>
        <v>0</v>
      </c>
      <c r="CA91" s="151"/>
      <c r="CB91" s="151"/>
      <c r="CC91" s="151"/>
      <c r="CD91" s="151"/>
      <c r="CE91" s="151"/>
      <c r="CF91" s="151"/>
      <c r="CG91" s="151"/>
      <c r="CH91" s="151">
        <v>0</v>
      </c>
      <c r="CI91" s="151"/>
      <c r="CJ91" s="151"/>
      <c r="CK91" s="151"/>
      <c r="CL91" s="151"/>
      <c r="CM91" s="151"/>
      <c r="CN91" s="151"/>
      <c r="CO91" s="151"/>
      <c r="CP91" s="151"/>
      <c r="CQ91" s="151"/>
      <c r="CR91" s="151"/>
      <c r="CS91" s="151"/>
      <c r="CT91" s="151"/>
      <c r="CU91" s="151"/>
      <c r="CV91" s="151"/>
      <c r="CW91" s="151"/>
      <c r="CX91" s="151"/>
      <c r="CY91" s="151"/>
      <c r="CZ91" s="151"/>
      <c r="DA91" s="151"/>
      <c r="DB91" s="151"/>
      <c r="DC91" s="151"/>
      <c r="DD91" s="151"/>
      <c r="DE91" s="151"/>
      <c r="DF91" s="151"/>
      <c r="DG91" s="151"/>
      <c r="DH91" s="151"/>
      <c r="DI91" s="151"/>
      <c r="DJ91" s="151"/>
      <c r="DK91" s="151"/>
      <c r="DL91" s="151"/>
      <c r="DM91" s="151"/>
      <c r="DN91" s="151"/>
      <c r="DO91" s="151"/>
      <c r="DP91" s="151"/>
      <c r="DQ91" s="151"/>
      <c r="DR91" s="151"/>
      <c r="DS91" s="151"/>
      <c r="DT91" s="151"/>
      <c r="DU91" s="151"/>
      <c r="DV91" s="151"/>
      <c r="DW91" s="151"/>
      <c r="DX91" s="151"/>
      <c r="DY91" s="151"/>
      <c r="DZ91" s="151"/>
      <c r="EA91" s="151"/>
      <c r="EB91" s="151"/>
      <c r="EC91" s="151"/>
      <c r="ED91" s="151"/>
      <c r="EE91" s="151"/>
      <c r="EF91" s="151"/>
      <c r="EG91" s="152"/>
      <c r="EH91" s="151"/>
      <c r="EI91" s="152"/>
      <c r="EJ91" s="151"/>
      <c r="EK91" s="151"/>
      <c r="EL91" s="151"/>
      <c r="EM91" s="152">
        <f>EL91*12.6/1000</f>
        <v>0</v>
      </c>
      <c r="EN91" s="153"/>
      <c r="EO91" s="147"/>
    </row>
    <row r="92" spans="1:146" ht="15" hidden="1" customHeight="1" thickBot="1" x14ac:dyDescent="0.25">
      <c r="B92" s="145"/>
      <c r="C92" s="148"/>
      <c r="D92" s="148"/>
      <c r="E92" s="149"/>
      <c r="F92" s="150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1"/>
      <c r="BR92" s="151"/>
      <c r="BS92" s="151"/>
      <c r="BT92" s="151"/>
      <c r="BU92" s="151"/>
      <c r="BV92" s="151"/>
      <c r="BW92" s="151"/>
      <c r="BX92" s="151"/>
      <c r="BY92" s="151"/>
      <c r="BZ92" s="151"/>
      <c r="CA92" s="151"/>
      <c r="CB92" s="151"/>
      <c r="CC92" s="151"/>
      <c r="CD92" s="151"/>
      <c r="CE92" s="151"/>
      <c r="CF92" s="151"/>
      <c r="CG92" s="151"/>
      <c r="CH92" s="151"/>
      <c r="CI92" s="151"/>
      <c r="CJ92" s="151"/>
      <c r="CK92" s="151"/>
      <c r="CL92" s="151"/>
      <c r="CM92" s="151"/>
      <c r="CN92" s="151"/>
      <c r="CO92" s="151"/>
      <c r="CP92" s="151"/>
      <c r="CQ92" s="151"/>
      <c r="CR92" s="151"/>
      <c r="CS92" s="151"/>
      <c r="CT92" s="151"/>
      <c r="CU92" s="151"/>
      <c r="CV92" s="151"/>
      <c r="CW92" s="151"/>
      <c r="CX92" s="151"/>
      <c r="CY92" s="151"/>
      <c r="CZ92" s="151"/>
      <c r="DA92" s="151"/>
      <c r="DB92" s="151"/>
      <c r="DC92" s="151"/>
      <c r="DD92" s="151"/>
      <c r="DE92" s="151"/>
      <c r="DF92" s="151"/>
      <c r="DG92" s="151"/>
      <c r="DH92" s="151"/>
      <c r="DI92" s="151"/>
      <c r="DJ92" s="151"/>
      <c r="DK92" s="151"/>
      <c r="DL92" s="151"/>
      <c r="DM92" s="151"/>
      <c r="DN92" s="151"/>
      <c r="DO92" s="151"/>
      <c r="DP92" s="151"/>
      <c r="DQ92" s="151"/>
      <c r="DR92" s="151"/>
      <c r="DS92" s="151"/>
      <c r="DT92" s="151"/>
      <c r="DU92" s="151"/>
      <c r="DV92" s="151"/>
      <c r="DW92" s="151"/>
      <c r="DX92" s="151"/>
      <c r="DY92" s="151"/>
      <c r="DZ92" s="151"/>
      <c r="EA92" s="151"/>
      <c r="EB92" s="151"/>
      <c r="EC92" s="151"/>
      <c r="ED92" s="151"/>
      <c r="EE92" s="151"/>
      <c r="EF92" s="151"/>
      <c r="EG92" s="152"/>
      <c r="EH92" s="151"/>
      <c r="EI92" s="151"/>
      <c r="EJ92" s="151"/>
      <c r="EK92" s="151"/>
      <c r="EL92" s="151"/>
      <c r="EM92" s="152">
        <f>EL92*12.6/1000</f>
        <v>0</v>
      </c>
      <c r="EN92" s="155"/>
      <c r="EO92" s="147"/>
    </row>
    <row r="93" spans="1:146" ht="15" hidden="1" customHeight="1" thickBot="1" x14ac:dyDescent="0.25">
      <c r="B93" s="145"/>
      <c r="C93" s="148"/>
      <c r="D93" s="148"/>
      <c r="E93" s="149"/>
      <c r="F93" s="150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2"/>
      <c r="EH93" s="151"/>
      <c r="EI93" s="152"/>
      <c r="EJ93" s="151"/>
      <c r="EK93" s="151"/>
      <c r="EL93" s="151"/>
      <c r="EM93" s="152">
        <f>EL93*12.6/1000</f>
        <v>0</v>
      </c>
      <c r="EN93" s="155"/>
      <c r="EO93" s="147"/>
    </row>
    <row r="94" spans="1:146" ht="15" hidden="1" customHeight="1" thickBot="1" x14ac:dyDescent="0.25">
      <c r="B94" s="145"/>
      <c r="C94" s="157"/>
      <c r="D94" s="170"/>
      <c r="E94" s="171"/>
      <c r="F94" s="159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160"/>
      <c r="CT94" s="160"/>
      <c r="CU94" s="160"/>
      <c r="CV94" s="160"/>
      <c r="CW94" s="160"/>
      <c r="CX94" s="160"/>
      <c r="CY94" s="160"/>
      <c r="CZ94" s="160"/>
      <c r="DA94" s="160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/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0"/>
      <c r="ED94" s="160"/>
      <c r="EE94" s="160"/>
      <c r="EF94" s="160"/>
      <c r="EG94" s="161"/>
      <c r="EH94" s="160"/>
      <c r="EI94" s="161"/>
      <c r="EJ94" s="160"/>
      <c r="EK94" s="160"/>
      <c r="EL94" s="160"/>
      <c r="EM94" s="172">
        <f>EL94*12.6/1000</f>
        <v>0</v>
      </c>
      <c r="EN94" s="173"/>
      <c r="EO94" s="147"/>
    </row>
    <row r="95" spans="1:146" s="5" customFormat="1" ht="15" hidden="1" customHeight="1" thickBot="1" x14ac:dyDescent="0.3">
      <c r="A95" s="141"/>
      <c r="B95" s="142"/>
      <c r="C95" s="266" t="s">
        <v>67</v>
      </c>
      <c r="D95" s="267"/>
      <c r="E95" s="268"/>
      <c r="F95" s="162">
        <f t="shared" ref="F95:K95" si="7">SUM(F91:F94)</f>
        <v>0</v>
      </c>
      <c r="G95" s="163">
        <f t="shared" si="7"/>
        <v>0</v>
      </c>
      <c r="H95" s="163">
        <f t="shared" si="7"/>
        <v>0</v>
      </c>
      <c r="I95" s="163">
        <f t="shared" si="7"/>
        <v>0</v>
      </c>
      <c r="J95" s="163">
        <f t="shared" si="7"/>
        <v>0</v>
      </c>
      <c r="K95" s="163">
        <f t="shared" si="7"/>
        <v>0</v>
      </c>
      <c r="L95" s="163">
        <f>SUM(L91:L94)</f>
        <v>0</v>
      </c>
      <c r="M95" s="163">
        <f>SUM(M91:M94)</f>
        <v>0</v>
      </c>
      <c r="N95" s="163">
        <f>SUM(N91:N94)</f>
        <v>0</v>
      </c>
      <c r="O95" s="163"/>
      <c r="P95" s="163">
        <f>SUM(P91:P94)</f>
        <v>0</v>
      </c>
      <c r="Q95" s="163">
        <f>SUM(Q91:Q94)</f>
        <v>0</v>
      </c>
      <c r="R95" s="163">
        <f>SUM(R91:R94)</f>
        <v>0</v>
      </c>
      <c r="S95" s="163">
        <f>SUM(S91:S94)</f>
        <v>0</v>
      </c>
      <c r="T95" s="163"/>
      <c r="U95" s="163">
        <f t="shared" ref="U95:AK95" si="8">SUM(U91:U94)</f>
        <v>0</v>
      </c>
      <c r="V95" s="163">
        <f t="shared" si="8"/>
        <v>0</v>
      </c>
      <c r="W95" s="163">
        <f t="shared" si="8"/>
        <v>0</v>
      </c>
      <c r="X95" s="163">
        <f t="shared" si="8"/>
        <v>0</v>
      </c>
      <c r="Y95" s="163">
        <f t="shared" si="8"/>
        <v>0</v>
      </c>
      <c r="Z95" s="163">
        <f t="shared" si="8"/>
        <v>0</v>
      </c>
      <c r="AA95" s="163">
        <f t="shared" si="8"/>
        <v>0</v>
      </c>
      <c r="AB95" s="163">
        <f t="shared" si="8"/>
        <v>0</v>
      </c>
      <c r="AC95" s="163">
        <f t="shared" si="8"/>
        <v>0</v>
      </c>
      <c r="AD95" s="163">
        <f t="shared" si="8"/>
        <v>0</v>
      </c>
      <c r="AE95" s="163">
        <f t="shared" si="8"/>
        <v>0</v>
      </c>
      <c r="AF95" s="163">
        <f t="shared" si="8"/>
        <v>0</v>
      </c>
      <c r="AG95" s="163">
        <f t="shared" si="8"/>
        <v>0</v>
      </c>
      <c r="AH95" s="163">
        <f t="shared" si="8"/>
        <v>0</v>
      </c>
      <c r="AI95" s="163">
        <f t="shared" si="8"/>
        <v>0</v>
      </c>
      <c r="AJ95" s="163">
        <f t="shared" si="8"/>
        <v>0</v>
      </c>
      <c r="AK95" s="163">
        <f t="shared" si="8"/>
        <v>0</v>
      </c>
      <c r="AL95" s="163">
        <f t="shared" ref="AL95:AS95" si="9">SUM(AL91:AL94)</f>
        <v>0</v>
      </c>
      <c r="AM95" s="163">
        <f t="shared" si="9"/>
        <v>0</v>
      </c>
      <c r="AN95" s="163">
        <f t="shared" si="9"/>
        <v>0</v>
      </c>
      <c r="AO95" s="163">
        <f t="shared" si="9"/>
        <v>0</v>
      </c>
      <c r="AP95" s="163">
        <f t="shared" si="9"/>
        <v>0</v>
      </c>
      <c r="AQ95" s="163">
        <f t="shared" si="9"/>
        <v>0</v>
      </c>
      <c r="AR95" s="163">
        <f t="shared" si="9"/>
        <v>0</v>
      </c>
      <c r="AS95" s="163">
        <f t="shared" si="9"/>
        <v>0</v>
      </c>
      <c r="AT95" s="163">
        <f>SUM(AT91:AT94)</f>
        <v>0</v>
      </c>
      <c r="AU95" s="163">
        <f>SUM(AU91:AU94)</f>
        <v>0</v>
      </c>
      <c r="AV95" s="163">
        <f>SUM(AV91:AV94)</f>
        <v>0</v>
      </c>
      <c r="AW95" s="163">
        <f t="shared" ref="AW95:CH95" si="10">SUM(AW91:AW94)</f>
        <v>0</v>
      </c>
      <c r="AX95" s="163">
        <f t="shared" si="10"/>
        <v>0</v>
      </c>
      <c r="AY95" s="163">
        <f t="shared" si="10"/>
        <v>0</v>
      </c>
      <c r="AZ95" s="163">
        <f t="shared" si="10"/>
        <v>0</v>
      </c>
      <c r="BA95" s="163">
        <f t="shared" si="10"/>
        <v>0</v>
      </c>
      <c r="BB95" s="163">
        <f t="shared" si="10"/>
        <v>0</v>
      </c>
      <c r="BC95" s="163">
        <f t="shared" si="10"/>
        <v>0</v>
      </c>
      <c r="BD95" s="163">
        <f t="shared" si="10"/>
        <v>0</v>
      </c>
      <c r="BE95" s="163">
        <f>SUM(BE91:BE94)</f>
        <v>0</v>
      </c>
      <c r="BF95" s="163">
        <f>SUM(BF91:BF94)</f>
        <v>0</v>
      </c>
      <c r="BG95" s="163">
        <f>SUM(BG91:BG94)</f>
        <v>0</v>
      </c>
      <c r="BH95" s="163">
        <f t="shared" ref="BH95:BO95" si="11">SUM(BH91:BH94)</f>
        <v>0</v>
      </c>
      <c r="BI95" s="163">
        <f t="shared" si="11"/>
        <v>0</v>
      </c>
      <c r="BJ95" s="163">
        <f t="shared" si="11"/>
        <v>0</v>
      </c>
      <c r="BK95" s="163">
        <f t="shared" si="11"/>
        <v>0</v>
      </c>
      <c r="BL95" s="163">
        <f t="shared" si="11"/>
        <v>0</v>
      </c>
      <c r="BM95" s="163">
        <f t="shared" si="11"/>
        <v>0</v>
      </c>
      <c r="BN95" s="163">
        <f t="shared" si="11"/>
        <v>0</v>
      </c>
      <c r="BO95" s="163">
        <f t="shared" si="11"/>
        <v>0</v>
      </c>
      <c r="BP95" s="163">
        <f>SUM(BP91:BP94)</f>
        <v>0</v>
      </c>
      <c r="BQ95" s="163">
        <f>SUM(BQ91:BQ94)</f>
        <v>0</v>
      </c>
      <c r="BR95" s="163">
        <f>SUM(BR91:BR94)</f>
        <v>0</v>
      </c>
      <c r="BS95" s="163">
        <f t="shared" si="10"/>
        <v>0</v>
      </c>
      <c r="BT95" s="163">
        <f t="shared" si="10"/>
        <v>0</v>
      </c>
      <c r="BU95" s="163">
        <f t="shared" si="10"/>
        <v>0</v>
      </c>
      <c r="BV95" s="163">
        <f t="shared" si="10"/>
        <v>0</v>
      </c>
      <c r="BW95" s="163">
        <f t="shared" si="10"/>
        <v>0</v>
      </c>
      <c r="BX95" s="163">
        <f t="shared" si="10"/>
        <v>0</v>
      </c>
      <c r="BY95" s="163">
        <f t="shared" si="10"/>
        <v>0</v>
      </c>
      <c r="BZ95" s="163">
        <f t="shared" si="10"/>
        <v>0</v>
      </c>
      <c r="CA95" s="163">
        <f t="shared" si="10"/>
        <v>0</v>
      </c>
      <c r="CB95" s="163">
        <f t="shared" si="10"/>
        <v>0</v>
      </c>
      <c r="CC95" s="163">
        <f t="shared" si="10"/>
        <v>0</v>
      </c>
      <c r="CD95" s="163">
        <f t="shared" si="10"/>
        <v>0</v>
      </c>
      <c r="CE95" s="163">
        <f t="shared" si="10"/>
        <v>0</v>
      </c>
      <c r="CF95" s="163">
        <f t="shared" si="10"/>
        <v>0</v>
      </c>
      <c r="CG95" s="163">
        <f t="shared" si="10"/>
        <v>0</v>
      </c>
      <c r="CH95" s="163">
        <f t="shared" si="10"/>
        <v>0</v>
      </c>
      <c r="CI95" s="163">
        <f>SUM(CI91:CI94)</f>
        <v>0</v>
      </c>
      <c r="CJ95" s="163">
        <f t="shared" ref="CJ95:EE95" si="12">SUM(CJ91:CJ94)</f>
        <v>0</v>
      </c>
      <c r="CK95" s="163">
        <f t="shared" si="12"/>
        <v>0</v>
      </c>
      <c r="CL95" s="163">
        <f t="shared" si="12"/>
        <v>0</v>
      </c>
      <c r="CM95" s="163">
        <f t="shared" si="12"/>
        <v>0</v>
      </c>
      <c r="CN95" s="163">
        <f t="shared" si="12"/>
        <v>0</v>
      </c>
      <c r="CO95" s="163">
        <f t="shared" si="12"/>
        <v>0</v>
      </c>
      <c r="CP95" s="163">
        <f t="shared" si="12"/>
        <v>0</v>
      </c>
      <c r="CQ95" s="163">
        <f t="shared" si="12"/>
        <v>0</v>
      </c>
      <c r="CR95" s="163">
        <f>SUM(CR91:CR94)</f>
        <v>0</v>
      </c>
      <c r="CS95" s="163">
        <f t="shared" si="12"/>
        <v>0</v>
      </c>
      <c r="CT95" s="163">
        <f t="shared" si="12"/>
        <v>0</v>
      </c>
      <c r="CU95" s="163">
        <f t="shared" si="12"/>
        <v>0</v>
      </c>
      <c r="CV95" s="163">
        <f t="shared" si="12"/>
        <v>0</v>
      </c>
      <c r="CW95" s="163">
        <f t="shared" si="12"/>
        <v>0</v>
      </c>
      <c r="CX95" s="163">
        <f t="shared" si="12"/>
        <v>0</v>
      </c>
      <c r="CY95" s="163">
        <f t="shared" si="12"/>
        <v>0</v>
      </c>
      <c r="CZ95" s="163">
        <f t="shared" si="12"/>
        <v>0</v>
      </c>
      <c r="DA95" s="163">
        <f t="shared" si="12"/>
        <v>0</v>
      </c>
      <c r="DB95" s="163">
        <f t="shared" si="12"/>
        <v>0</v>
      </c>
      <c r="DC95" s="163">
        <f t="shared" si="12"/>
        <v>0</v>
      </c>
      <c r="DD95" s="163">
        <f t="shared" si="12"/>
        <v>0</v>
      </c>
      <c r="DE95" s="163">
        <f t="shared" si="12"/>
        <v>0</v>
      </c>
      <c r="DF95" s="163">
        <f t="shared" si="12"/>
        <v>0</v>
      </c>
      <c r="DG95" s="163">
        <f t="shared" si="12"/>
        <v>0</v>
      </c>
      <c r="DH95" s="163">
        <f>SUM(DH91:DH94)</f>
        <v>0</v>
      </c>
      <c r="DI95" s="163">
        <f>SUM(DI91:DI94)</f>
        <v>0</v>
      </c>
      <c r="DJ95" s="163">
        <f>SUM(DJ91:DJ94)</f>
        <v>0</v>
      </c>
      <c r="DK95" s="163">
        <f t="shared" si="12"/>
        <v>0</v>
      </c>
      <c r="DL95" s="163">
        <f t="shared" si="12"/>
        <v>0</v>
      </c>
      <c r="DM95" s="163">
        <f t="shared" si="12"/>
        <v>0</v>
      </c>
      <c r="DN95" s="163">
        <f t="shared" si="12"/>
        <v>0</v>
      </c>
      <c r="DO95" s="163">
        <f t="shared" si="12"/>
        <v>0</v>
      </c>
      <c r="DP95" s="163">
        <f t="shared" si="12"/>
        <v>0</v>
      </c>
      <c r="DQ95" s="163">
        <f t="shared" si="12"/>
        <v>0</v>
      </c>
      <c r="DR95" s="163">
        <f t="shared" si="12"/>
        <v>0</v>
      </c>
      <c r="DS95" s="163">
        <f t="shared" si="12"/>
        <v>0</v>
      </c>
      <c r="DT95" s="163">
        <f t="shared" si="12"/>
        <v>0</v>
      </c>
      <c r="DU95" s="163">
        <f t="shared" si="12"/>
        <v>0</v>
      </c>
      <c r="DV95" s="163">
        <f t="shared" si="12"/>
        <v>0</v>
      </c>
      <c r="DW95" s="163">
        <f t="shared" si="12"/>
        <v>0</v>
      </c>
      <c r="DX95" s="163">
        <f t="shared" si="12"/>
        <v>0</v>
      </c>
      <c r="DY95" s="163">
        <f>SUM(DY91:DY94)</f>
        <v>0</v>
      </c>
      <c r="DZ95" s="163">
        <f t="shared" si="12"/>
        <v>0</v>
      </c>
      <c r="EA95" s="163">
        <f t="shared" si="12"/>
        <v>0</v>
      </c>
      <c r="EB95" s="163">
        <f t="shared" si="12"/>
        <v>0</v>
      </c>
      <c r="EC95" s="163">
        <f t="shared" si="12"/>
        <v>0</v>
      </c>
      <c r="ED95" s="163">
        <f t="shared" si="12"/>
        <v>0</v>
      </c>
      <c r="EE95" s="163">
        <f t="shared" si="12"/>
        <v>0</v>
      </c>
      <c r="EF95" s="163"/>
      <c r="EG95" s="164"/>
      <c r="EH95" s="165"/>
      <c r="EI95" s="166">
        <f>SUM(EI91:EI94)</f>
        <v>0</v>
      </c>
      <c r="EJ95" s="163">
        <f>SUM(EJ91:EJ94)</f>
        <v>0</v>
      </c>
      <c r="EK95" s="163">
        <f>SUM(EK91:EK94)</f>
        <v>0</v>
      </c>
      <c r="EL95" s="163">
        <f>SUM(EL91:EL94)</f>
        <v>0</v>
      </c>
      <c r="EM95" s="167">
        <f>SUM(EM91:EM94)</f>
        <v>0</v>
      </c>
      <c r="EN95" s="174"/>
      <c r="EO95" s="143"/>
      <c r="EP95" s="141"/>
    </row>
    <row r="96" spans="1:146" ht="15" customHeight="1" x14ac:dyDescent="0.2">
      <c r="B96" s="145"/>
      <c r="C96" s="145" t="s">
        <v>70</v>
      </c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/>
      <c r="CV96" s="145"/>
      <c r="CW96" s="145"/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45"/>
      <c r="DI96" s="145"/>
      <c r="DJ96" s="145"/>
      <c r="DK96" s="145"/>
      <c r="DL96" s="145"/>
      <c r="DM96" s="145"/>
      <c r="DN96" s="145"/>
      <c r="DO96" s="145"/>
      <c r="DP96" s="145"/>
      <c r="DQ96" s="145"/>
      <c r="DR96" s="145"/>
      <c r="DS96" s="145"/>
      <c r="DT96" s="145"/>
      <c r="DU96" s="145"/>
      <c r="DV96" s="145"/>
      <c r="DW96" s="145"/>
      <c r="DX96" s="145"/>
      <c r="DY96" s="145"/>
      <c r="DZ96" s="145"/>
      <c r="EA96" s="145"/>
      <c r="EB96" s="145"/>
      <c r="EC96" s="145"/>
      <c r="ED96" s="145"/>
      <c r="EE96" s="145"/>
      <c r="EF96" s="145"/>
      <c r="EG96" s="179"/>
      <c r="EH96" s="145"/>
      <c r="EI96" s="145"/>
      <c r="EJ96" s="145"/>
      <c r="EK96" s="145"/>
      <c r="EL96" s="145"/>
      <c r="EM96" s="145"/>
      <c r="EN96" s="145"/>
      <c r="EO96" s="145"/>
    </row>
    <row r="97" spans="2:145" ht="15" customHeight="1" x14ac:dyDescent="0.2">
      <c r="B97" s="145"/>
      <c r="C97" s="145" t="s">
        <v>71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79"/>
      <c r="EH97" s="145"/>
      <c r="EI97" s="145"/>
      <c r="EJ97" s="145"/>
      <c r="EK97" s="145"/>
      <c r="EL97" s="145"/>
      <c r="EM97" s="145"/>
      <c r="EN97" s="145"/>
      <c r="EO97" s="145"/>
    </row>
    <row r="98" spans="2:145" ht="15" customHeight="1" x14ac:dyDescent="0.2"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79"/>
      <c r="EH98" s="145"/>
      <c r="EI98" s="145"/>
      <c r="EJ98" s="145"/>
      <c r="EK98" s="145"/>
      <c r="EL98" s="145"/>
      <c r="EM98" s="145"/>
      <c r="EN98" s="145"/>
      <c r="EO98" s="145"/>
    </row>
    <row r="99" spans="2:145" ht="15" customHeight="1" x14ac:dyDescent="0.2">
      <c r="B99" s="145"/>
      <c r="C99" s="145" t="s">
        <v>72</v>
      </c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5"/>
      <c r="CX99" s="145"/>
      <c r="CY99" s="145"/>
      <c r="CZ99" s="145"/>
      <c r="DA99" s="145"/>
      <c r="DB99" s="145"/>
      <c r="DC99" s="145"/>
      <c r="DD99" s="145"/>
      <c r="DE99" s="145"/>
      <c r="DF99" s="145"/>
      <c r="DG99" s="145"/>
      <c r="DH99" s="145"/>
      <c r="DI99" s="145"/>
      <c r="DJ99" s="145"/>
      <c r="DK99" s="145"/>
      <c r="DL99" s="145"/>
      <c r="DM99" s="145"/>
      <c r="DN99" s="145"/>
      <c r="DO99" s="145"/>
      <c r="DP99" s="145"/>
      <c r="DQ99" s="145"/>
      <c r="DR99" s="145"/>
      <c r="DS99" s="145"/>
      <c r="DT99" s="145"/>
      <c r="DU99" s="145"/>
      <c r="DV99" s="145"/>
      <c r="DW99" s="145"/>
      <c r="DX99" s="145"/>
      <c r="DY99" s="145"/>
      <c r="DZ99" s="145"/>
      <c r="EA99" s="145"/>
      <c r="EB99" s="145"/>
      <c r="EC99" s="145"/>
      <c r="ED99" s="145"/>
      <c r="EE99" s="145"/>
      <c r="EF99" s="145"/>
      <c r="EG99" s="179"/>
      <c r="EH99" s="145"/>
      <c r="EI99" s="145"/>
      <c r="EJ99" s="145"/>
      <c r="EK99" s="145"/>
      <c r="EL99" s="145"/>
      <c r="EM99" s="145"/>
      <c r="EN99" s="145"/>
      <c r="EO99" s="145"/>
    </row>
    <row r="100" spans="2:145" ht="15" customHeight="1" x14ac:dyDescent="0.2"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DS100" s="145"/>
      <c r="DT100" s="145"/>
      <c r="DU100" s="145"/>
      <c r="DV100" s="145"/>
      <c r="DW100" s="145"/>
      <c r="DX100" s="145"/>
      <c r="DY100" s="145"/>
      <c r="DZ100" s="145"/>
      <c r="EA100" s="145"/>
      <c r="EB100" s="145"/>
      <c r="EC100" s="145"/>
      <c r="ED100" s="145"/>
      <c r="EE100" s="145"/>
      <c r="EF100" s="145"/>
      <c r="EG100" s="179"/>
      <c r="EH100" s="145"/>
      <c r="EI100" s="145"/>
      <c r="EJ100" s="145"/>
      <c r="EK100" s="145"/>
      <c r="EL100" s="145"/>
      <c r="EM100" s="145"/>
      <c r="EN100" s="145"/>
      <c r="EO100" s="145"/>
    </row>
    <row r="101" spans="2:145" ht="15" customHeight="1" x14ac:dyDescent="0.2">
      <c r="B101" s="145"/>
      <c r="C101" s="145" t="s">
        <v>73</v>
      </c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  <c r="DS101" s="145"/>
      <c r="DT101" s="145"/>
      <c r="DU101" s="145"/>
      <c r="DV101" s="145"/>
      <c r="DW101" s="145"/>
      <c r="DX101" s="145"/>
      <c r="DY101" s="145"/>
      <c r="DZ101" s="145"/>
      <c r="EA101" s="145"/>
      <c r="EB101" s="145"/>
      <c r="EC101" s="145"/>
      <c r="ED101" s="145"/>
      <c r="EE101" s="145"/>
      <c r="EF101" s="145"/>
      <c r="EG101" s="179"/>
      <c r="EH101" s="145"/>
      <c r="EI101" s="145"/>
      <c r="EJ101" s="145"/>
      <c r="EK101" s="145"/>
      <c r="EL101" s="145"/>
      <c r="EM101" s="145"/>
      <c r="EN101" s="145"/>
      <c r="EO101" s="145"/>
    </row>
    <row r="102" spans="2:145" ht="15" customHeight="1" x14ac:dyDescent="0.2"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  <c r="BM102" s="145"/>
      <c r="BN102" s="145"/>
      <c r="BO102" s="145"/>
      <c r="BP102" s="145"/>
      <c r="BQ102" s="145"/>
      <c r="BR102" s="145"/>
      <c r="BS102" s="145"/>
      <c r="BT102" s="145"/>
      <c r="BU102" s="145"/>
      <c r="BV102" s="145"/>
      <c r="BW102" s="145"/>
      <c r="BX102" s="145"/>
      <c r="BY102" s="145"/>
      <c r="BZ102" s="145"/>
      <c r="CA102" s="145"/>
      <c r="CB102" s="145"/>
      <c r="CC102" s="145"/>
      <c r="CD102" s="145"/>
      <c r="CE102" s="145"/>
      <c r="CF102" s="145"/>
      <c r="CG102" s="145"/>
      <c r="CH102" s="145"/>
      <c r="CI102" s="145"/>
      <c r="CJ102" s="145"/>
      <c r="CK102" s="145"/>
      <c r="CL102" s="145"/>
      <c r="CM102" s="145"/>
      <c r="CN102" s="145"/>
      <c r="CO102" s="145"/>
      <c r="CP102" s="145"/>
      <c r="CQ102" s="145"/>
      <c r="CR102" s="145"/>
      <c r="CS102" s="145"/>
      <c r="CT102" s="145"/>
      <c r="CU102" s="145"/>
      <c r="CV102" s="145"/>
      <c r="CW102" s="145"/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45"/>
      <c r="DI102" s="145"/>
      <c r="DJ102" s="145"/>
      <c r="DK102" s="145"/>
      <c r="DL102" s="145"/>
      <c r="DM102" s="145"/>
      <c r="DN102" s="145"/>
      <c r="DO102" s="145"/>
      <c r="DP102" s="145"/>
      <c r="DQ102" s="145"/>
      <c r="DR102" s="145"/>
      <c r="DS102" s="145"/>
      <c r="DT102" s="145"/>
      <c r="DU102" s="145"/>
      <c r="DV102" s="145"/>
      <c r="DW102" s="145"/>
      <c r="DX102" s="145"/>
      <c r="DY102" s="145"/>
      <c r="DZ102" s="145"/>
      <c r="EA102" s="145"/>
      <c r="EB102" s="145"/>
      <c r="EC102" s="145"/>
      <c r="ED102" s="145"/>
      <c r="EE102" s="145"/>
      <c r="EF102" s="145"/>
      <c r="EG102" s="179"/>
      <c r="EH102" s="145"/>
      <c r="EI102" s="145"/>
      <c r="EJ102" s="145"/>
      <c r="EK102" s="145"/>
      <c r="EL102" s="145"/>
      <c r="EM102" s="145"/>
      <c r="EN102" s="145"/>
      <c r="EO102" s="145"/>
    </row>
    <row r="103" spans="2:145" ht="15" customHeight="1" x14ac:dyDescent="0.2"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5"/>
      <c r="BR103" s="145"/>
      <c r="BS103" s="145"/>
      <c r="BT103" s="145"/>
      <c r="BU103" s="145"/>
      <c r="BV103" s="145"/>
      <c r="BW103" s="145"/>
      <c r="BX103" s="145"/>
      <c r="BY103" s="145"/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45"/>
      <c r="DI103" s="145"/>
      <c r="DJ103" s="145"/>
      <c r="DK103" s="145"/>
      <c r="DL103" s="145"/>
      <c r="DM103" s="145"/>
      <c r="DN103" s="145"/>
      <c r="DO103" s="145"/>
      <c r="DP103" s="145"/>
      <c r="DQ103" s="145"/>
      <c r="DR103" s="145"/>
      <c r="DS103" s="145"/>
      <c r="DT103" s="145"/>
      <c r="DU103" s="145"/>
      <c r="DV103" s="145"/>
      <c r="DW103" s="145"/>
      <c r="DX103" s="145"/>
      <c r="DY103" s="145"/>
      <c r="DZ103" s="145"/>
      <c r="EA103" s="145"/>
      <c r="EB103" s="145"/>
      <c r="EC103" s="145"/>
      <c r="ED103" s="145"/>
      <c r="EE103" s="145"/>
      <c r="EF103" s="145"/>
      <c r="EG103" s="179"/>
      <c r="EH103" s="145"/>
      <c r="EI103" s="145"/>
      <c r="EJ103" s="145"/>
      <c r="EK103" s="145"/>
      <c r="EL103" s="145"/>
      <c r="EM103" s="145"/>
      <c r="EN103" s="145"/>
      <c r="EO103" s="145"/>
    </row>
    <row r="104" spans="2:145" ht="15" customHeight="1" x14ac:dyDescent="0.2"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  <c r="BI104" s="145"/>
      <c r="BJ104" s="145"/>
      <c r="BK104" s="145"/>
      <c r="BL104" s="145"/>
      <c r="BM104" s="145"/>
      <c r="BN104" s="145"/>
      <c r="BO104" s="145"/>
      <c r="BP104" s="145"/>
      <c r="BQ104" s="145"/>
      <c r="BR104" s="145"/>
      <c r="BS104" s="145"/>
      <c r="BT104" s="145"/>
      <c r="BU104" s="145"/>
      <c r="BV104" s="145"/>
      <c r="BW104" s="145"/>
      <c r="BX104" s="145"/>
      <c r="BY104" s="145"/>
      <c r="BZ104" s="145"/>
      <c r="CA104" s="145"/>
      <c r="CB104" s="145"/>
      <c r="CC104" s="145"/>
      <c r="CD104" s="145"/>
      <c r="CE104" s="145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  <c r="CV104" s="145"/>
      <c r="CW104" s="145"/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5"/>
      <c r="DJ104" s="145"/>
      <c r="DK104" s="145"/>
      <c r="DL104" s="145"/>
      <c r="DM104" s="145"/>
      <c r="DN104" s="145"/>
      <c r="DO104" s="145"/>
      <c r="DP104" s="145"/>
      <c r="DQ104" s="145"/>
      <c r="DR104" s="145"/>
      <c r="DS104" s="145"/>
      <c r="DT104" s="145"/>
      <c r="DU104" s="145"/>
      <c r="DV104" s="145"/>
      <c r="DW104" s="145"/>
      <c r="DX104" s="145"/>
      <c r="DY104" s="145"/>
      <c r="DZ104" s="145"/>
      <c r="EA104" s="145"/>
      <c r="EB104" s="145"/>
      <c r="EC104" s="145"/>
      <c r="ED104" s="145"/>
      <c r="EE104" s="145"/>
      <c r="EF104" s="145"/>
      <c r="EG104" s="179"/>
      <c r="EH104" s="145"/>
      <c r="EI104" s="145"/>
      <c r="EJ104" s="145"/>
      <c r="EK104" s="145"/>
      <c r="EL104" s="145"/>
      <c r="EM104" s="145"/>
      <c r="EN104" s="145"/>
      <c r="EO104" s="145"/>
    </row>
    <row r="105" spans="2:145" ht="15" customHeight="1" x14ac:dyDescent="0.2"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/>
      <c r="CV105" s="145"/>
      <c r="CW105" s="145"/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45"/>
      <c r="DI105" s="145"/>
      <c r="DJ105" s="145"/>
      <c r="DK105" s="145"/>
      <c r="DL105" s="145"/>
      <c r="DM105" s="145"/>
      <c r="DN105" s="145"/>
      <c r="DO105" s="145"/>
      <c r="DP105" s="145"/>
      <c r="DQ105" s="145"/>
      <c r="DR105" s="145"/>
      <c r="DS105" s="145"/>
      <c r="DT105" s="145"/>
      <c r="DU105" s="145"/>
      <c r="DV105" s="145"/>
      <c r="DW105" s="145"/>
      <c r="DX105" s="145"/>
      <c r="DY105" s="145"/>
      <c r="DZ105" s="145"/>
      <c r="EA105" s="145"/>
      <c r="EB105" s="145"/>
      <c r="EC105" s="145"/>
      <c r="ED105" s="145"/>
      <c r="EE105" s="145"/>
      <c r="EF105" s="145"/>
      <c r="EG105" s="179"/>
      <c r="EH105" s="145"/>
      <c r="EI105" s="145"/>
      <c r="EJ105" s="145"/>
      <c r="EK105" s="145"/>
      <c r="EL105" s="145"/>
      <c r="EM105" s="145"/>
      <c r="EN105" s="145"/>
      <c r="EO105" s="145"/>
    </row>
    <row r="106" spans="2:145" ht="15" customHeight="1" x14ac:dyDescent="0.25">
      <c r="B106" s="145"/>
      <c r="C106" s="180"/>
      <c r="D106" s="180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  <c r="AY106" s="181"/>
      <c r="AZ106" s="181"/>
      <c r="BA106" s="181"/>
      <c r="BB106" s="181"/>
      <c r="BC106" s="181"/>
      <c r="BD106" s="181"/>
      <c r="BE106" s="181"/>
      <c r="BF106" s="181"/>
      <c r="BG106" s="181"/>
      <c r="BH106" s="181"/>
      <c r="BI106" s="181"/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2"/>
      <c r="EH106" s="181"/>
      <c r="EI106" s="181"/>
      <c r="EJ106" s="181"/>
      <c r="EK106" s="181"/>
      <c r="EL106" s="181"/>
      <c r="EM106" s="181"/>
      <c r="EN106" s="181"/>
      <c r="EO106" s="145"/>
    </row>
    <row r="107" spans="2:145" ht="15" customHeight="1" x14ac:dyDescent="0.2">
      <c r="B107" s="145"/>
      <c r="C107" s="183"/>
      <c r="D107" s="183"/>
      <c r="E107" s="183"/>
      <c r="F107" s="183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4"/>
      <c r="AZ107" s="184"/>
      <c r="BA107" s="184"/>
      <c r="BB107" s="184"/>
      <c r="BC107" s="184"/>
      <c r="BD107" s="184"/>
      <c r="BE107" s="184"/>
      <c r="BF107" s="184"/>
      <c r="BG107" s="184"/>
      <c r="BH107" s="184"/>
      <c r="BI107" s="184"/>
      <c r="BJ107" s="184"/>
      <c r="BK107" s="184"/>
      <c r="BL107" s="184"/>
      <c r="BM107" s="184"/>
      <c r="BN107" s="184"/>
      <c r="BO107" s="184"/>
      <c r="BP107" s="184"/>
      <c r="BQ107" s="184"/>
      <c r="BR107" s="184"/>
      <c r="BS107" s="184"/>
      <c r="BT107" s="184"/>
      <c r="BU107" s="184"/>
      <c r="BV107" s="184"/>
      <c r="BW107" s="184"/>
      <c r="BX107" s="184"/>
      <c r="BY107" s="184"/>
      <c r="BZ107" s="184"/>
      <c r="CA107" s="184"/>
      <c r="CB107" s="184"/>
      <c r="CC107" s="184"/>
      <c r="CD107" s="184"/>
      <c r="CE107" s="184"/>
      <c r="CF107" s="184"/>
      <c r="CG107" s="184"/>
      <c r="CH107" s="184"/>
      <c r="CI107" s="184"/>
      <c r="CJ107" s="184"/>
      <c r="CK107" s="184"/>
      <c r="CL107" s="184"/>
      <c r="CM107" s="184"/>
      <c r="CN107" s="184"/>
      <c r="CO107" s="184"/>
      <c r="CP107" s="184"/>
      <c r="CQ107" s="184"/>
      <c r="CR107" s="184"/>
      <c r="CS107" s="184"/>
      <c r="CT107" s="184"/>
      <c r="CU107" s="184"/>
      <c r="CV107" s="184"/>
      <c r="CW107" s="184"/>
      <c r="CX107" s="184"/>
      <c r="CY107" s="184"/>
      <c r="CZ107" s="184"/>
      <c r="DA107" s="184"/>
      <c r="DB107" s="184"/>
      <c r="DC107" s="184"/>
      <c r="DD107" s="184"/>
      <c r="DE107" s="184"/>
      <c r="DF107" s="184"/>
      <c r="DG107" s="184"/>
      <c r="DH107" s="184"/>
      <c r="DI107" s="184"/>
      <c r="DJ107" s="184"/>
      <c r="DK107" s="184"/>
      <c r="DL107" s="184"/>
      <c r="DM107" s="184"/>
      <c r="DN107" s="184"/>
      <c r="DO107" s="184"/>
      <c r="DP107" s="184"/>
      <c r="DQ107" s="184"/>
      <c r="DR107" s="184"/>
      <c r="DS107" s="184"/>
      <c r="DT107" s="184"/>
      <c r="DU107" s="184"/>
      <c r="DV107" s="185"/>
      <c r="DW107" s="183"/>
      <c r="DX107" s="183"/>
      <c r="DY107" s="183"/>
      <c r="DZ107" s="183"/>
      <c r="EA107" s="183"/>
      <c r="EB107" s="183"/>
      <c r="EC107" s="183"/>
      <c r="ED107" s="183"/>
      <c r="EE107" s="183"/>
      <c r="EF107" s="183"/>
      <c r="EG107" s="186"/>
      <c r="EH107" s="183"/>
      <c r="EI107" s="183"/>
      <c r="EJ107" s="183"/>
      <c r="EK107" s="183"/>
      <c r="EL107" s="183"/>
      <c r="EM107" s="183"/>
      <c r="EN107" s="183"/>
      <c r="EO107" s="145"/>
    </row>
    <row r="108" spans="2:145" ht="15" customHeight="1" x14ac:dyDescent="0.2">
      <c r="B108" s="145"/>
      <c r="C108" s="185" t="s">
        <v>74</v>
      </c>
      <c r="D108" s="185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84"/>
      <c r="BB108" s="184"/>
      <c r="BC108" s="184"/>
      <c r="BD108" s="184"/>
      <c r="BE108" s="184"/>
      <c r="BF108" s="184"/>
      <c r="BG108" s="184"/>
      <c r="BH108" s="184"/>
      <c r="BI108" s="184"/>
      <c r="BJ108" s="184"/>
      <c r="BK108" s="184"/>
      <c r="BL108" s="184"/>
      <c r="BM108" s="184"/>
      <c r="BN108" s="184"/>
      <c r="BO108" s="184"/>
      <c r="BP108" s="184"/>
      <c r="BQ108" s="184"/>
      <c r="BR108" s="184"/>
      <c r="BS108" s="184"/>
      <c r="BT108" s="184"/>
      <c r="BU108" s="184"/>
      <c r="BV108" s="184"/>
      <c r="BW108" s="184"/>
      <c r="BX108" s="184"/>
      <c r="BY108" s="184"/>
      <c r="BZ108" s="184"/>
      <c r="CA108" s="184"/>
      <c r="CB108" s="184"/>
      <c r="CC108" s="184"/>
      <c r="CD108" s="184"/>
      <c r="CE108" s="184"/>
      <c r="CF108" s="184"/>
      <c r="CG108" s="184"/>
      <c r="CH108" s="184"/>
      <c r="CI108" s="184"/>
      <c r="CJ108" s="184"/>
      <c r="CK108" s="184"/>
      <c r="CL108" s="184"/>
      <c r="CM108" s="184"/>
      <c r="CN108" s="184"/>
      <c r="CO108" s="184"/>
      <c r="CP108" s="184"/>
      <c r="CQ108" s="184"/>
      <c r="CR108" s="184"/>
      <c r="CS108" s="184"/>
      <c r="CT108" s="184"/>
      <c r="CU108" s="185"/>
      <c r="CV108" s="185"/>
      <c r="CW108" s="185"/>
      <c r="CX108" s="185"/>
      <c r="CY108" s="185"/>
      <c r="CZ108" s="185"/>
      <c r="DA108" s="185"/>
      <c r="DB108" s="185"/>
      <c r="DC108" s="185"/>
      <c r="DD108" s="185"/>
      <c r="DE108" s="185"/>
      <c r="DF108" s="185"/>
      <c r="DG108" s="185"/>
      <c r="DH108" s="185"/>
      <c r="DI108" s="185"/>
      <c r="DJ108" s="185"/>
      <c r="DK108" s="184"/>
      <c r="DL108" s="184"/>
      <c r="DM108" s="184"/>
      <c r="DN108" s="184"/>
      <c r="DO108" s="184"/>
      <c r="DP108" s="184"/>
      <c r="DQ108" s="184"/>
      <c r="DR108" s="184"/>
      <c r="DS108" s="184"/>
      <c r="DT108" s="184"/>
      <c r="DU108" s="184"/>
      <c r="DV108" s="183"/>
      <c r="DW108" s="183"/>
      <c r="DX108" s="183"/>
      <c r="DY108" s="183"/>
      <c r="DZ108" s="183"/>
      <c r="EA108" s="183"/>
      <c r="EB108" s="183"/>
      <c r="EC108" s="183"/>
      <c r="ED108" s="183"/>
      <c r="EE108" s="183"/>
      <c r="EF108" s="183"/>
      <c r="EG108" s="186"/>
      <c r="EH108" s="183"/>
      <c r="EI108" s="183"/>
      <c r="EJ108" s="183"/>
      <c r="EK108" s="183"/>
      <c r="EL108" s="183"/>
      <c r="EM108" s="183"/>
      <c r="EN108" s="184"/>
      <c r="EO108" s="145"/>
    </row>
    <row r="109" spans="2:145" ht="15" customHeight="1" x14ac:dyDescent="0.2">
      <c r="B109" s="145"/>
      <c r="C109" s="185" t="s">
        <v>75</v>
      </c>
      <c r="D109" s="185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183"/>
      <c r="BF109" s="183"/>
      <c r="BG109" s="183"/>
      <c r="BH109" s="183"/>
      <c r="BI109" s="183"/>
      <c r="BJ109" s="183"/>
      <c r="BK109" s="183"/>
      <c r="BL109" s="183"/>
      <c r="BM109" s="183"/>
      <c r="BN109" s="183"/>
      <c r="BO109" s="183"/>
      <c r="BP109" s="183"/>
      <c r="BQ109" s="183"/>
      <c r="BR109" s="183"/>
      <c r="BS109" s="183"/>
      <c r="BT109" s="183"/>
      <c r="BU109" s="183"/>
      <c r="BV109" s="183"/>
      <c r="BW109" s="183"/>
      <c r="BX109" s="183"/>
      <c r="BY109" s="183"/>
      <c r="BZ109" s="183"/>
      <c r="CA109" s="183"/>
      <c r="CB109" s="183"/>
      <c r="CC109" s="183"/>
      <c r="CD109" s="183"/>
      <c r="CE109" s="183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3"/>
      <c r="CY109" s="183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3"/>
      <c r="DR109" s="183"/>
      <c r="DS109" s="183"/>
      <c r="DT109" s="183"/>
      <c r="DU109" s="183"/>
      <c r="DV109" s="183"/>
      <c r="DW109" s="183"/>
      <c r="DX109" s="183"/>
      <c r="DY109" s="183"/>
      <c r="DZ109" s="183"/>
      <c r="EA109" s="183"/>
      <c r="EB109" s="183"/>
      <c r="EC109" s="183"/>
      <c r="ED109" s="183"/>
      <c r="EE109" s="183"/>
      <c r="EF109" s="183"/>
      <c r="EG109" s="186"/>
      <c r="EH109" s="183"/>
      <c r="EI109" s="183"/>
      <c r="EJ109" s="183"/>
      <c r="EK109" s="183"/>
      <c r="EL109" s="183"/>
      <c r="EM109" s="183"/>
      <c r="EN109" s="183"/>
      <c r="EO109" s="145"/>
    </row>
    <row r="110" spans="2:145" ht="15" customHeight="1" x14ac:dyDescent="0.2">
      <c r="B110" s="145"/>
      <c r="C110" s="185" t="s">
        <v>76</v>
      </c>
      <c r="D110" s="185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  <c r="AD110" s="183"/>
      <c r="AE110" s="183"/>
      <c r="AF110" s="183"/>
      <c r="AG110" s="183"/>
      <c r="AH110" s="183"/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4"/>
      <c r="CV110" s="184"/>
      <c r="CW110" s="184"/>
      <c r="CX110" s="184"/>
      <c r="CY110" s="184"/>
      <c r="CZ110" s="184"/>
      <c r="DA110" s="184"/>
      <c r="DB110" s="184"/>
      <c r="DC110" s="184"/>
      <c r="DD110" s="184"/>
      <c r="DE110" s="184"/>
      <c r="DF110" s="184"/>
      <c r="DG110" s="184"/>
      <c r="DH110" s="184"/>
      <c r="DI110" s="184"/>
      <c r="DJ110" s="184"/>
      <c r="DK110" s="184"/>
      <c r="DL110" s="184"/>
      <c r="DM110" s="184"/>
      <c r="DN110" s="184"/>
      <c r="DO110" s="184"/>
      <c r="DP110" s="184"/>
      <c r="DQ110" s="184"/>
      <c r="DR110" s="184"/>
      <c r="DS110" s="184"/>
      <c r="DT110" s="184"/>
      <c r="DU110" s="184"/>
      <c r="DV110" s="184"/>
      <c r="DW110" s="184"/>
      <c r="DX110" s="184"/>
      <c r="DY110" s="184"/>
      <c r="DZ110" s="184"/>
      <c r="EA110" s="184"/>
      <c r="EB110" s="184"/>
      <c r="EC110" s="184"/>
      <c r="ED110" s="184"/>
      <c r="EE110" s="184"/>
      <c r="EF110" s="184"/>
      <c r="EG110" s="187"/>
      <c r="EH110" s="184"/>
      <c r="EI110" s="183"/>
      <c r="EJ110" s="183"/>
      <c r="EK110" s="183"/>
      <c r="EL110" s="183"/>
      <c r="EM110" s="183"/>
      <c r="EN110" s="183"/>
      <c r="EO110" s="145"/>
    </row>
    <row r="111" spans="2:145" ht="15" customHeight="1" x14ac:dyDescent="0.2">
      <c r="B111" s="145"/>
      <c r="C111" s="188"/>
      <c r="D111" s="188"/>
      <c r="E111" s="185"/>
      <c r="F111" s="185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91"/>
      <c r="EH111" s="189"/>
      <c r="EI111" s="189"/>
      <c r="EJ111" s="192"/>
      <c r="EK111" s="192"/>
      <c r="EL111" s="192"/>
      <c r="EM111" s="193"/>
      <c r="EN111" s="185"/>
      <c r="EO111" s="145"/>
    </row>
    <row r="112" spans="2:145" ht="15" customHeight="1" x14ac:dyDescent="0.2">
      <c r="B112" s="145"/>
      <c r="C112" s="188"/>
      <c r="D112" s="188"/>
      <c r="E112" s="185"/>
      <c r="F112" s="185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91"/>
      <c r="EH112" s="189"/>
      <c r="EI112" s="189"/>
      <c r="EJ112" s="192"/>
      <c r="EK112" s="192"/>
      <c r="EL112" s="192"/>
      <c r="EM112" s="193"/>
      <c r="EN112" s="185"/>
      <c r="EO112" s="145"/>
    </row>
    <row r="113" spans="2:145" ht="15" customHeight="1" x14ac:dyDescent="0.2">
      <c r="B113" s="145"/>
      <c r="C113" s="194"/>
      <c r="D113" s="194"/>
      <c r="E113" s="185"/>
      <c r="F113" s="185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91"/>
      <c r="EH113" s="189"/>
      <c r="EI113" s="189"/>
      <c r="EJ113" s="192"/>
      <c r="EK113" s="192"/>
      <c r="EL113" s="192"/>
      <c r="EM113" s="193"/>
      <c r="EN113" s="185"/>
      <c r="EO113" s="145"/>
    </row>
    <row r="114" spans="2:145" ht="15" customHeight="1" x14ac:dyDescent="0.2">
      <c r="B114" s="145"/>
      <c r="C114" s="188"/>
      <c r="D114" s="188"/>
      <c r="E114" s="185"/>
      <c r="F114" s="185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91"/>
      <c r="EH114" s="189"/>
      <c r="EI114" s="189"/>
      <c r="EJ114" s="192"/>
      <c r="EK114" s="192"/>
      <c r="EL114" s="192"/>
      <c r="EM114" s="193"/>
      <c r="EN114" s="185"/>
      <c r="EO114" s="145"/>
    </row>
    <row r="115" spans="2:145" ht="15" customHeight="1" x14ac:dyDescent="0.2">
      <c r="B115" s="145"/>
      <c r="C115" s="188"/>
      <c r="D115" s="188"/>
      <c r="E115" s="185"/>
      <c r="F115" s="185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90"/>
      <c r="CV115" s="190"/>
      <c r="CW115" s="190"/>
      <c r="CX115" s="190"/>
      <c r="CY115" s="190"/>
      <c r="CZ115" s="190"/>
      <c r="DA115" s="190"/>
      <c r="DB115" s="190"/>
      <c r="DC115" s="190"/>
      <c r="DD115" s="190"/>
      <c r="DE115" s="190"/>
      <c r="DF115" s="190"/>
      <c r="DG115" s="190"/>
      <c r="DH115" s="190"/>
      <c r="DI115" s="190"/>
      <c r="DJ115" s="190"/>
      <c r="DK115" s="190"/>
      <c r="DL115" s="190"/>
      <c r="DM115" s="190"/>
      <c r="DN115" s="190"/>
      <c r="DO115" s="190"/>
      <c r="DP115" s="190"/>
      <c r="DQ115" s="190"/>
      <c r="DR115" s="190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91"/>
      <c r="EH115" s="189"/>
      <c r="EI115" s="189"/>
      <c r="EJ115" s="192"/>
      <c r="EK115" s="192"/>
      <c r="EL115" s="192"/>
      <c r="EM115" s="193"/>
      <c r="EN115" s="185"/>
      <c r="EO115" s="145"/>
    </row>
    <row r="116" spans="2:145" ht="15" customHeight="1" x14ac:dyDescent="0.2">
      <c r="B116" s="145"/>
      <c r="C116" s="188"/>
      <c r="D116" s="188"/>
      <c r="E116" s="185"/>
      <c r="F116" s="185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90"/>
      <c r="CV116" s="190"/>
      <c r="CW116" s="190"/>
      <c r="CX116" s="190"/>
      <c r="CY116" s="190"/>
      <c r="CZ116" s="190"/>
      <c r="DA116" s="190"/>
      <c r="DB116" s="190"/>
      <c r="DC116" s="190"/>
      <c r="DD116" s="190"/>
      <c r="DE116" s="190"/>
      <c r="DF116" s="190"/>
      <c r="DG116" s="190"/>
      <c r="DH116" s="190"/>
      <c r="DI116" s="190"/>
      <c r="DJ116" s="190"/>
      <c r="DK116" s="190"/>
      <c r="DL116" s="190"/>
      <c r="DM116" s="190"/>
      <c r="DN116" s="190"/>
      <c r="DO116" s="190"/>
      <c r="DP116" s="190"/>
      <c r="DQ116" s="190"/>
      <c r="DR116" s="190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91"/>
      <c r="EH116" s="189"/>
      <c r="EI116" s="189"/>
      <c r="EJ116" s="192"/>
      <c r="EK116" s="192"/>
      <c r="EL116" s="192"/>
      <c r="EM116" s="193"/>
      <c r="EN116" s="185"/>
      <c r="EO116" s="145"/>
    </row>
    <row r="117" spans="2:145" ht="15" customHeight="1" x14ac:dyDescent="0.2">
      <c r="B117" s="145"/>
      <c r="C117" s="188"/>
      <c r="D117" s="188"/>
      <c r="E117" s="185"/>
      <c r="F117" s="185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90"/>
      <c r="CV117" s="190"/>
      <c r="CW117" s="190"/>
      <c r="CX117" s="190"/>
      <c r="CY117" s="190"/>
      <c r="CZ117" s="190"/>
      <c r="DA117" s="190"/>
      <c r="DB117" s="190"/>
      <c r="DC117" s="190"/>
      <c r="DD117" s="190"/>
      <c r="DE117" s="190"/>
      <c r="DF117" s="190"/>
      <c r="DG117" s="190"/>
      <c r="DH117" s="190"/>
      <c r="DI117" s="190"/>
      <c r="DJ117" s="190"/>
      <c r="DK117" s="190"/>
      <c r="DL117" s="190"/>
      <c r="DM117" s="190"/>
      <c r="DN117" s="190"/>
      <c r="DO117" s="190"/>
      <c r="DP117" s="190"/>
      <c r="DQ117" s="190"/>
      <c r="DR117" s="190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91"/>
      <c r="EH117" s="189"/>
      <c r="EI117" s="189"/>
      <c r="EJ117" s="192"/>
      <c r="EK117" s="192"/>
      <c r="EL117" s="192"/>
      <c r="EM117" s="193"/>
      <c r="EN117" s="185"/>
      <c r="EO117" s="145"/>
    </row>
    <row r="118" spans="2:145" ht="15" customHeight="1" x14ac:dyDescent="0.2">
      <c r="B118" s="145"/>
      <c r="C118" s="188"/>
      <c r="D118" s="188"/>
      <c r="E118" s="185"/>
      <c r="F118" s="185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90"/>
      <c r="CV118" s="190"/>
      <c r="CW118" s="190"/>
      <c r="CX118" s="190"/>
      <c r="CY118" s="190"/>
      <c r="CZ118" s="190"/>
      <c r="DA118" s="190"/>
      <c r="DB118" s="190"/>
      <c r="DC118" s="190"/>
      <c r="DD118" s="190"/>
      <c r="DE118" s="190"/>
      <c r="DF118" s="190"/>
      <c r="DG118" s="190"/>
      <c r="DH118" s="190"/>
      <c r="DI118" s="190"/>
      <c r="DJ118" s="190"/>
      <c r="DK118" s="190"/>
      <c r="DL118" s="190"/>
      <c r="DM118" s="190"/>
      <c r="DN118" s="190"/>
      <c r="DO118" s="190"/>
      <c r="DP118" s="190"/>
      <c r="DQ118" s="190"/>
      <c r="DR118" s="190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91"/>
      <c r="EH118" s="189"/>
      <c r="EI118" s="189"/>
      <c r="EJ118" s="192"/>
      <c r="EK118" s="192"/>
      <c r="EL118" s="192"/>
      <c r="EM118" s="193"/>
      <c r="EN118" s="185"/>
      <c r="EO118" s="145"/>
    </row>
    <row r="119" spans="2:145" ht="15" customHeight="1" x14ac:dyDescent="0.2">
      <c r="B119" s="145"/>
      <c r="C119" s="188"/>
      <c r="D119" s="188"/>
      <c r="E119" s="185"/>
      <c r="F119" s="185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90"/>
      <c r="CV119" s="190"/>
      <c r="CW119" s="190"/>
      <c r="CX119" s="190"/>
      <c r="CY119" s="190"/>
      <c r="CZ119" s="190"/>
      <c r="DA119" s="190"/>
      <c r="DB119" s="190"/>
      <c r="DC119" s="190"/>
      <c r="DD119" s="190"/>
      <c r="DE119" s="190"/>
      <c r="DF119" s="190"/>
      <c r="DG119" s="190"/>
      <c r="DH119" s="190"/>
      <c r="DI119" s="190"/>
      <c r="DJ119" s="190"/>
      <c r="DK119" s="190"/>
      <c r="DL119" s="190"/>
      <c r="DM119" s="190"/>
      <c r="DN119" s="190"/>
      <c r="DO119" s="190"/>
      <c r="DP119" s="190"/>
      <c r="DQ119" s="190"/>
      <c r="DR119" s="190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91"/>
      <c r="EH119" s="189"/>
      <c r="EI119" s="189"/>
      <c r="EJ119" s="192"/>
      <c r="EK119" s="192"/>
      <c r="EL119" s="192"/>
      <c r="EM119" s="193"/>
      <c r="EN119" s="185"/>
      <c r="EO119" s="145"/>
    </row>
    <row r="120" spans="2:145" ht="15" customHeight="1" x14ac:dyDescent="0.2">
      <c r="B120" s="145"/>
      <c r="C120" s="188"/>
      <c r="D120" s="188"/>
      <c r="E120" s="185"/>
      <c r="F120" s="185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90"/>
      <c r="CV120" s="190"/>
      <c r="CW120" s="190"/>
      <c r="CX120" s="190"/>
      <c r="CY120" s="190"/>
      <c r="CZ120" s="190"/>
      <c r="DA120" s="190"/>
      <c r="DB120" s="190"/>
      <c r="DC120" s="190"/>
      <c r="DD120" s="190"/>
      <c r="DE120" s="190"/>
      <c r="DF120" s="190"/>
      <c r="DG120" s="190"/>
      <c r="DH120" s="190"/>
      <c r="DI120" s="190"/>
      <c r="DJ120" s="190"/>
      <c r="DK120" s="190"/>
      <c r="DL120" s="190"/>
      <c r="DM120" s="190"/>
      <c r="DN120" s="190"/>
      <c r="DO120" s="190"/>
      <c r="DP120" s="190"/>
      <c r="DQ120" s="190"/>
      <c r="DR120" s="190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91"/>
      <c r="EH120" s="189"/>
      <c r="EI120" s="189"/>
      <c r="EJ120" s="192"/>
      <c r="EK120" s="192"/>
      <c r="EL120" s="192"/>
      <c r="EM120" s="193"/>
      <c r="EN120" s="185"/>
      <c r="EO120" s="145"/>
    </row>
    <row r="121" spans="2:145" ht="15" customHeight="1" x14ac:dyDescent="0.2">
      <c r="B121" s="145"/>
      <c r="C121" s="194"/>
      <c r="D121" s="194"/>
      <c r="E121" s="185"/>
      <c r="F121" s="185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91"/>
      <c r="EH121" s="189"/>
      <c r="EI121" s="189"/>
      <c r="EJ121" s="192"/>
      <c r="EK121" s="192"/>
      <c r="EL121" s="192"/>
      <c r="EM121" s="193"/>
      <c r="EN121" s="185"/>
      <c r="EO121" s="145"/>
    </row>
    <row r="122" spans="2:145" ht="15" customHeight="1" x14ac:dyDescent="0.2">
      <c r="B122" s="145"/>
      <c r="C122" s="195"/>
      <c r="D122" s="195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95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7"/>
      <c r="EH122" s="184"/>
      <c r="EI122" s="184"/>
      <c r="EJ122" s="184"/>
      <c r="EK122" s="184"/>
      <c r="EL122" s="184"/>
      <c r="EM122" s="196"/>
      <c r="EN122" s="184"/>
      <c r="EO122" s="145"/>
    </row>
    <row r="123" spans="2:145" ht="15" customHeight="1" x14ac:dyDescent="0.2">
      <c r="B123" s="145"/>
      <c r="C123" s="188"/>
      <c r="D123" s="188"/>
      <c r="E123" s="185"/>
      <c r="F123" s="184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189"/>
      <c r="AU123" s="189"/>
      <c r="AV123" s="189"/>
      <c r="AW123" s="189"/>
      <c r="AX123" s="189"/>
      <c r="AY123" s="189"/>
      <c r="AZ123" s="189"/>
      <c r="BA123" s="189"/>
      <c r="BB123" s="189"/>
      <c r="BC123" s="189"/>
      <c r="BD123" s="189"/>
      <c r="BE123" s="189"/>
      <c r="BF123" s="189"/>
      <c r="BG123" s="189"/>
      <c r="BH123" s="189"/>
      <c r="BI123" s="189"/>
      <c r="BJ123" s="189"/>
      <c r="BK123" s="189"/>
      <c r="BL123" s="189"/>
      <c r="BM123" s="189"/>
      <c r="BN123" s="189"/>
      <c r="BO123" s="189"/>
      <c r="BP123" s="189"/>
      <c r="BQ123" s="189"/>
      <c r="BR123" s="189"/>
      <c r="BS123" s="189"/>
      <c r="BT123" s="189"/>
      <c r="BU123" s="189"/>
      <c r="BV123" s="189"/>
      <c r="BW123" s="189"/>
      <c r="BX123" s="189"/>
      <c r="BY123" s="189"/>
      <c r="BZ123" s="189"/>
      <c r="CA123" s="189"/>
      <c r="CB123" s="189"/>
      <c r="CC123" s="189"/>
      <c r="CD123" s="189"/>
      <c r="CE123" s="189"/>
      <c r="CF123" s="189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89"/>
      <c r="CV123" s="189"/>
      <c r="CW123" s="189"/>
      <c r="CX123" s="189"/>
      <c r="CY123" s="189"/>
      <c r="CZ123" s="189"/>
      <c r="DA123" s="189"/>
      <c r="DB123" s="189"/>
      <c r="DC123" s="189"/>
      <c r="DD123" s="189"/>
      <c r="DE123" s="189"/>
      <c r="DF123" s="189"/>
      <c r="DG123" s="189"/>
      <c r="DH123" s="189"/>
      <c r="DI123" s="189"/>
      <c r="DJ123" s="189"/>
      <c r="DK123" s="189"/>
      <c r="DL123" s="189"/>
      <c r="DM123" s="189"/>
      <c r="DN123" s="189"/>
      <c r="DO123" s="189"/>
      <c r="DP123" s="189"/>
      <c r="DQ123" s="189"/>
      <c r="DR123" s="189"/>
      <c r="DS123" s="189"/>
      <c r="DT123" s="189"/>
      <c r="DU123" s="189"/>
      <c r="DV123" s="189"/>
      <c r="DW123" s="189"/>
      <c r="DX123" s="189"/>
      <c r="DY123" s="189"/>
      <c r="DZ123" s="189"/>
      <c r="EA123" s="189"/>
      <c r="EB123" s="189"/>
      <c r="EC123" s="189"/>
      <c r="ED123" s="189"/>
      <c r="EE123" s="189"/>
      <c r="EF123" s="189"/>
      <c r="EG123" s="191"/>
      <c r="EH123" s="189"/>
      <c r="EI123" s="189"/>
      <c r="EJ123" s="192"/>
      <c r="EK123" s="192"/>
      <c r="EL123" s="192"/>
      <c r="EM123" s="193"/>
      <c r="EN123" s="185"/>
      <c r="EO123" s="145"/>
    </row>
    <row r="124" spans="2:145" ht="15" customHeight="1" x14ac:dyDescent="0.2">
      <c r="B124" s="145"/>
      <c r="C124" s="188"/>
      <c r="D124" s="188"/>
      <c r="E124" s="185"/>
      <c r="F124" s="184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89"/>
      <c r="BB124" s="189"/>
      <c r="BC124" s="189"/>
      <c r="BD124" s="189"/>
      <c r="BE124" s="189"/>
      <c r="BF124" s="189"/>
      <c r="BG124" s="189"/>
      <c r="BH124" s="189"/>
      <c r="BI124" s="189"/>
      <c r="BJ124" s="189"/>
      <c r="BK124" s="189"/>
      <c r="BL124" s="189"/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89"/>
      <c r="BW124" s="189"/>
      <c r="BX124" s="189"/>
      <c r="BY124" s="189"/>
      <c r="BZ124" s="189"/>
      <c r="CA124" s="189"/>
      <c r="CB124" s="189"/>
      <c r="CC124" s="189"/>
      <c r="CD124" s="189"/>
      <c r="CE124" s="189"/>
      <c r="CF124" s="189"/>
      <c r="CG124" s="189"/>
      <c r="CH124" s="189"/>
      <c r="CI124" s="189"/>
      <c r="CJ124" s="189"/>
      <c r="CK124" s="189"/>
      <c r="CL124" s="189"/>
      <c r="CM124" s="189"/>
      <c r="CN124" s="189"/>
      <c r="CO124" s="189"/>
      <c r="CP124" s="189"/>
      <c r="CQ124" s="189"/>
      <c r="CR124" s="189"/>
      <c r="CS124" s="189"/>
      <c r="CT124" s="189"/>
      <c r="CU124" s="189"/>
      <c r="CV124" s="189"/>
      <c r="CW124" s="189"/>
      <c r="CX124" s="189"/>
      <c r="CY124" s="189"/>
      <c r="CZ124" s="189"/>
      <c r="DA124" s="189"/>
      <c r="DB124" s="189"/>
      <c r="DC124" s="189"/>
      <c r="DD124" s="189"/>
      <c r="DE124" s="189"/>
      <c r="DF124" s="189"/>
      <c r="DG124" s="189"/>
      <c r="DH124" s="189"/>
      <c r="DI124" s="189"/>
      <c r="DJ124" s="189"/>
      <c r="DK124" s="189"/>
      <c r="DL124" s="189"/>
      <c r="DM124" s="189"/>
      <c r="DN124" s="189"/>
      <c r="DO124" s="189"/>
      <c r="DP124" s="189"/>
      <c r="DQ124" s="189"/>
      <c r="DR124" s="189"/>
      <c r="DS124" s="189"/>
      <c r="DT124" s="189"/>
      <c r="DU124" s="189"/>
      <c r="DV124" s="189"/>
      <c r="DW124" s="189"/>
      <c r="DX124" s="189"/>
      <c r="DY124" s="189"/>
      <c r="DZ124" s="189"/>
      <c r="EA124" s="189"/>
      <c r="EB124" s="189"/>
      <c r="EC124" s="189"/>
      <c r="ED124" s="189"/>
      <c r="EE124" s="189"/>
      <c r="EF124" s="189"/>
      <c r="EG124" s="191"/>
      <c r="EH124" s="189"/>
      <c r="EI124" s="189"/>
      <c r="EJ124" s="192"/>
      <c r="EK124" s="192"/>
      <c r="EL124" s="192"/>
      <c r="EM124" s="193"/>
      <c r="EN124" s="185"/>
      <c r="EO124" s="145"/>
    </row>
    <row r="125" spans="2:145" ht="15" customHeight="1" x14ac:dyDescent="0.2">
      <c r="B125" s="145"/>
      <c r="C125" s="188"/>
      <c r="D125" s="188"/>
      <c r="E125" s="185"/>
      <c r="F125" s="184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189"/>
      <c r="CV125" s="189"/>
      <c r="CW125" s="189"/>
      <c r="CX125" s="189"/>
      <c r="CY125" s="189"/>
      <c r="CZ125" s="189"/>
      <c r="DA125" s="189"/>
      <c r="DB125" s="189"/>
      <c r="DC125" s="189"/>
      <c r="DD125" s="189"/>
      <c r="DE125" s="189"/>
      <c r="DF125" s="189"/>
      <c r="DG125" s="189"/>
      <c r="DH125" s="189"/>
      <c r="DI125" s="189"/>
      <c r="DJ125" s="189"/>
      <c r="DK125" s="189"/>
      <c r="DL125" s="189"/>
      <c r="DM125" s="189"/>
      <c r="DN125" s="189"/>
      <c r="DO125" s="189"/>
      <c r="DP125" s="189"/>
      <c r="DQ125" s="189"/>
      <c r="DR125" s="189"/>
      <c r="DS125" s="189"/>
      <c r="DT125" s="189"/>
      <c r="DU125" s="189"/>
      <c r="DV125" s="189"/>
      <c r="DW125" s="189"/>
      <c r="DX125" s="189"/>
      <c r="DY125" s="189"/>
      <c r="DZ125" s="189"/>
      <c r="EA125" s="189"/>
      <c r="EB125" s="189"/>
      <c r="EC125" s="189"/>
      <c r="ED125" s="189"/>
      <c r="EE125" s="189"/>
      <c r="EF125" s="189"/>
      <c r="EG125" s="191"/>
      <c r="EH125" s="189"/>
      <c r="EI125" s="189"/>
      <c r="EJ125" s="192"/>
      <c r="EK125" s="192"/>
      <c r="EL125" s="192"/>
      <c r="EM125" s="193"/>
      <c r="EN125" s="185"/>
      <c r="EO125" s="145"/>
    </row>
    <row r="126" spans="2:145" ht="15" customHeight="1" x14ac:dyDescent="0.2">
      <c r="B126" s="145"/>
      <c r="C126" s="188"/>
      <c r="D126" s="188"/>
      <c r="E126" s="185"/>
      <c r="F126" s="184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189"/>
      <c r="AV126" s="189"/>
      <c r="AW126" s="189"/>
      <c r="AX126" s="189"/>
      <c r="AY126" s="189"/>
      <c r="AZ126" s="189"/>
      <c r="BA126" s="189"/>
      <c r="BB126" s="189"/>
      <c r="BC126" s="189"/>
      <c r="BD126" s="189"/>
      <c r="BE126" s="189"/>
      <c r="BF126" s="189"/>
      <c r="BG126" s="189"/>
      <c r="BH126" s="189"/>
      <c r="BI126" s="189"/>
      <c r="BJ126" s="189"/>
      <c r="BK126" s="189"/>
      <c r="BL126" s="189"/>
      <c r="BM126" s="189"/>
      <c r="BN126" s="189"/>
      <c r="BO126" s="189"/>
      <c r="BP126" s="189"/>
      <c r="BQ126" s="189"/>
      <c r="BR126" s="189"/>
      <c r="BS126" s="189"/>
      <c r="BT126" s="189"/>
      <c r="BU126" s="189"/>
      <c r="BV126" s="189"/>
      <c r="BW126" s="189"/>
      <c r="BX126" s="189"/>
      <c r="BY126" s="189"/>
      <c r="BZ126" s="189"/>
      <c r="CA126" s="189"/>
      <c r="CB126" s="189"/>
      <c r="CC126" s="189"/>
      <c r="CD126" s="189"/>
      <c r="CE126" s="189"/>
      <c r="CF126" s="189"/>
      <c r="CG126" s="189"/>
      <c r="CH126" s="189"/>
      <c r="CI126" s="189"/>
      <c r="CJ126" s="189"/>
      <c r="CK126" s="189"/>
      <c r="CL126" s="189"/>
      <c r="CM126" s="189"/>
      <c r="CN126" s="189"/>
      <c r="CO126" s="189"/>
      <c r="CP126" s="189"/>
      <c r="CQ126" s="189"/>
      <c r="CR126" s="189"/>
      <c r="CS126" s="189"/>
      <c r="CT126" s="189"/>
      <c r="CU126" s="189"/>
      <c r="CV126" s="189"/>
      <c r="CW126" s="189"/>
      <c r="CX126" s="189"/>
      <c r="CY126" s="189"/>
      <c r="CZ126" s="189"/>
      <c r="DA126" s="189"/>
      <c r="DB126" s="189"/>
      <c r="DC126" s="189"/>
      <c r="DD126" s="189"/>
      <c r="DE126" s="189"/>
      <c r="DF126" s="189"/>
      <c r="DG126" s="189"/>
      <c r="DH126" s="189"/>
      <c r="DI126" s="189"/>
      <c r="DJ126" s="189"/>
      <c r="DK126" s="189"/>
      <c r="DL126" s="189"/>
      <c r="DM126" s="189"/>
      <c r="DN126" s="189"/>
      <c r="DO126" s="189"/>
      <c r="DP126" s="189"/>
      <c r="DQ126" s="189"/>
      <c r="DR126" s="189"/>
      <c r="DS126" s="189"/>
      <c r="DT126" s="189"/>
      <c r="DU126" s="189"/>
      <c r="DV126" s="189"/>
      <c r="DW126" s="189"/>
      <c r="DX126" s="189"/>
      <c r="DY126" s="189"/>
      <c r="DZ126" s="189"/>
      <c r="EA126" s="189"/>
      <c r="EB126" s="189"/>
      <c r="EC126" s="189"/>
      <c r="ED126" s="189"/>
      <c r="EE126" s="189"/>
      <c r="EF126" s="189"/>
      <c r="EG126" s="191"/>
      <c r="EH126" s="189"/>
      <c r="EI126" s="189"/>
      <c r="EJ126" s="192"/>
      <c r="EK126" s="192"/>
      <c r="EL126" s="192"/>
      <c r="EM126" s="193"/>
      <c r="EN126" s="185"/>
      <c r="EO126" s="145"/>
    </row>
    <row r="127" spans="2:145" ht="15" customHeight="1" x14ac:dyDescent="0.2">
      <c r="B127" s="145"/>
      <c r="C127" s="188"/>
      <c r="D127" s="188"/>
      <c r="E127" s="185"/>
      <c r="F127" s="185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89"/>
      <c r="AO127" s="189"/>
      <c r="AP127" s="189"/>
      <c r="AQ127" s="189"/>
      <c r="AR127" s="189"/>
      <c r="AS127" s="189"/>
      <c r="AT127" s="189"/>
      <c r="AU127" s="189"/>
      <c r="AV127" s="189"/>
      <c r="AW127" s="189"/>
      <c r="AX127" s="189"/>
      <c r="AY127" s="189"/>
      <c r="AZ127" s="189"/>
      <c r="BA127" s="189"/>
      <c r="BB127" s="189"/>
      <c r="BC127" s="189"/>
      <c r="BD127" s="189"/>
      <c r="BE127" s="189"/>
      <c r="BF127" s="189"/>
      <c r="BG127" s="189"/>
      <c r="BH127" s="189"/>
      <c r="BI127" s="189"/>
      <c r="BJ127" s="189"/>
      <c r="BK127" s="189"/>
      <c r="BL127" s="189"/>
      <c r="BM127" s="189"/>
      <c r="BN127" s="189"/>
      <c r="BO127" s="189"/>
      <c r="BP127" s="189"/>
      <c r="BQ127" s="189"/>
      <c r="BR127" s="189"/>
      <c r="BS127" s="189"/>
      <c r="BT127" s="189"/>
      <c r="BU127" s="189"/>
      <c r="BV127" s="189"/>
      <c r="BW127" s="189"/>
      <c r="BX127" s="189"/>
      <c r="BY127" s="189"/>
      <c r="BZ127" s="189"/>
      <c r="CA127" s="189"/>
      <c r="CB127" s="189"/>
      <c r="CC127" s="189"/>
      <c r="CD127" s="189"/>
      <c r="CE127" s="189"/>
      <c r="CF127" s="189"/>
      <c r="CG127" s="189"/>
      <c r="CH127" s="189"/>
      <c r="CI127" s="189"/>
      <c r="CJ127" s="189"/>
      <c r="CK127" s="189"/>
      <c r="CL127" s="189"/>
      <c r="CM127" s="189"/>
      <c r="CN127" s="189"/>
      <c r="CO127" s="189"/>
      <c r="CP127" s="189"/>
      <c r="CQ127" s="189"/>
      <c r="CR127" s="189"/>
      <c r="CS127" s="189"/>
      <c r="CT127" s="189"/>
      <c r="CU127" s="189"/>
      <c r="CV127" s="189"/>
      <c r="CW127" s="189"/>
      <c r="CX127" s="189"/>
      <c r="CY127" s="189"/>
      <c r="CZ127" s="189"/>
      <c r="DA127" s="189"/>
      <c r="DB127" s="189"/>
      <c r="DC127" s="189"/>
      <c r="DD127" s="189"/>
      <c r="DE127" s="189"/>
      <c r="DF127" s="189"/>
      <c r="DG127" s="189"/>
      <c r="DH127" s="189"/>
      <c r="DI127" s="189"/>
      <c r="DJ127" s="189"/>
      <c r="DK127" s="189"/>
      <c r="DL127" s="189"/>
      <c r="DM127" s="189"/>
      <c r="DN127" s="189"/>
      <c r="DO127" s="189"/>
      <c r="DP127" s="189"/>
      <c r="DQ127" s="189"/>
      <c r="DR127" s="189"/>
      <c r="DS127" s="189"/>
      <c r="DT127" s="189"/>
      <c r="DU127" s="189"/>
      <c r="DV127" s="189"/>
      <c r="DW127" s="189"/>
      <c r="DX127" s="189"/>
      <c r="DY127" s="189"/>
      <c r="DZ127" s="189"/>
      <c r="EA127" s="189"/>
      <c r="EB127" s="189"/>
      <c r="EC127" s="189"/>
      <c r="ED127" s="189"/>
      <c r="EE127" s="189"/>
      <c r="EF127" s="189"/>
      <c r="EG127" s="191"/>
      <c r="EH127" s="189"/>
      <c r="EI127" s="189"/>
      <c r="EJ127" s="192"/>
      <c r="EK127" s="192"/>
      <c r="EL127" s="192"/>
      <c r="EM127" s="193"/>
      <c r="EN127" s="185"/>
      <c r="EO127" s="145"/>
    </row>
    <row r="128" spans="2:145" ht="15" customHeight="1" x14ac:dyDescent="0.2">
      <c r="B128" s="145"/>
      <c r="C128" s="145"/>
      <c r="D128" s="145"/>
      <c r="E128" s="185"/>
      <c r="F128" s="185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89"/>
      <c r="CO128" s="189"/>
      <c r="CP128" s="189"/>
      <c r="CQ128" s="189"/>
      <c r="CR128" s="189"/>
      <c r="CS128" s="189"/>
      <c r="CT128" s="189"/>
      <c r="CU128" s="189"/>
      <c r="CV128" s="189"/>
      <c r="CW128" s="189"/>
      <c r="CX128" s="189"/>
      <c r="CY128" s="189"/>
      <c r="CZ128" s="189"/>
      <c r="DA128" s="189"/>
      <c r="DB128" s="189"/>
      <c r="DC128" s="189"/>
      <c r="DD128" s="189"/>
      <c r="DE128" s="189"/>
      <c r="DF128" s="189"/>
      <c r="DG128" s="189"/>
      <c r="DH128" s="189"/>
      <c r="DI128" s="189"/>
      <c r="DJ128" s="189"/>
      <c r="DK128" s="189"/>
      <c r="DL128" s="189"/>
      <c r="DM128" s="189"/>
      <c r="DN128" s="189"/>
      <c r="DO128" s="189"/>
      <c r="DP128" s="189"/>
      <c r="DQ128" s="189"/>
      <c r="DR128" s="189"/>
      <c r="DS128" s="189"/>
      <c r="DT128" s="189"/>
      <c r="DU128" s="189"/>
      <c r="DV128" s="189"/>
      <c r="DW128" s="189"/>
      <c r="DX128" s="189"/>
      <c r="DY128" s="189"/>
      <c r="DZ128" s="189"/>
      <c r="EA128" s="189"/>
      <c r="EB128" s="189"/>
      <c r="EC128" s="189"/>
      <c r="ED128" s="189"/>
      <c r="EE128" s="189"/>
      <c r="EF128" s="189"/>
      <c r="EG128" s="191"/>
      <c r="EH128" s="189"/>
      <c r="EI128" s="189"/>
      <c r="EJ128" s="192"/>
      <c r="EK128" s="192"/>
      <c r="EL128" s="192"/>
      <c r="EM128" s="193"/>
      <c r="EN128" s="185"/>
      <c r="EO128" s="145"/>
    </row>
    <row r="129" spans="2:145" ht="15" customHeight="1" x14ac:dyDescent="0.2">
      <c r="B129" s="145"/>
      <c r="C129" s="194"/>
      <c r="D129" s="194"/>
      <c r="E129" s="188"/>
      <c r="F129" s="188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89"/>
      <c r="AC129" s="189"/>
      <c r="AD129" s="189"/>
      <c r="AE129" s="189"/>
      <c r="AF129" s="189"/>
      <c r="AG129" s="189"/>
      <c r="AH129" s="189"/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189"/>
      <c r="AU129" s="189"/>
      <c r="AV129" s="189"/>
      <c r="AW129" s="189"/>
      <c r="AX129" s="189"/>
      <c r="AY129" s="189"/>
      <c r="AZ129" s="189"/>
      <c r="BA129" s="189"/>
      <c r="BB129" s="189"/>
      <c r="BC129" s="189"/>
      <c r="BD129" s="189"/>
      <c r="BE129" s="189"/>
      <c r="BF129" s="189"/>
      <c r="BG129" s="189"/>
      <c r="BH129" s="189"/>
      <c r="BI129" s="189"/>
      <c r="BJ129" s="189"/>
      <c r="BK129" s="189"/>
      <c r="BL129" s="189"/>
      <c r="BM129" s="189"/>
      <c r="BN129" s="189"/>
      <c r="BO129" s="189"/>
      <c r="BP129" s="189"/>
      <c r="BQ129" s="189"/>
      <c r="BR129" s="189"/>
      <c r="BS129" s="189"/>
      <c r="BT129" s="189"/>
      <c r="BU129" s="189"/>
      <c r="BV129" s="189"/>
      <c r="BW129" s="189"/>
      <c r="BX129" s="189"/>
      <c r="BY129" s="189"/>
      <c r="BZ129" s="189"/>
      <c r="CA129" s="189"/>
      <c r="CB129" s="189"/>
      <c r="CC129" s="189"/>
      <c r="CD129" s="189"/>
      <c r="CE129" s="189"/>
      <c r="CF129" s="189"/>
      <c r="CG129" s="189"/>
      <c r="CH129" s="189"/>
      <c r="CI129" s="189"/>
      <c r="CJ129" s="189"/>
      <c r="CK129" s="189"/>
      <c r="CL129" s="189"/>
      <c r="CM129" s="189"/>
      <c r="CN129" s="189"/>
      <c r="CO129" s="189"/>
      <c r="CP129" s="189"/>
      <c r="CQ129" s="189"/>
      <c r="CR129" s="189"/>
      <c r="CS129" s="189"/>
      <c r="CT129" s="189"/>
      <c r="CU129" s="189"/>
      <c r="CV129" s="189"/>
      <c r="CW129" s="189"/>
      <c r="CX129" s="189"/>
      <c r="CY129" s="189"/>
      <c r="CZ129" s="189"/>
      <c r="DA129" s="189"/>
      <c r="DB129" s="189"/>
      <c r="DC129" s="189"/>
      <c r="DD129" s="189"/>
      <c r="DE129" s="189"/>
      <c r="DF129" s="189"/>
      <c r="DG129" s="189"/>
      <c r="DH129" s="189"/>
      <c r="DI129" s="189"/>
      <c r="DJ129" s="189"/>
      <c r="DK129" s="189"/>
      <c r="DL129" s="189"/>
      <c r="DM129" s="189"/>
      <c r="DN129" s="189"/>
      <c r="DO129" s="189"/>
      <c r="DP129" s="189"/>
      <c r="DQ129" s="189"/>
      <c r="DR129" s="189"/>
      <c r="DS129" s="189"/>
      <c r="DT129" s="189"/>
      <c r="DU129" s="189"/>
      <c r="DV129" s="189"/>
      <c r="DW129" s="189"/>
      <c r="DX129" s="189"/>
      <c r="DY129" s="189"/>
      <c r="DZ129" s="189"/>
      <c r="EA129" s="189"/>
      <c r="EB129" s="189"/>
      <c r="EC129" s="189"/>
      <c r="ED129" s="189"/>
      <c r="EE129" s="189"/>
      <c r="EF129" s="189"/>
      <c r="EG129" s="191"/>
      <c r="EH129" s="189"/>
      <c r="EI129" s="189"/>
      <c r="EJ129" s="192"/>
      <c r="EK129" s="192"/>
      <c r="EL129" s="192"/>
      <c r="EM129" s="193"/>
      <c r="EN129" s="185"/>
      <c r="EO129" s="145"/>
    </row>
    <row r="130" spans="2:145" ht="15" customHeight="1" x14ac:dyDescent="0.2"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/>
      <c r="BY130" s="145"/>
      <c r="BZ130" s="145"/>
      <c r="CA130" s="145"/>
      <c r="CB130" s="145"/>
      <c r="CC130" s="145"/>
      <c r="CD130" s="145"/>
      <c r="CE130" s="145"/>
      <c r="CF130" s="145"/>
      <c r="CG130" s="145"/>
      <c r="CH130" s="145"/>
      <c r="CI130" s="145"/>
      <c r="CJ130" s="145"/>
      <c r="CK130" s="145"/>
      <c r="CL130" s="145"/>
      <c r="CM130" s="145"/>
      <c r="CN130" s="145"/>
      <c r="CO130" s="145"/>
      <c r="CP130" s="145"/>
      <c r="CQ130" s="145"/>
      <c r="CR130" s="145"/>
      <c r="CS130" s="145"/>
      <c r="CT130" s="145"/>
      <c r="CU130" s="145"/>
      <c r="CV130" s="145"/>
      <c r="CW130" s="145"/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45"/>
      <c r="DI130" s="145"/>
      <c r="DJ130" s="145"/>
      <c r="DK130" s="145"/>
      <c r="DL130" s="145"/>
      <c r="DM130" s="145"/>
      <c r="DN130" s="145"/>
      <c r="DO130" s="145"/>
      <c r="DP130" s="145"/>
      <c r="DQ130" s="145"/>
      <c r="DR130" s="145"/>
      <c r="DS130" s="145"/>
      <c r="DT130" s="145"/>
      <c r="DU130" s="145"/>
      <c r="DV130" s="145"/>
      <c r="DW130" s="145"/>
      <c r="DX130" s="145"/>
      <c r="DY130" s="145"/>
      <c r="DZ130" s="145"/>
      <c r="EA130" s="145"/>
      <c r="EB130" s="145"/>
      <c r="EC130" s="145"/>
      <c r="ED130" s="145"/>
      <c r="EE130" s="145"/>
      <c r="EF130" s="145"/>
      <c r="EG130" s="179"/>
      <c r="EH130" s="145"/>
      <c r="EI130" s="145"/>
      <c r="EJ130" s="145"/>
      <c r="EK130" s="145"/>
      <c r="EL130" s="145"/>
      <c r="EM130" s="145"/>
      <c r="EN130" s="145"/>
      <c r="EO130" s="145"/>
    </row>
    <row r="131" spans="2:145" ht="15" customHeight="1" x14ac:dyDescent="0.2"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  <c r="BI131" s="145"/>
      <c r="BJ131" s="145"/>
      <c r="BK131" s="145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145"/>
      <c r="BV131" s="145"/>
      <c r="BW131" s="145"/>
      <c r="BX131" s="145"/>
      <c r="BY131" s="145"/>
      <c r="BZ131" s="145"/>
      <c r="CA131" s="145"/>
      <c r="CB131" s="145"/>
      <c r="CC131" s="145"/>
      <c r="CD131" s="145"/>
      <c r="CE131" s="145"/>
      <c r="CF131" s="145"/>
      <c r="CG131" s="145"/>
      <c r="CH131" s="145"/>
      <c r="CI131" s="145"/>
      <c r="CJ131" s="145"/>
      <c r="CK131" s="145"/>
      <c r="CL131" s="145"/>
      <c r="CM131" s="145"/>
      <c r="CN131" s="145"/>
      <c r="CO131" s="145"/>
      <c r="CP131" s="145"/>
      <c r="CQ131" s="145"/>
      <c r="CR131" s="145"/>
      <c r="CS131" s="145"/>
      <c r="CT131" s="145"/>
      <c r="CU131" s="145"/>
      <c r="CV131" s="145"/>
      <c r="CW131" s="145"/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45"/>
      <c r="DI131" s="145"/>
      <c r="DJ131" s="145"/>
      <c r="DK131" s="145"/>
      <c r="DL131" s="145"/>
      <c r="DM131" s="145"/>
      <c r="DN131" s="145"/>
      <c r="DO131" s="145"/>
      <c r="DP131" s="145"/>
      <c r="DQ131" s="145"/>
      <c r="DR131" s="145"/>
      <c r="DS131" s="145"/>
      <c r="DT131" s="145"/>
      <c r="DU131" s="145"/>
      <c r="DV131" s="145"/>
      <c r="DW131" s="145"/>
      <c r="DX131" s="145"/>
      <c r="DY131" s="145"/>
      <c r="DZ131" s="145"/>
      <c r="EA131" s="145"/>
      <c r="EB131" s="145"/>
      <c r="EC131" s="145"/>
      <c r="ED131" s="145"/>
      <c r="EE131" s="145"/>
      <c r="EF131" s="145"/>
      <c r="EG131" s="179"/>
      <c r="EH131" s="145"/>
      <c r="EI131" s="145"/>
      <c r="EJ131" s="145"/>
      <c r="EK131" s="145"/>
      <c r="EL131" s="145"/>
      <c r="EM131" s="145"/>
      <c r="EN131" s="145"/>
      <c r="EO131" s="145"/>
    </row>
    <row r="132" spans="2:145" ht="15" customHeight="1" x14ac:dyDescent="0.2"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  <c r="BI132" s="145"/>
      <c r="BJ132" s="145"/>
      <c r="BK132" s="145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145"/>
      <c r="BV132" s="145"/>
      <c r="BW132" s="145"/>
      <c r="BX132" s="145"/>
      <c r="BY132" s="145"/>
      <c r="BZ132" s="145"/>
      <c r="CA132" s="145"/>
      <c r="CB132" s="145"/>
      <c r="CC132" s="145"/>
      <c r="CD132" s="145"/>
      <c r="CE132" s="145"/>
      <c r="CF132" s="145"/>
      <c r="CG132" s="145"/>
      <c r="CH132" s="145"/>
      <c r="CI132" s="145"/>
      <c r="CJ132" s="145"/>
      <c r="CK132" s="145"/>
      <c r="CL132" s="145"/>
      <c r="CM132" s="145"/>
      <c r="CN132" s="145"/>
      <c r="CO132" s="145"/>
      <c r="CP132" s="145"/>
      <c r="CQ132" s="145"/>
      <c r="CR132" s="145"/>
      <c r="CS132" s="145"/>
      <c r="CT132" s="145"/>
      <c r="CU132" s="145"/>
      <c r="CV132" s="145"/>
      <c r="CW132" s="145"/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45"/>
      <c r="DI132" s="145"/>
      <c r="DJ132" s="145"/>
      <c r="DK132" s="145"/>
      <c r="DL132" s="145"/>
      <c r="DM132" s="145"/>
      <c r="DN132" s="145"/>
      <c r="DO132" s="145"/>
      <c r="DP132" s="145"/>
      <c r="DQ132" s="145"/>
      <c r="DR132" s="145"/>
      <c r="DS132" s="145"/>
      <c r="DT132" s="145"/>
      <c r="DU132" s="145"/>
      <c r="DV132" s="145"/>
      <c r="DW132" s="145"/>
      <c r="DX132" s="145"/>
      <c r="DY132" s="145"/>
      <c r="DZ132" s="145"/>
      <c r="EA132" s="145"/>
      <c r="EB132" s="145"/>
      <c r="EC132" s="145"/>
      <c r="ED132" s="145"/>
      <c r="EE132" s="145"/>
      <c r="EF132" s="145"/>
      <c r="EG132" s="179"/>
      <c r="EH132" s="145"/>
      <c r="EI132" s="145"/>
      <c r="EJ132" s="145"/>
      <c r="EK132" s="145"/>
      <c r="EL132" s="145"/>
      <c r="EM132" s="145"/>
      <c r="EN132" s="145"/>
      <c r="EO132" s="145"/>
    </row>
    <row r="133" spans="2:145" ht="15" customHeight="1" x14ac:dyDescent="0.2"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  <c r="BI133" s="145"/>
      <c r="BJ133" s="145"/>
      <c r="BK133" s="145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145"/>
      <c r="BV133" s="145"/>
      <c r="BW133" s="145"/>
      <c r="BX133" s="145"/>
      <c r="BY133" s="145"/>
      <c r="BZ133" s="145"/>
      <c r="CA133" s="145"/>
      <c r="CB133" s="145"/>
      <c r="CC133" s="145"/>
      <c r="CD133" s="145"/>
      <c r="CE133" s="145"/>
      <c r="CF133" s="145"/>
      <c r="CG133" s="145"/>
      <c r="CH133" s="145"/>
      <c r="CI133" s="145"/>
      <c r="CJ133" s="145"/>
      <c r="CK133" s="145"/>
      <c r="CL133" s="145"/>
      <c r="CM133" s="145"/>
      <c r="CN133" s="145"/>
      <c r="CO133" s="145"/>
      <c r="CP133" s="145"/>
      <c r="CQ133" s="145"/>
      <c r="CR133" s="145"/>
      <c r="CS133" s="145"/>
      <c r="CT133" s="145"/>
      <c r="CU133" s="145"/>
      <c r="CV133" s="145"/>
      <c r="CW133" s="145"/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45"/>
      <c r="DI133" s="145"/>
      <c r="DJ133" s="145"/>
      <c r="DK133" s="145"/>
      <c r="DL133" s="145"/>
      <c r="DM133" s="145"/>
      <c r="DN133" s="145"/>
      <c r="DO133" s="145"/>
      <c r="DP133" s="145"/>
      <c r="DQ133" s="145"/>
      <c r="DR133" s="145"/>
      <c r="DS133" s="145"/>
      <c r="DT133" s="145"/>
      <c r="DU133" s="145"/>
      <c r="DV133" s="145"/>
      <c r="DW133" s="145"/>
      <c r="DX133" s="145"/>
      <c r="DY133" s="145"/>
      <c r="DZ133" s="145"/>
      <c r="EA133" s="145"/>
      <c r="EB133" s="145"/>
      <c r="EC133" s="145"/>
      <c r="ED133" s="145"/>
      <c r="EE133" s="145"/>
      <c r="EF133" s="145"/>
      <c r="EG133" s="179"/>
      <c r="EH133" s="145"/>
      <c r="EI133" s="145"/>
      <c r="EJ133" s="145"/>
      <c r="EK133" s="145"/>
      <c r="EL133" s="145"/>
      <c r="EM133" s="145"/>
      <c r="EN133" s="145"/>
      <c r="EO133" s="145"/>
    </row>
    <row r="134" spans="2:145" ht="15" customHeight="1" x14ac:dyDescent="0.2"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  <c r="BI134" s="145"/>
      <c r="BJ134" s="145"/>
      <c r="BK134" s="145"/>
      <c r="BL134" s="145"/>
      <c r="BM134" s="145"/>
      <c r="BN134" s="145"/>
      <c r="BO134" s="145"/>
      <c r="BP134" s="145"/>
      <c r="BQ134" s="145"/>
      <c r="BR134" s="145"/>
      <c r="BS134" s="145"/>
      <c r="BT134" s="145"/>
      <c r="BU134" s="145"/>
      <c r="BV134" s="145"/>
      <c r="BW134" s="145"/>
      <c r="BX134" s="145"/>
      <c r="BY134" s="145"/>
      <c r="BZ134" s="145"/>
      <c r="CA134" s="145"/>
      <c r="CB134" s="145"/>
      <c r="CC134" s="145"/>
      <c r="CD134" s="145"/>
      <c r="CE134" s="145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5"/>
      <c r="EC134" s="145"/>
      <c r="ED134" s="145"/>
      <c r="EE134" s="145"/>
      <c r="EF134" s="145"/>
      <c r="EG134" s="179"/>
      <c r="EH134" s="145"/>
      <c r="EI134" s="145"/>
      <c r="EJ134" s="145"/>
      <c r="EK134" s="145"/>
      <c r="EL134" s="145"/>
      <c r="EM134" s="145"/>
      <c r="EN134" s="145"/>
      <c r="EO134" s="145"/>
    </row>
    <row r="135" spans="2:145" ht="15" customHeight="1" x14ac:dyDescent="0.2"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  <c r="BI135" s="145"/>
      <c r="BJ135" s="145"/>
      <c r="BK135" s="145"/>
      <c r="BL135" s="145"/>
      <c r="BM135" s="145"/>
      <c r="BN135" s="145"/>
      <c r="BO135" s="145"/>
      <c r="BP135" s="145"/>
      <c r="BQ135" s="145"/>
      <c r="BR135" s="145"/>
      <c r="BS135" s="145"/>
      <c r="BT135" s="145"/>
      <c r="BU135" s="145"/>
      <c r="BV135" s="145"/>
      <c r="BW135" s="145"/>
      <c r="BX135" s="145"/>
      <c r="BY135" s="145"/>
      <c r="BZ135" s="145"/>
      <c r="CA135" s="145"/>
      <c r="CB135" s="145"/>
      <c r="CC135" s="145"/>
      <c r="CD135" s="145"/>
      <c r="CE135" s="145"/>
      <c r="CF135" s="145"/>
      <c r="CG135" s="145"/>
      <c r="CH135" s="145"/>
      <c r="CI135" s="145"/>
      <c r="CJ135" s="145"/>
      <c r="CK135" s="145"/>
      <c r="CL135" s="145"/>
      <c r="CM135" s="145"/>
      <c r="CN135" s="145"/>
      <c r="CO135" s="145"/>
      <c r="CP135" s="145"/>
      <c r="CQ135" s="145"/>
      <c r="CR135" s="145"/>
      <c r="CS135" s="145"/>
      <c r="CT135" s="145"/>
      <c r="CU135" s="145"/>
      <c r="CV135" s="145"/>
      <c r="CW135" s="145"/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45"/>
      <c r="DI135" s="145"/>
      <c r="DJ135" s="145"/>
      <c r="DK135" s="145"/>
      <c r="DL135" s="145"/>
      <c r="DM135" s="145"/>
      <c r="DN135" s="145"/>
      <c r="DO135" s="145"/>
      <c r="DP135" s="145"/>
      <c r="DQ135" s="145"/>
      <c r="DR135" s="145"/>
      <c r="DS135" s="145"/>
      <c r="DT135" s="145"/>
      <c r="DU135" s="145"/>
      <c r="DV135" s="145"/>
      <c r="DW135" s="145"/>
      <c r="DX135" s="145"/>
      <c r="DY135" s="145"/>
      <c r="DZ135" s="145"/>
      <c r="EA135" s="145"/>
      <c r="EB135" s="145"/>
      <c r="EC135" s="145"/>
      <c r="ED135" s="145"/>
      <c r="EE135" s="145"/>
      <c r="EF135" s="145"/>
      <c r="EG135" s="179"/>
      <c r="EH135" s="145"/>
      <c r="EI135" s="145"/>
      <c r="EJ135" s="145"/>
      <c r="EK135" s="145"/>
      <c r="EL135" s="145"/>
      <c r="EM135" s="145"/>
      <c r="EN135" s="145"/>
      <c r="EO135" s="145"/>
    </row>
    <row r="136" spans="2:145" ht="15" customHeight="1" x14ac:dyDescent="0.2"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  <c r="BI136" s="145"/>
      <c r="BJ136" s="145"/>
      <c r="BK136" s="145"/>
      <c r="BL136" s="145"/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145"/>
      <c r="CK136" s="145"/>
      <c r="CL136" s="145"/>
      <c r="CM136" s="145"/>
      <c r="CN136" s="145"/>
      <c r="CO136" s="145"/>
      <c r="CP136" s="145"/>
      <c r="CQ136" s="145"/>
      <c r="CR136" s="145"/>
      <c r="CS136" s="145"/>
      <c r="CT136" s="145"/>
      <c r="CU136" s="145"/>
      <c r="CV136" s="145"/>
      <c r="CW136" s="145"/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45"/>
      <c r="DI136" s="145"/>
      <c r="DJ136" s="145"/>
      <c r="DK136" s="145"/>
      <c r="DL136" s="145"/>
      <c r="DM136" s="145"/>
      <c r="DN136" s="145"/>
      <c r="DO136" s="145"/>
      <c r="DP136" s="145"/>
      <c r="DQ136" s="145"/>
      <c r="DR136" s="145"/>
      <c r="DS136" s="145"/>
      <c r="DT136" s="145"/>
      <c r="DU136" s="145"/>
      <c r="DV136" s="145"/>
      <c r="DW136" s="145"/>
      <c r="DX136" s="145"/>
      <c r="DY136" s="145"/>
      <c r="DZ136" s="145"/>
      <c r="EA136" s="145"/>
      <c r="EB136" s="145"/>
      <c r="EC136" s="145"/>
      <c r="ED136" s="145"/>
      <c r="EE136" s="145"/>
      <c r="EF136" s="145"/>
      <c r="EG136" s="179"/>
      <c r="EH136" s="145"/>
      <c r="EI136" s="145"/>
      <c r="EJ136" s="145"/>
      <c r="EK136" s="145"/>
      <c r="EL136" s="145"/>
      <c r="EM136" s="145"/>
      <c r="EN136" s="145"/>
      <c r="EO136" s="145"/>
    </row>
    <row r="137" spans="2:145" ht="15" customHeight="1" x14ac:dyDescent="0.2"/>
    <row r="138" spans="2:145" ht="15" customHeight="1" x14ac:dyDescent="0.2"/>
    <row r="139" spans="2:145" ht="15" customHeight="1" x14ac:dyDescent="0.2"/>
    <row r="140" spans="2:145" ht="15" customHeight="1" x14ac:dyDescent="0.2"/>
    <row r="141" spans="2:145" ht="15" customHeight="1" x14ac:dyDescent="0.2"/>
    <row r="142" spans="2:145" ht="15" customHeight="1" x14ac:dyDescent="0.2"/>
    <row r="143" spans="2:145" ht="15" customHeight="1" x14ac:dyDescent="0.2"/>
  </sheetData>
  <mergeCells count="43">
    <mergeCell ref="EF6:EH6"/>
    <mergeCell ref="C89:E89"/>
    <mergeCell ref="C90:EN90"/>
    <mergeCell ref="C95:E95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honeticPr fontId="8" type="noConversion"/>
  <pageMargins left="0.75" right="0.75" top="1" bottom="1" header="0.5" footer="0.5"/>
  <pageSetup paperSize="17" scale="32" fitToHeight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B774-12CC-46E8-95C9-B346494AB4B0}">
  <sheetPr>
    <pageSetUpPr fitToPage="1"/>
  </sheetPr>
  <dimension ref="A1:EP143"/>
  <sheetViews>
    <sheetView showGridLines="0" showZeros="0" zoomScale="75" zoomScaleNormal="75" workbookViewId="0">
      <selection activeCell="B1" sqref="B1:EO89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6.7109375" style="140" hidden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654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17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57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201" t="s">
        <v>388</v>
      </c>
      <c r="D7" s="201">
        <v>1090</v>
      </c>
      <c r="E7" s="202" t="s">
        <v>389</v>
      </c>
      <c r="F7" s="203"/>
      <c r="G7" s="204">
        <v>40</v>
      </c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/>
      <c r="DX7" s="204">
        <v>1</v>
      </c>
      <c r="DY7" s="204"/>
      <c r="DZ7" s="204"/>
      <c r="EA7" s="204"/>
      <c r="EB7" s="204">
        <v>1</v>
      </c>
      <c r="EC7" s="204"/>
      <c r="ED7" s="204"/>
      <c r="EE7" s="204"/>
      <c r="EF7" s="204"/>
      <c r="EG7" s="205"/>
      <c r="EH7" s="204"/>
      <c r="EI7" s="205"/>
      <c r="EJ7" s="204"/>
      <c r="EK7" s="204"/>
      <c r="EL7" s="204"/>
      <c r="EM7" s="205">
        <f t="shared" ref="EM7:EM70" si="0">EL7*12.6/1000</f>
        <v>0</v>
      </c>
      <c r="EN7" s="206" t="s">
        <v>630</v>
      </c>
      <c r="EO7" s="147"/>
    </row>
    <row r="8" spans="1:146" ht="15" customHeight="1" x14ac:dyDescent="0.2">
      <c r="B8" s="145"/>
      <c r="C8" s="201" t="s">
        <v>390</v>
      </c>
      <c r="D8" s="201">
        <v>1165</v>
      </c>
      <c r="E8" s="202" t="s">
        <v>389</v>
      </c>
      <c r="F8" s="203"/>
      <c r="G8" s="204">
        <v>71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>
        <v>1</v>
      </c>
      <c r="DY8" s="204"/>
      <c r="DZ8" s="204"/>
      <c r="EA8" s="204"/>
      <c r="EB8" s="204">
        <v>2</v>
      </c>
      <c r="EC8" s="204"/>
      <c r="ED8" s="204"/>
      <c r="EE8" s="204"/>
      <c r="EF8" s="204"/>
      <c r="EG8" s="205"/>
      <c r="EH8" s="204"/>
      <c r="EI8" s="205"/>
      <c r="EJ8" s="204"/>
      <c r="EK8" s="204"/>
      <c r="EL8" s="204"/>
      <c r="EM8" s="205">
        <f t="shared" si="0"/>
        <v>0</v>
      </c>
      <c r="EN8" s="206" t="s">
        <v>630</v>
      </c>
      <c r="EO8" s="147"/>
    </row>
    <row r="9" spans="1:146" ht="15" customHeight="1" x14ac:dyDescent="0.2">
      <c r="B9" s="145"/>
      <c r="C9" s="201" t="s">
        <v>391</v>
      </c>
      <c r="D9" s="201">
        <v>1165</v>
      </c>
      <c r="E9" s="202" t="s">
        <v>392</v>
      </c>
      <c r="F9" s="203"/>
      <c r="G9" s="204"/>
      <c r="H9" s="204"/>
      <c r="I9" s="204"/>
      <c r="J9" s="204"/>
      <c r="K9" s="204"/>
      <c r="L9" s="204"/>
      <c r="M9" s="204"/>
      <c r="N9" s="204">
        <v>63</v>
      </c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>
        <v>1</v>
      </c>
      <c r="DY9" s="204"/>
      <c r="DZ9" s="204"/>
      <c r="EA9" s="204"/>
      <c r="EB9" s="204">
        <v>2</v>
      </c>
      <c r="EC9" s="204"/>
      <c r="ED9" s="204"/>
      <c r="EE9" s="204"/>
      <c r="EF9" s="204"/>
      <c r="EG9" s="205"/>
      <c r="EH9" s="204"/>
      <c r="EI9" s="205"/>
      <c r="EJ9" s="204"/>
      <c r="EK9" s="204"/>
      <c r="EL9" s="204"/>
      <c r="EM9" s="205">
        <f t="shared" si="0"/>
        <v>0</v>
      </c>
      <c r="EN9" s="206" t="s">
        <v>630</v>
      </c>
      <c r="EO9" s="147"/>
    </row>
    <row r="10" spans="1:146" ht="15" customHeight="1" x14ac:dyDescent="0.2">
      <c r="B10" s="145"/>
      <c r="C10" s="201" t="s">
        <v>393</v>
      </c>
      <c r="D10" s="201">
        <v>1218</v>
      </c>
      <c r="E10" s="202" t="s">
        <v>392</v>
      </c>
      <c r="F10" s="203">
        <v>49</v>
      </c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>
        <v>1</v>
      </c>
      <c r="DY10" s="204"/>
      <c r="DZ10" s="204"/>
      <c r="EA10" s="204"/>
      <c r="EB10" s="204">
        <v>1</v>
      </c>
      <c r="EC10" s="204"/>
      <c r="ED10" s="204"/>
      <c r="EE10" s="204"/>
      <c r="EF10" s="204"/>
      <c r="EG10" s="205"/>
      <c r="EH10" s="204"/>
      <c r="EI10" s="205"/>
      <c r="EJ10" s="204"/>
      <c r="EK10" s="204"/>
      <c r="EL10" s="204"/>
      <c r="EM10" s="205">
        <f t="shared" si="0"/>
        <v>0</v>
      </c>
      <c r="EN10" s="206" t="s">
        <v>630</v>
      </c>
      <c r="EO10" s="147"/>
    </row>
    <row r="11" spans="1:146" ht="15" customHeight="1" x14ac:dyDescent="0.2">
      <c r="B11" s="145"/>
      <c r="C11" s="201" t="s">
        <v>394</v>
      </c>
      <c r="D11" s="201">
        <v>1218</v>
      </c>
      <c r="E11" s="202" t="s">
        <v>389</v>
      </c>
      <c r="F11" s="203">
        <v>49</v>
      </c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>
        <v>1</v>
      </c>
      <c r="DY11" s="204"/>
      <c r="DZ11" s="204"/>
      <c r="EA11" s="204"/>
      <c r="EB11" s="204">
        <v>1</v>
      </c>
      <c r="EC11" s="204"/>
      <c r="ED11" s="204"/>
      <c r="EE11" s="204"/>
      <c r="EF11" s="204"/>
      <c r="EG11" s="205"/>
      <c r="EH11" s="204"/>
      <c r="EI11" s="205"/>
      <c r="EJ11" s="204"/>
      <c r="EK11" s="204"/>
      <c r="EL11" s="204"/>
      <c r="EM11" s="205">
        <f t="shared" si="0"/>
        <v>0</v>
      </c>
      <c r="EN11" s="206" t="s">
        <v>630</v>
      </c>
      <c r="EO11" s="147"/>
    </row>
    <row r="12" spans="1:146" ht="15" customHeight="1" x14ac:dyDescent="0.2">
      <c r="B12" s="145"/>
      <c r="C12" s="201" t="s">
        <v>395</v>
      </c>
      <c r="D12" s="201">
        <v>1080</v>
      </c>
      <c r="E12" s="202" t="s">
        <v>392</v>
      </c>
      <c r="F12" s="203">
        <v>83</v>
      </c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>
        <v>1</v>
      </c>
      <c r="DY12" s="204"/>
      <c r="DZ12" s="204"/>
      <c r="EA12" s="204"/>
      <c r="EB12" s="204">
        <v>1</v>
      </c>
      <c r="EC12" s="204"/>
      <c r="ED12" s="204"/>
      <c r="EE12" s="204"/>
      <c r="EF12" s="204"/>
      <c r="EG12" s="205"/>
      <c r="EH12" s="204"/>
      <c r="EI12" s="205"/>
      <c r="EJ12" s="204"/>
      <c r="EK12" s="204"/>
      <c r="EL12" s="204"/>
      <c r="EM12" s="205">
        <f t="shared" si="0"/>
        <v>0</v>
      </c>
      <c r="EN12" s="206" t="s">
        <v>630</v>
      </c>
      <c r="EO12" s="147"/>
    </row>
    <row r="13" spans="1:146" ht="15" customHeight="1" x14ac:dyDescent="0.2">
      <c r="B13" s="145"/>
      <c r="C13" s="201" t="s">
        <v>396</v>
      </c>
      <c r="D13" s="201">
        <v>1165</v>
      </c>
      <c r="E13" s="202" t="s">
        <v>392</v>
      </c>
      <c r="F13" s="203">
        <v>8</v>
      </c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>
        <v>1</v>
      </c>
      <c r="DX13" s="204"/>
      <c r="DY13" s="204"/>
      <c r="DZ13" s="204"/>
      <c r="EA13" s="204"/>
      <c r="EB13" s="204"/>
      <c r="EC13" s="204"/>
      <c r="ED13" s="204"/>
      <c r="EE13" s="204"/>
      <c r="EF13" s="204"/>
      <c r="EG13" s="205"/>
      <c r="EH13" s="204"/>
      <c r="EI13" s="205"/>
      <c r="EJ13" s="204"/>
      <c r="EK13" s="204"/>
      <c r="EL13" s="204"/>
      <c r="EM13" s="205">
        <f t="shared" si="0"/>
        <v>0</v>
      </c>
      <c r="EN13" s="206" t="s">
        <v>632</v>
      </c>
      <c r="EO13" s="147"/>
    </row>
    <row r="14" spans="1:146" ht="15" customHeight="1" x14ac:dyDescent="0.2">
      <c r="B14" s="145"/>
      <c r="C14" s="201" t="s">
        <v>397</v>
      </c>
      <c r="D14" s="201">
        <v>20050</v>
      </c>
      <c r="E14" s="202" t="s">
        <v>301</v>
      </c>
      <c r="F14" s="203"/>
      <c r="G14" s="204"/>
      <c r="H14" s="204"/>
      <c r="I14" s="204"/>
      <c r="J14" s="204"/>
      <c r="K14" s="204"/>
      <c r="L14" s="204"/>
      <c r="M14" s="204"/>
      <c r="N14" s="204">
        <v>193</v>
      </c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4"/>
      <c r="DA14" s="204"/>
      <c r="DB14" s="204"/>
      <c r="DC14" s="204"/>
      <c r="DD14" s="204"/>
      <c r="DE14" s="20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>
        <v>1</v>
      </c>
      <c r="DY14" s="204"/>
      <c r="DZ14" s="204"/>
      <c r="EA14" s="204"/>
      <c r="EB14" s="204">
        <v>1</v>
      </c>
      <c r="EC14" s="204"/>
      <c r="ED14" s="204"/>
      <c r="EE14" s="204"/>
      <c r="EF14" s="204"/>
      <c r="EG14" s="205"/>
      <c r="EH14" s="204"/>
      <c r="EI14" s="205"/>
      <c r="EJ14" s="204"/>
      <c r="EK14" s="204"/>
      <c r="EL14" s="204"/>
      <c r="EM14" s="205">
        <f t="shared" si="0"/>
        <v>0</v>
      </c>
      <c r="EN14" s="206" t="s">
        <v>630</v>
      </c>
      <c r="EO14" s="147"/>
    </row>
    <row r="15" spans="1:146" ht="15" customHeight="1" x14ac:dyDescent="0.2">
      <c r="B15" s="145"/>
      <c r="C15" s="201" t="s">
        <v>398</v>
      </c>
      <c r="D15" s="201">
        <v>20180</v>
      </c>
      <c r="E15" s="202" t="s">
        <v>301</v>
      </c>
      <c r="F15" s="203"/>
      <c r="G15" s="204"/>
      <c r="H15" s="204"/>
      <c r="I15" s="204"/>
      <c r="J15" s="204"/>
      <c r="K15" s="204"/>
      <c r="L15" s="204"/>
      <c r="M15" s="204"/>
      <c r="N15" s="204">
        <v>130</v>
      </c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>
        <v>1</v>
      </c>
      <c r="DY15" s="204"/>
      <c r="DZ15" s="204"/>
      <c r="EA15" s="204"/>
      <c r="EB15" s="204">
        <v>1</v>
      </c>
      <c r="EC15" s="204"/>
      <c r="ED15" s="204"/>
      <c r="EE15" s="204"/>
      <c r="EF15" s="204"/>
      <c r="EG15" s="205"/>
      <c r="EH15" s="204"/>
      <c r="EI15" s="205"/>
      <c r="EJ15" s="204"/>
      <c r="EK15" s="204"/>
      <c r="EL15" s="204"/>
      <c r="EM15" s="205">
        <f t="shared" si="0"/>
        <v>0</v>
      </c>
      <c r="EN15" s="206" t="s">
        <v>630</v>
      </c>
      <c r="EO15" s="147"/>
    </row>
    <row r="16" spans="1:146" ht="15" customHeight="1" x14ac:dyDescent="0.2">
      <c r="B16" s="145"/>
      <c r="C16" s="201" t="s">
        <v>399</v>
      </c>
      <c r="D16" s="201">
        <v>20330</v>
      </c>
      <c r="E16" s="202" t="s">
        <v>301</v>
      </c>
      <c r="F16" s="203">
        <v>146</v>
      </c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4">
        <v>1</v>
      </c>
      <c r="DY16" s="204"/>
      <c r="DZ16" s="204"/>
      <c r="EA16" s="204"/>
      <c r="EB16" s="204">
        <v>1</v>
      </c>
      <c r="EC16" s="204"/>
      <c r="ED16" s="204"/>
      <c r="EE16" s="204"/>
      <c r="EF16" s="204"/>
      <c r="EG16" s="205"/>
      <c r="EH16" s="204"/>
      <c r="EI16" s="205"/>
      <c r="EJ16" s="204"/>
      <c r="EK16" s="204"/>
      <c r="EL16" s="204"/>
      <c r="EM16" s="205">
        <f t="shared" si="0"/>
        <v>0</v>
      </c>
      <c r="EN16" s="206" t="s">
        <v>630</v>
      </c>
      <c r="EO16" s="147"/>
    </row>
    <row r="17" spans="2:145" ht="15" customHeight="1" x14ac:dyDescent="0.2">
      <c r="B17" s="145"/>
      <c r="C17" s="201" t="s">
        <v>400</v>
      </c>
      <c r="D17" s="201">
        <v>67500</v>
      </c>
      <c r="E17" s="202" t="s">
        <v>101</v>
      </c>
      <c r="F17" s="203"/>
      <c r="G17" s="204">
        <v>19</v>
      </c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4"/>
      <c r="CS17" s="204"/>
      <c r="CT17" s="204"/>
      <c r="CU17" s="204"/>
      <c r="CV17" s="204"/>
      <c r="CW17" s="204"/>
      <c r="CX17" s="204"/>
      <c r="CY17" s="204"/>
      <c r="CZ17" s="204"/>
      <c r="DA17" s="204"/>
      <c r="DB17" s="204"/>
      <c r="DC17" s="204"/>
      <c r="DD17" s="204"/>
      <c r="DE17" s="204"/>
      <c r="DF17" s="204"/>
      <c r="DG17" s="204"/>
      <c r="DH17" s="204"/>
      <c r="DI17" s="204"/>
      <c r="DJ17" s="204"/>
      <c r="DK17" s="204"/>
      <c r="DL17" s="204"/>
      <c r="DM17" s="204"/>
      <c r="DN17" s="204"/>
      <c r="DO17" s="204"/>
      <c r="DP17" s="204"/>
      <c r="DQ17" s="204"/>
      <c r="DR17" s="204"/>
      <c r="DS17" s="204"/>
      <c r="DT17" s="204"/>
      <c r="DU17" s="204"/>
      <c r="DV17" s="204"/>
      <c r="DW17" s="204"/>
      <c r="DX17" s="204"/>
      <c r="DY17" s="204"/>
      <c r="DZ17" s="204">
        <v>1</v>
      </c>
      <c r="EA17" s="204"/>
      <c r="EB17" s="204"/>
      <c r="EC17" s="204"/>
      <c r="ED17" s="204"/>
      <c r="EE17" s="204"/>
      <c r="EF17" s="204"/>
      <c r="EG17" s="205"/>
      <c r="EH17" s="204"/>
      <c r="EI17" s="205"/>
      <c r="EJ17" s="204"/>
      <c r="EK17" s="204"/>
      <c r="EL17" s="204"/>
      <c r="EM17" s="205">
        <f t="shared" si="0"/>
        <v>0</v>
      </c>
      <c r="EN17" s="206" t="s">
        <v>633</v>
      </c>
      <c r="EO17" s="147"/>
    </row>
    <row r="18" spans="2:145" ht="15" customHeight="1" x14ac:dyDescent="0.2">
      <c r="B18" s="145"/>
      <c r="C18" s="201" t="s">
        <v>401</v>
      </c>
      <c r="D18" s="201">
        <v>67300</v>
      </c>
      <c r="E18" s="202" t="s">
        <v>101</v>
      </c>
      <c r="F18" s="203"/>
      <c r="G18" s="204">
        <v>197</v>
      </c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  <c r="BI18" s="204"/>
      <c r="BJ18" s="204"/>
      <c r="BK18" s="204"/>
      <c r="BL18" s="204"/>
      <c r="BM18" s="204"/>
      <c r="BN18" s="204"/>
      <c r="BO18" s="204"/>
      <c r="BP18" s="204"/>
      <c r="BQ18" s="204"/>
      <c r="BR18" s="204"/>
      <c r="BS18" s="204"/>
      <c r="BT18" s="204"/>
      <c r="BU18" s="204"/>
      <c r="BV18" s="204"/>
      <c r="BW18" s="204"/>
      <c r="BX18" s="204"/>
      <c r="BY18" s="204"/>
      <c r="BZ18" s="204"/>
      <c r="CA18" s="204"/>
      <c r="CB18" s="204"/>
      <c r="CC18" s="204"/>
      <c r="CD18" s="204"/>
      <c r="CE18" s="204"/>
      <c r="CF18" s="204"/>
      <c r="CG18" s="204"/>
      <c r="CH18" s="204"/>
      <c r="CI18" s="204"/>
      <c r="CJ18" s="204"/>
      <c r="CK18" s="204"/>
      <c r="CL18" s="204"/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204"/>
      <c r="DB18" s="204"/>
      <c r="DC18" s="204"/>
      <c r="DD18" s="204"/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4"/>
      <c r="DQ18" s="204"/>
      <c r="DR18" s="204"/>
      <c r="DS18" s="204"/>
      <c r="DT18" s="204"/>
      <c r="DU18" s="204"/>
      <c r="DV18" s="204"/>
      <c r="DW18" s="204"/>
      <c r="DX18" s="204"/>
      <c r="DY18" s="204"/>
      <c r="DZ18" s="204">
        <v>1</v>
      </c>
      <c r="EA18" s="204"/>
      <c r="EB18" s="204"/>
      <c r="EC18" s="204"/>
      <c r="ED18" s="204"/>
      <c r="EE18" s="204"/>
      <c r="EF18" s="204"/>
      <c r="EG18" s="205"/>
      <c r="EH18" s="204"/>
      <c r="EI18" s="205"/>
      <c r="EJ18" s="204"/>
      <c r="EK18" s="204"/>
      <c r="EL18" s="204"/>
      <c r="EM18" s="205">
        <f t="shared" si="0"/>
        <v>0</v>
      </c>
      <c r="EN18" s="206" t="s">
        <v>633</v>
      </c>
      <c r="EO18" s="147"/>
    </row>
    <row r="19" spans="2:145" ht="15" customHeight="1" x14ac:dyDescent="0.2">
      <c r="B19" s="145"/>
      <c r="C19" s="201" t="s">
        <v>402</v>
      </c>
      <c r="D19" s="201">
        <v>67235</v>
      </c>
      <c r="E19" s="202" t="s">
        <v>101</v>
      </c>
      <c r="F19" s="203">
        <v>62</v>
      </c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>
        <v>1</v>
      </c>
      <c r="EA19" s="204"/>
      <c r="EB19" s="204"/>
      <c r="EC19" s="204"/>
      <c r="ED19" s="204"/>
      <c r="EE19" s="204"/>
      <c r="EF19" s="204"/>
      <c r="EG19" s="205"/>
      <c r="EH19" s="204"/>
      <c r="EI19" s="205"/>
      <c r="EJ19" s="204"/>
      <c r="EK19" s="204"/>
      <c r="EL19" s="204"/>
      <c r="EM19" s="205">
        <f t="shared" si="0"/>
        <v>0</v>
      </c>
      <c r="EN19" s="206" t="s">
        <v>633</v>
      </c>
      <c r="EO19" s="147"/>
    </row>
    <row r="20" spans="2:145" ht="15" customHeight="1" x14ac:dyDescent="0.2">
      <c r="B20" s="145"/>
      <c r="C20" s="201" t="s">
        <v>403</v>
      </c>
      <c r="D20" s="201">
        <v>67200</v>
      </c>
      <c r="E20" s="202" t="s">
        <v>101</v>
      </c>
      <c r="F20" s="203">
        <v>32</v>
      </c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/>
      <c r="DZ20" s="204">
        <v>1</v>
      </c>
      <c r="EA20" s="204"/>
      <c r="EB20" s="204"/>
      <c r="EC20" s="204"/>
      <c r="ED20" s="204"/>
      <c r="EE20" s="204"/>
      <c r="EF20" s="204"/>
      <c r="EG20" s="205"/>
      <c r="EH20" s="204"/>
      <c r="EI20" s="205"/>
      <c r="EJ20" s="204"/>
      <c r="EK20" s="204"/>
      <c r="EL20" s="204"/>
      <c r="EM20" s="205">
        <f t="shared" si="0"/>
        <v>0</v>
      </c>
      <c r="EN20" s="206" t="s">
        <v>633</v>
      </c>
      <c r="EO20" s="147"/>
    </row>
    <row r="21" spans="2:145" ht="15" customHeight="1" x14ac:dyDescent="0.2">
      <c r="B21" s="145"/>
      <c r="C21" s="201" t="s">
        <v>404</v>
      </c>
      <c r="D21" s="201">
        <v>67165</v>
      </c>
      <c r="E21" s="202" t="s">
        <v>101</v>
      </c>
      <c r="F21" s="203">
        <v>32</v>
      </c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04"/>
      <c r="DY21" s="204"/>
      <c r="DZ21" s="204">
        <v>1</v>
      </c>
      <c r="EA21" s="204"/>
      <c r="EB21" s="204"/>
      <c r="EC21" s="204"/>
      <c r="ED21" s="204"/>
      <c r="EE21" s="204"/>
      <c r="EF21" s="204"/>
      <c r="EG21" s="205"/>
      <c r="EH21" s="204"/>
      <c r="EI21" s="205"/>
      <c r="EJ21" s="204"/>
      <c r="EK21" s="204"/>
      <c r="EL21" s="204"/>
      <c r="EM21" s="205">
        <f t="shared" si="0"/>
        <v>0</v>
      </c>
      <c r="EN21" s="206" t="s">
        <v>633</v>
      </c>
      <c r="EO21" s="147"/>
    </row>
    <row r="22" spans="2:145" ht="15" customHeight="1" x14ac:dyDescent="0.2">
      <c r="B22" s="145"/>
      <c r="C22" s="201" t="s">
        <v>405</v>
      </c>
      <c r="D22" s="201">
        <v>67130</v>
      </c>
      <c r="E22" s="202" t="s">
        <v>101</v>
      </c>
      <c r="F22" s="203">
        <v>32</v>
      </c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>
        <v>1</v>
      </c>
      <c r="EA22" s="204"/>
      <c r="EB22" s="204"/>
      <c r="EC22" s="204"/>
      <c r="ED22" s="204"/>
      <c r="EE22" s="204"/>
      <c r="EF22" s="204"/>
      <c r="EG22" s="205"/>
      <c r="EH22" s="204"/>
      <c r="EI22" s="205"/>
      <c r="EJ22" s="204"/>
      <c r="EK22" s="204"/>
      <c r="EL22" s="204"/>
      <c r="EM22" s="205">
        <f t="shared" si="0"/>
        <v>0</v>
      </c>
      <c r="EN22" s="206" t="s">
        <v>633</v>
      </c>
      <c r="EO22" s="147"/>
    </row>
    <row r="23" spans="2:145" ht="15" customHeight="1" x14ac:dyDescent="0.2">
      <c r="B23" s="145"/>
      <c r="C23" s="201" t="s">
        <v>406</v>
      </c>
      <c r="D23" s="201">
        <v>67585</v>
      </c>
      <c r="E23" s="202" t="s">
        <v>101</v>
      </c>
      <c r="F23" s="203">
        <v>9</v>
      </c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/>
      <c r="DY23" s="204"/>
      <c r="DZ23" s="204">
        <v>1</v>
      </c>
      <c r="EA23" s="204"/>
      <c r="EB23" s="204"/>
      <c r="EC23" s="204"/>
      <c r="ED23" s="204"/>
      <c r="EE23" s="204"/>
      <c r="EF23" s="204"/>
      <c r="EG23" s="205"/>
      <c r="EH23" s="204"/>
      <c r="EI23" s="205"/>
      <c r="EJ23" s="204"/>
      <c r="EK23" s="204"/>
      <c r="EL23" s="204"/>
      <c r="EM23" s="205">
        <f t="shared" si="0"/>
        <v>0</v>
      </c>
      <c r="EN23" s="206" t="s">
        <v>633</v>
      </c>
      <c r="EO23" s="147"/>
    </row>
    <row r="24" spans="2:145" ht="15" customHeight="1" x14ac:dyDescent="0.2">
      <c r="B24" s="145"/>
      <c r="C24" s="201" t="s">
        <v>407</v>
      </c>
      <c r="D24" s="201">
        <v>67771</v>
      </c>
      <c r="E24" s="202" t="s">
        <v>101</v>
      </c>
      <c r="F24" s="203">
        <v>184</v>
      </c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/>
      <c r="DX24" s="204"/>
      <c r="DY24" s="204"/>
      <c r="DZ24" s="204">
        <v>1</v>
      </c>
      <c r="EA24" s="204"/>
      <c r="EB24" s="204"/>
      <c r="EC24" s="204"/>
      <c r="ED24" s="204"/>
      <c r="EE24" s="204"/>
      <c r="EF24" s="204"/>
      <c r="EG24" s="205"/>
      <c r="EH24" s="204"/>
      <c r="EI24" s="205"/>
      <c r="EJ24" s="204"/>
      <c r="EK24" s="204"/>
      <c r="EL24" s="204"/>
      <c r="EM24" s="205">
        <f t="shared" si="0"/>
        <v>0</v>
      </c>
      <c r="EN24" s="206" t="s">
        <v>633</v>
      </c>
      <c r="EO24" s="147"/>
    </row>
    <row r="25" spans="2:145" ht="15" customHeight="1" x14ac:dyDescent="0.2">
      <c r="B25" s="145"/>
      <c r="C25" s="201" t="s">
        <v>408</v>
      </c>
      <c r="D25" s="201">
        <v>67971</v>
      </c>
      <c r="E25" s="202" t="s">
        <v>101</v>
      </c>
      <c r="F25" s="203">
        <v>198</v>
      </c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/>
      <c r="DY25" s="204"/>
      <c r="DZ25" s="204">
        <v>1</v>
      </c>
      <c r="EA25" s="204"/>
      <c r="EB25" s="204"/>
      <c r="EC25" s="204"/>
      <c r="ED25" s="204"/>
      <c r="EE25" s="204"/>
      <c r="EF25" s="204"/>
      <c r="EG25" s="205"/>
      <c r="EH25" s="204"/>
      <c r="EI25" s="205"/>
      <c r="EJ25" s="204"/>
      <c r="EK25" s="204"/>
      <c r="EL25" s="204"/>
      <c r="EM25" s="205">
        <f t="shared" si="0"/>
        <v>0</v>
      </c>
      <c r="EN25" s="206" t="s">
        <v>633</v>
      </c>
      <c r="EO25" s="147"/>
    </row>
    <row r="26" spans="2:145" ht="15" customHeight="1" x14ac:dyDescent="0.2">
      <c r="B26" s="145"/>
      <c r="C26" s="201" t="s">
        <v>409</v>
      </c>
      <c r="D26" s="201">
        <v>68171</v>
      </c>
      <c r="E26" s="202" t="s">
        <v>101</v>
      </c>
      <c r="F26" s="203">
        <v>198</v>
      </c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/>
      <c r="DY26" s="204"/>
      <c r="DZ26" s="204">
        <v>1</v>
      </c>
      <c r="EA26" s="204"/>
      <c r="EB26" s="204"/>
      <c r="EC26" s="204"/>
      <c r="ED26" s="204"/>
      <c r="EE26" s="204"/>
      <c r="EF26" s="204"/>
      <c r="EG26" s="205"/>
      <c r="EH26" s="204"/>
      <c r="EI26" s="205"/>
      <c r="EJ26" s="204"/>
      <c r="EK26" s="204"/>
      <c r="EL26" s="204"/>
      <c r="EM26" s="205">
        <f t="shared" si="0"/>
        <v>0</v>
      </c>
      <c r="EN26" s="206" t="s">
        <v>633</v>
      </c>
      <c r="EO26" s="147"/>
    </row>
    <row r="27" spans="2:145" ht="15" customHeight="1" x14ac:dyDescent="0.2">
      <c r="B27" s="145"/>
      <c r="C27" s="201" t="s">
        <v>410</v>
      </c>
      <c r="D27" s="201">
        <v>67585</v>
      </c>
      <c r="E27" s="202" t="s">
        <v>99</v>
      </c>
      <c r="F27" s="203"/>
      <c r="G27" s="204"/>
      <c r="H27" s="204"/>
      <c r="I27" s="204">
        <v>7</v>
      </c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4"/>
      <c r="DN27" s="204"/>
      <c r="DO27" s="204"/>
      <c r="DP27" s="204"/>
      <c r="DQ27" s="204"/>
      <c r="DR27" s="204"/>
      <c r="DS27" s="204"/>
      <c r="DT27" s="204"/>
      <c r="DU27" s="204"/>
      <c r="DV27" s="204"/>
      <c r="DW27" s="204"/>
      <c r="DX27" s="204"/>
      <c r="DY27" s="204"/>
      <c r="DZ27" s="204">
        <v>1</v>
      </c>
      <c r="EA27" s="204"/>
      <c r="EB27" s="204"/>
      <c r="EC27" s="204"/>
      <c r="ED27" s="204"/>
      <c r="EE27" s="204"/>
      <c r="EF27" s="204"/>
      <c r="EG27" s="205"/>
      <c r="EH27" s="204"/>
      <c r="EI27" s="205"/>
      <c r="EJ27" s="204"/>
      <c r="EK27" s="204"/>
      <c r="EL27" s="204"/>
      <c r="EM27" s="205">
        <f t="shared" si="0"/>
        <v>0</v>
      </c>
      <c r="EN27" s="206" t="s">
        <v>633</v>
      </c>
      <c r="EO27" s="147"/>
    </row>
    <row r="28" spans="2:145" ht="15" customHeight="1" x14ac:dyDescent="0.2">
      <c r="B28" s="145"/>
      <c r="C28" s="201" t="s">
        <v>411</v>
      </c>
      <c r="D28" s="201">
        <v>67500</v>
      </c>
      <c r="E28" s="202" t="s">
        <v>99</v>
      </c>
      <c r="F28" s="203"/>
      <c r="G28" s="204"/>
      <c r="H28" s="204"/>
      <c r="I28" s="204">
        <v>82</v>
      </c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  <c r="DN28" s="204"/>
      <c r="DO28" s="204"/>
      <c r="DP28" s="204"/>
      <c r="DQ28" s="204"/>
      <c r="DR28" s="204"/>
      <c r="DS28" s="204"/>
      <c r="DT28" s="204"/>
      <c r="DU28" s="204"/>
      <c r="DV28" s="204"/>
      <c r="DW28" s="204"/>
      <c r="DX28" s="204"/>
      <c r="DY28" s="204"/>
      <c r="DZ28" s="204">
        <v>1</v>
      </c>
      <c r="EA28" s="204"/>
      <c r="EB28" s="204"/>
      <c r="EC28" s="204"/>
      <c r="ED28" s="204"/>
      <c r="EE28" s="204"/>
      <c r="EF28" s="204"/>
      <c r="EG28" s="205"/>
      <c r="EH28" s="204"/>
      <c r="EI28" s="205"/>
      <c r="EJ28" s="204"/>
      <c r="EK28" s="204"/>
      <c r="EL28" s="204"/>
      <c r="EM28" s="205">
        <f t="shared" si="0"/>
        <v>0</v>
      </c>
      <c r="EN28" s="206" t="s">
        <v>633</v>
      </c>
      <c r="EO28" s="147"/>
    </row>
    <row r="29" spans="2:145" ht="15" customHeight="1" x14ac:dyDescent="0.2">
      <c r="B29" s="145"/>
      <c r="C29" s="201" t="s">
        <v>412</v>
      </c>
      <c r="D29" s="201">
        <v>67300</v>
      </c>
      <c r="E29" s="202" t="s">
        <v>99</v>
      </c>
      <c r="F29" s="203"/>
      <c r="G29" s="204"/>
      <c r="H29" s="204"/>
      <c r="I29" s="204">
        <v>197</v>
      </c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/>
      <c r="DY29" s="204"/>
      <c r="DZ29" s="204">
        <v>1</v>
      </c>
      <c r="EA29" s="204"/>
      <c r="EB29" s="204"/>
      <c r="EC29" s="204"/>
      <c r="ED29" s="204"/>
      <c r="EE29" s="204"/>
      <c r="EF29" s="204"/>
      <c r="EG29" s="205"/>
      <c r="EH29" s="204"/>
      <c r="EI29" s="205"/>
      <c r="EJ29" s="204"/>
      <c r="EK29" s="204"/>
      <c r="EL29" s="204"/>
      <c r="EM29" s="205">
        <f t="shared" si="0"/>
        <v>0</v>
      </c>
      <c r="EN29" s="206" t="s">
        <v>633</v>
      </c>
      <c r="EO29" s="147"/>
    </row>
    <row r="30" spans="2:145" ht="15" customHeight="1" x14ac:dyDescent="0.2">
      <c r="B30" s="145"/>
      <c r="C30" s="201" t="s">
        <v>413</v>
      </c>
      <c r="D30" s="201">
        <v>67200</v>
      </c>
      <c r="E30" s="202" t="s">
        <v>99</v>
      </c>
      <c r="F30" s="203"/>
      <c r="G30" s="204"/>
      <c r="H30" s="204"/>
      <c r="I30" s="204">
        <v>97</v>
      </c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  <c r="DF30" s="204"/>
      <c r="DG30" s="204"/>
      <c r="DH30" s="204"/>
      <c r="DI30" s="204"/>
      <c r="DJ30" s="204"/>
      <c r="DK30" s="204"/>
      <c r="DL30" s="204"/>
      <c r="DM30" s="204"/>
      <c r="DN30" s="204"/>
      <c r="DO30" s="204"/>
      <c r="DP30" s="204"/>
      <c r="DQ30" s="204"/>
      <c r="DR30" s="204"/>
      <c r="DS30" s="204"/>
      <c r="DT30" s="204"/>
      <c r="DU30" s="204"/>
      <c r="DV30" s="204"/>
      <c r="DW30" s="204"/>
      <c r="DX30" s="204"/>
      <c r="DY30" s="204"/>
      <c r="DZ30" s="204">
        <v>1</v>
      </c>
      <c r="EA30" s="204"/>
      <c r="EB30" s="204"/>
      <c r="EC30" s="204"/>
      <c r="ED30" s="204"/>
      <c r="EE30" s="204"/>
      <c r="EF30" s="204"/>
      <c r="EG30" s="205"/>
      <c r="EH30" s="204"/>
      <c r="EI30" s="205"/>
      <c r="EJ30" s="204"/>
      <c r="EK30" s="204"/>
      <c r="EL30" s="204"/>
      <c r="EM30" s="205">
        <f t="shared" si="0"/>
        <v>0</v>
      </c>
      <c r="EN30" s="206" t="s">
        <v>633</v>
      </c>
      <c r="EO30" s="147"/>
    </row>
    <row r="31" spans="2:145" ht="15" customHeight="1" x14ac:dyDescent="0.2">
      <c r="B31" s="145"/>
      <c r="C31" s="201" t="s">
        <v>414</v>
      </c>
      <c r="D31" s="201">
        <v>67140</v>
      </c>
      <c r="E31" s="202" t="s">
        <v>99</v>
      </c>
      <c r="F31" s="203"/>
      <c r="G31" s="204"/>
      <c r="H31" s="204"/>
      <c r="I31" s="204">
        <v>57</v>
      </c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4"/>
      <c r="DN31" s="204"/>
      <c r="DO31" s="204"/>
      <c r="DP31" s="204"/>
      <c r="DQ31" s="204"/>
      <c r="DR31" s="204"/>
      <c r="DS31" s="204"/>
      <c r="DT31" s="204"/>
      <c r="DU31" s="204"/>
      <c r="DV31" s="204"/>
      <c r="DW31" s="204"/>
      <c r="DX31" s="204"/>
      <c r="DY31" s="204"/>
      <c r="DZ31" s="204">
        <v>1</v>
      </c>
      <c r="EA31" s="204"/>
      <c r="EB31" s="204"/>
      <c r="EC31" s="204"/>
      <c r="ED31" s="204"/>
      <c r="EE31" s="204"/>
      <c r="EF31" s="204"/>
      <c r="EG31" s="205"/>
      <c r="EH31" s="204"/>
      <c r="EI31" s="205"/>
      <c r="EJ31" s="204"/>
      <c r="EK31" s="204"/>
      <c r="EL31" s="204"/>
      <c r="EM31" s="205">
        <f t="shared" si="0"/>
        <v>0</v>
      </c>
      <c r="EN31" s="206" t="s">
        <v>633</v>
      </c>
      <c r="EO31" s="147"/>
    </row>
    <row r="32" spans="2:145" ht="15" customHeight="1" x14ac:dyDescent="0.2">
      <c r="B32" s="145"/>
      <c r="C32" s="201" t="s">
        <v>415</v>
      </c>
      <c r="D32" s="201">
        <v>67080</v>
      </c>
      <c r="E32" s="202" t="s">
        <v>99</v>
      </c>
      <c r="F32" s="203"/>
      <c r="G32" s="204"/>
      <c r="H32" s="204"/>
      <c r="I32" s="204">
        <v>57</v>
      </c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/>
      <c r="DY32" s="204"/>
      <c r="DZ32" s="204">
        <v>1</v>
      </c>
      <c r="EA32" s="204"/>
      <c r="EB32" s="204"/>
      <c r="EC32" s="204"/>
      <c r="ED32" s="204"/>
      <c r="EE32" s="204"/>
      <c r="EF32" s="204"/>
      <c r="EG32" s="205"/>
      <c r="EH32" s="204"/>
      <c r="EI32" s="205"/>
      <c r="EJ32" s="204"/>
      <c r="EK32" s="204"/>
      <c r="EL32" s="204"/>
      <c r="EM32" s="205">
        <f t="shared" si="0"/>
        <v>0</v>
      </c>
      <c r="EN32" s="206" t="s">
        <v>633</v>
      </c>
      <c r="EO32" s="147"/>
    </row>
    <row r="33" spans="2:145" ht="15" customHeight="1" x14ac:dyDescent="0.2">
      <c r="B33" s="145"/>
      <c r="C33" s="201" t="s">
        <v>416</v>
      </c>
      <c r="D33" s="201">
        <v>66830</v>
      </c>
      <c r="E33" s="202" t="s">
        <v>99</v>
      </c>
      <c r="F33" s="203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>
        <v>247</v>
      </c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/>
      <c r="DY33" s="204"/>
      <c r="DZ33" s="204">
        <v>1</v>
      </c>
      <c r="EA33" s="204"/>
      <c r="EB33" s="204"/>
      <c r="EC33" s="204"/>
      <c r="ED33" s="204"/>
      <c r="EE33" s="204"/>
      <c r="EF33" s="204"/>
      <c r="EG33" s="205"/>
      <c r="EH33" s="204"/>
      <c r="EI33" s="205"/>
      <c r="EJ33" s="204"/>
      <c r="EK33" s="204"/>
      <c r="EL33" s="204"/>
      <c r="EM33" s="205">
        <f t="shared" si="0"/>
        <v>0</v>
      </c>
      <c r="EN33" s="206" t="s">
        <v>633</v>
      </c>
      <c r="EO33" s="147"/>
    </row>
    <row r="34" spans="2:145" ht="15" customHeight="1" x14ac:dyDescent="0.2">
      <c r="B34" s="145"/>
      <c r="C34" s="201" t="s">
        <v>417</v>
      </c>
      <c r="D34" s="201">
        <v>66800</v>
      </c>
      <c r="E34" s="202" t="s">
        <v>99</v>
      </c>
      <c r="F34" s="203"/>
      <c r="G34" s="204"/>
      <c r="H34" s="204"/>
      <c r="I34" s="204">
        <v>27</v>
      </c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>
        <v>1</v>
      </c>
      <c r="EA34" s="204"/>
      <c r="EB34" s="204"/>
      <c r="EC34" s="204"/>
      <c r="ED34" s="204"/>
      <c r="EE34" s="204"/>
      <c r="EF34" s="204"/>
      <c r="EG34" s="205"/>
      <c r="EH34" s="204"/>
      <c r="EI34" s="205"/>
      <c r="EJ34" s="204"/>
      <c r="EK34" s="204"/>
      <c r="EL34" s="204"/>
      <c r="EM34" s="205">
        <f t="shared" si="0"/>
        <v>0</v>
      </c>
      <c r="EN34" s="206" t="s">
        <v>633</v>
      </c>
      <c r="EO34" s="147"/>
    </row>
    <row r="35" spans="2:145" ht="15" customHeight="1" x14ac:dyDescent="0.2">
      <c r="B35" s="145"/>
      <c r="C35" s="201" t="s">
        <v>418</v>
      </c>
      <c r="D35" s="201">
        <v>66770</v>
      </c>
      <c r="E35" s="202" t="s">
        <v>99</v>
      </c>
      <c r="F35" s="203"/>
      <c r="G35" s="204"/>
      <c r="H35" s="204"/>
      <c r="I35" s="204">
        <v>27</v>
      </c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/>
      <c r="DY35" s="204"/>
      <c r="DZ35" s="204">
        <v>1</v>
      </c>
      <c r="EA35" s="204"/>
      <c r="EB35" s="204"/>
      <c r="EC35" s="204"/>
      <c r="ED35" s="204"/>
      <c r="EE35" s="204"/>
      <c r="EF35" s="204"/>
      <c r="EG35" s="205"/>
      <c r="EH35" s="204"/>
      <c r="EI35" s="205"/>
      <c r="EJ35" s="204"/>
      <c r="EK35" s="204"/>
      <c r="EL35" s="204"/>
      <c r="EM35" s="205">
        <f t="shared" si="0"/>
        <v>0</v>
      </c>
      <c r="EN35" s="206" t="s">
        <v>633</v>
      </c>
      <c r="EO35" s="147"/>
    </row>
    <row r="36" spans="2:145" ht="15" customHeight="1" x14ac:dyDescent="0.2">
      <c r="B36" s="145"/>
      <c r="C36" s="201" t="s">
        <v>419</v>
      </c>
      <c r="D36" s="201">
        <v>66700</v>
      </c>
      <c r="E36" s="202" t="s">
        <v>99</v>
      </c>
      <c r="F36" s="203">
        <v>67</v>
      </c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>
        <v>1</v>
      </c>
      <c r="EA36" s="204"/>
      <c r="EB36" s="204"/>
      <c r="EC36" s="204"/>
      <c r="ED36" s="204"/>
      <c r="EE36" s="204"/>
      <c r="EF36" s="204"/>
      <c r="EG36" s="205"/>
      <c r="EH36" s="204"/>
      <c r="EI36" s="205"/>
      <c r="EJ36" s="204"/>
      <c r="EK36" s="204"/>
      <c r="EL36" s="204"/>
      <c r="EM36" s="205">
        <f t="shared" si="0"/>
        <v>0</v>
      </c>
      <c r="EN36" s="206" t="s">
        <v>633</v>
      </c>
      <c r="EO36" s="147"/>
    </row>
    <row r="37" spans="2:145" ht="15" customHeight="1" x14ac:dyDescent="0.2">
      <c r="B37" s="145"/>
      <c r="C37" s="201" t="s">
        <v>420</v>
      </c>
      <c r="D37" s="201">
        <v>66500</v>
      </c>
      <c r="E37" s="202" t="s">
        <v>99</v>
      </c>
      <c r="F37" s="203">
        <v>197</v>
      </c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>
        <v>1</v>
      </c>
      <c r="EA37" s="204"/>
      <c r="EB37" s="204"/>
      <c r="EC37" s="204"/>
      <c r="ED37" s="204"/>
      <c r="EE37" s="204"/>
      <c r="EF37" s="204"/>
      <c r="EG37" s="205"/>
      <c r="EH37" s="204"/>
      <c r="EI37" s="205"/>
      <c r="EJ37" s="204"/>
      <c r="EK37" s="204"/>
      <c r="EL37" s="204"/>
      <c r="EM37" s="205">
        <f t="shared" si="0"/>
        <v>0</v>
      </c>
      <c r="EN37" s="206" t="s">
        <v>633</v>
      </c>
      <c r="EO37" s="147"/>
    </row>
    <row r="38" spans="2:145" ht="15" customHeight="1" x14ac:dyDescent="0.2">
      <c r="B38" s="145"/>
      <c r="C38" s="201" t="s">
        <v>421</v>
      </c>
      <c r="D38" s="201">
        <v>66300</v>
      </c>
      <c r="E38" s="202" t="s">
        <v>99</v>
      </c>
      <c r="F38" s="203">
        <v>197</v>
      </c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04"/>
      <c r="CG38" s="204"/>
      <c r="CH38" s="204"/>
      <c r="CI38" s="204"/>
      <c r="CJ38" s="204"/>
      <c r="CK38" s="204"/>
      <c r="CL38" s="204"/>
      <c r="CM38" s="204"/>
      <c r="CN38" s="204"/>
      <c r="CO38" s="204"/>
      <c r="CP38" s="204"/>
      <c r="CQ38" s="204"/>
      <c r="CR38" s="204"/>
      <c r="CS38" s="204"/>
      <c r="CT38" s="204"/>
      <c r="CU38" s="204"/>
      <c r="CV38" s="204"/>
      <c r="CW38" s="204"/>
      <c r="CX38" s="204"/>
      <c r="CY38" s="204"/>
      <c r="CZ38" s="204"/>
      <c r="DA38" s="204"/>
      <c r="DB38" s="204"/>
      <c r="DC38" s="204"/>
      <c r="DD38" s="204"/>
      <c r="DE38" s="204"/>
      <c r="DF38" s="204"/>
      <c r="DG38" s="204"/>
      <c r="DH38" s="204"/>
      <c r="DI38" s="204"/>
      <c r="DJ38" s="204"/>
      <c r="DK38" s="204"/>
      <c r="DL38" s="204"/>
      <c r="DM38" s="204"/>
      <c r="DN38" s="204"/>
      <c r="DO38" s="204"/>
      <c r="DP38" s="204"/>
      <c r="DQ38" s="204"/>
      <c r="DR38" s="204"/>
      <c r="DS38" s="204"/>
      <c r="DT38" s="204"/>
      <c r="DU38" s="204"/>
      <c r="DV38" s="204"/>
      <c r="DW38" s="204"/>
      <c r="DX38" s="204"/>
      <c r="DY38" s="204"/>
      <c r="DZ38" s="204">
        <v>1</v>
      </c>
      <c r="EA38" s="204"/>
      <c r="EB38" s="204"/>
      <c r="EC38" s="204"/>
      <c r="ED38" s="204"/>
      <c r="EE38" s="204"/>
      <c r="EF38" s="204"/>
      <c r="EG38" s="205"/>
      <c r="EH38" s="204"/>
      <c r="EI38" s="205"/>
      <c r="EJ38" s="204"/>
      <c r="EK38" s="204"/>
      <c r="EL38" s="204"/>
      <c r="EM38" s="205">
        <f t="shared" si="0"/>
        <v>0</v>
      </c>
      <c r="EN38" s="206" t="s">
        <v>633</v>
      </c>
      <c r="EO38" s="147"/>
    </row>
    <row r="39" spans="2:145" ht="15" customHeight="1" x14ac:dyDescent="0.2">
      <c r="B39" s="145"/>
      <c r="C39" s="201" t="s">
        <v>422</v>
      </c>
      <c r="D39" s="201">
        <v>66100</v>
      </c>
      <c r="E39" s="202" t="s">
        <v>99</v>
      </c>
      <c r="F39" s="203">
        <v>197</v>
      </c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4"/>
      <c r="CC39" s="204"/>
      <c r="CD39" s="204"/>
      <c r="CE39" s="204"/>
      <c r="CF39" s="204"/>
      <c r="CG39" s="204"/>
      <c r="CH39" s="204"/>
      <c r="CI39" s="204"/>
      <c r="CJ39" s="204"/>
      <c r="CK39" s="204"/>
      <c r="CL39" s="204"/>
      <c r="CM39" s="204"/>
      <c r="CN39" s="204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4"/>
      <c r="DA39" s="204"/>
      <c r="DB39" s="204"/>
      <c r="DC39" s="204"/>
      <c r="DD39" s="204"/>
      <c r="DE39" s="204"/>
      <c r="DF39" s="204"/>
      <c r="DG39" s="204"/>
      <c r="DH39" s="204"/>
      <c r="DI39" s="204"/>
      <c r="DJ39" s="204"/>
      <c r="DK39" s="204"/>
      <c r="DL39" s="204"/>
      <c r="DM39" s="204"/>
      <c r="DN39" s="204"/>
      <c r="DO39" s="204"/>
      <c r="DP39" s="204"/>
      <c r="DQ39" s="204"/>
      <c r="DR39" s="204"/>
      <c r="DS39" s="204"/>
      <c r="DT39" s="204"/>
      <c r="DU39" s="204"/>
      <c r="DV39" s="204"/>
      <c r="DW39" s="204"/>
      <c r="DX39" s="204"/>
      <c r="DY39" s="204"/>
      <c r="DZ39" s="204">
        <v>1</v>
      </c>
      <c r="EA39" s="204"/>
      <c r="EB39" s="204"/>
      <c r="EC39" s="204"/>
      <c r="ED39" s="204"/>
      <c r="EE39" s="204"/>
      <c r="EF39" s="204"/>
      <c r="EG39" s="205"/>
      <c r="EH39" s="204"/>
      <c r="EI39" s="205"/>
      <c r="EJ39" s="204"/>
      <c r="EK39" s="204"/>
      <c r="EL39" s="204"/>
      <c r="EM39" s="205">
        <f t="shared" si="0"/>
        <v>0</v>
      </c>
      <c r="EN39" s="206" t="s">
        <v>633</v>
      </c>
      <c r="EO39" s="147"/>
    </row>
    <row r="40" spans="2:145" ht="15" customHeight="1" x14ac:dyDescent="0.2">
      <c r="B40" s="145"/>
      <c r="C40" s="201" t="s">
        <v>423</v>
      </c>
      <c r="D40" s="201">
        <v>17550</v>
      </c>
      <c r="E40" s="202" t="s">
        <v>104</v>
      </c>
      <c r="F40" s="203"/>
      <c r="G40" s="204"/>
      <c r="H40" s="204"/>
      <c r="I40" s="204"/>
      <c r="J40" s="204"/>
      <c r="K40" s="204"/>
      <c r="L40" s="204"/>
      <c r="M40" s="204"/>
      <c r="N40" s="204"/>
      <c r="O40" s="204"/>
      <c r="P40" s="204">
        <v>62</v>
      </c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4"/>
      <c r="CL40" s="204"/>
      <c r="CM40" s="204"/>
      <c r="CN40" s="204"/>
      <c r="CO40" s="204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4"/>
      <c r="DF40" s="204"/>
      <c r="DG40" s="204"/>
      <c r="DH40" s="204"/>
      <c r="DI40" s="204"/>
      <c r="DJ40" s="204"/>
      <c r="DK40" s="204"/>
      <c r="DL40" s="204"/>
      <c r="DM40" s="204"/>
      <c r="DN40" s="204"/>
      <c r="DO40" s="204"/>
      <c r="DP40" s="204"/>
      <c r="DQ40" s="204"/>
      <c r="DR40" s="204"/>
      <c r="DS40" s="204"/>
      <c r="DT40" s="204"/>
      <c r="DU40" s="204"/>
      <c r="DV40" s="204"/>
      <c r="DW40" s="204"/>
      <c r="DX40" s="204">
        <v>1</v>
      </c>
      <c r="DY40" s="204"/>
      <c r="DZ40" s="204"/>
      <c r="EA40" s="204"/>
      <c r="EB40" s="204">
        <v>1</v>
      </c>
      <c r="EC40" s="204"/>
      <c r="ED40" s="204"/>
      <c r="EE40" s="204"/>
      <c r="EF40" s="204"/>
      <c r="EG40" s="205"/>
      <c r="EH40" s="204"/>
      <c r="EI40" s="205"/>
      <c r="EJ40" s="204"/>
      <c r="EK40" s="204"/>
      <c r="EL40" s="204"/>
      <c r="EM40" s="205">
        <f t="shared" si="0"/>
        <v>0</v>
      </c>
      <c r="EN40" s="206" t="s">
        <v>630</v>
      </c>
      <c r="EO40" s="147"/>
    </row>
    <row r="41" spans="2:145" ht="15" customHeight="1" x14ac:dyDescent="0.2">
      <c r="B41" s="145"/>
      <c r="C41" s="201" t="s">
        <v>424</v>
      </c>
      <c r="D41" s="201">
        <v>17520</v>
      </c>
      <c r="E41" s="202" t="s">
        <v>104</v>
      </c>
      <c r="F41" s="203"/>
      <c r="G41" s="204"/>
      <c r="H41" s="204">
        <v>26</v>
      </c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4"/>
      <c r="CL41" s="204"/>
      <c r="CM41" s="204"/>
      <c r="CN41" s="204"/>
      <c r="CO41" s="204"/>
      <c r="CP41" s="204"/>
      <c r="CQ41" s="204"/>
      <c r="CR41" s="204"/>
      <c r="CS41" s="204"/>
      <c r="CT41" s="204"/>
      <c r="CU41" s="204"/>
      <c r="CV41" s="204"/>
      <c r="CW41" s="204"/>
      <c r="CX41" s="204"/>
      <c r="CY41" s="204"/>
      <c r="CZ41" s="204"/>
      <c r="DA41" s="204"/>
      <c r="DB41" s="204"/>
      <c r="DC41" s="204"/>
      <c r="DD41" s="204"/>
      <c r="DE41" s="204"/>
      <c r="DF41" s="204"/>
      <c r="DG41" s="204"/>
      <c r="DH41" s="204"/>
      <c r="DI41" s="204"/>
      <c r="DJ41" s="204"/>
      <c r="DK41" s="204"/>
      <c r="DL41" s="204"/>
      <c r="DM41" s="204"/>
      <c r="DN41" s="204"/>
      <c r="DO41" s="204"/>
      <c r="DP41" s="204"/>
      <c r="DQ41" s="204"/>
      <c r="DR41" s="204"/>
      <c r="DS41" s="204"/>
      <c r="DT41" s="204"/>
      <c r="DU41" s="204"/>
      <c r="DV41" s="204"/>
      <c r="DW41" s="204"/>
      <c r="DX41" s="204">
        <v>1</v>
      </c>
      <c r="DY41" s="204"/>
      <c r="DZ41" s="204"/>
      <c r="EA41" s="204"/>
      <c r="EB41" s="204">
        <v>1</v>
      </c>
      <c r="EC41" s="204"/>
      <c r="ED41" s="204"/>
      <c r="EE41" s="204"/>
      <c r="EF41" s="204"/>
      <c r="EG41" s="205"/>
      <c r="EH41" s="204"/>
      <c r="EI41" s="205"/>
      <c r="EJ41" s="204"/>
      <c r="EK41" s="204"/>
      <c r="EL41" s="204"/>
      <c r="EM41" s="205">
        <f t="shared" si="0"/>
        <v>0</v>
      </c>
      <c r="EN41" s="206" t="s">
        <v>630</v>
      </c>
      <c r="EO41" s="147"/>
    </row>
    <row r="42" spans="2:145" ht="15" customHeight="1" x14ac:dyDescent="0.2">
      <c r="B42" s="145"/>
      <c r="C42" s="201" t="s">
        <v>425</v>
      </c>
      <c r="D42" s="201">
        <v>17470</v>
      </c>
      <c r="E42" s="202" t="s">
        <v>104</v>
      </c>
      <c r="F42" s="203"/>
      <c r="G42" s="204"/>
      <c r="H42" s="204"/>
      <c r="I42" s="204"/>
      <c r="J42" s="204"/>
      <c r="K42" s="204"/>
      <c r="L42" s="204"/>
      <c r="M42" s="204"/>
      <c r="N42" s="204"/>
      <c r="O42" s="204"/>
      <c r="P42" s="204">
        <v>46</v>
      </c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4"/>
      <c r="CS42" s="204"/>
      <c r="CT42" s="204"/>
      <c r="CU42" s="204"/>
      <c r="CV42" s="204"/>
      <c r="CW42" s="204"/>
      <c r="CX42" s="204"/>
      <c r="CY42" s="204"/>
      <c r="CZ42" s="204"/>
      <c r="DA42" s="204"/>
      <c r="DB42" s="204"/>
      <c r="DC42" s="204"/>
      <c r="DD42" s="204"/>
      <c r="DE42" s="204"/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>
        <v>1</v>
      </c>
      <c r="DY42" s="204"/>
      <c r="DZ42" s="204"/>
      <c r="EA42" s="204"/>
      <c r="EB42" s="204">
        <v>1</v>
      </c>
      <c r="EC42" s="204"/>
      <c r="ED42" s="204"/>
      <c r="EE42" s="204"/>
      <c r="EF42" s="204"/>
      <c r="EG42" s="205"/>
      <c r="EH42" s="204"/>
      <c r="EI42" s="205"/>
      <c r="EJ42" s="204"/>
      <c r="EK42" s="204"/>
      <c r="EL42" s="204"/>
      <c r="EM42" s="205">
        <f t="shared" si="0"/>
        <v>0</v>
      </c>
      <c r="EN42" s="206" t="s">
        <v>630</v>
      </c>
      <c r="EO42" s="147"/>
    </row>
    <row r="43" spans="2:145" ht="15" customHeight="1" x14ac:dyDescent="0.2">
      <c r="B43" s="145"/>
      <c r="C43" s="201" t="s">
        <v>426</v>
      </c>
      <c r="D43" s="201">
        <v>17300</v>
      </c>
      <c r="E43" s="202" t="s">
        <v>104</v>
      </c>
      <c r="F43" s="203"/>
      <c r="G43" s="204">
        <v>165</v>
      </c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4"/>
      <c r="CL43" s="204"/>
      <c r="CM43" s="204"/>
      <c r="CN43" s="204"/>
      <c r="CO43" s="204"/>
      <c r="CP43" s="204"/>
      <c r="CQ43" s="204"/>
      <c r="CR43" s="204"/>
      <c r="CS43" s="204"/>
      <c r="CT43" s="204"/>
      <c r="CU43" s="204"/>
      <c r="CV43" s="204"/>
      <c r="CW43" s="204"/>
      <c r="CX43" s="204"/>
      <c r="CY43" s="204"/>
      <c r="CZ43" s="204"/>
      <c r="DA43" s="204"/>
      <c r="DB43" s="204"/>
      <c r="DC43" s="204"/>
      <c r="DD43" s="204"/>
      <c r="DE43" s="204"/>
      <c r="DF43" s="204"/>
      <c r="DG43" s="204"/>
      <c r="DH43" s="204"/>
      <c r="DI43" s="204"/>
      <c r="DJ43" s="204"/>
      <c r="DK43" s="204"/>
      <c r="DL43" s="204"/>
      <c r="DM43" s="204"/>
      <c r="DN43" s="204"/>
      <c r="DO43" s="204"/>
      <c r="DP43" s="204"/>
      <c r="DQ43" s="204"/>
      <c r="DR43" s="204"/>
      <c r="DS43" s="204"/>
      <c r="DT43" s="204"/>
      <c r="DU43" s="204"/>
      <c r="DV43" s="204"/>
      <c r="DW43" s="204"/>
      <c r="DX43" s="204">
        <v>1</v>
      </c>
      <c r="DY43" s="204"/>
      <c r="DZ43" s="204"/>
      <c r="EA43" s="204"/>
      <c r="EB43" s="204">
        <v>1</v>
      </c>
      <c r="EC43" s="204"/>
      <c r="ED43" s="204"/>
      <c r="EE43" s="204"/>
      <c r="EF43" s="204"/>
      <c r="EG43" s="205"/>
      <c r="EH43" s="204"/>
      <c r="EI43" s="205"/>
      <c r="EJ43" s="204"/>
      <c r="EK43" s="204"/>
      <c r="EL43" s="204"/>
      <c r="EM43" s="205">
        <f t="shared" si="0"/>
        <v>0</v>
      </c>
      <c r="EN43" s="206" t="s">
        <v>630</v>
      </c>
      <c r="EO43" s="147"/>
    </row>
    <row r="44" spans="2:145" ht="15" customHeight="1" x14ac:dyDescent="0.2">
      <c r="B44" s="145"/>
      <c r="C44" s="201" t="s">
        <v>427</v>
      </c>
      <c r="D44" s="201">
        <v>17142</v>
      </c>
      <c r="E44" s="202" t="s">
        <v>104</v>
      </c>
      <c r="F44" s="203"/>
      <c r="G44" s="204">
        <v>154</v>
      </c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  <c r="DN44" s="204"/>
      <c r="DO44" s="204"/>
      <c r="DP44" s="204"/>
      <c r="DQ44" s="204"/>
      <c r="DR44" s="204"/>
      <c r="DS44" s="204"/>
      <c r="DT44" s="204"/>
      <c r="DU44" s="204"/>
      <c r="DV44" s="204"/>
      <c r="DW44" s="204"/>
      <c r="DX44" s="204">
        <v>1</v>
      </c>
      <c r="DY44" s="204"/>
      <c r="DZ44" s="204"/>
      <c r="EA44" s="204"/>
      <c r="EB44" s="204">
        <v>1</v>
      </c>
      <c r="EC44" s="204"/>
      <c r="ED44" s="204"/>
      <c r="EE44" s="204"/>
      <c r="EF44" s="204"/>
      <c r="EG44" s="205"/>
      <c r="EH44" s="204"/>
      <c r="EI44" s="205"/>
      <c r="EJ44" s="204"/>
      <c r="EK44" s="204"/>
      <c r="EL44" s="204"/>
      <c r="EM44" s="205">
        <f t="shared" si="0"/>
        <v>0</v>
      </c>
      <c r="EN44" s="206" t="s">
        <v>630</v>
      </c>
      <c r="EO44" s="147"/>
    </row>
    <row r="45" spans="2:145" ht="15" customHeight="1" x14ac:dyDescent="0.2">
      <c r="B45" s="145"/>
      <c r="C45" s="201" t="s">
        <v>428</v>
      </c>
      <c r="D45" s="201">
        <v>16964</v>
      </c>
      <c r="E45" s="202" t="s">
        <v>104</v>
      </c>
      <c r="F45" s="203"/>
      <c r="G45" s="204"/>
      <c r="H45" s="204"/>
      <c r="I45" s="204"/>
      <c r="J45" s="204"/>
      <c r="K45" s="204"/>
      <c r="L45" s="204"/>
      <c r="M45" s="204"/>
      <c r="N45" s="204"/>
      <c r="O45" s="204">
        <v>174</v>
      </c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/>
      <c r="DX45" s="204">
        <v>1</v>
      </c>
      <c r="DY45" s="204"/>
      <c r="DZ45" s="204"/>
      <c r="EA45" s="204"/>
      <c r="EB45" s="204">
        <v>1</v>
      </c>
      <c r="EC45" s="204"/>
      <c r="ED45" s="204"/>
      <c r="EE45" s="204"/>
      <c r="EF45" s="204"/>
      <c r="EG45" s="205"/>
      <c r="EH45" s="204"/>
      <c r="EI45" s="205"/>
      <c r="EJ45" s="204"/>
      <c r="EK45" s="204"/>
      <c r="EL45" s="204"/>
      <c r="EM45" s="205">
        <f t="shared" si="0"/>
        <v>0</v>
      </c>
      <c r="EN45" s="206" t="s">
        <v>630</v>
      </c>
      <c r="EO45" s="147"/>
    </row>
    <row r="46" spans="2:145" ht="15" customHeight="1" x14ac:dyDescent="0.2">
      <c r="B46" s="145"/>
      <c r="C46" s="201" t="s">
        <v>429</v>
      </c>
      <c r="D46" s="201">
        <v>16852</v>
      </c>
      <c r="E46" s="202" t="s">
        <v>104</v>
      </c>
      <c r="F46" s="203"/>
      <c r="G46" s="204"/>
      <c r="H46" s="204"/>
      <c r="I46" s="204"/>
      <c r="J46" s="204"/>
      <c r="K46" s="204"/>
      <c r="L46" s="204"/>
      <c r="M46" s="204"/>
      <c r="N46" s="204">
        <v>108</v>
      </c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4"/>
      <c r="CL46" s="204"/>
      <c r="CM46" s="204"/>
      <c r="CN46" s="204"/>
      <c r="CO46" s="204"/>
      <c r="CP46" s="204"/>
      <c r="CQ46" s="204"/>
      <c r="CR46" s="204"/>
      <c r="CS46" s="204"/>
      <c r="CT46" s="204"/>
      <c r="CU46" s="204"/>
      <c r="CV46" s="204"/>
      <c r="CW46" s="204"/>
      <c r="CX46" s="204"/>
      <c r="CY46" s="204"/>
      <c r="CZ46" s="204"/>
      <c r="DA46" s="204"/>
      <c r="DB46" s="204"/>
      <c r="DC46" s="204"/>
      <c r="DD46" s="204"/>
      <c r="DE46" s="204"/>
      <c r="DF46" s="204"/>
      <c r="DG46" s="204"/>
      <c r="DH46" s="204"/>
      <c r="DI46" s="204"/>
      <c r="DJ46" s="204"/>
      <c r="DK46" s="204"/>
      <c r="DL46" s="204"/>
      <c r="DM46" s="204"/>
      <c r="DN46" s="204"/>
      <c r="DO46" s="204"/>
      <c r="DP46" s="204"/>
      <c r="DQ46" s="204"/>
      <c r="DR46" s="204"/>
      <c r="DS46" s="204"/>
      <c r="DT46" s="204"/>
      <c r="DU46" s="204"/>
      <c r="DV46" s="204"/>
      <c r="DW46" s="204"/>
      <c r="DX46" s="204">
        <v>1</v>
      </c>
      <c r="DY46" s="204"/>
      <c r="DZ46" s="204"/>
      <c r="EA46" s="204"/>
      <c r="EB46" s="204">
        <v>1</v>
      </c>
      <c r="EC46" s="204"/>
      <c r="ED46" s="204"/>
      <c r="EE46" s="204"/>
      <c r="EF46" s="204"/>
      <c r="EG46" s="205"/>
      <c r="EH46" s="204"/>
      <c r="EI46" s="205"/>
      <c r="EJ46" s="204"/>
      <c r="EK46" s="204"/>
      <c r="EL46" s="204"/>
      <c r="EM46" s="205">
        <f t="shared" si="0"/>
        <v>0</v>
      </c>
      <c r="EN46" s="206" t="s">
        <v>630</v>
      </c>
      <c r="EO46" s="147"/>
    </row>
    <row r="47" spans="2:145" ht="15" customHeight="1" x14ac:dyDescent="0.2">
      <c r="B47" s="145"/>
      <c r="C47" s="201" t="s">
        <v>430</v>
      </c>
      <c r="D47" s="201">
        <v>16750</v>
      </c>
      <c r="E47" s="202" t="s">
        <v>104</v>
      </c>
      <c r="F47" s="203">
        <v>98</v>
      </c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/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>
        <v>1</v>
      </c>
      <c r="DW47" s="204"/>
      <c r="DX47" s="204"/>
      <c r="DY47" s="204"/>
      <c r="DZ47" s="204"/>
      <c r="EA47" s="204"/>
      <c r="EB47" s="204">
        <v>1</v>
      </c>
      <c r="EC47" s="204"/>
      <c r="ED47" s="204"/>
      <c r="EE47" s="204"/>
      <c r="EF47" s="204"/>
      <c r="EG47" s="205"/>
      <c r="EH47" s="204"/>
      <c r="EI47" s="205"/>
      <c r="EJ47" s="204"/>
      <c r="EK47" s="204"/>
      <c r="EL47" s="204"/>
      <c r="EM47" s="205">
        <f t="shared" si="0"/>
        <v>0</v>
      </c>
      <c r="EN47" s="206" t="s">
        <v>630</v>
      </c>
      <c r="EO47" s="147"/>
    </row>
    <row r="48" spans="2:145" ht="15" customHeight="1" x14ac:dyDescent="0.2">
      <c r="B48" s="145"/>
      <c r="C48" s="201" t="s">
        <v>431</v>
      </c>
      <c r="D48" s="201">
        <v>17470</v>
      </c>
      <c r="E48" s="202" t="s">
        <v>104</v>
      </c>
      <c r="F48" s="203">
        <v>3</v>
      </c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/>
      <c r="DY48" s="204"/>
      <c r="DZ48" s="204"/>
      <c r="EA48" s="204"/>
      <c r="EB48" s="204"/>
      <c r="EC48" s="204"/>
      <c r="ED48" s="204">
        <v>1</v>
      </c>
      <c r="EE48" s="204"/>
      <c r="EF48" s="204"/>
      <c r="EG48" s="205"/>
      <c r="EH48" s="204"/>
      <c r="EI48" s="205"/>
      <c r="EJ48" s="204"/>
      <c r="EK48" s="204"/>
      <c r="EL48" s="204"/>
      <c r="EM48" s="205">
        <f t="shared" si="0"/>
        <v>0</v>
      </c>
      <c r="EN48" s="206" t="s">
        <v>632</v>
      </c>
      <c r="EO48" s="147"/>
    </row>
    <row r="49" spans="2:145" ht="15" customHeight="1" x14ac:dyDescent="0.2">
      <c r="B49" s="145"/>
      <c r="C49" s="201" t="s">
        <v>432</v>
      </c>
      <c r="D49" s="201">
        <v>17439</v>
      </c>
      <c r="E49" s="202" t="s">
        <v>104</v>
      </c>
      <c r="F49" s="203">
        <v>28</v>
      </c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04"/>
      <c r="CW49" s="204"/>
      <c r="CX49" s="204"/>
      <c r="CY49" s="204"/>
      <c r="CZ49" s="204"/>
      <c r="DA49" s="204"/>
      <c r="DB49" s="204"/>
      <c r="DC49" s="204"/>
      <c r="DD49" s="204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>
        <v>1</v>
      </c>
      <c r="DY49" s="204"/>
      <c r="DZ49" s="204"/>
      <c r="EA49" s="204"/>
      <c r="EB49" s="204">
        <v>1</v>
      </c>
      <c r="EC49" s="204"/>
      <c r="ED49" s="204"/>
      <c r="EE49" s="204"/>
      <c r="EF49" s="204"/>
      <c r="EG49" s="205"/>
      <c r="EH49" s="204"/>
      <c r="EI49" s="205"/>
      <c r="EJ49" s="204"/>
      <c r="EK49" s="204"/>
      <c r="EL49" s="204"/>
      <c r="EM49" s="205">
        <f t="shared" si="0"/>
        <v>0</v>
      </c>
      <c r="EN49" s="206" t="s">
        <v>630</v>
      </c>
      <c r="EO49" s="147"/>
    </row>
    <row r="50" spans="2:145" ht="15" customHeight="1" x14ac:dyDescent="0.2">
      <c r="B50" s="145"/>
      <c r="C50" s="201" t="s">
        <v>433</v>
      </c>
      <c r="D50" s="201">
        <v>17387</v>
      </c>
      <c r="E50" s="202" t="s">
        <v>104</v>
      </c>
      <c r="F50" s="203"/>
      <c r="G50" s="204"/>
      <c r="H50" s="204"/>
      <c r="I50" s="204"/>
      <c r="J50" s="204"/>
      <c r="K50" s="204"/>
      <c r="L50" s="204"/>
      <c r="M50" s="204"/>
      <c r="N50" s="204">
        <v>48</v>
      </c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4"/>
      <c r="CO50" s="204"/>
      <c r="CP50" s="204"/>
      <c r="CQ50" s="204"/>
      <c r="CR50" s="204"/>
      <c r="CS50" s="204"/>
      <c r="CT50" s="204"/>
      <c r="CU50" s="204"/>
      <c r="CV50" s="204"/>
      <c r="CW50" s="204"/>
      <c r="CX50" s="204"/>
      <c r="CY50" s="204"/>
      <c r="CZ50" s="204"/>
      <c r="DA50" s="204"/>
      <c r="DB50" s="204"/>
      <c r="DC50" s="204"/>
      <c r="DD50" s="204"/>
      <c r="DE50" s="204"/>
      <c r="DF50" s="204"/>
      <c r="DG50" s="204"/>
      <c r="DH50" s="204"/>
      <c r="DI50" s="204"/>
      <c r="DJ50" s="204"/>
      <c r="DK50" s="204"/>
      <c r="DL50" s="204"/>
      <c r="DM50" s="204"/>
      <c r="DN50" s="204"/>
      <c r="DO50" s="204"/>
      <c r="DP50" s="204"/>
      <c r="DQ50" s="204"/>
      <c r="DR50" s="204"/>
      <c r="DS50" s="204"/>
      <c r="DT50" s="204"/>
      <c r="DU50" s="204"/>
      <c r="DV50" s="204"/>
      <c r="DW50" s="204"/>
      <c r="DX50" s="204">
        <v>1</v>
      </c>
      <c r="DY50" s="204"/>
      <c r="DZ50" s="204"/>
      <c r="EA50" s="204"/>
      <c r="EB50" s="204">
        <v>1</v>
      </c>
      <c r="EC50" s="204"/>
      <c r="ED50" s="204"/>
      <c r="EE50" s="204"/>
      <c r="EF50" s="204"/>
      <c r="EG50" s="205"/>
      <c r="EH50" s="204"/>
      <c r="EI50" s="205"/>
      <c r="EJ50" s="204"/>
      <c r="EK50" s="204"/>
      <c r="EL50" s="204"/>
      <c r="EM50" s="205">
        <f t="shared" si="0"/>
        <v>0</v>
      </c>
      <c r="EN50" s="206" t="s">
        <v>630</v>
      </c>
      <c r="EO50" s="147"/>
    </row>
    <row r="51" spans="2:145" ht="15" customHeight="1" x14ac:dyDescent="0.2">
      <c r="B51" s="145"/>
      <c r="C51" s="201" t="s">
        <v>434</v>
      </c>
      <c r="D51" s="201">
        <v>17142</v>
      </c>
      <c r="E51" s="202" t="s">
        <v>104</v>
      </c>
      <c r="F51" s="203">
        <v>8</v>
      </c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>
        <v>1</v>
      </c>
      <c r="DZ51" s="204"/>
      <c r="EA51" s="204"/>
      <c r="EB51" s="204"/>
      <c r="EC51" s="204"/>
      <c r="ED51" s="204"/>
      <c r="EE51" s="204"/>
      <c r="EF51" s="204"/>
      <c r="EG51" s="205"/>
      <c r="EH51" s="204"/>
      <c r="EI51" s="205"/>
      <c r="EJ51" s="204"/>
      <c r="EK51" s="204"/>
      <c r="EL51" s="204"/>
      <c r="EM51" s="205">
        <f t="shared" si="0"/>
        <v>0</v>
      </c>
      <c r="EN51" s="206" t="s">
        <v>631</v>
      </c>
      <c r="EO51" s="147"/>
    </row>
    <row r="52" spans="2:145" ht="15" customHeight="1" x14ac:dyDescent="0.2">
      <c r="B52" s="145"/>
      <c r="C52" s="201" t="s">
        <v>435</v>
      </c>
      <c r="D52" s="201">
        <v>16943</v>
      </c>
      <c r="E52" s="202" t="s">
        <v>104</v>
      </c>
      <c r="F52" s="203">
        <v>48</v>
      </c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  <c r="BI52" s="204"/>
      <c r="BJ52" s="204"/>
      <c r="BK52" s="204"/>
      <c r="BL52" s="204"/>
      <c r="BM52" s="204"/>
      <c r="BN52" s="204"/>
      <c r="BO52" s="204"/>
      <c r="BP52" s="204"/>
      <c r="BQ52" s="204"/>
      <c r="BR52" s="204"/>
      <c r="BS52" s="204"/>
      <c r="BT52" s="204"/>
      <c r="BU52" s="204"/>
      <c r="BV52" s="204"/>
      <c r="BW52" s="204"/>
      <c r="BX52" s="204"/>
      <c r="BY52" s="204"/>
      <c r="BZ52" s="204"/>
      <c r="CA52" s="204"/>
      <c r="CB52" s="204"/>
      <c r="CC52" s="204"/>
      <c r="CD52" s="204"/>
      <c r="CE52" s="204"/>
      <c r="CF52" s="204"/>
      <c r="CG52" s="204"/>
      <c r="CH52" s="204"/>
      <c r="CI52" s="204"/>
      <c r="CJ52" s="204"/>
      <c r="CK52" s="204"/>
      <c r="CL52" s="204"/>
      <c r="CM52" s="204"/>
      <c r="CN52" s="204"/>
      <c r="CO52" s="204"/>
      <c r="CP52" s="204"/>
      <c r="CQ52" s="204"/>
      <c r="CR52" s="204"/>
      <c r="CS52" s="204"/>
      <c r="CT52" s="204"/>
      <c r="CU52" s="204"/>
      <c r="CV52" s="204"/>
      <c r="CW52" s="204"/>
      <c r="CX52" s="204"/>
      <c r="CY52" s="204"/>
      <c r="CZ52" s="204"/>
      <c r="DA52" s="204"/>
      <c r="DB52" s="204"/>
      <c r="DC52" s="204"/>
      <c r="DD52" s="204"/>
      <c r="DE52" s="204"/>
      <c r="DF52" s="204"/>
      <c r="DG52" s="204"/>
      <c r="DH52" s="204"/>
      <c r="DI52" s="204"/>
      <c r="DJ52" s="204"/>
      <c r="DK52" s="204"/>
      <c r="DL52" s="204"/>
      <c r="DM52" s="204"/>
      <c r="DN52" s="204"/>
      <c r="DO52" s="204"/>
      <c r="DP52" s="204"/>
      <c r="DQ52" s="204"/>
      <c r="DR52" s="204"/>
      <c r="DS52" s="204"/>
      <c r="DT52" s="204"/>
      <c r="DU52" s="204"/>
      <c r="DV52" s="204"/>
      <c r="DW52" s="204">
        <v>1</v>
      </c>
      <c r="DX52" s="204"/>
      <c r="DY52" s="204"/>
      <c r="DZ52" s="204"/>
      <c r="EA52" s="204"/>
      <c r="EB52" s="204"/>
      <c r="EC52" s="204"/>
      <c r="ED52" s="204"/>
      <c r="EE52" s="204"/>
      <c r="EF52" s="204"/>
      <c r="EG52" s="205"/>
      <c r="EH52" s="204"/>
      <c r="EI52" s="205"/>
      <c r="EJ52" s="204"/>
      <c r="EK52" s="204"/>
      <c r="EL52" s="204"/>
      <c r="EM52" s="205">
        <f t="shared" si="0"/>
        <v>0</v>
      </c>
      <c r="EN52" s="206" t="s">
        <v>632</v>
      </c>
      <c r="EO52" s="147"/>
    </row>
    <row r="53" spans="2:145" ht="15" customHeight="1" x14ac:dyDescent="0.2">
      <c r="B53" s="145"/>
      <c r="C53" s="201" t="s">
        <v>436</v>
      </c>
      <c r="D53" s="201">
        <v>16852</v>
      </c>
      <c r="E53" s="202" t="s">
        <v>104</v>
      </c>
      <c r="F53" s="203">
        <v>7</v>
      </c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  <c r="BI53" s="204"/>
      <c r="BJ53" s="204"/>
      <c r="BK53" s="204"/>
      <c r="BL53" s="204"/>
      <c r="BM53" s="204"/>
      <c r="BN53" s="204"/>
      <c r="BO53" s="204"/>
      <c r="BP53" s="204"/>
      <c r="BQ53" s="204"/>
      <c r="BR53" s="204"/>
      <c r="BS53" s="204"/>
      <c r="BT53" s="204"/>
      <c r="BU53" s="204"/>
      <c r="BV53" s="204"/>
      <c r="BW53" s="204"/>
      <c r="BX53" s="204"/>
      <c r="BY53" s="204"/>
      <c r="BZ53" s="204"/>
      <c r="CA53" s="204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>
        <v>1</v>
      </c>
      <c r="DX53" s="204"/>
      <c r="DY53" s="204"/>
      <c r="DZ53" s="204"/>
      <c r="EA53" s="204"/>
      <c r="EB53" s="204"/>
      <c r="EC53" s="204"/>
      <c r="ED53" s="204"/>
      <c r="EE53" s="204"/>
      <c r="EF53" s="204"/>
      <c r="EG53" s="205"/>
      <c r="EH53" s="204"/>
      <c r="EI53" s="205"/>
      <c r="EJ53" s="204"/>
      <c r="EK53" s="204"/>
      <c r="EL53" s="204"/>
      <c r="EM53" s="205">
        <f t="shared" si="0"/>
        <v>0</v>
      </c>
      <c r="EN53" s="206" t="s">
        <v>632</v>
      </c>
      <c r="EO53" s="147"/>
    </row>
    <row r="54" spans="2:145" ht="15" customHeight="1" x14ac:dyDescent="0.2">
      <c r="B54" s="145"/>
      <c r="C54" s="201" t="s">
        <v>437</v>
      </c>
      <c r="D54" s="201">
        <v>67800</v>
      </c>
      <c r="E54" s="202" t="s">
        <v>99</v>
      </c>
      <c r="F54" s="203">
        <v>151</v>
      </c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  <c r="BI54" s="204"/>
      <c r="BJ54" s="204"/>
      <c r="BK54" s="204"/>
      <c r="BL54" s="204"/>
      <c r="BM54" s="204"/>
      <c r="BN54" s="204"/>
      <c r="BO54" s="204"/>
      <c r="BP54" s="204"/>
      <c r="BQ54" s="204"/>
      <c r="BR54" s="204"/>
      <c r="BS54" s="204"/>
      <c r="BT54" s="204"/>
      <c r="BU54" s="204"/>
      <c r="BV54" s="204"/>
      <c r="BW54" s="204"/>
      <c r="BX54" s="204"/>
      <c r="BY54" s="204"/>
      <c r="BZ54" s="204"/>
      <c r="CA54" s="204"/>
      <c r="CB54" s="204"/>
      <c r="CC54" s="204"/>
      <c r="CD54" s="204"/>
      <c r="CE54" s="204"/>
      <c r="CF54" s="204"/>
      <c r="CG54" s="204"/>
      <c r="CH54" s="204"/>
      <c r="CI54" s="204"/>
      <c r="CJ54" s="204"/>
      <c r="CK54" s="204"/>
      <c r="CL54" s="204"/>
      <c r="CM54" s="204"/>
      <c r="CN54" s="204"/>
      <c r="CO54" s="204"/>
      <c r="CP54" s="204"/>
      <c r="CQ54" s="204"/>
      <c r="CR54" s="204"/>
      <c r="CS54" s="204"/>
      <c r="CT54" s="204"/>
      <c r="CU54" s="204"/>
      <c r="CV54" s="204"/>
      <c r="CW54" s="204"/>
      <c r="CX54" s="204"/>
      <c r="CY54" s="204"/>
      <c r="CZ54" s="204"/>
      <c r="DA54" s="204"/>
      <c r="DB54" s="204"/>
      <c r="DC54" s="204"/>
      <c r="DD54" s="204"/>
      <c r="DE54" s="204"/>
      <c r="DF54" s="204"/>
      <c r="DG54" s="204"/>
      <c r="DH54" s="204"/>
      <c r="DI54" s="204"/>
      <c r="DJ54" s="204"/>
      <c r="DK54" s="204"/>
      <c r="DL54" s="204"/>
      <c r="DM54" s="204"/>
      <c r="DN54" s="204"/>
      <c r="DO54" s="204"/>
      <c r="DP54" s="204"/>
      <c r="DQ54" s="204"/>
      <c r="DR54" s="204"/>
      <c r="DS54" s="204"/>
      <c r="DT54" s="204"/>
      <c r="DU54" s="204"/>
      <c r="DV54" s="204"/>
      <c r="DW54" s="204"/>
      <c r="DX54" s="204"/>
      <c r="DY54" s="204"/>
      <c r="DZ54" s="204">
        <v>1</v>
      </c>
      <c r="EA54" s="204"/>
      <c r="EB54" s="204"/>
      <c r="EC54" s="204"/>
      <c r="ED54" s="204"/>
      <c r="EE54" s="204"/>
      <c r="EF54" s="204"/>
      <c r="EG54" s="205"/>
      <c r="EH54" s="204"/>
      <c r="EI54" s="205"/>
      <c r="EJ54" s="204"/>
      <c r="EK54" s="204"/>
      <c r="EL54" s="204"/>
      <c r="EM54" s="205">
        <f t="shared" si="0"/>
        <v>0</v>
      </c>
      <c r="EN54" s="206" t="s">
        <v>633</v>
      </c>
      <c r="EO54" s="147"/>
    </row>
    <row r="55" spans="2:145" ht="15" customHeight="1" x14ac:dyDescent="0.2">
      <c r="B55" s="145"/>
      <c r="C55" s="201" t="s">
        <v>438</v>
      </c>
      <c r="D55" s="201">
        <v>68000</v>
      </c>
      <c r="E55" s="202" t="s">
        <v>99</v>
      </c>
      <c r="F55" s="203">
        <v>196</v>
      </c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  <c r="BI55" s="204"/>
      <c r="BJ55" s="204"/>
      <c r="BK55" s="204"/>
      <c r="BL55" s="204"/>
      <c r="BM55" s="204"/>
      <c r="BN55" s="204"/>
      <c r="BO55" s="204"/>
      <c r="BP55" s="204"/>
      <c r="BQ55" s="204"/>
      <c r="BR55" s="204"/>
      <c r="BS55" s="204"/>
      <c r="BT55" s="204"/>
      <c r="BU55" s="204"/>
      <c r="BV55" s="204"/>
      <c r="BW55" s="204"/>
      <c r="BX55" s="204"/>
      <c r="BY55" s="204"/>
      <c r="BZ55" s="204"/>
      <c r="CA55" s="204"/>
      <c r="CB55" s="204"/>
      <c r="CC55" s="204"/>
      <c r="CD55" s="204"/>
      <c r="CE55" s="204"/>
      <c r="CF55" s="204"/>
      <c r="CG55" s="204"/>
      <c r="CH55" s="204"/>
      <c r="CI55" s="204"/>
      <c r="CJ55" s="204"/>
      <c r="CK55" s="204"/>
      <c r="CL55" s="204"/>
      <c r="CM55" s="204"/>
      <c r="CN55" s="204"/>
      <c r="CO55" s="204"/>
      <c r="CP55" s="204"/>
      <c r="CQ55" s="204"/>
      <c r="CR55" s="204"/>
      <c r="CS55" s="204"/>
      <c r="CT55" s="204"/>
      <c r="CU55" s="204"/>
      <c r="CV55" s="204"/>
      <c r="CW55" s="204"/>
      <c r="CX55" s="204"/>
      <c r="CY55" s="204"/>
      <c r="CZ55" s="20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204"/>
      <c r="DR55" s="204"/>
      <c r="DS55" s="204"/>
      <c r="DT55" s="204"/>
      <c r="DU55" s="204"/>
      <c r="DV55" s="204"/>
      <c r="DW55" s="204"/>
      <c r="DX55" s="204"/>
      <c r="DY55" s="204"/>
      <c r="DZ55" s="204">
        <v>1</v>
      </c>
      <c r="EA55" s="204"/>
      <c r="EB55" s="204"/>
      <c r="EC55" s="204"/>
      <c r="ED55" s="204"/>
      <c r="EE55" s="204"/>
      <c r="EF55" s="204"/>
      <c r="EG55" s="205"/>
      <c r="EH55" s="204"/>
      <c r="EI55" s="205"/>
      <c r="EJ55" s="204"/>
      <c r="EK55" s="204"/>
      <c r="EL55" s="204"/>
      <c r="EM55" s="205">
        <f t="shared" si="0"/>
        <v>0</v>
      </c>
      <c r="EN55" s="206" t="s">
        <v>633</v>
      </c>
      <c r="EO55" s="147"/>
    </row>
    <row r="56" spans="2:145" ht="15" customHeight="1" x14ac:dyDescent="0.2">
      <c r="B56" s="145"/>
      <c r="C56" s="201" t="s">
        <v>439</v>
      </c>
      <c r="D56" s="201">
        <v>68125</v>
      </c>
      <c r="E56" s="202" t="s">
        <v>99</v>
      </c>
      <c r="F56" s="203">
        <v>132</v>
      </c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04"/>
      <c r="BX56" s="204"/>
      <c r="BY56" s="204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>
        <v>1</v>
      </c>
      <c r="EA56" s="204"/>
      <c r="EB56" s="204"/>
      <c r="EC56" s="204"/>
      <c r="ED56" s="204"/>
      <c r="EE56" s="204"/>
      <c r="EF56" s="204"/>
      <c r="EG56" s="205"/>
      <c r="EH56" s="204"/>
      <c r="EI56" s="205"/>
      <c r="EJ56" s="204"/>
      <c r="EK56" s="204"/>
      <c r="EL56" s="204"/>
      <c r="EM56" s="205">
        <f t="shared" si="0"/>
        <v>0</v>
      </c>
      <c r="EN56" s="206" t="s">
        <v>633</v>
      </c>
      <c r="EO56" s="147"/>
    </row>
    <row r="57" spans="2:145" ht="15" customHeight="1" x14ac:dyDescent="0.2">
      <c r="B57" s="145"/>
      <c r="C57" s="201" t="s">
        <v>440</v>
      </c>
      <c r="D57" s="201">
        <v>68150</v>
      </c>
      <c r="E57" s="202" t="s">
        <v>99</v>
      </c>
      <c r="F57" s="203">
        <v>22</v>
      </c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  <c r="BI57" s="204"/>
      <c r="BJ57" s="204"/>
      <c r="BK57" s="204"/>
      <c r="BL57" s="204"/>
      <c r="BM57" s="204"/>
      <c r="BN57" s="204"/>
      <c r="BO57" s="204"/>
      <c r="BP57" s="204"/>
      <c r="BQ57" s="204"/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4"/>
      <c r="CS57" s="204"/>
      <c r="CT57" s="204"/>
      <c r="CU57" s="204"/>
      <c r="CV57" s="204"/>
      <c r="CW57" s="204"/>
      <c r="CX57" s="204"/>
      <c r="CY57" s="204"/>
      <c r="CZ57" s="204"/>
      <c r="DA57" s="204"/>
      <c r="DB57" s="204"/>
      <c r="DC57" s="204"/>
      <c r="DD57" s="204"/>
      <c r="DE57" s="204"/>
      <c r="DF57" s="204"/>
      <c r="DG57" s="204"/>
      <c r="DH57" s="204"/>
      <c r="DI57" s="204"/>
      <c r="DJ57" s="204"/>
      <c r="DK57" s="204"/>
      <c r="DL57" s="204"/>
      <c r="DM57" s="204"/>
      <c r="DN57" s="204"/>
      <c r="DO57" s="204"/>
      <c r="DP57" s="204"/>
      <c r="DQ57" s="204"/>
      <c r="DR57" s="204"/>
      <c r="DS57" s="204"/>
      <c r="DT57" s="204"/>
      <c r="DU57" s="204"/>
      <c r="DV57" s="204"/>
      <c r="DW57" s="204"/>
      <c r="DX57" s="204"/>
      <c r="DY57" s="204"/>
      <c r="DZ57" s="204">
        <v>1</v>
      </c>
      <c r="EA57" s="204"/>
      <c r="EB57" s="204"/>
      <c r="EC57" s="204"/>
      <c r="ED57" s="204"/>
      <c r="EE57" s="204"/>
      <c r="EF57" s="204"/>
      <c r="EG57" s="205"/>
      <c r="EH57" s="204"/>
      <c r="EI57" s="205"/>
      <c r="EJ57" s="204"/>
      <c r="EK57" s="204"/>
      <c r="EL57" s="204"/>
      <c r="EM57" s="205">
        <f t="shared" si="0"/>
        <v>0</v>
      </c>
      <c r="EN57" s="206" t="s">
        <v>633</v>
      </c>
      <c r="EO57" s="147"/>
    </row>
    <row r="58" spans="2:145" ht="15" customHeight="1" x14ac:dyDescent="0.2">
      <c r="B58" s="145"/>
      <c r="C58" s="201" t="s">
        <v>441</v>
      </c>
      <c r="D58" s="201">
        <v>68175</v>
      </c>
      <c r="E58" s="202" t="s">
        <v>99</v>
      </c>
      <c r="F58" s="203">
        <v>22</v>
      </c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  <c r="BI58" s="204"/>
      <c r="BJ58" s="204"/>
      <c r="BK58" s="204"/>
      <c r="BL58" s="204"/>
      <c r="BM58" s="204"/>
      <c r="BN58" s="204"/>
      <c r="BO58" s="204"/>
      <c r="BP58" s="204"/>
      <c r="BQ58" s="204"/>
      <c r="BR58" s="204"/>
      <c r="BS58" s="204"/>
      <c r="BT58" s="204"/>
      <c r="BU58" s="204"/>
      <c r="BV58" s="204"/>
      <c r="BW58" s="204"/>
      <c r="BX58" s="204"/>
      <c r="BY58" s="204"/>
      <c r="BZ58" s="204"/>
      <c r="CA58" s="204"/>
      <c r="CB58" s="204"/>
      <c r="CC58" s="204"/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/>
      <c r="DY58" s="204"/>
      <c r="DZ58" s="204">
        <v>1</v>
      </c>
      <c r="EA58" s="204"/>
      <c r="EB58" s="204"/>
      <c r="EC58" s="204"/>
      <c r="ED58" s="204"/>
      <c r="EE58" s="204"/>
      <c r="EF58" s="204"/>
      <c r="EG58" s="205"/>
      <c r="EH58" s="204"/>
      <c r="EI58" s="205"/>
      <c r="EJ58" s="204"/>
      <c r="EK58" s="204"/>
      <c r="EL58" s="204"/>
      <c r="EM58" s="205">
        <f t="shared" si="0"/>
        <v>0</v>
      </c>
      <c r="EN58" s="206" t="s">
        <v>633</v>
      </c>
      <c r="EO58" s="147"/>
    </row>
    <row r="59" spans="2:145" ht="15" customHeight="1" x14ac:dyDescent="0.2">
      <c r="B59" s="145"/>
      <c r="C59" s="201" t="s">
        <v>442</v>
      </c>
      <c r="D59" s="201">
        <v>68200</v>
      </c>
      <c r="E59" s="202" t="s">
        <v>99</v>
      </c>
      <c r="F59" s="203">
        <v>22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  <c r="BI59" s="204"/>
      <c r="BJ59" s="204"/>
      <c r="BK59" s="204"/>
      <c r="BL59" s="204"/>
      <c r="BM59" s="204"/>
      <c r="BN59" s="204"/>
      <c r="BO59" s="204"/>
      <c r="BP59" s="204"/>
      <c r="BQ59" s="204"/>
      <c r="BR59" s="204"/>
      <c r="BS59" s="204"/>
      <c r="BT59" s="204"/>
      <c r="BU59" s="204"/>
      <c r="BV59" s="204"/>
      <c r="BW59" s="204"/>
      <c r="BX59" s="204"/>
      <c r="BY59" s="204"/>
      <c r="BZ59" s="204"/>
      <c r="CA59" s="204"/>
      <c r="CB59" s="204"/>
      <c r="CC59" s="204"/>
      <c r="CD59" s="204"/>
      <c r="CE59" s="204"/>
      <c r="CF59" s="204"/>
      <c r="CG59" s="204"/>
      <c r="CH59" s="204"/>
      <c r="CI59" s="204"/>
      <c r="CJ59" s="204"/>
      <c r="CK59" s="204"/>
      <c r="CL59" s="204"/>
      <c r="CM59" s="204"/>
      <c r="CN59" s="204"/>
      <c r="CO59" s="204"/>
      <c r="CP59" s="204"/>
      <c r="CQ59" s="204"/>
      <c r="CR59" s="204"/>
      <c r="CS59" s="204"/>
      <c r="CT59" s="204"/>
      <c r="CU59" s="204"/>
      <c r="CV59" s="204"/>
      <c r="CW59" s="204"/>
      <c r="CX59" s="204"/>
      <c r="CY59" s="204"/>
      <c r="CZ59" s="204"/>
      <c r="DA59" s="204"/>
      <c r="DB59" s="204"/>
      <c r="DC59" s="204"/>
      <c r="DD59" s="204"/>
      <c r="DE59" s="204"/>
      <c r="DF59" s="204"/>
      <c r="DG59" s="204"/>
      <c r="DH59" s="204"/>
      <c r="DI59" s="204"/>
      <c r="DJ59" s="204"/>
      <c r="DK59" s="204"/>
      <c r="DL59" s="204"/>
      <c r="DM59" s="204"/>
      <c r="DN59" s="204"/>
      <c r="DO59" s="204"/>
      <c r="DP59" s="204"/>
      <c r="DQ59" s="204"/>
      <c r="DR59" s="204"/>
      <c r="DS59" s="204"/>
      <c r="DT59" s="204"/>
      <c r="DU59" s="204"/>
      <c r="DV59" s="204"/>
      <c r="DW59" s="204"/>
      <c r="DX59" s="204"/>
      <c r="DY59" s="204"/>
      <c r="DZ59" s="204">
        <v>1</v>
      </c>
      <c r="EA59" s="204"/>
      <c r="EB59" s="204"/>
      <c r="EC59" s="204"/>
      <c r="ED59" s="204"/>
      <c r="EE59" s="204"/>
      <c r="EF59" s="204"/>
      <c r="EG59" s="205"/>
      <c r="EH59" s="204"/>
      <c r="EI59" s="205"/>
      <c r="EJ59" s="204"/>
      <c r="EK59" s="204"/>
      <c r="EL59" s="204"/>
      <c r="EM59" s="205">
        <f t="shared" si="0"/>
        <v>0</v>
      </c>
      <c r="EN59" s="206" t="s">
        <v>633</v>
      </c>
      <c r="EO59" s="147"/>
    </row>
    <row r="60" spans="2:145" ht="15" customHeight="1" x14ac:dyDescent="0.2">
      <c r="B60" s="145"/>
      <c r="C60" s="201" t="s">
        <v>443</v>
      </c>
      <c r="D60" s="201">
        <v>68300</v>
      </c>
      <c r="E60" s="202" t="s">
        <v>99</v>
      </c>
      <c r="F60" s="203">
        <v>97</v>
      </c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  <c r="BI60" s="204"/>
      <c r="BJ60" s="204"/>
      <c r="BK60" s="204"/>
      <c r="BL60" s="204"/>
      <c r="BM60" s="204"/>
      <c r="BN60" s="204"/>
      <c r="BO60" s="204"/>
      <c r="BP60" s="204"/>
      <c r="BQ60" s="204"/>
      <c r="BR60" s="204"/>
      <c r="BS60" s="204"/>
      <c r="BT60" s="204"/>
      <c r="BU60" s="204"/>
      <c r="BV60" s="204"/>
      <c r="BW60" s="204"/>
      <c r="BX60" s="204"/>
      <c r="BY60" s="204"/>
      <c r="BZ60" s="204"/>
      <c r="CA60" s="204"/>
      <c r="CB60" s="204"/>
      <c r="CC60" s="204"/>
      <c r="CD60" s="204"/>
      <c r="CE60" s="204"/>
      <c r="CF60" s="204"/>
      <c r="CG60" s="204"/>
      <c r="CH60" s="204"/>
      <c r="CI60" s="204"/>
      <c r="CJ60" s="204"/>
      <c r="CK60" s="204"/>
      <c r="CL60" s="204"/>
      <c r="CM60" s="204"/>
      <c r="CN60" s="204"/>
      <c r="CO60" s="204"/>
      <c r="CP60" s="204"/>
      <c r="CQ60" s="204"/>
      <c r="CR60" s="204"/>
      <c r="CS60" s="204"/>
      <c r="CT60" s="204"/>
      <c r="CU60" s="204"/>
      <c r="CV60" s="204"/>
      <c r="CW60" s="204"/>
      <c r="CX60" s="204"/>
      <c r="CY60" s="204"/>
      <c r="CZ60" s="204"/>
      <c r="DA60" s="204"/>
      <c r="DB60" s="204"/>
      <c r="DC60" s="204"/>
      <c r="DD60" s="204"/>
      <c r="DE60" s="204"/>
      <c r="DF60" s="204"/>
      <c r="DG60" s="204"/>
      <c r="DH60" s="204"/>
      <c r="DI60" s="204"/>
      <c r="DJ60" s="204"/>
      <c r="DK60" s="204"/>
      <c r="DL60" s="204"/>
      <c r="DM60" s="204"/>
      <c r="DN60" s="204"/>
      <c r="DO60" s="204"/>
      <c r="DP60" s="204"/>
      <c r="DQ60" s="204"/>
      <c r="DR60" s="204"/>
      <c r="DS60" s="204"/>
      <c r="DT60" s="204"/>
      <c r="DU60" s="204"/>
      <c r="DV60" s="204"/>
      <c r="DW60" s="204"/>
      <c r="DX60" s="204"/>
      <c r="DY60" s="204"/>
      <c r="DZ60" s="204">
        <v>1</v>
      </c>
      <c r="EA60" s="204"/>
      <c r="EB60" s="204"/>
      <c r="EC60" s="204"/>
      <c r="ED60" s="204"/>
      <c r="EE60" s="204"/>
      <c r="EF60" s="204"/>
      <c r="EG60" s="205"/>
      <c r="EH60" s="204"/>
      <c r="EI60" s="205"/>
      <c r="EJ60" s="204"/>
      <c r="EK60" s="204"/>
      <c r="EL60" s="204"/>
      <c r="EM60" s="205">
        <f t="shared" si="0"/>
        <v>0</v>
      </c>
      <c r="EN60" s="206" t="s">
        <v>633</v>
      </c>
      <c r="EO60" s="147"/>
    </row>
    <row r="61" spans="2:145" ht="15" customHeight="1" x14ac:dyDescent="0.2">
      <c r="B61" s="145"/>
      <c r="C61" s="201" t="s">
        <v>444</v>
      </c>
      <c r="D61" s="201">
        <v>68400</v>
      </c>
      <c r="E61" s="202" t="s">
        <v>99</v>
      </c>
      <c r="F61" s="203">
        <v>97</v>
      </c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  <c r="BI61" s="204"/>
      <c r="BJ61" s="204"/>
      <c r="BK61" s="204"/>
      <c r="BL61" s="204"/>
      <c r="BM61" s="204"/>
      <c r="BN61" s="204"/>
      <c r="BO61" s="204"/>
      <c r="BP61" s="204"/>
      <c r="BQ61" s="204"/>
      <c r="BR61" s="204"/>
      <c r="BS61" s="204"/>
      <c r="BT61" s="204"/>
      <c r="BU61" s="204"/>
      <c r="BV61" s="204"/>
      <c r="BW61" s="204"/>
      <c r="BX61" s="204"/>
      <c r="BY61" s="204"/>
      <c r="BZ61" s="204"/>
      <c r="CA61" s="204"/>
      <c r="CB61" s="204"/>
      <c r="CC61" s="204"/>
      <c r="CD61" s="204"/>
      <c r="CE61" s="204"/>
      <c r="CF61" s="204"/>
      <c r="CG61" s="204"/>
      <c r="CH61" s="204"/>
      <c r="CI61" s="204"/>
      <c r="CJ61" s="204"/>
      <c r="CK61" s="204"/>
      <c r="CL61" s="204"/>
      <c r="CM61" s="204"/>
      <c r="CN61" s="204"/>
      <c r="CO61" s="204"/>
      <c r="CP61" s="204"/>
      <c r="CQ61" s="204"/>
      <c r="CR61" s="204"/>
      <c r="CS61" s="204"/>
      <c r="CT61" s="204"/>
      <c r="CU61" s="204"/>
      <c r="CV61" s="204"/>
      <c r="CW61" s="204"/>
      <c r="CX61" s="204"/>
      <c r="CY61" s="204"/>
      <c r="CZ61" s="204"/>
      <c r="DA61" s="204"/>
      <c r="DB61" s="204"/>
      <c r="DC61" s="204"/>
      <c r="DD61" s="204"/>
      <c r="DE61" s="204"/>
      <c r="DF61" s="204"/>
      <c r="DG61" s="204"/>
      <c r="DH61" s="204"/>
      <c r="DI61" s="204"/>
      <c r="DJ61" s="204"/>
      <c r="DK61" s="204"/>
      <c r="DL61" s="204"/>
      <c r="DM61" s="204"/>
      <c r="DN61" s="204"/>
      <c r="DO61" s="204"/>
      <c r="DP61" s="204"/>
      <c r="DQ61" s="204"/>
      <c r="DR61" s="204"/>
      <c r="DS61" s="204"/>
      <c r="DT61" s="204"/>
      <c r="DU61" s="204"/>
      <c r="DV61" s="204"/>
      <c r="DW61" s="204"/>
      <c r="DX61" s="204"/>
      <c r="DY61" s="204"/>
      <c r="DZ61" s="204">
        <v>1</v>
      </c>
      <c r="EA61" s="204"/>
      <c r="EB61" s="204"/>
      <c r="EC61" s="204"/>
      <c r="ED61" s="204"/>
      <c r="EE61" s="204"/>
      <c r="EF61" s="204"/>
      <c r="EG61" s="205"/>
      <c r="EH61" s="204"/>
      <c r="EI61" s="205"/>
      <c r="EJ61" s="204"/>
      <c r="EK61" s="204"/>
      <c r="EL61" s="204"/>
      <c r="EM61" s="205">
        <f t="shared" si="0"/>
        <v>0</v>
      </c>
      <c r="EN61" s="206" t="s">
        <v>633</v>
      </c>
      <c r="EO61" s="147"/>
    </row>
    <row r="62" spans="2:145" ht="15" customHeight="1" x14ac:dyDescent="0.2">
      <c r="B62" s="145"/>
      <c r="C62" s="201" t="s">
        <v>445</v>
      </c>
      <c r="D62" s="201">
        <v>18380</v>
      </c>
      <c r="E62" s="202" t="s">
        <v>104</v>
      </c>
      <c r="F62" s="203"/>
      <c r="G62" s="204">
        <v>7</v>
      </c>
      <c r="H62" s="204"/>
      <c r="I62" s="204"/>
      <c r="J62" s="204"/>
      <c r="K62" s="204"/>
      <c r="L62" s="204"/>
      <c r="M62" s="204">
        <v>44</v>
      </c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  <c r="BI62" s="204"/>
      <c r="BJ62" s="204"/>
      <c r="BK62" s="204"/>
      <c r="BL62" s="204"/>
      <c r="BM62" s="204"/>
      <c r="BN62" s="204"/>
      <c r="BO62" s="204"/>
      <c r="BP62" s="204"/>
      <c r="BQ62" s="204"/>
      <c r="BR62" s="204"/>
      <c r="BS62" s="204"/>
      <c r="BT62" s="204"/>
      <c r="BU62" s="204"/>
      <c r="BV62" s="204"/>
      <c r="BW62" s="204"/>
      <c r="BX62" s="204"/>
      <c r="BY62" s="204"/>
      <c r="BZ62" s="204"/>
      <c r="CA62" s="204"/>
      <c r="CB62" s="204"/>
      <c r="CC62" s="204"/>
      <c r="CD62" s="204"/>
      <c r="CE62" s="204"/>
      <c r="CF62" s="204"/>
      <c r="CG62" s="204"/>
      <c r="CH62" s="204"/>
      <c r="CI62" s="204"/>
      <c r="CJ62" s="204"/>
      <c r="CK62" s="204"/>
      <c r="CL62" s="204"/>
      <c r="CM62" s="204"/>
      <c r="CN62" s="204"/>
      <c r="CO62" s="204"/>
      <c r="CP62" s="204"/>
      <c r="CQ62" s="204"/>
      <c r="CR62" s="204"/>
      <c r="CS62" s="204"/>
      <c r="CT62" s="204"/>
      <c r="CU62" s="204">
        <v>1</v>
      </c>
      <c r="CV62" s="204"/>
      <c r="CW62" s="204"/>
      <c r="CX62" s="204"/>
      <c r="CY62" s="204"/>
      <c r="CZ62" s="204"/>
      <c r="DA62" s="204"/>
      <c r="DB62" s="204"/>
      <c r="DC62" s="204"/>
      <c r="DD62" s="204"/>
      <c r="DE62" s="204"/>
      <c r="DF62" s="204"/>
      <c r="DG62" s="204"/>
      <c r="DH62" s="204"/>
      <c r="DI62" s="204"/>
      <c r="DJ62" s="204"/>
      <c r="DK62" s="204"/>
      <c r="DL62" s="204"/>
      <c r="DM62" s="204"/>
      <c r="DN62" s="204"/>
      <c r="DO62" s="204"/>
      <c r="DP62" s="204"/>
      <c r="DQ62" s="204"/>
      <c r="DR62" s="204"/>
      <c r="DS62" s="204"/>
      <c r="DT62" s="204"/>
      <c r="DU62" s="204"/>
      <c r="DV62" s="204">
        <v>1</v>
      </c>
      <c r="DW62" s="204"/>
      <c r="DX62" s="204"/>
      <c r="DY62" s="204"/>
      <c r="DZ62" s="204"/>
      <c r="EA62" s="204"/>
      <c r="EB62" s="204">
        <v>1</v>
      </c>
      <c r="EC62" s="204"/>
      <c r="ED62" s="204"/>
      <c r="EE62" s="204"/>
      <c r="EF62" s="204"/>
      <c r="EG62" s="205"/>
      <c r="EH62" s="204"/>
      <c r="EI62" s="205"/>
      <c r="EJ62" s="204"/>
      <c r="EK62" s="204"/>
      <c r="EL62" s="204">
        <v>8</v>
      </c>
      <c r="EM62" s="205">
        <f t="shared" si="0"/>
        <v>0.1008</v>
      </c>
      <c r="EN62" s="206" t="s">
        <v>664</v>
      </c>
      <c r="EO62" s="147"/>
    </row>
    <row r="63" spans="2:145" ht="15" customHeight="1" x14ac:dyDescent="0.2">
      <c r="B63" s="145"/>
      <c r="C63" s="201" t="s">
        <v>447</v>
      </c>
      <c r="D63" s="201">
        <v>18284</v>
      </c>
      <c r="E63" s="202" t="s">
        <v>104</v>
      </c>
      <c r="F63" s="203"/>
      <c r="G63" s="204"/>
      <c r="H63" s="204"/>
      <c r="I63" s="204"/>
      <c r="J63" s="204"/>
      <c r="K63" s="204">
        <v>91</v>
      </c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  <c r="BI63" s="204"/>
      <c r="BJ63" s="204"/>
      <c r="BK63" s="204"/>
      <c r="BL63" s="204"/>
      <c r="BM63" s="204"/>
      <c r="BN63" s="204"/>
      <c r="BO63" s="204"/>
      <c r="BP63" s="204"/>
      <c r="BQ63" s="204"/>
      <c r="BR63" s="204"/>
      <c r="BS63" s="204"/>
      <c r="BT63" s="204"/>
      <c r="BU63" s="204"/>
      <c r="BV63" s="204"/>
      <c r="BW63" s="204"/>
      <c r="BX63" s="204"/>
      <c r="BY63" s="204"/>
      <c r="BZ63" s="204"/>
      <c r="CA63" s="204"/>
      <c r="CB63" s="204"/>
      <c r="CC63" s="204"/>
      <c r="CD63" s="204"/>
      <c r="CE63" s="204"/>
      <c r="CF63" s="204"/>
      <c r="CG63" s="204"/>
      <c r="CH63" s="204"/>
      <c r="CI63" s="204"/>
      <c r="CJ63" s="204"/>
      <c r="CK63" s="204"/>
      <c r="CL63" s="204"/>
      <c r="CM63" s="204"/>
      <c r="CN63" s="204"/>
      <c r="CO63" s="204"/>
      <c r="CP63" s="204"/>
      <c r="CQ63" s="204"/>
      <c r="CR63" s="204"/>
      <c r="CS63" s="204"/>
      <c r="CT63" s="204"/>
      <c r="CU63" s="204"/>
      <c r="CV63" s="204"/>
      <c r="CW63" s="204"/>
      <c r="CX63" s="204"/>
      <c r="CY63" s="204"/>
      <c r="CZ63" s="204"/>
      <c r="DA63" s="204"/>
      <c r="DB63" s="204"/>
      <c r="DC63" s="204"/>
      <c r="DD63" s="204"/>
      <c r="DE63" s="204"/>
      <c r="DF63" s="204"/>
      <c r="DG63" s="204"/>
      <c r="DH63" s="204"/>
      <c r="DI63" s="204"/>
      <c r="DJ63" s="204"/>
      <c r="DK63" s="204"/>
      <c r="DL63" s="204"/>
      <c r="DM63" s="204"/>
      <c r="DN63" s="204"/>
      <c r="DO63" s="204"/>
      <c r="DP63" s="204"/>
      <c r="DQ63" s="204"/>
      <c r="DR63" s="204"/>
      <c r="DS63" s="204"/>
      <c r="DT63" s="204"/>
      <c r="DU63" s="204"/>
      <c r="DV63" s="204"/>
      <c r="DW63" s="204"/>
      <c r="DX63" s="204">
        <v>1</v>
      </c>
      <c r="DY63" s="204"/>
      <c r="DZ63" s="204"/>
      <c r="EA63" s="204"/>
      <c r="EB63" s="204">
        <v>1</v>
      </c>
      <c r="EC63" s="204"/>
      <c r="ED63" s="204"/>
      <c r="EE63" s="204"/>
      <c r="EF63" s="204"/>
      <c r="EG63" s="205"/>
      <c r="EH63" s="204"/>
      <c r="EI63" s="205"/>
      <c r="EJ63" s="204"/>
      <c r="EK63" s="204"/>
      <c r="EL63" s="204"/>
      <c r="EM63" s="205">
        <f t="shared" si="0"/>
        <v>0</v>
      </c>
      <c r="EN63" s="206" t="s">
        <v>630</v>
      </c>
      <c r="EO63" s="147"/>
    </row>
    <row r="64" spans="2:145" ht="15" customHeight="1" x14ac:dyDescent="0.2">
      <c r="B64" s="145"/>
      <c r="C64" s="201" t="s">
        <v>448</v>
      </c>
      <c r="D64" s="201">
        <v>18202</v>
      </c>
      <c r="E64" s="202" t="s">
        <v>104</v>
      </c>
      <c r="F64" s="203"/>
      <c r="G64" s="204"/>
      <c r="H64" s="204"/>
      <c r="I64" s="204"/>
      <c r="J64" s="204"/>
      <c r="K64" s="204">
        <v>76</v>
      </c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  <c r="BI64" s="204"/>
      <c r="BJ64" s="204"/>
      <c r="BK64" s="204"/>
      <c r="BL64" s="204"/>
      <c r="BM64" s="204"/>
      <c r="BN64" s="204"/>
      <c r="BO64" s="204"/>
      <c r="BP64" s="204"/>
      <c r="BQ64" s="204"/>
      <c r="BR64" s="204"/>
      <c r="BS64" s="204"/>
      <c r="BT64" s="204"/>
      <c r="BU64" s="204"/>
      <c r="BV64" s="204"/>
      <c r="BW64" s="204"/>
      <c r="BX64" s="204"/>
      <c r="BY64" s="204"/>
      <c r="BZ64" s="204"/>
      <c r="CA64" s="204"/>
      <c r="CB64" s="204"/>
      <c r="CC64" s="204"/>
      <c r="CD64" s="204"/>
      <c r="CE64" s="204"/>
      <c r="CF64" s="204"/>
      <c r="CG64" s="204"/>
      <c r="CH64" s="204"/>
      <c r="CI64" s="204"/>
      <c r="CJ64" s="204"/>
      <c r="CK64" s="204"/>
      <c r="CL64" s="204"/>
      <c r="CM64" s="204"/>
      <c r="CN64" s="204"/>
      <c r="CO64" s="204"/>
      <c r="CP64" s="204"/>
      <c r="CQ64" s="204"/>
      <c r="CR64" s="204"/>
      <c r="CS64" s="204"/>
      <c r="CT64" s="204"/>
      <c r="CU64" s="204"/>
      <c r="CV64" s="204"/>
      <c r="CW64" s="204"/>
      <c r="CX64" s="204"/>
      <c r="CY64" s="204"/>
      <c r="CZ64" s="204"/>
      <c r="DA64" s="204"/>
      <c r="DB64" s="204"/>
      <c r="DC64" s="204"/>
      <c r="DD64" s="204"/>
      <c r="DE64" s="204"/>
      <c r="DF64" s="204"/>
      <c r="DG64" s="204"/>
      <c r="DH64" s="204"/>
      <c r="DI64" s="204"/>
      <c r="DJ64" s="204"/>
      <c r="DK64" s="204"/>
      <c r="DL64" s="204"/>
      <c r="DM64" s="204"/>
      <c r="DN64" s="204"/>
      <c r="DO64" s="204"/>
      <c r="DP64" s="204"/>
      <c r="DQ64" s="204"/>
      <c r="DR64" s="204"/>
      <c r="DS64" s="204"/>
      <c r="DT64" s="204"/>
      <c r="DU64" s="204"/>
      <c r="DV64" s="204"/>
      <c r="DW64" s="204"/>
      <c r="DX64" s="204">
        <v>1</v>
      </c>
      <c r="DY64" s="204"/>
      <c r="DZ64" s="204"/>
      <c r="EA64" s="204"/>
      <c r="EB64" s="204">
        <v>1</v>
      </c>
      <c r="EC64" s="204"/>
      <c r="ED64" s="204"/>
      <c r="EE64" s="204"/>
      <c r="EF64" s="204"/>
      <c r="EG64" s="205"/>
      <c r="EH64" s="204"/>
      <c r="EI64" s="205"/>
      <c r="EJ64" s="204"/>
      <c r="EK64" s="204"/>
      <c r="EL64" s="204"/>
      <c r="EM64" s="205">
        <f t="shared" si="0"/>
        <v>0</v>
      </c>
      <c r="EN64" s="206" t="s">
        <v>630</v>
      </c>
      <c r="EO64" s="147"/>
    </row>
    <row r="65" spans="2:145" ht="15" customHeight="1" x14ac:dyDescent="0.2">
      <c r="B65" s="145"/>
      <c r="C65" s="201" t="s">
        <v>449</v>
      </c>
      <c r="D65" s="201">
        <v>18046</v>
      </c>
      <c r="E65" s="202" t="s">
        <v>104</v>
      </c>
      <c r="F65" s="203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>
        <v>150</v>
      </c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  <c r="BI65" s="204"/>
      <c r="BJ65" s="204"/>
      <c r="BK65" s="204"/>
      <c r="BL65" s="204"/>
      <c r="BM65" s="204"/>
      <c r="BN65" s="204"/>
      <c r="BO65" s="204"/>
      <c r="BP65" s="204"/>
      <c r="BQ65" s="204"/>
      <c r="BR65" s="204"/>
      <c r="BS65" s="204"/>
      <c r="BT65" s="204"/>
      <c r="BU65" s="204"/>
      <c r="BV65" s="204"/>
      <c r="BW65" s="204"/>
      <c r="BX65" s="204"/>
      <c r="BY65" s="204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>
        <v>1</v>
      </c>
      <c r="DY65" s="204"/>
      <c r="DZ65" s="204"/>
      <c r="EA65" s="204"/>
      <c r="EB65" s="204">
        <v>2</v>
      </c>
      <c r="EC65" s="204"/>
      <c r="ED65" s="204"/>
      <c r="EE65" s="204"/>
      <c r="EF65" s="204"/>
      <c r="EG65" s="205"/>
      <c r="EH65" s="204"/>
      <c r="EI65" s="205"/>
      <c r="EJ65" s="204"/>
      <c r="EK65" s="204"/>
      <c r="EL65" s="204"/>
      <c r="EM65" s="205">
        <f t="shared" si="0"/>
        <v>0</v>
      </c>
      <c r="EN65" s="206" t="s">
        <v>630</v>
      </c>
      <c r="EO65" s="147"/>
    </row>
    <row r="66" spans="2:145" ht="15" customHeight="1" x14ac:dyDescent="0.2">
      <c r="B66" s="145"/>
      <c r="C66" s="201" t="s">
        <v>450</v>
      </c>
      <c r="D66" s="201">
        <v>17970</v>
      </c>
      <c r="E66" s="202" t="s">
        <v>104</v>
      </c>
      <c r="F66" s="203"/>
      <c r="G66" s="204"/>
      <c r="H66" s="204"/>
      <c r="I66" s="204"/>
      <c r="J66" s="204"/>
      <c r="K66" s="204">
        <v>70</v>
      </c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  <c r="BI66" s="204"/>
      <c r="BJ66" s="204"/>
      <c r="BK66" s="204"/>
      <c r="BL66" s="204"/>
      <c r="BM66" s="204"/>
      <c r="BN66" s="204"/>
      <c r="BO66" s="204"/>
      <c r="BP66" s="204"/>
      <c r="BQ66" s="204"/>
      <c r="BR66" s="204"/>
      <c r="BS66" s="204"/>
      <c r="BT66" s="204"/>
      <c r="BU66" s="204"/>
      <c r="BV66" s="204"/>
      <c r="BW66" s="204"/>
      <c r="BX66" s="204"/>
      <c r="BY66" s="204"/>
      <c r="BZ66" s="204"/>
      <c r="CA66" s="204"/>
      <c r="CB66" s="204"/>
      <c r="CC66" s="204"/>
      <c r="CD66" s="204"/>
      <c r="CE66" s="204"/>
      <c r="CF66" s="204"/>
      <c r="CG66" s="204"/>
      <c r="CH66" s="204"/>
      <c r="CI66" s="204"/>
      <c r="CJ66" s="204"/>
      <c r="CK66" s="204"/>
      <c r="CL66" s="204"/>
      <c r="CM66" s="204"/>
      <c r="CN66" s="204"/>
      <c r="CO66" s="204"/>
      <c r="CP66" s="204"/>
      <c r="CQ66" s="204"/>
      <c r="CR66" s="204"/>
      <c r="CS66" s="204"/>
      <c r="CT66" s="204"/>
      <c r="CU66" s="204"/>
      <c r="CV66" s="204"/>
      <c r="CW66" s="204"/>
      <c r="CX66" s="204"/>
      <c r="CY66" s="204"/>
      <c r="CZ66" s="204"/>
      <c r="DA66" s="204"/>
      <c r="DB66" s="204"/>
      <c r="DC66" s="204"/>
      <c r="DD66" s="204"/>
      <c r="DE66" s="204"/>
      <c r="DF66" s="204"/>
      <c r="DG66" s="204"/>
      <c r="DH66" s="204"/>
      <c r="DI66" s="204"/>
      <c r="DJ66" s="204"/>
      <c r="DK66" s="204"/>
      <c r="DL66" s="204"/>
      <c r="DM66" s="204"/>
      <c r="DN66" s="204"/>
      <c r="DO66" s="204"/>
      <c r="DP66" s="204"/>
      <c r="DQ66" s="204"/>
      <c r="DR66" s="204"/>
      <c r="DS66" s="204"/>
      <c r="DT66" s="204"/>
      <c r="DU66" s="204"/>
      <c r="DV66" s="204"/>
      <c r="DW66" s="204"/>
      <c r="DX66" s="204">
        <v>1</v>
      </c>
      <c r="DY66" s="204"/>
      <c r="DZ66" s="204"/>
      <c r="EA66" s="204"/>
      <c r="EB66" s="204"/>
      <c r="EC66" s="204"/>
      <c r="ED66" s="204"/>
      <c r="EE66" s="204"/>
      <c r="EF66" s="204"/>
      <c r="EG66" s="205"/>
      <c r="EH66" s="204"/>
      <c r="EI66" s="205"/>
      <c r="EJ66" s="204"/>
      <c r="EK66" s="204"/>
      <c r="EL66" s="204"/>
      <c r="EM66" s="205">
        <f t="shared" si="0"/>
        <v>0</v>
      </c>
      <c r="EN66" s="206" t="s">
        <v>630</v>
      </c>
      <c r="EO66" s="147"/>
    </row>
    <row r="67" spans="2:145" ht="15" customHeight="1" x14ac:dyDescent="0.2">
      <c r="B67" s="145"/>
      <c r="C67" s="201" t="s">
        <v>451</v>
      </c>
      <c r="D67" s="201">
        <v>17932</v>
      </c>
      <c r="E67" s="202" t="s">
        <v>104</v>
      </c>
      <c r="F67" s="203">
        <v>3</v>
      </c>
      <c r="G67" s="204"/>
      <c r="H67" s="204"/>
      <c r="I67" s="204"/>
      <c r="J67" s="204"/>
      <c r="K67" s="204">
        <v>32</v>
      </c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/>
      <c r="BZ67" s="204"/>
      <c r="CA67" s="204"/>
      <c r="CB67" s="204"/>
      <c r="CC67" s="204"/>
      <c r="CD67" s="204"/>
      <c r="CE67" s="204"/>
      <c r="CF67" s="204"/>
      <c r="CG67" s="204"/>
      <c r="CH67" s="204"/>
      <c r="CI67" s="204"/>
      <c r="CJ67" s="204"/>
      <c r="CK67" s="204"/>
      <c r="CL67" s="204"/>
      <c r="CM67" s="204"/>
      <c r="CN67" s="204"/>
      <c r="CO67" s="204"/>
      <c r="CP67" s="204"/>
      <c r="CQ67" s="204"/>
      <c r="CR67" s="204"/>
      <c r="CS67" s="204"/>
      <c r="CT67" s="204"/>
      <c r="CU67" s="204"/>
      <c r="CV67" s="204"/>
      <c r="CW67" s="204"/>
      <c r="CX67" s="204"/>
      <c r="CY67" s="204"/>
      <c r="CZ67" s="204"/>
      <c r="DA67" s="204"/>
      <c r="DB67" s="204"/>
      <c r="DC67" s="204"/>
      <c r="DD67" s="204"/>
      <c r="DE67" s="204"/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>
        <v>1</v>
      </c>
      <c r="DY67" s="204"/>
      <c r="DZ67" s="204"/>
      <c r="EA67" s="204"/>
      <c r="EB67" s="204">
        <v>1</v>
      </c>
      <c r="EC67" s="204"/>
      <c r="ED67" s="204"/>
      <c r="EE67" s="204"/>
      <c r="EF67" s="204"/>
      <c r="EG67" s="205"/>
      <c r="EH67" s="204"/>
      <c r="EI67" s="205"/>
      <c r="EJ67" s="204"/>
      <c r="EK67" s="204"/>
      <c r="EL67" s="204"/>
      <c r="EM67" s="205">
        <f t="shared" si="0"/>
        <v>0</v>
      </c>
      <c r="EN67" s="206" t="s">
        <v>630</v>
      </c>
      <c r="EO67" s="147"/>
    </row>
    <row r="68" spans="2:145" ht="15" customHeight="1" x14ac:dyDescent="0.2">
      <c r="B68" s="145"/>
      <c r="C68" s="201" t="s">
        <v>452</v>
      </c>
      <c r="D68" s="201">
        <v>17908</v>
      </c>
      <c r="E68" s="202" t="s">
        <v>104</v>
      </c>
      <c r="F68" s="203"/>
      <c r="G68" s="204"/>
      <c r="H68" s="204"/>
      <c r="I68" s="204"/>
      <c r="J68" s="204"/>
      <c r="K68" s="204">
        <v>18</v>
      </c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  <c r="BI68" s="204"/>
      <c r="BJ68" s="204"/>
      <c r="BK68" s="204"/>
      <c r="BL68" s="204"/>
      <c r="BM68" s="204"/>
      <c r="BN68" s="204"/>
      <c r="BO68" s="204"/>
      <c r="BP68" s="204"/>
      <c r="BQ68" s="204"/>
      <c r="BR68" s="204"/>
      <c r="BS68" s="204"/>
      <c r="BT68" s="204"/>
      <c r="BU68" s="204"/>
      <c r="BV68" s="204"/>
      <c r="BW68" s="204"/>
      <c r="BX68" s="204"/>
      <c r="BY68" s="204"/>
      <c r="BZ68" s="204"/>
      <c r="CA68" s="204"/>
      <c r="CB68" s="204"/>
      <c r="CC68" s="204"/>
      <c r="CD68" s="204"/>
      <c r="CE68" s="204"/>
      <c r="CF68" s="204"/>
      <c r="CG68" s="204"/>
      <c r="CH68" s="204"/>
      <c r="CI68" s="204"/>
      <c r="CJ68" s="204"/>
      <c r="CK68" s="204"/>
      <c r="CL68" s="204"/>
      <c r="CM68" s="204"/>
      <c r="CN68" s="204"/>
      <c r="CO68" s="204"/>
      <c r="CP68" s="204"/>
      <c r="CQ68" s="204"/>
      <c r="CR68" s="204"/>
      <c r="CS68" s="204"/>
      <c r="CT68" s="204"/>
      <c r="CU68" s="204"/>
      <c r="CV68" s="204"/>
      <c r="CW68" s="204"/>
      <c r="CX68" s="204"/>
      <c r="CY68" s="204"/>
      <c r="CZ68" s="204"/>
      <c r="DA68" s="204"/>
      <c r="DB68" s="204"/>
      <c r="DC68" s="204"/>
      <c r="DD68" s="204"/>
      <c r="DE68" s="204"/>
      <c r="DF68" s="204"/>
      <c r="DG68" s="204"/>
      <c r="DH68" s="204"/>
      <c r="DI68" s="204"/>
      <c r="DJ68" s="204"/>
      <c r="DK68" s="204"/>
      <c r="DL68" s="204"/>
      <c r="DM68" s="204"/>
      <c r="DN68" s="204"/>
      <c r="DO68" s="204"/>
      <c r="DP68" s="204"/>
      <c r="DQ68" s="204"/>
      <c r="DR68" s="204"/>
      <c r="DS68" s="204"/>
      <c r="DT68" s="204"/>
      <c r="DU68" s="204"/>
      <c r="DV68" s="204"/>
      <c r="DW68" s="204"/>
      <c r="DX68" s="204">
        <v>1</v>
      </c>
      <c r="DY68" s="204"/>
      <c r="DZ68" s="204"/>
      <c r="EA68" s="204"/>
      <c r="EB68" s="204">
        <v>1</v>
      </c>
      <c r="EC68" s="204"/>
      <c r="ED68" s="204"/>
      <c r="EE68" s="204"/>
      <c r="EF68" s="204"/>
      <c r="EG68" s="205"/>
      <c r="EH68" s="204"/>
      <c r="EI68" s="205"/>
      <c r="EJ68" s="204"/>
      <c r="EK68" s="204"/>
      <c r="EL68" s="204"/>
      <c r="EM68" s="205">
        <f t="shared" si="0"/>
        <v>0</v>
      </c>
      <c r="EN68" s="206" t="s">
        <v>630</v>
      </c>
      <c r="EO68" s="147"/>
    </row>
    <row r="69" spans="2:145" ht="15" customHeight="1" x14ac:dyDescent="0.2">
      <c r="B69" s="145"/>
      <c r="C69" s="201" t="s">
        <v>453</v>
      </c>
      <c r="D69" s="201">
        <v>17858</v>
      </c>
      <c r="E69" s="202" t="s">
        <v>104</v>
      </c>
      <c r="F69" s="203"/>
      <c r="G69" s="204"/>
      <c r="H69" s="204"/>
      <c r="I69" s="204"/>
      <c r="J69" s="204"/>
      <c r="K69" s="204">
        <v>44</v>
      </c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  <c r="BI69" s="204"/>
      <c r="BJ69" s="204"/>
      <c r="BK69" s="204"/>
      <c r="BL69" s="204"/>
      <c r="BM69" s="204"/>
      <c r="BN69" s="204"/>
      <c r="BO69" s="204"/>
      <c r="BP69" s="204"/>
      <c r="BQ69" s="204"/>
      <c r="BR69" s="204"/>
      <c r="BS69" s="204"/>
      <c r="BT69" s="204"/>
      <c r="BU69" s="204"/>
      <c r="BV69" s="204"/>
      <c r="BW69" s="204"/>
      <c r="BX69" s="204"/>
      <c r="BY69" s="204"/>
      <c r="BZ69" s="204"/>
      <c r="CA69" s="204"/>
      <c r="CB69" s="204"/>
      <c r="CC69" s="204"/>
      <c r="CD69" s="204"/>
      <c r="CE69" s="204"/>
      <c r="CF69" s="204"/>
      <c r="CG69" s="204"/>
      <c r="CH69" s="204"/>
      <c r="CI69" s="204"/>
      <c r="CJ69" s="204"/>
      <c r="CK69" s="204"/>
      <c r="CL69" s="204"/>
      <c r="CM69" s="204"/>
      <c r="CN69" s="204"/>
      <c r="CO69" s="204"/>
      <c r="CP69" s="204"/>
      <c r="CQ69" s="204"/>
      <c r="CR69" s="204"/>
      <c r="CS69" s="204"/>
      <c r="CT69" s="204"/>
      <c r="CU69" s="204"/>
      <c r="CV69" s="204"/>
      <c r="CW69" s="204"/>
      <c r="CX69" s="204"/>
      <c r="CY69" s="204"/>
      <c r="CZ69" s="204"/>
      <c r="DA69" s="204"/>
      <c r="DB69" s="204"/>
      <c r="DC69" s="204"/>
      <c r="DD69" s="204"/>
      <c r="DE69" s="204"/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4"/>
      <c r="DQ69" s="204"/>
      <c r="DR69" s="204"/>
      <c r="DS69" s="204"/>
      <c r="DT69" s="204"/>
      <c r="DU69" s="204"/>
      <c r="DV69" s="204"/>
      <c r="DW69" s="204"/>
      <c r="DX69" s="204">
        <v>1</v>
      </c>
      <c r="DY69" s="204"/>
      <c r="DZ69" s="204"/>
      <c r="EA69" s="204"/>
      <c r="EB69" s="204"/>
      <c r="EC69" s="204"/>
      <c r="ED69" s="204"/>
      <c r="EE69" s="204"/>
      <c r="EF69" s="204"/>
      <c r="EG69" s="205"/>
      <c r="EH69" s="204"/>
      <c r="EI69" s="205"/>
      <c r="EJ69" s="204"/>
      <c r="EK69" s="204"/>
      <c r="EL69" s="204"/>
      <c r="EM69" s="205">
        <f t="shared" si="0"/>
        <v>0</v>
      </c>
      <c r="EN69" s="206" t="s">
        <v>630</v>
      </c>
      <c r="EO69" s="147"/>
    </row>
    <row r="70" spans="2:145" ht="15" customHeight="1" x14ac:dyDescent="0.2">
      <c r="B70" s="145"/>
      <c r="C70" s="201" t="s">
        <v>454</v>
      </c>
      <c r="D70" s="201">
        <v>17796</v>
      </c>
      <c r="E70" s="202" t="s">
        <v>104</v>
      </c>
      <c r="F70" s="203"/>
      <c r="G70" s="204"/>
      <c r="H70" s="204"/>
      <c r="I70" s="204"/>
      <c r="J70" s="204"/>
      <c r="K70" s="204">
        <v>57</v>
      </c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  <c r="BI70" s="204"/>
      <c r="BJ70" s="204"/>
      <c r="BK70" s="204"/>
      <c r="BL70" s="204"/>
      <c r="BM70" s="204"/>
      <c r="BN70" s="204"/>
      <c r="BO70" s="204"/>
      <c r="BP70" s="204"/>
      <c r="BQ70" s="204"/>
      <c r="BR70" s="204"/>
      <c r="BS70" s="204"/>
      <c r="BT70" s="204"/>
      <c r="BU70" s="204"/>
      <c r="BV70" s="204"/>
      <c r="BW70" s="204"/>
      <c r="BX70" s="204"/>
      <c r="BY70" s="204"/>
      <c r="BZ70" s="204"/>
      <c r="CA70" s="204"/>
      <c r="CB70" s="204"/>
      <c r="CC70" s="204"/>
      <c r="CD70" s="204"/>
      <c r="CE70" s="204"/>
      <c r="CF70" s="204"/>
      <c r="CG70" s="204"/>
      <c r="CH70" s="204"/>
      <c r="CI70" s="204"/>
      <c r="CJ70" s="204"/>
      <c r="CK70" s="204"/>
      <c r="CL70" s="204"/>
      <c r="CM70" s="204"/>
      <c r="CN70" s="204"/>
      <c r="CO70" s="204"/>
      <c r="CP70" s="204"/>
      <c r="CQ70" s="204"/>
      <c r="CR70" s="204"/>
      <c r="CS70" s="204"/>
      <c r="CT70" s="204"/>
      <c r="CU70" s="204"/>
      <c r="CV70" s="204"/>
      <c r="CW70" s="204"/>
      <c r="CX70" s="204"/>
      <c r="CY70" s="204"/>
      <c r="CZ70" s="204"/>
      <c r="DA70" s="204"/>
      <c r="DB70" s="204"/>
      <c r="DC70" s="204"/>
      <c r="DD70" s="204"/>
      <c r="DE70" s="204"/>
      <c r="DF70" s="204"/>
      <c r="DG70" s="204"/>
      <c r="DH70" s="204"/>
      <c r="DI70" s="204"/>
      <c r="DJ70" s="204"/>
      <c r="DK70" s="204"/>
      <c r="DL70" s="204"/>
      <c r="DM70" s="204"/>
      <c r="DN70" s="204"/>
      <c r="DO70" s="204"/>
      <c r="DP70" s="204"/>
      <c r="DQ70" s="204"/>
      <c r="DR70" s="204"/>
      <c r="DS70" s="204"/>
      <c r="DT70" s="204"/>
      <c r="DU70" s="204"/>
      <c r="DV70" s="204"/>
      <c r="DW70" s="204"/>
      <c r="DX70" s="204">
        <v>1</v>
      </c>
      <c r="DY70" s="204"/>
      <c r="DZ70" s="204"/>
      <c r="EA70" s="204"/>
      <c r="EB70" s="204">
        <v>1</v>
      </c>
      <c r="EC70" s="204"/>
      <c r="ED70" s="204"/>
      <c r="EE70" s="204"/>
      <c r="EF70" s="204"/>
      <c r="EG70" s="205"/>
      <c r="EH70" s="204"/>
      <c r="EI70" s="205"/>
      <c r="EJ70" s="204"/>
      <c r="EK70" s="204"/>
      <c r="EL70" s="204"/>
      <c r="EM70" s="205">
        <f t="shared" si="0"/>
        <v>0</v>
      </c>
      <c r="EN70" s="206" t="s">
        <v>630</v>
      </c>
      <c r="EO70" s="147"/>
    </row>
    <row r="71" spans="2:145" ht="15" customHeight="1" x14ac:dyDescent="0.2">
      <c r="B71" s="145"/>
      <c r="C71" s="201" t="s">
        <v>455</v>
      </c>
      <c r="D71" s="201">
        <v>17750</v>
      </c>
      <c r="E71" s="202" t="s">
        <v>104</v>
      </c>
      <c r="F71" s="203"/>
      <c r="G71" s="204"/>
      <c r="H71" s="204"/>
      <c r="I71" s="204"/>
      <c r="J71" s="204"/>
      <c r="K71" s="204">
        <v>40</v>
      </c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  <c r="BM71" s="204"/>
      <c r="BN71" s="204"/>
      <c r="BO71" s="20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204"/>
      <c r="CE71" s="204"/>
      <c r="CF71" s="204"/>
      <c r="CG71" s="204"/>
      <c r="CH71" s="204"/>
      <c r="CI71" s="204"/>
      <c r="CJ71" s="204"/>
      <c r="CK71" s="204"/>
      <c r="CL71" s="204"/>
      <c r="CM71" s="204"/>
      <c r="CN71" s="204"/>
      <c r="CO71" s="204"/>
      <c r="CP71" s="204"/>
      <c r="CQ71" s="204"/>
      <c r="CR71" s="204"/>
      <c r="CS71" s="204"/>
      <c r="CT71" s="204"/>
      <c r="CU71" s="204"/>
      <c r="CV71" s="204"/>
      <c r="CW71" s="204"/>
      <c r="CX71" s="204"/>
      <c r="CY71" s="204"/>
      <c r="CZ71" s="204"/>
      <c r="DA71" s="204"/>
      <c r="DB71" s="204"/>
      <c r="DC71" s="204"/>
      <c r="DD71" s="204"/>
      <c r="DE71" s="204"/>
      <c r="DF71" s="204"/>
      <c r="DG71" s="204"/>
      <c r="DH71" s="204"/>
      <c r="DI71" s="204"/>
      <c r="DJ71" s="204"/>
      <c r="DK71" s="204"/>
      <c r="DL71" s="204"/>
      <c r="DM71" s="204"/>
      <c r="DN71" s="204"/>
      <c r="DO71" s="204"/>
      <c r="DP71" s="204"/>
      <c r="DQ71" s="204"/>
      <c r="DR71" s="204"/>
      <c r="DS71" s="204"/>
      <c r="DT71" s="204"/>
      <c r="DU71" s="204"/>
      <c r="DV71" s="204"/>
      <c r="DW71" s="204"/>
      <c r="DX71" s="204">
        <v>1</v>
      </c>
      <c r="DY71" s="204"/>
      <c r="DZ71" s="204"/>
      <c r="EA71" s="204"/>
      <c r="EB71" s="204">
        <v>1</v>
      </c>
      <c r="EC71" s="204"/>
      <c r="ED71" s="204"/>
      <c r="EE71" s="204"/>
      <c r="EF71" s="204"/>
      <c r="EG71" s="205"/>
      <c r="EH71" s="204"/>
      <c r="EI71" s="205"/>
      <c r="EJ71" s="204"/>
      <c r="EK71" s="204"/>
      <c r="EL71" s="204"/>
      <c r="EM71" s="205">
        <f t="shared" ref="EM71:EM87" si="1">EL71*12.6/1000</f>
        <v>0</v>
      </c>
      <c r="EN71" s="206" t="s">
        <v>630</v>
      </c>
      <c r="EO71" s="147"/>
    </row>
    <row r="72" spans="2:145" ht="15" customHeight="1" x14ac:dyDescent="0.2">
      <c r="B72" s="145"/>
      <c r="C72" s="201" t="s">
        <v>456</v>
      </c>
      <c r="D72" s="201">
        <v>17696</v>
      </c>
      <c r="E72" s="202" t="s">
        <v>104</v>
      </c>
      <c r="F72" s="203"/>
      <c r="G72" s="204"/>
      <c r="H72" s="204"/>
      <c r="I72" s="204"/>
      <c r="J72" s="204"/>
      <c r="K72" s="204">
        <v>48</v>
      </c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4"/>
      <c r="BK72" s="204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204"/>
      <c r="CD72" s="204"/>
      <c r="CE72" s="204"/>
      <c r="CF72" s="204"/>
      <c r="CG72" s="204"/>
      <c r="CH72" s="204"/>
      <c r="CI72" s="204"/>
      <c r="CJ72" s="204"/>
      <c r="CK72" s="204"/>
      <c r="CL72" s="204"/>
      <c r="CM72" s="204"/>
      <c r="CN72" s="204"/>
      <c r="CO72" s="204"/>
      <c r="CP72" s="204"/>
      <c r="CQ72" s="204"/>
      <c r="CR72" s="204"/>
      <c r="CS72" s="204"/>
      <c r="CT72" s="204"/>
      <c r="CU72" s="204"/>
      <c r="CV72" s="204"/>
      <c r="CW72" s="204"/>
      <c r="CX72" s="204"/>
      <c r="CY72" s="204"/>
      <c r="CZ72" s="204"/>
      <c r="DA72" s="204"/>
      <c r="DB72" s="204"/>
      <c r="DC72" s="204"/>
      <c r="DD72" s="204"/>
      <c r="DE72" s="204"/>
      <c r="DF72" s="204"/>
      <c r="DG72" s="204"/>
      <c r="DH72" s="204"/>
      <c r="DI72" s="204"/>
      <c r="DJ72" s="204"/>
      <c r="DK72" s="204"/>
      <c r="DL72" s="204"/>
      <c r="DM72" s="204"/>
      <c r="DN72" s="204"/>
      <c r="DO72" s="204"/>
      <c r="DP72" s="204"/>
      <c r="DQ72" s="204"/>
      <c r="DR72" s="204"/>
      <c r="DS72" s="204"/>
      <c r="DT72" s="204"/>
      <c r="DU72" s="204"/>
      <c r="DV72" s="204"/>
      <c r="DW72" s="204"/>
      <c r="DX72" s="204">
        <v>1</v>
      </c>
      <c r="DY72" s="204"/>
      <c r="DZ72" s="204"/>
      <c r="EA72" s="204"/>
      <c r="EB72" s="204">
        <v>1</v>
      </c>
      <c r="EC72" s="204"/>
      <c r="ED72" s="204"/>
      <c r="EE72" s="204"/>
      <c r="EF72" s="204"/>
      <c r="EG72" s="205"/>
      <c r="EH72" s="204"/>
      <c r="EI72" s="205"/>
      <c r="EJ72" s="204"/>
      <c r="EK72" s="204"/>
      <c r="EL72" s="204"/>
      <c r="EM72" s="205">
        <f t="shared" si="1"/>
        <v>0</v>
      </c>
      <c r="EN72" s="206" t="s">
        <v>630</v>
      </c>
      <c r="EO72" s="147"/>
    </row>
    <row r="73" spans="2:145" ht="15" customHeight="1" x14ac:dyDescent="0.2">
      <c r="B73" s="145"/>
      <c r="C73" s="201" t="s">
        <v>457</v>
      </c>
      <c r="D73" s="201">
        <v>17634</v>
      </c>
      <c r="E73" s="202" t="s">
        <v>104</v>
      </c>
      <c r="F73" s="203"/>
      <c r="G73" s="204"/>
      <c r="H73" s="204"/>
      <c r="I73" s="204"/>
      <c r="J73" s="204"/>
      <c r="K73" s="204">
        <v>57</v>
      </c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  <c r="BI73" s="204"/>
      <c r="BJ73" s="204"/>
      <c r="BK73" s="204"/>
      <c r="BL73" s="204"/>
      <c r="BM73" s="204"/>
      <c r="BN73" s="204"/>
      <c r="BO73" s="204"/>
      <c r="BP73" s="204"/>
      <c r="BQ73" s="204"/>
      <c r="BR73" s="204"/>
      <c r="BS73" s="204"/>
      <c r="BT73" s="204"/>
      <c r="BU73" s="204"/>
      <c r="BV73" s="204"/>
      <c r="BW73" s="204"/>
      <c r="BX73" s="204"/>
      <c r="BY73" s="204"/>
      <c r="BZ73" s="204"/>
      <c r="CA73" s="204"/>
      <c r="CB73" s="204"/>
      <c r="CC73" s="204"/>
      <c r="CD73" s="204"/>
      <c r="CE73" s="204"/>
      <c r="CF73" s="204"/>
      <c r="CG73" s="204"/>
      <c r="CH73" s="204"/>
      <c r="CI73" s="204"/>
      <c r="CJ73" s="204"/>
      <c r="CK73" s="204"/>
      <c r="CL73" s="204"/>
      <c r="CM73" s="204"/>
      <c r="CN73" s="204"/>
      <c r="CO73" s="204"/>
      <c r="CP73" s="204"/>
      <c r="CQ73" s="204"/>
      <c r="CR73" s="204"/>
      <c r="CS73" s="204"/>
      <c r="CT73" s="204"/>
      <c r="CU73" s="204"/>
      <c r="CV73" s="204"/>
      <c r="CW73" s="204"/>
      <c r="CX73" s="204"/>
      <c r="CY73" s="204"/>
      <c r="CZ73" s="204"/>
      <c r="DA73" s="204"/>
      <c r="DB73" s="204"/>
      <c r="DC73" s="204"/>
      <c r="DD73" s="204"/>
      <c r="DE73" s="204"/>
      <c r="DF73" s="204"/>
      <c r="DG73" s="204"/>
      <c r="DH73" s="204"/>
      <c r="DI73" s="204"/>
      <c r="DJ73" s="204"/>
      <c r="DK73" s="204"/>
      <c r="DL73" s="204"/>
      <c r="DM73" s="204"/>
      <c r="DN73" s="204"/>
      <c r="DO73" s="204"/>
      <c r="DP73" s="204"/>
      <c r="DQ73" s="204"/>
      <c r="DR73" s="204"/>
      <c r="DS73" s="204"/>
      <c r="DT73" s="204"/>
      <c r="DU73" s="204"/>
      <c r="DV73" s="204"/>
      <c r="DW73" s="204"/>
      <c r="DX73" s="204">
        <v>1</v>
      </c>
      <c r="DY73" s="204"/>
      <c r="DZ73" s="204"/>
      <c r="EA73" s="204"/>
      <c r="EB73" s="204">
        <v>1</v>
      </c>
      <c r="EC73" s="204"/>
      <c r="ED73" s="204"/>
      <c r="EE73" s="204"/>
      <c r="EF73" s="204"/>
      <c r="EG73" s="205"/>
      <c r="EH73" s="204"/>
      <c r="EI73" s="205"/>
      <c r="EJ73" s="204"/>
      <c r="EK73" s="204"/>
      <c r="EL73" s="204"/>
      <c r="EM73" s="205">
        <f t="shared" si="1"/>
        <v>0</v>
      </c>
      <c r="EN73" s="206" t="s">
        <v>630</v>
      </c>
      <c r="EO73" s="147"/>
    </row>
    <row r="74" spans="2:145" ht="15" customHeight="1" x14ac:dyDescent="0.2">
      <c r="B74" s="145"/>
      <c r="C74" s="201" t="s">
        <v>458</v>
      </c>
      <c r="D74" s="201">
        <v>2336</v>
      </c>
      <c r="E74" s="202" t="s">
        <v>459</v>
      </c>
      <c r="F74" s="203"/>
      <c r="G74" s="204"/>
      <c r="H74" s="204"/>
      <c r="I74" s="204"/>
      <c r="J74" s="204"/>
      <c r="K74" s="204">
        <v>67</v>
      </c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  <c r="BI74" s="204"/>
      <c r="BJ74" s="204"/>
      <c r="BK74" s="204"/>
      <c r="BL74" s="204"/>
      <c r="BM74" s="204"/>
      <c r="BN74" s="204"/>
      <c r="BO74" s="204"/>
      <c r="BP74" s="204"/>
      <c r="BQ74" s="204"/>
      <c r="BR74" s="204"/>
      <c r="BS74" s="204"/>
      <c r="BT74" s="204"/>
      <c r="BU74" s="204"/>
      <c r="BV74" s="204"/>
      <c r="BW74" s="204"/>
      <c r="BX74" s="204"/>
      <c r="BY74" s="204"/>
      <c r="BZ74" s="204"/>
      <c r="CA74" s="204"/>
      <c r="CB74" s="204"/>
      <c r="CC74" s="204"/>
      <c r="CD74" s="204"/>
      <c r="CE74" s="204"/>
      <c r="CF74" s="204"/>
      <c r="CG74" s="204"/>
      <c r="CH74" s="204"/>
      <c r="CI74" s="204"/>
      <c r="CJ74" s="204"/>
      <c r="CK74" s="204"/>
      <c r="CL74" s="204"/>
      <c r="CM74" s="204"/>
      <c r="CN74" s="204"/>
      <c r="CO74" s="204"/>
      <c r="CP74" s="204"/>
      <c r="CQ74" s="204"/>
      <c r="CR74" s="204"/>
      <c r="CS74" s="204"/>
      <c r="CT74" s="204"/>
      <c r="CU74" s="204"/>
      <c r="CV74" s="204"/>
      <c r="CW74" s="204"/>
      <c r="CX74" s="204"/>
      <c r="CY74" s="204"/>
      <c r="CZ74" s="204"/>
      <c r="DA74" s="204"/>
      <c r="DB74" s="204"/>
      <c r="DC74" s="204"/>
      <c r="DD74" s="204"/>
      <c r="DE74" s="204"/>
      <c r="DF74" s="204"/>
      <c r="DG74" s="204"/>
      <c r="DH74" s="204"/>
      <c r="DI74" s="204"/>
      <c r="DJ74" s="204"/>
      <c r="DK74" s="204"/>
      <c r="DL74" s="204"/>
      <c r="DM74" s="204"/>
      <c r="DN74" s="204"/>
      <c r="DO74" s="204"/>
      <c r="DP74" s="204"/>
      <c r="DQ74" s="204"/>
      <c r="DR74" s="204"/>
      <c r="DS74" s="204"/>
      <c r="DT74" s="204"/>
      <c r="DU74" s="204"/>
      <c r="DV74" s="204">
        <v>1</v>
      </c>
      <c r="DW74" s="204"/>
      <c r="DX74" s="204"/>
      <c r="DY74" s="204"/>
      <c r="DZ74" s="204"/>
      <c r="EA74" s="204"/>
      <c r="EB74" s="204"/>
      <c r="EC74" s="204"/>
      <c r="ED74" s="204"/>
      <c r="EE74" s="204"/>
      <c r="EF74" s="204"/>
      <c r="EG74" s="205"/>
      <c r="EH74" s="204"/>
      <c r="EI74" s="205"/>
      <c r="EJ74" s="204"/>
      <c r="EK74" s="204"/>
      <c r="EL74" s="204"/>
      <c r="EM74" s="205">
        <f t="shared" si="1"/>
        <v>0</v>
      </c>
      <c r="EN74" s="206" t="s">
        <v>634</v>
      </c>
      <c r="EO74" s="147"/>
    </row>
    <row r="75" spans="2:145" ht="15" customHeight="1" x14ac:dyDescent="0.2">
      <c r="B75" s="145"/>
      <c r="C75" s="201" t="s">
        <v>460</v>
      </c>
      <c r="D75" s="201">
        <v>2170</v>
      </c>
      <c r="E75" s="202" t="s">
        <v>459</v>
      </c>
      <c r="F75" s="203"/>
      <c r="G75" s="204"/>
      <c r="H75" s="204"/>
      <c r="I75" s="204"/>
      <c r="J75" s="204"/>
      <c r="K75" s="204">
        <v>162</v>
      </c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  <c r="BM75" s="204"/>
      <c r="BN75" s="204"/>
      <c r="BO75" s="204"/>
      <c r="BP75" s="204"/>
      <c r="BQ75" s="204"/>
      <c r="BR75" s="204"/>
      <c r="BS75" s="204"/>
      <c r="BT75" s="204"/>
      <c r="BU75" s="204"/>
      <c r="BV75" s="204"/>
      <c r="BW75" s="204"/>
      <c r="BX75" s="204"/>
      <c r="BY75" s="204"/>
      <c r="BZ75" s="204"/>
      <c r="CA75" s="204"/>
      <c r="CB75" s="204"/>
      <c r="CC75" s="204"/>
      <c r="CD75" s="204"/>
      <c r="CE75" s="204"/>
      <c r="CF75" s="204"/>
      <c r="CG75" s="204"/>
      <c r="CH75" s="204"/>
      <c r="CI75" s="204"/>
      <c r="CJ75" s="204"/>
      <c r="CK75" s="204"/>
      <c r="CL75" s="204"/>
      <c r="CM75" s="204"/>
      <c r="CN75" s="204"/>
      <c r="CO75" s="204"/>
      <c r="CP75" s="204"/>
      <c r="CQ75" s="204"/>
      <c r="CR75" s="204"/>
      <c r="CS75" s="204"/>
      <c r="CT75" s="204"/>
      <c r="CU75" s="204"/>
      <c r="CV75" s="204"/>
      <c r="CW75" s="204"/>
      <c r="CX75" s="204"/>
      <c r="CY75" s="204"/>
      <c r="CZ75" s="204"/>
      <c r="DA75" s="204"/>
      <c r="DB75" s="204"/>
      <c r="DC75" s="204"/>
      <c r="DD75" s="204"/>
      <c r="DE75" s="204"/>
      <c r="DF75" s="204"/>
      <c r="DG75" s="204"/>
      <c r="DH75" s="204"/>
      <c r="DI75" s="204"/>
      <c r="DJ75" s="204"/>
      <c r="DK75" s="204"/>
      <c r="DL75" s="204"/>
      <c r="DM75" s="204"/>
      <c r="DN75" s="204"/>
      <c r="DO75" s="204"/>
      <c r="DP75" s="204"/>
      <c r="DQ75" s="204"/>
      <c r="DR75" s="204"/>
      <c r="DS75" s="204"/>
      <c r="DT75" s="204"/>
      <c r="DU75" s="204"/>
      <c r="DV75" s="204">
        <v>1</v>
      </c>
      <c r="DW75" s="204"/>
      <c r="DX75" s="204"/>
      <c r="DY75" s="204"/>
      <c r="DZ75" s="204"/>
      <c r="EA75" s="204"/>
      <c r="EB75" s="204"/>
      <c r="EC75" s="204"/>
      <c r="ED75" s="204"/>
      <c r="EE75" s="204"/>
      <c r="EF75" s="204"/>
      <c r="EG75" s="205"/>
      <c r="EH75" s="204"/>
      <c r="EI75" s="205"/>
      <c r="EJ75" s="204"/>
      <c r="EK75" s="204"/>
      <c r="EL75" s="204"/>
      <c r="EM75" s="205">
        <f t="shared" si="1"/>
        <v>0</v>
      </c>
      <c r="EN75" s="206" t="s">
        <v>634</v>
      </c>
      <c r="EO75" s="147"/>
    </row>
    <row r="76" spans="2:145" ht="15" customHeight="1" x14ac:dyDescent="0.2">
      <c r="B76" s="145"/>
      <c r="C76" s="201" t="s">
        <v>462</v>
      </c>
      <c r="D76" s="201">
        <v>2155</v>
      </c>
      <c r="E76" s="202" t="s">
        <v>461</v>
      </c>
      <c r="F76" s="203"/>
      <c r="G76" s="204"/>
      <c r="H76" s="204"/>
      <c r="I76" s="204"/>
      <c r="J76" s="204">
        <v>31</v>
      </c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  <c r="BI76" s="204"/>
      <c r="BJ76" s="204"/>
      <c r="BK76" s="204"/>
      <c r="BL76" s="204"/>
      <c r="BM76" s="204"/>
      <c r="BN76" s="204"/>
      <c r="BO76" s="204"/>
      <c r="BP76" s="204"/>
      <c r="BQ76" s="204"/>
      <c r="BR76" s="204"/>
      <c r="BS76" s="204"/>
      <c r="BT76" s="204"/>
      <c r="BU76" s="204"/>
      <c r="BV76" s="204"/>
      <c r="BW76" s="204"/>
      <c r="BX76" s="204"/>
      <c r="BY76" s="204"/>
      <c r="BZ76" s="204"/>
      <c r="CA76" s="204"/>
      <c r="CB76" s="204"/>
      <c r="CC76" s="204"/>
      <c r="CD76" s="204"/>
      <c r="CE76" s="204"/>
      <c r="CF76" s="204"/>
      <c r="CG76" s="204"/>
      <c r="CH76" s="204"/>
      <c r="CI76" s="204"/>
      <c r="CJ76" s="204"/>
      <c r="CK76" s="204"/>
      <c r="CL76" s="204"/>
      <c r="CM76" s="204"/>
      <c r="CN76" s="204"/>
      <c r="CO76" s="204"/>
      <c r="CP76" s="204"/>
      <c r="CQ76" s="204"/>
      <c r="CR76" s="204"/>
      <c r="CS76" s="204"/>
      <c r="CT76" s="204"/>
      <c r="CU76" s="204"/>
      <c r="CV76" s="204"/>
      <c r="CW76" s="204"/>
      <c r="CX76" s="204"/>
      <c r="CY76" s="204"/>
      <c r="CZ76" s="204"/>
      <c r="DA76" s="204"/>
      <c r="DB76" s="204"/>
      <c r="DC76" s="204"/>
      <c r="DD76" s="204"/>
      <c r="DE76" s="204"/>
      <c r="DF76" s="204"/>
      <c r="DG76" s="204"/>
      <c r="DH76" s="204"/>
      <c r="DI76" s="204"/>
      <c r="DJ76" s="204"/>
      <c r="DK76" s="204"/>
      <c r="DL76" s="204"/>
      <c r="DM76" s="204"/>
      <c r="DN76" s="204"/>
      <c r="DO76" s="204"/>
      <c r="DP76" s="204"/>
      <c r="DQ76" s="204"/>
      <c r="DR76" s="204"/>
      <c r="DS76" s="204"/>
      <c r="DT76" s="204"/>
      <c r="DU76" s="204"/>
      <c r="DV76" s="204">
        <v>1</v>
      </c>
      <c r="DW76" s="204"/>
      <c r="DX76" s="204"/>
      <c r="DY76" s="204"/>
      <c r="DZ76" s="204"/>
      <c r="EA76" s="204"/>
      <c r="EB76" s="204"/>
      <c r="EC76" s="204"/>
      <c r="ED76" s="204"/>
      <c r="EE76" s="204"/>
      <c r="EF76" s="204"/>
      <c r="EG76" s="205"/>
      <c r="EH76" s="204"/>
      <c r="EI76" s="205"/>
      <c r="EJ76" s="204"/>
      <c r="EK76" s="204"/>
      <c r="EL76" s="204"/>
      <c r="EM76" s="205">
        <f t="shared" si="1"/>
        <v>0</v>
      </c>
      <c r="EN76" s="206" t="s">
        <v>634</v>
      </c>
      <c r="EO76" s="147"/>
    </row>
    <row r="77" spans="2:145" ht="15" customHeight="1" x14ac:dyDescent="0.2">
      <c r="B77" s="145"/>
      <c r="C77" s="201" t="s">
        <v>463</v>
      </c>
      <c r="D77" s="201">
        <v>1954</v>
      </c>
      <c r="E77" s="202" t="s">
        <v>461</v>
      </c>
      <c r="F77" s="203"/>
      <c r="G77" s="204"/>
      <c r="H77" s="204"/>
      <c r="I77" s="204"/>
      <c r="J77" s="204">
        <v>196</v>
      </c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  <c r="BI77" s="204"/>
      <c r="BJ77" s="204"/>
      <c r="BK77" s="204"/>
      <c r="BL77" s="204"/>
      <c r="BM77" s="204"/>
      <c r="BN77" s="204"/>
      <c r="BO77" s="204"/>
      <c r="BP77" s="204"/>
      <c r="BQ77" s="204"/>
      <c r="BR77" s="204"/>
      <c r="BS77" s="204"/>
      <c r="BT77" s="204"/>
      <c r="BU77" s="204"/>
      <c r="BV77" s="204"/>
      <c r="BW77" s="204"/>
      <c r="BX77" s="204"/>
      <c r="BY77" s="204"/>
      <c r="BZ77" s="204"/>
      <c r="CA77" s="204"/>
      <c r="CB77" s="204"/>
      <c r="CC77" s="204"/>
      <c r="CD77" s="204"/>
      <c r="CE77" s="204"/>
      <c r="CF77" s="204"/>
      <c r="CG77" s="204"/>
      <c r="CH77" s="204"/>
      <c r="CI77" s="204"/>
      <c r="CJ77" s="204"/>
      <c r="CK77" s="204"/>
      <c r="CL77" s="204"/>
      <c r="CM77" s="204"/>
      <c r="CN77" s="204"/>
      <c r="CO77" s="204"/>
      <c r="CP77" s="204"/>
      <c r="CQ77" s="204"/>
      <c r="CR77" s="204"/>
      <c r="CS77" s="204"/>
      <c r="CT77" s="204"/>
      <c r="CU77" s="204"/>
      <c r="CV77" s="204"/>
      <c r="CW77" s="204"/>
      <c r="CX77" s="204"/>
      <c r="CY77" s="204"/>
      <c r="CZ77" s="204"/>
      <c r="DA77" s="204"/>
      <c r="DB77" s="204"/>
      <c r="DC77" s="204"/>
      <c r="DD77" s="204"/>
      <c r="DE77" s="204"/>
      <c r="DF77" s="204"/>
      <c r="DG77" s="204"/>
      <c r="DH77" s="204"/>
      <c r="DI77" s="204"/>
      <c r="DJ77" s="204"/>
      <c r="DK77" s="204"/>
      <c r="DL77" s="204"/>
      <c r="DM77" s="204"/>
      <c r="DN77" s="204"/>
      <c r="DO77" s="204"/>
      <c r="DP77" s="204"/>
      <c r="DQ77" s="204"/>
      <c r="DR77" s="204"/>
      <c r="DS77" s="204"/>
      <c r="DT77" s="204"/>
      <c r="DU77" s="204"/>
      <c r="DV77" s="204"/>
      <c r="DW77" s="204"/>
      <c r="DX77" s="204">
        <v>1</v>
      </c>
      <c r="DY77" s="204"/>
      <c r="DZ77" s="204"/>
      <c r="EA77" s="204"/>
      <c r="EB77" s="204">
        <v>1</v>
      </c>
      <c r="EC77" s="204"/>
      <c r="ED77" s="204"/>
      <c r="EE77" s="204"/>
      <c r="EF77" s="204"/>
      <c r="EG77" s="205"/>
      <c r="EH77" s="204"/>
      <c r="EI77" s="205"/>
      <c r="EJ77" s="204"/>
      <c r="EK77" s="204"/>
      <c r="EL77" s="204"/>
      <c r="EM77" s="205">
        <f t="shared" si="1"/>
        <v>0</v>
      </c>
      <c r="EN77" s="206" t="s">
        <v>630</v>
      </c>
      <c r="EO77" s="147"/>
    </row>
    <row r="78" spans="2:145" ht="15" customHeight="1" x14ac:dyDescent="0.2">
      <c r="B78" s="145"/>
      <c r="C78" s="201" t="s">
        <v>464</v>
      </c>
      <c r="D78" s="201">
        <v>1780</v>
      </c>
      <c r="E78" s="202" t="s">
        <v>461</v>
      </c>
      <c r="F78" s="203"/>
      <c r="G78" s="204"/>
      <c r="H78" s="204"/>
      <c r="I78" s="204"/>
      <c r="J78" s="204">
        <v>165</v>
      </c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4"/>
      <c r="CI78" s="204"/>
      <c r="CJ78" s="204"/>
      <c r="CK78" s="204"/>
      <c r="CL78" s="204"/>
      <c r="CM78" s="204"/>
      <c r="CN78" s="204"/>
      <c r="CO78" s="204"/>
      <c r="CP78" s="204"/>
      <c r="CQ78" s="204"/>
      <c r="CR78" s="204"/>
      <c r="CS78" s="204"/>
      <c r="CT78" s="204"/>
      <c r="CU78" s="204"/>
      <c r="CV78" s="204"/>
      <c r="CW78" s="204"/>
      <c r="CX78" s="204"/>
      <c r="CY78" s="204"/>
      <c r="CZ78" s="204"/>
      <c r="DA78" s="204"/>
      <c r="DB78" s="204"/>
      <c r="DC78" s="204"/>
      <c r="DD78" s="204"/>
      <c r="DE78" s="204"/>
      <c r="DF78" s="204"/>
      <c r="DG78" s="204"/>
      <c r="DH78" s="204"/>
      <c r="DI78" s="204"/>
      <c r="DJ78" s="204"/>
      <c r="DK78" s="204"/>
      <c r="DL78" s="204"/>
      <c r="DM78" s="204"/>
      <c r="DN78" s="204"/>
      <c r="DO78" s="204"/>
      <c r="DP78" s="204"/>
      <c r="DQ78" s="204"/>
      <c r="DR78" s="204"/>
      <c r="DS78" s="204"/>
      <c r="DT78" s="204"/>
      <c r="DU78" s="204"/>
      <c r="DV78" s="204"/>
      <c r="DW78" s="204"/>
      <c r="DX78" s="204">
        <v>1</v>
      </c>
      <c r="DY78" s="204"/>
      <c r="DZ78" s="204"/>
      <c r="EA78" s="204"/>
      <c r="EB78" s="204">
        <v>1</v>
      </c>
      <c r="EC78" s="204"/>
      <c r="ED78" s="204"/>
      <c r="EE78" s="204"/>
      <c r="EF78" s="204"/>
      <c r="EG78" s="205"/>
      <c r="EH78" s="204"/>
      <c r="EI78" s="205"/>
      <c r="EJ78" s="204"/>
      <c r="EK78" s="204"/>
      <c r="EL78" s="204"/>
      <c r="EM78" s="205">
        <f t="shared" si="1"/>
        <v>0</v>
      </c>
      <c r="EN78" s="206" t="s">
        <v>630</v>
      </c>
      <c r="EO78" s="147"/>
    </row>
    <row r="79" spans="2:145" ht="15" customHeight="1" x14ac:dyDescent="0.2">
      <c r="B79" s="145"/>
      <c r="C79" s="201" t="s">
        <v>465</v>
      </c>
      <c r="D79" s="201">
        <v>1684</v>
      </c>
      <c r="E79" s="202" t="s">
        <v>461</v>
      </c>
      <c r="F79" s="203"/>
      <c r="G79" s="204"/>
      <c r="H79" s="204"/>
      <c r="I79" s="204">
        <v>85</v>
      </c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4"/>
      <c r="DS79" s="204"/>
      <c r="DT79" s="204"/>
      <c r="DU79" s="204"/>
      <c r="DV79" s="204"/>
      <c r="DW79" s="204"/>
      <c r="DX79" s="204">
        <v>1</v>
      </c>
      <c r="DY79" s="204"/>
      <c r="DZ79" s="204"/>
      <c r="EA79" s="204"/>
      <c r="EB79" s="204">
        <v>1</v>
      </c>
      <c r="EC79" s="204"/>
      <c r="ED79" s="204"/>
      <c r="EE79" s="204"/>
      <c r="EF79" s="204"/>
      <c r="EG79" s="205"/>
      <c r="EH79" s="204"/>
      <c r="EI79" s="205"/>
      <c r="EJ79" s="204"/>
      <c r="EK79" s="204"/>
      <c r="EL79" s="204"/>
      <c r="EM79" s="205">
        <f t="shared" si="1"/>
        <v>0</v>
      </c>
      <c r="EN79" s="206" t="s">
        <v>630</v>
      </c>
      <c r="EO79" s="147"/>
    </row>
    <row r="80" spans="2:145" ht="15" customHeight="1" x14ac:dyDescent="0.2">
      <c r="B80" s="145"/>
      <c r="C80" s="201" t="s">
        <v>466</v>
      </c>
      <c r="D80" s="201">
        <v>1600</v>
      </c>
      <c r="E80" s="202" t="s">
        <v>461</v>
      </c>
      <c r="F80" s="203"/>
      <c r="G80" s="204"/>
      <c r="H80" s="204"/>
      <c r="I80" s="204">
        <v>73</v>
      </c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4"/>
      <c r="BR80" s="204"/>
      <c r="BS80" s="204"/>
      <c r="BT80" s="204"/>
      <c r="BU80" s="204"/>
      <c r="BV80" s="204"/>
      <c r="BW80" s="204"/>
      <c r="BX80" s="204"/>
      <c r="BY80" s="204"/>
      <c r="BZ80" s="204"/>
      <c r="CA80" s="204"/>
      <c r="CB80" s="204"/>
      <c r="CC80" s="204"/>
      <c r="CD80" s="204"/>
      <c r="CE80" s="204"/>
      <c r="CF80" s="204"/>
      <c r="CG80" s="204"/>
      <c r="CH80" s="204"/>
      <c r="CI80" s="204"/>
      <c r="CJ80" s="204"/>
      <c r="CK80" s="204"/>
      <c r="CL80" s="204"/>
      <c r="CM80" s="204"/>
      <c r="CN80" s="204"/>
      <c r="CO80" s="204"/>
      <c r="CP80" s="204"/>
      <c r="CQ80" s="204"/>
      <c r="CR80" s="204"/>
      <c r="CS80" s="204"/>
      <c r="CT80" s="204"/>
      <c r="CU80" s="204"/>
      <c r="CV80" s="204"/>
      <c r="CW80" s="204"/>
      <c r="CX80" s="204"/>
      <c r="CY80" s="204"/>
      <c r="CZ80" s="204"/>
      <c r="DA80" s="204"/>
      <c r="DB80" s="204"/>
      <c r="DC80" s="204"/>
      <c r="DD80" s="204"/>
      <c r="DE80" s="204"/>
      <c r="DF80" s="204"/>
      <c r="DG80" s="204"/>
      <c r="DH80" s="204"/>
      <c r="DI80" s="204"/>
      <c r="DJ80" s="204"/>
      <c r="DK80" s="204"/>
      <c r="DL80" s="204"/>
      <c r="DM80" s="204"/>
      <c r="DN80" s="204"/>
      <c r="DO80" s="204"/>
      <c r="DP80" s="204"/>
      <c r="DQ80" s="204"/>
      <c r="DR80" s="204"/>
      <c r="DS80" s="204"/>
      <c r="DT80" s="204"/>
      <c r="DU80" s="204"/>
      <c r="DV80" s="204"/>
      <c r="DW80" s="204"/>
      <c r="DX80" s="204">
        <v>1</v>
      </c>
      <c r="DY80" s="204"/>
      <c r="DZ80" s="204"/>
      <c r="EA80" s="204"/>
      <c r="EB80" s="204">
        <v>1</v>
      </c>
      <c r="EC80" s="204"/>
      <c r="ED80" s="204"/>
      <c r="EE80" s="204"/>
      <c r="EF80" s="204"/>
      <c r="EG80" s="205"/>
      <c r="EH80" s="204"/>
      <c r="EI80" s="205"/>
      <c r="EJ80" s="204"/>
      <c r="EK80" s="204"/>
      <c r="EL80" s="204"/>
      <c r="EM80" s="205">
        <f t="shared" si="1"/>
        <v>0</v>
      </c>
      <c r="EN80" s="206" t="s">
        <v>630</v>
      </c>
      <c r="EO80" s="147"/>
    </row>
    <row r="81" spans="1:146" ht="15" customHeight="1" x14ac:dyDescent="0.2">
      <c r="B81" s="145"/>
      <c r="C81" s="201" t="s">
        <v>467</v>
      </c>
      <c r="D81" s="201">
        <v>1524</v>
      </c>
      <c r="E81" s="202" t="s">
        <v>461</v>
      </c>
      <c r="F81" s="203"/>
      <c r="G81" s="204"/>
      <c r="H81" s="204"/>
      <c r="I81" s="204">
        <v>66</v>
      </c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  <c r="BI81" s="204"/>
      <c r="BJ81" s="204"/>
      <c r="BK81" s="204"/>
      <c r="BL81" s="204"/>
      <c r="BM81" s="204"/>
      <c r="BN81" s="204"/>
      <c r="BO81" s="204"/>
      <c r="BP81" s="204"/>
      <c r="BQ81" s="204"/>
      <c r="BR81" s="204"/>
      <c r="BS81" s="204"/>
      <c r="BT81" s="204"/>
      <c r="BU81" s="204"/>
      <c r="BV81" s="204"/>
      <c r="BW81" s="204"/>
      <c r="BX81" s="204"/>
      <c r="BY81" s="204"/>
      <c r="BZ81" s="204"/>
      <c r="CA81" s="204"/>
      <c r="CB81" s="204"/>
      <c r="CC81" s="204"/>
      <c r="CD81" s="204"/>
      <c r="CE81" s="204"/>
      <c r="CF81" s="204"/>
      <c r="CG81" s="204"/>
      <c r="CH81" s="204"/>
      <c r="CI81" s="204"/>
      <c r="CJ81" s="204"/>
      <c r="CK81" s="204"/>
      <c r="CL81" s="204"/>
      <c r="CM81" s="204"/>
      <c r="CN81" s="204"/>
      <c r="CO81" s="204"/>
      <c r="CP81" s="204"/>
      <c r="CQ81" s="204"/>
      <c r="CR81" s="204"/>
      <c r="CS81" s="204"/>
      <c r="CT81" s="204"/>
      <c r="CU81" s="204"/>
      <c r="CV81" s="204"/>
      <c r="CW81" s="204"/>
      <c r="CX81" s="204"/>
      <c r="CY81" s="204"/>
      <c r="CZ81" s="204"/>
      <c r="DA81" s="204"/>
      <c r="DB81" s="204"/>
      <c r="DC81" s="204"/>
      <c r="DD81" s="204"/>
      <c r="DE81" s="204"/>
      <c r="DF81" s="204"/>
      <c r="DG81" s="204"/>
      <c r="DH81" s="204"/>
      <c r="DI81" s="204"/>
      <c r="DJ81" s="204"/>
      <c r="DK81" s="204"/>
      <c r="DL81" s="204"/>
      <c r="DM81" s="204"/>
      <c r="DN81" s="204"/>
      <c r="DO81" s="204"/>
      <c r="DP81" s="204"/>
      <c r="DQ81" s="204"/>
      <c r="DR81" s="204"/>
      <c r="DS81" s="204"/>
      <c r="DT81" s="204"/>
      <c r="DU81" s="204"/>
      <c r="DV81" s="204"/>
      <c r="DW81" s="204"/>
      <c r="DX81" s="204">
        <v>1</v>
      </c>
      <c r="DY81" s="204"/>
      <c r="DZ81" s="204"/>
      <c r="EA81" s="204"/>
      <c r="EB81" s="204">
        <v>1</v>
      </c>
      <c r="EC81" s="204"/>
      <c r="ED81" s="204"/>
      <c r="EE81" s="204"/>
      <c r="EF81" s="204"/>
      <c r="EG81" s="205"/>
      <c r="EH81" s="204"/>
      <c r="EI81" s="205"/>
      <c r="EJ81" s="204"/>
      <c r="EK81" s="204"/>
      <c r="EL81" s="204"/>
      <c r="EM81" s="205">
        <f t="shared" si="1"/>
        <v>0</v>
      </c>
      <c r="EN81" s="206" t="s">
        <v>630</v>
      </c>
      <c r="EO81" s="147"/>
    </row>
    <row r="82" spans="1:146" ht="15" customHeight="1" x14ac:dyDescent="0.2">
      <c r="B82" s="145"/>
      <c r="C82" s="201" t="s">
        <v>468</v>
      </c>
      <c r="D82" s="201">
        <v>1430</v>
      </c>
      <c r="E82" s="202" t="s">
        <v>461</v>
      </c>
      <c r="F82" s="203"/>
      <c r="G82" s="204"/>
      <c r="H82" s="204"/>
      <c r="I82" s="204">
        <v>84</v>
      </c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204"/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  <c r="BI82" s="204"/>
      <c r="BJ82" s="204"/>
      <c r="BK82" s="204"/>
      <c r="BL82" s="204"/>
      <c r="BM82" s="204"/>
      <c r="BN82" s="204"/>
      <c r="BO82" s="204"/>
      <c r="BP82" s="204"/>
      <c r="BQ82" s="204"/>
      <c r="BR82" s="204"/>
      <c r="BS82" s="204"/>
      <c r="BT82" s="204"/>
      <c r="BU82" s="204"/>
      <c r="BV82" s="204"/>
      <c r="BW82" s="204"/>
      <c r="BX82" s="204"/>
      <c r="BY82" s="204"/>
      <c r="BZ82" s="204"/>
      <c r="CA82" s="204"/>
      <c r="CB82" s="204"/>
      <c r="CC82" s="204"/>
      <c r="CD82" s="204"/>
      <c r="CE82" s="204"/>
      <c r="CF82" s="204"/>
      <c r="CG82" s="204"/>
      <c r="CH82" s="204"/>
      <c r="CI82" s="204"/>
      <c r="CJ82" s="204"/>
      <c r="CK82" s="204"/>
      <c r="CL82" s="204"/>
      <c r="CM82" s="204"/>
      <c r="CN82" s="204"/>
      <c r="CO82" s="204"/>
      <c r="CP82" s="204"/>
      <c r="CQ82" s="204"/>
      <c r="CR82" s="204"/>
      <c r="CS82" s="204"/>
      <c r="CT82" s="204"/>
      <c r="CU82" s="204"/>
      <c r="CV82" s="204"/>
      <c r="CW82" s="204"/>
      <c r="CX82" s="204"/>
      <c r="CY82" s="204"/>
      <c r="CZ82" s="204"/>
      <c r="DA82" s="204"/>
      <c r="DB82" s="204"/>
      <c r="DC82" s="204"/>
      <c r="DD82" s="204"/>
      <c r="DE82" s="204"/>
      <c r="DF82" s="204"/>
      <c r="DG82" s="204"/>
      <c r="DH82" s="204"/>
      <c r="DI82" s="204"/>
      <c r="DJ82" s="204"/>
      <c r="DK82" s="204"/>
      <c r="DL82" s="204"/>
      <c r="DM82" s="204"/>
      <c r="DN82" s="204"/>
      <c r="DO82" s="204"/>
      <c r="DP82" s="204"/>
      <c r="DQ82" s="204"/>
      <c r="DR82" s="204"/>
      <c r="DS82" s="204"/>
      <c r="DT82" s="204"/>
      <c r="DU82" s="204"/>
      <c r="DV82" s="204">
        <v>1</v>
      </c>
      <c r="DW82" s="204"/>
      <c r="DX82" s="204"/>
      <c r="DY82" s="204"/>
      <c r="DZ82" s="204"/>
      <c r="EA82" s="204"/>
      <c r="EB82" s="204">
        <v>1</v>
      </c>
      <c r="EC82" s="204"/>
      <c r="ED82" s="204"/>
      <c r="EE82" s="204"/>
      <c r="EF82" s="204"/>
      <c r="EG82" s="205"/>
      <c r="EH82" s="204"/>
      <c r="EI82" s="205"/>
      <c r="EJ82" s="204"/>
      <c r="EK82" s="204"/>
      <c r="EL82" s="204"/>
      <c r="EM82" s="205">
        <f t="shared" si="1"/>
        <v>0</v>
      </c>
      <c r="EN82" s="206" t="s">
        <v>634</v>
      </c>
      <c r="EO82" s="147"/>
    </row>
    <row r="83" spans="1:146" ht="15" customHeight="1" x14ac:dyDescent="0.2">
      <c r="B83" s="145"/>
      <c r="C83" s="201" t="s">
        <v>469</v>
      </c>
      <c r="D83" s="201">
        <v>1240</v>
      </c>
      <c r="E83" s="202" t="s">
        <v>461</v>
      </c>
      <c r="F83" s="203"/>
      <c r="G83" s="204"/>
      <c r="H83" s="204"/>
      <c r="I83" s="204">
        <v>183</v>
      </c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  <c r="BI83" s="204"/>
      <c r="BJ83" s="204"/>
      <c r="BK83" s="204"/>
      <c r="BL83" s="204"/>
      <c r="BM83" s="204"/>
      <c r="BN83" s="204"/>
      <c r="BO83" s="204"/>
      <c r="BP83" s="204"/>
      <c r="BQ83" s="204"/>
      <c r="BR83" s="204"/>
      <c r="BS83" s="204"/>
      <c r="BT83" s="204"/>
      <c r="BU83" s="204"/>
      <c r="BV83" s="204"/>
      <c r="BW83" s="204"/>
      <c r="BX83" s="204"/>
      <c r="BY83" s="204"/>
      <c r="BZ83" s="204"/>
      <c r="CA83" s="204"/>
      <c r="CB83" s="204"/>
      <c r="CC83" s="204"/>
      <c r="CD83" s="204"/>
      <c r="CE83" s="204"/>
      <c r="CF83" s="204"/>
      <c r="CG83" s="204"/>
      <c r="CH83" s="204"/>
      <c r="CI83" s="204"/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204"/>
      <c r="DF83" s="204"/>
      <c r="DG83" s="204"/>
      <c r="DH83" s="204"/>
      <c r="DI83" s="204"/>
      <c r="DJ83" s="204"/>
      <c r="DK83" s="204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>
        <v>1</v>
      </c>
      <c r="DW83" s="204"/>
      <c r="DX83" s="204"/>
      <c r="DY83" s="204"/>
      <c r="DZ83" s="204"/>
      <c r="EA83" s="204"/>
      <c r="EB83" s="204">
        <v>1</v>
      </c>
      <c r="EC83" s="204"/>
      <c r="ED83" s="204"/>
      <c r="EE83" s="204"/>
      <c r="EF83" s="204"/>
      <c r="EG83" s="205"/>
      <c r="EH83" s="204"/>
      <c r="EI83" s="205"/>
      <c r="EJ83" s="204"/>
      <c r="EK83" s="204"/>
      <c r="EL83" s="204"/>
      <c r="EM83" s="205">
        <f t="shared" si="1"/>
        <v>0</v>
      </c>
      <c r="EN83" s="206" t="s">
        <v>634</v>
      </c>
      <c r="EO83" s="147"/>
    </row>
    <row r="84" spans="1:146" ht="15" customHeight="1" x14ac:dyDescent="0.2">
      <c r="B84" s="145"/>
      <c r="C84" s="201" t="s">
        <v>470</v>
      </c>
      <c r="D84" s="201">
        <v>1240</v>
      </c>
      <c r="E84" s="202" t="s">
        <v>459</v>
      </c>
      <c r="F84" s="203"/>
      <c r="G84" s="204"/>
      <c r="H84" s="204"/>
      <c r="I84" s="204">
        <v>27</v>
      </c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  <c r="BI84" s="204"/>
      <c r="BJ84" s="204"/>
      <c r="BK84" s="204"/>
      <c r="BL84" s="204"/>
      <c r="BM84" s="204"/>
      <c r="BN84" s="204"/>
      <c r="BO84" s="204"/>
      <c r="BP84" s="204"/>
      <c r="BQ84" s="204"/>
      <c r="BR84" s="204"/>
      <c r="BS84" s="204"/>
      <c r="BT84" s="204"/>
      <c r="BU84" s="204"/>
      <c r="BV84" s="204"/>
      <c r="BW84" s="204"/>
      <c r="BX84" s="204"/>
      <c r="BY84" s="204"/>
      <c r="BZ84" s="204"/>
      <c r="CA84" s="204"/>
      <c r="CB84" s="204"/>
      <c r="CC84" s="204"/>
      <c r="CD84" s="204"/>
      <c r="CE84" s="204"/>
      <c r="CF84" s="204"/>
      <c r="CG84" s="204"/>
      <c r="CH84" s="204"/>
      <c r="CI84" s="204"/>
      <c r="CJ84" s="204"/>
      <c r="CK84" s="204"/>
      <c r="CL84" s="204"/>
      <c r="CM84" s="204"/>
      <c r="CN84" s="204"/>
      <c r="CO84" s="204"/>
      <c r="CP84" s="204"/>
      <c r="CQ84" s="204"/>
      <c r="CR84" s="204"/>
      <c r="CS84" s="204"/>
      <c r="CT84" s="204"/>
      <c r="CU84" s="204"/>
      <c r="CV84" s="204"/>
      <c r="CW84" s="204"/>
      <c r="CX84" s="204"/>
      <c r="CY84" s="204"/>
      <c r="CZ84" s="204"/>
      <c r="DA84" s="204"/>
      <c r="DB84" s="204"/>
      <c r="DC84" s="204"/>
      <c r="DD84" s="204"/>
      <c r="DE84" s="204"/>
      <c r="DF84" s="204"/>
      <c r="DG84" s="204"/>
      <c r="DH84" s="204"/>
      <c r="DI84" s="204"/>
      <c r="DJ84" s="204"/>
      <c r="DK84" s="204"/>
      <c r="DL84" s="204"/>
      <c r="DM84" s="204"/>
      <c r="DN84" s="204"/>
      <c r="DO84" s="204"/>
      <c r="DP84" s="204"/>
      <c r="DQ84" s="204"/>
      <c r="DR84" s="204"/>
      <c r="DS84" s="204"/>
      <c r="DT84" s="204"/>
      <c r="DU84" s="204"/>
      <c r="DV84" s="204">
        <v>1</v>
      </c>
      <c r="DW84" s="204"/>
      <c r="DX84" s="204"/>
      <c r="DY84" s="204"/>
      <c r="DZ84" s="204"/>
      <c r="EA84" s="204"/>
      <c r="EB84" s="204">
        <v>1</v>
      </c>
      <c r="EC84" s="204"/>
      <c r="ED84" s="204"/>
      <c r="EE84" s="204"/>
      <c r="EF84" s="204"/>
      <c r="EG84" s="205"/>
      <c r="EH84" s="204"/>
      <c r="EI84" s="205"/>
      <c r="EJ84" s="204"/>
      <c r="EK84" s="204"/>
      <c r="EL84" s="204"/>
      <c r="EM84" s="205">
        <f t="shared" si="1"/>
        <v>0</v>
      </c>
      <c r="EN84" s="206" t="s">
        <v>634</v>
      </c>
      <c r="EO84" s="147"/>
    </row>
    <row r="85" spans="1:146" ht="15" customHeight="1" x14ac:dyDescent="0.2">
      <c r="B85" s="145"/>
      <c r="C85" s="201" t="s">
        <v>471</v>
      </c>
      <c r="D85" s="201">
        <v>1055</v>
      </c>
      <c r="E85" s="202" t="s">
        <v>459</v>
      </c>
      <c r="F85" s="203"/>
      <c r="G85" s="204"/>
      <c r="H85" s="204"/>
      <c r="I85" s="204">
        <v>180</v>
      </c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  <c r="BI85" s="204"/>
      <c r="BJ85" s="204"/>
      <c r="BK85" s="204"/>
      <c r="BL85" s="204"/>
      <c r="BM85" s="204"/>
      <c r="BN85" s="204"/>
      <c r="BO85" s="204"/>
      <c r="BP85" s="204"/>
      <c r="BQ85" s="204"/>
      <c r="BR85" s="204"/>
      <c r="BS85" s="204"/>
      <c r="BT85" s="204"/>
      <c r="BU85" s="204"/>
      <c r="BV85" s="204"/>
      <c r="BW85" s="204"/>
      <c r="BX85" s="204"/>
      <c r="BY85" s="204"/>
      <c r="BZ85" s="204"/>
      <c r="CA85" s="204"/>
      <c r="CB85" s="204"/>
      <c r="CC85" s="204"/>
      <c r="CD85" s="204"/>
      <c r="CE85" s="204"/>
      <c r="CF85" s="204"/>
      <c r="CG85" s="204"/>
      <c r="CH85" s="204"/>
      <c r="CI85" s="204"/>
      <c r="CJ85" s="204"/>
      <c r="CK85" s="204"/>
      <c r="CL85" s="204"/>
      <c r="CM85" s="204"/>
      <c r="CN85" s="204"/>
      <c r="CO85" s="204"/>
      <c r="CP85" s="204"/>
      <c r="CQ85" s="204"/>
      <c r="CR85" s="204"/>
      <c r="CS85" s="204"/>
      <c r="CT85" s="204"/>
      <c r="CU85" s="204"/>
      <c r="CV85" s="204"/>
      <c r="CW85" s="204"/>
      <c r="CX85" s="204"/>
      <c r="CY85" s="204"/>
      <c r="CZ85" s="204"/>
      <c r="DA85" s="204"/>
      <c r="DB85" s="204"/>
      <c r="DC85" s="204"/>
      <c r="DD85" s="204"/>
      <c r="DE85" s="204"/>
      <c r="DF85" s="204"/>
      <c r="DG85" s="204"/>
      <c r="DH85" s="204"/>
      <c r="DI85" s="204"/>
      <c r="DJ85" s="204"/>
      <c r="DK85" s="204"/>
      <c r="DL85" s="204"/>
      <c r="DM85" s="204"/>
      <c r="DN85" s="204"/>
      <c r="DO85" s="204"/>
      <c r="DP85" s="204"/>
      <c r="DQ85" s="204"/>
      <c r="DR85" s="204"/>
      <c r="DS85" s="204"/>
      <c r="DT85" s="204"/>
      <c r="DU85" s="204"/>
      <c r="DV85" s="204">
        <v>1</v>
      </c>
      <c r="DW85" s="204"/>
      <c r="DX85" s="204"/>
      <c r="DY85" s="204"/>
      <c r="DZ85" s="204"/>
      <c r="EA85" s="204"/>
      <c r="EB85" s="204">
        <v>1</v>
      </c>
      <c r="EC85" s="204"/>
      <c r="ED85" s="204"/>
      <c r="EE85" s="204"/>
      <c r="EF85" s="204"/>
      <c r="EG85" s="205"/>
      <c r="EH85" s="204"/>
      <c r="EI85" s="205"/>
      <c r="EJ85" s="204"/>
      <c r="EK85" s="204"/>
      <c r="EL85" s="204"/>
      <c r="EM85" s="205">
        <f t="shared" si="1"/>
        <v>0</v>
      </c>
      <c r="EN85" s="206" t="s">
        <v>634</v>
      </c>
      <c r="EO85" s="147"/>
    </row>
    <row r="86" spans="1:146" ht="15" customHeight="1" x14ac:dyDescent="0.2">
      <c r="B86" s="145"/>
      <c r="C86" s="201" t="s">
        <v>678</v>
      </c>
      <c r="D86" s="201">
        <v>1042</v>
      </c>
      <c r="E86" s="202" t="s">
        <v>461</v>
      </c>
      <c r="F86" s="203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>
        <v>71</v>
      </c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  <c r="BI86" s="204"/>
      <c r="BJ86" s="204"/>
      <c r="BK86" s="204"/>
      <c r="BL86" s="204"/>
      <c r="BM86" s="204"/>
      <c r="BN86" s="204"/>
      <c r="BO86" s="204"/>
      <c r="BP86" s="204"/>
      <c r="BQ86" s="204"/>
      <c r="BR86" s="204"/>
      <c r="BS86" s="204"/>
      <c r="BT86" s="204"/>
      <c r="BU86" s="204"/>
      <c r="BV86" s="204"/>
      <c r="BW86" s="204"/>
      <c r="BX86" s="204"/>
      <c r="BY86" s="204"/>
      <c r="BZ86" s="204"/>
      <c r="CA86" s="204"/>
      <c r="CB86" s="204"/>
      <c r="CC86" s="204"/>
      <c r="CD86" s="204"/>
      <c r="CE86" s="204"/>
      <c r="CF86" s="204"/>
      <c r="CG86" s="204"/>
      <c r="CH86" s="204"/>
      <c r="CI86" s="204"/>
      <c r="CJ86" s="204"/>
      <c r="CK86" s="204"/>
      <c r="CL86" s="204"/>
      <c r="CM86" s="204"/>
      <c r="CN86" s="204"/>
      <c r="CO86" s="204"/>
      <c r="CP86" s="204"/>
      <c r="CQ86" s="204"/>
      <c r="CR86" s="204"/>
      <c r="CS86" s="204"/>
      <c r="CT86" s="204"/>
      <c r="CU86" s="204"/>
      <c r="CV86" s="204"/>
      <c r="CW86" s="204"/>
      <c r="CX86" s="204"/>
      <c r="CY86" s="204"/>
      <c r="CZ86" s="204"/>
      <c r="DA86" s="204"/>
      <c r="DB86" s="204"/>
      <c r="DC86" s="204"/>
      <c r="DD86" s="204"/>
      <c r="DE86" s="204"/>
      <c r="DF86" s="204"/>
      <c r="DG86" s="204"/>
      <c r="DH86" s="204"/>
      <c r="DI86" s="204"/>
      <c r="DJ86" s="204"/>
      <c r="DK86" s="204"/>
      <c r="DL86" s="204"/>
      <c r="DM86" s="204"/>
      <c r="DN86" s="204"/>
      <c r="DO86" s="204"/>
      <c r="DP86" s="204"/>
      <c r="DQ86" s="204"/>
      <c r="DR86" s="204"/>
      <c r="DS86" s="204"/>
      <c r="DT86" s="204"/>
      <c r="DU86" s="204"/>
      <c r="DV86" s="204">
        <v>1</v>
      </c>
      <c r="DW86" s="204"/>
      <c r="DX86" s="204"/>
      <c r="DY86" s="204"/>
      <c r="DZ86" s="204"/>
      <c r="EA86" s="204"/>
      <c r="EB86" s="204">
        <v>1</v>
      </c>
      <c r="EC86" s="204"/>
      <c r="ED86" s="204"/>
      <c r="EE86" s="204"/>
      <c r="EF86" s="204"/>
      <c r="EG86" s="205"/>
      <c r="EH86" s="204"/>
      <c r="EI86" s="205"/>
      <c r="EJ86" s="204"/>
      <c r="EK86" s="204"/>
      <c r="EL86" s="204"/>
      <c r="EM86" s="205">
        <f t="shared" si="1"/>
        <v>0</v>
      </c>
      <c r="EN86" s="206" t="s">
        <v>634</v>
      </c>
      <c r="EO86" s="147"/>
    </row>
    <row r="87" spans="1:146" ht="15" customHeight="1" x14ac:dyDescent="0.2">
      <c r="B87" s="145"/>
      <c r="C87" s="201" t="s">
        <v>472</v>
      </c>
      <c r="D87" s="201">
        <v>80363</v>
      </c>
      <c r="E87" s="202" t="s">
        <v>342</v>
      </c>
      <c r="F87" s="203"/>
      <c r="G87" s="204"/>
      <c r="H87" s="204"/>
      <c r="I87" s="204">
        <v>71</v>
      </c>
      <c r="J87" s="204"/>
      <c r="K87" s="204"/>
      <c r="L87" s="204"/>
      <c r="M87" s="204">
        <v>16</v>
      </c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  <c r="BI87" s="204"/>
      <c r="BJ87" s="204"/>
      <c r="BK87" s="204"/>
      <c r="BL87" s="204"/>
      <c r="BM87" s="204"/>
      <c r="BN87" s="204"/>
      <c r="BO87" s="204"/>
      <c r="BP87" s="204"/>
      <c r="BQ87" s="204"/>
      <c r="BR87" s="204"/>
      <c r="BS87" s="204"/>
      <c r="BT87" s="204"/>
      <c r="BU87" s="204"/>
      <c r="BV87" s="204"/>
      <c r="BW87" s="204"/>
      <c r="BX87" s="204"/>
      <c r="BY87" s="204"/>
      <c r="BZ87" s="204"/>
      <c r="CA87" s="204"/>
      <c r="CB87" s="204"/>
      <c r="CC87" s="204"/>
      <c r="CD87" s="204"/>
      <c r="CE87" s="204"/>
      <c r="CF87" s="204"/>
      <c r="CG87" s="204"/>
      <c r="CH87" s="204"/>
      <c r="CI87" s="204"/>
      <c r="CJ87" s="204"/>
      <c r="CK87" s="204"/>
      <c r="CL87" s="204"/>
      <c r="CM87" s="204"/>
      <c r="CN87" s="204"/>
      <c r="CO87" s="204"/>
      <c r="CP87" s="204"/>
      <c r="CQ87" s="204"/>
      <c r="CR87" s="204"/>
      <c r="CS87" s="204"/>
      <c r="CT87" s="204"/>
      <c r="CU87" s="204"/>
      <c r="CV87" s="204">
        <v>1</v>
      </c>
      <c r="CW87" s="204"/>
      <c r="CX87" s="204"/>
      <c r="CY87" s="204"/>
      <c r="CZ87" s="204"/>
      <c r="DA87" s="204"/>
      <c r="DB87" s="204"/>
      <c r="DC87" s="204"/>
      <c r="DD87" s="204"/>
      <c r="DE87" s="204"/>
      <c r="DF87" s="204"/>
      <c r="DG87" s="204"/>
      <c r="DH87" s="204"/>
      <c r="DI87" s="204"/>
      <c r="DJ87" s="204"/>
      <c r="DK87" s="204"/>
      <c r="DL87" s="204"/>
      <c r="DM87" s="204"/>
      <c r="DN87" s="204"/>
      <c r="DO87" s="204"/>
      <c r="DP87" s="204"/>
      <c r="DQ87" s="204"/>
      <c r="DR87" s="204"/>
      <c r="DS87" s="204"/>
      <c r="DT87" s="204"/>
      <c r="DU87" s="204"/>
      <c r="DV87" s="204">
        <v>1</v>
      </c>
      <c r="DW87" s="204"/>
      <c r="DX87" s="204"/>
      <c r="DY87" s="204"/>
      <c r="DZ87" s="204"/>
      <c r="EA87" s="204"/>
      <c r="EB87" s="204">
        <v>1</v>
      </c>
      <c r="EC87" s="204"/>
      <c r="ED87" s="204"/>
      <c r="EE87" s="204"/>
      <c r="EF87" s="204"/>
      <c r="EG87" s="205"/>
      <c r="EH87" s="204"/>
      <c r="EI87" s="205"/>
      <c r="EJ87" s="204"/>
      <c r="EK87" s="204"/>
      <c r="EL87" s="204">
        <v>17</v>
      </c>
      <c r="EM87" s="205">
        <f t="shared" si="1"/>
        <v>0.2142</v>
      </c>
      <c r="EN87" s="206" t="s">
        <v>664</v>
      </c>
      <c r="EO87" s="147"/>
    </row>
    <row r="88" spans="1:146" ht="15" customHeight="1" thickBot="1" x14ac:dyDescent="0.25">
      <c r="B88" s="145"/>
      <c r="C88" s="207" t="s">
        <v>679</v>
      </c>
      <c r="D88" s="207">
        <v>1044</v>
      </c>
      <c r="E88" s="202" t="s">
        <v>459</v>
      </c>
      <c r="F88" s="208"/>
      <c r="G88" s="209"/>
      <c r="H88" s="209"/>
      <c r="I88" s="209">
        <v>12</v>
      </c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  <c r="BI88" s="209"/>
      <c r="BJ88" s="209"/>
      <c r="BK88" s="209"/>
      <c r="BL88" s="209"/>
      <c r="BM88" s="209"/>
      <c r="BN88" s="209"/>
      <c r="BO88" s="209"/>
      <c r="BP88" s="209"/>
      <c r="BQ88" s="209"/>
      <c r="BR88" s="209"/>
      <c r="BS88" s="209"/>
      <c r="BT88" s="209"/>
      <c r="BU88" s="209"/>
      <c r="BV88" s="209"/>
      <c r="BW88" s="209"/>
      <c r="BX88" s="209"/>
      <c r="BY88" s="209"/>
      <c r="BZ88" s="209"/>
      <c r="CA88" s="209"/>
      <c r="CB88" s="209"/>
      <c r="CC88" s="209"/>
      <c r="CD88" s="209"/>
      <c r="CE88" s="209"/>
      <c r="CF88" s="209"/>
      <c r="CG88" s="209"/>
      <c r="CH88" s="209"/>
      <c r="CI88" s="209"/>
      <c r="CJ88" s="209"/>
      <c r="CK88" s="209"/>
      <c r="CL88" s="209"/>
      <c r="CM88" s="209"/>
      <c r="CN88" s="209"/>
      <c r="CO88" s="209"/>
      <c r="CP88" s="209"/>
      <c r="CQ88" s="209"/>
      <c r="CR88" s="209"/>
      <c r="CS88" s="209"/>
      <c r="CT88" s="209"/>
      <c r="CU88" s="209"/>
      <c r="CV88" s="209"/>
      <c r="CW88" s="209"/>
      <c r="CX88" s="209"/>
      <c r="CY88" s="209"/>
      <c r="CZ88" s="209"/>
      <c r="DA88" s="209"/>
      <c r="DB88" s="209"/>
      <c r="DC88" s="209"/>
      <c r="DD88" s="209"/>
      <c r="DE88" s="209"/>
      <c r="DF88" s="209"/>
      <c r="DG88" s="209"/>
      <c r="DH88" s="209"/>
      <c r="DI88" s="209"/>
      <c r="DJ88" s="209"/>
      <c r="DK88" s="209"/>
      <c r="DL88" s="209"/>
      <c r="DM88" s="209"/>
      <c r="DN88" s="209"/>
      <c r="DO88" s="209"/>
      <c r="DP88" s="209"/>
      <c r="DQ88" s="209"/>
      <c r="DR88" s="209"/>
      <c r="DS88" s="209"/>
      <c r="DT88" s="209"/>
      <c r="DU88" s="209"/>
      <c r="DV88" s="209"/>
      <c r="DW88" s="209"/>
      <c r="DX88" s="209"/>
      <c r="DY88" s="209"/>
      <c r="DZ88" s="209">
        <v>1</v>
      </c>
      <c r="EA88" s="209"/>
      <c r="EB88" s="209"/>
      <c r="EC88" s="209"/>
      <c r="ED88" s="209"/>
      <c r="EE88" s="209"/>
      <c r="EF88" s="209"/>
      <c r="EG88" s="210"/>
      <c r="EH88" s="209"/>
      <c r="EI88" s="210"/>
      <c r="EJ88" s="209"/>
      <c r="EK88" s="209"/>
      <c r="EL88" s="209"/>
      <c r="EM88" s="205">
        <f>EL88*12.6/1000</f>
        <v>0</v>
      </c>
      <c r="EN88" s="206"/>
      <c r="EO88" s="147"/>
    </row>
    <row r="89" spans="1:146" s="5" customFormat="1" ht="15" customHeight="1" thickBot="1" x14ac:dyDescent="0.3">
      <c r="A89" s="141"/>
      <c r="B89" s="142"/>
      <c r="C89" s="261" t="s">
        <v>648</v>
      </c>
      <c r="D89" s="262"/>
      <c r="E89" s="263"/>
      <c r="F89" s="162">
        <f t="shared" ref="F89:AL89" si="2">SUM(F7:F88)</f>
        <v>2674</v>
      </c>
      <c r="G89" s="163">
        <f t="shared" si="2"/>
        <v>653</v>
      </c>
      <c r="H89" s="163">
        <f t="shared" si="2"/>
        <v>26</v>
      </c>
      <c r="I89" s="163">
        <f t="shared" si="2"/>
        <v>1332</v>
      </c>
      <c r="J89" s="163">
        <f t="shared" si="2"/>
        <v>392</v>
      </c>
      <c r="K89" s="163">
        <f t="shared" si="2"/>
        <v>762</v>
      </c>
      <c r="L89" s="163">
        <f t="shared" si="2"/>
        <v>0</v>
      </c>
      <c r="M89" s="163">
        <f t="shared" si="2"/>
        <v>60</v>
      </c>
      <c r="N89" s="163">
        <f t="shared" si="2"/>
        <v>542</v>
      </c>
      <c r="O89" s="163">
        <f t="shared" si="2"/>
        <v>174</v>
      </c>
      <c r="P89" s="163">
        <f t="shared" si="2"/>
        <v>108</v>
      </c>
      <c r="Q89" s="163">
        <f t="shared" si="2"/>
        <v>247</v>
      </c>
      <c r="R89" s="163">
        <f t="shared" si="2"/>
        <v>0</v>
      </c>
      <c r="S89" s="163">
        <f t="shared" si="2"/>
        <v>150</v>
      </c>
      <c r="T89" s="163"/>
      <c r="U89" s="163">
        <f t="shared" si="2"/>
        <v>71</v>
      </c>
      <c r="V89" s="163">
        <f t="shared" si="2"/>
        <v>0</v>
      </c>
      <c r="W89" s="163">
        <f t="shared" si="2"/>
        <v>0</v>
      </c>
      <c r="X89" s="163">
        <f t="shared" si="2"/>
        <v>0</v>
      </c>
      <c r="Y89" s="163">
        <f t="shared" si="2"/>
        <v>0</v>
      </c>
      <c r="Z89" s="163">
        <f t="shared" si="2"/>
        <v>0</v>
      </c>
      <c r="AA89" s="163">
        <f t="shared" si="2"/>
        <v>0</v>
      </c>
      <c r="AB89" s="163">
        <f t="shared" si="2"/>
        <v>0</v>
      </c>
      <c r="AC89" s="163">
        <f t="shared" si="2"/>
        <v>0</v>
      </c>
      <c r="AD89" s="163">
        <f t="shared" si="2"/>
        <v>0</v>
      </c>
      <c r="AE89" s="163">
        <f t="shared" si="2"/>
        <v>0</v>
      </c>
      <c r="AF89" s="163">
        <f t="shared" si="2"/>
        <v>0</v>
      </c>
      <c r="AG89" s="163">
        <f t="shared" si="2"/>
        <v>0</v>
      </c>
      <c r="AH89" s="163">
        <f t="shared" si="2"/>
        <v>0</v>
      </c>
      <c r="AI89" s="163">
        <f t="shared" si="2"/>
        <v>0</v>
      </c>
      <c r="AJ89" s="163">
        <f t="shared" si="2"/>
        <v>0</v>
      </c>
      <c r="AK89" s="163">
        <f t="shared" si="2"/>
        <v>0</v>
      </c>
      <c r="AL89" s="163">
        <f t="shared" si="2"/>
        <v>0</v>
      </c>
      <c r="AM89" s="163">
        <f t="shared" ref="AM89:BR89" si="3">SUM(AM7:AM88)</f>
        <v>0</v>
      </c>
      <c r="AN89" s="163">
        <f t="shared" si="3"/>
        <v>0</v>
      </c>
      <c r="AO89" s="163">
        <f t="shared" si="3"/>
        <v>0</v>
      </c>
      <c r="AP89" s="163">
        <f t="shared" si="3"/>
        <v>0</v>
      </c>
      <c r="AQ89" s="163">
        <f t="shared" si="3"/>
        <v>0</v>
      </c>
      <c r="AR89" s="163">
        <f t="shared" si="3"/>
        <v>0</v>
      </c>
      <c r="AS89" s="163">
        <f t="shared" si="3"/>
        <v>0</v>
      </c>
      <c r="AT89" s="163">
        <f t="shared" si="3"/>
        <v>0</v>
      </c>
      <c r="AU89" s="163">
        <f t="shared" si="3"/>
        <v>0</v>
      </c>
      <c r="AV89" s="163">
        <f t="shared" si="3"/>
        <v>0</v>
      </c>
      <c r="AW89" s="163">
        <f t="shared" si="3"/>
        <v>0</v>
      </c>
      <c r="AX89" s="163">
        <f t="shared" si="3"/>
        <v>0</v>
      </c>
      <c r="AY89" s="163">
        <f t="shared" si="3"/>
        <v>0</v>
      </c>
      <c r="AZ89" s="163">
        <f t="shared" si="3"/>
        <v>0</v>
      </c>
      <c r="BA89" s="163">
        <f t="shared" si="3"/>
        <v>0</v>
      </c>
      <c r="BB89" s="163">
        <f t="shared" si="3"/>
        <v>0</v>
      </c>
      <c r="BC89" s="163">
        <f t="shared" si="3"/>
        <v>0</v>
      </c>
      <c r="BD89" s="163">
        <f t="shared" si="3"/>
        <v>0</v>
      </c>
      <c r="BE89" s="163">
        <f t="shared" si="3"/>
        <v>0</v>
      </c>
      <c r="BF89" s="163">
        <f t="shared" si="3"/>
        <v>0</v>
      </c>
      <c r="BG89" s="163">
        <f t="shared" si="3"/>
        <v>0</v>
      </c>
      <c r="BH89" s="163">
        <f t="shared" si="3"/>
        <v>0</v>
      </c>
      <c r="BI89" s="163">
        <f t="shared" si="3"/>
        <v>0</v>
      </c>
      <c r="BJ89" s="163">
        <f t="shared" si="3"/>
        <v>0</v>
      </c>
      <c r="BK89" s="163">
        <f t="shared" si="3"/>
        <v>0</v>
      </c>
      <c r="BL89" s="163">
        <f t="shared" si="3"/>
        <v>0</v>
      </c>
      <c r="BM89" s="163">
        <f t="shared" si="3"/>
        <v>0</v>
      </c>
      <c r="BN89" s="163">
        <f t="shared" si="3"/>
        <v>0</v>
      </c>
      <c r="BO89" s="163">
        <f t="shared" si="3"/>
        <v>0</v>
      </c>
      <c r="BP89" s="163">
        <f t="shared" si="3"/>
        <v>0</v>
      </c>
      <c r="BQ89" s="163">
        <f t="shared" si="3"/>
        <v>0</v>
      </c>
      <c r="BR89" s="163">
        <f t="shared" si="3"/>
        <v>0</v>
      </c>
      <c r="BS89" s="163">
        <f t="shared" ref="BS89:CX89" si="4">SUM(BS7:BS88)</f>
        <v>0</v>
      </c>
      <c r="BT89" s="163">
        <f t="shared" si="4"/>
        <v>0</v>
      </c>
      <c r="BU89" s="163">
        <f t="shared" si="4"/>
        <v>0</v>
      </c>
      <c r="BV89" s="163">
        <f t="shared" si="4"/>
        <v>0</v>
      </c>
      <c r="BW89" s="163">
        <f t="shared" si="4"/>
        <v>0</v>
      </c>
      <c r="BX89" s="163">
        <f t="shared" si="4"/>
        <v>0</v>
      </c>
      <c r="BY89" s="163">
        <f t="shared" si="4"/>
        <v>0</v>
      </c>
      <c r="BZ89" s="163">
        <f t="shared" si="4"/>
        <v>0</v>
      </c>
      <c r="CA89" s="163">
        <f t="shared" si="4"/>
        <v>0</v>
      </c>
      <c r="CB89" s="163">
        <f t="shared" si="4"/>
        <v>0</v>
      </c>
      <c r="CC89" s="163">
        <f t="shared" si="4"/>
        <v>0</v>
      </c>
      <c r="CD89" s="163">
        <f t="shared" si="4"/>
        <v>0</v>
      </c>
      <c r="CE89" s="163">
        <f t="shared" si="4"/>
        <v>0</v>
      </c>
      <c r="CF89" s="163">
        <f t="shared" si="4"/>
        <v>0</v>
      </c>
      <c r="CG89" s="163">
        <f t="shared" si="4"/>
        <v>0</v>
      </c>
      <c r="CH89" s="163">
        <f t="shared" si="4"/>
        <v>0</v>
      </c>
      <c r="CI89" s="163">
        <f t="shared" si="4"/>
        <v>0</v>
      </c>
      <c r="CJ89" s="163">
        <f t="shared" si="4"/>
        <v>0</v>
      </c>
      <c r="CK89" s="163">
        <f t="shared" si="4"/>
        <v>0</v>
      </c>
      <c r="CL89" s="163">
        <f t="shared" si="4"/>
        <v>0</v>
      </c>
      <c r="CM89" s="163">
        <f t="shared" si="4"/>
        <v>0</v>
      </c>
      <c r="CN89" s="163">
        <f t="shared" si="4"/>
        <v>0</v>
      </c>
      <c r="CO89" s="163">
        <f t="shared" si="4"/>
        <v>0</v>
      </c>
      <c r="CP89" s="163">
        <f t="shared" si="4"/>
        <v>0</v>
      </c>
      <c r="CQ89" s="163">
        <f t="shared" si="4"/>
        <v>0</v>
      </c>
      <c r="CR89" s="163">
        <f t="shared" si="4"/>
        <v>0</v>
      </c>
      <c r="CS89" s="163">
        <f t="shared" si="4"/>
        <v>0</v>
      </c>
      <c r="CT89" s="163">
        <f t="shared" si="4"/>
        <v>0</v>
      </c>
      <c r="CU89" s="163">
        <f t="shared" si="4"/>
        <v>1</v>
      </c>
      <c r="CV89" s="163">
        <f t="shared" si="4"/>
        <v>1</v>
      </c>
      <c r="CW89" s="163">
        <f t="shared" si="4"/>
        <v>0</v>
      </c>
      <c r="CX89" s="163">
        <f t="shared" si="4"/>
        <v>0</v>
      </c>
      <c r="CY89" s="163">
        <f t="shared" ref="CY89:ED89" si="5">SUM(CY7:CY88)</f>
        <v>0</v>
      </c>
      <c r="CZ89" s="163">
        <f t="shared" si="5"/>
        <v>0</v>
      </c>
      <c r="DA89" s="163">
        <f t="shared" si="5"/>
        <v>0</v>
      </c>
      <c r="DB89" s="163">
        <f t="shared" si="5"/>
        <v>0</v>
      </c>
      <c r="DC89" s="163">
        <f t="shared" si="5"/>
        <v>0</v>
      </c>
      <c r="DD89" s="163">
        <f t="shared" si="5"/>
        <v>0</v>
      </c>
      <c r="DE89" s="163">
        <f t="shared" si="5"/>
        <v>0</v>
      </c>
      <c r="DF89" s="163">
        <f t="shared" si="5"/>
        <v>0</v>
      </c>
      <c r="DG89" s="163">
        <f t="shared" si="5"/>
        <v>0</v>
      </c>
      <c r="DH89" s="163">
        <f t="shared" si="5"/>
        <v>0</v>
      </c>
      <c r="DI89" s="163">
        <f t="shared" si="5"/>
        <v>0</v>
      </c>
      <c r="DJ89" s="163">
        <f t="shared" si="5"/>
        <v>0</v>
      </c>
      <c r="DK89" s="163">
        <f t="shared" si="5"/>
        <v>0</v>
      </c>
      <c r="DL89" s="163">
        <f t="shared" si="5"/>
        <v>0</v>
      </c>
      <c r="DM89" s="163">
        <f t="shared" si="5"/>
        <v>0</v>
      </c>
      <c r="DN89" s="163">
        <f t="shared" si="5"/>
        <v>0</v>
      </c>
      <c r="DO89" s="163">
        <f t="shared" si="5"/>
        <v>0</v>
      </c>
      <c r="DP89" s="163">
        <f t="shared" si="5"/>
        <v>0</v>
      </c>
      <c r="DQ89" s="163">
        <f t="shared" si="5"/>
        <v>0</v>
      </c>
      <c r="DR89" s="163">
        <f t="shared" si="5"/>
        <v>0</v>
      </c>
      <c r="DS89" s="163">
        <f t="shared" si="5"/>
        <v>0</v>
      </c>
      <c r="DT89" s="163">
        <f t="shared" si="5"/>
        <v>0</v>
      </c>
      <c r="DU89" s="163">
        <f t="shared" si="5"/>
        <v>0</v>
      </c>
      <c r="DV89" s="163">
        <f t="shared" si="5"/>
        <v>11</v>
      </c>
      <c r="DW89" s="163">
        <f t="shared" si="5"/>
        <v>3</v>
      </c>
      <c r="DX89" s="163">
        <f t="shared" si="5"/>
        <v>34</v>
      </c>
      <c r="DY89" s="163">
        <f t="shared" si="5"/>
        <v>1</v>
      </c>
      <c r="DZ89" s="163">
        <f t="shared" si="5"/>
        <v>32</v>
      </c>
      <c r="EA89" s="163">
        <f t="shared" si="5"/>
        <v>0</v>
      </c>
      <c r="EB89" s="163">
        <f t="shared" si="5"/>
        <v>43</v>
      </c>
      <c r="EC89" s="163">
        <f t="shared" si="5"/>
        <v>0</v>
      </c>
      <c r="ED89" s="163">
        <f t="shared" si="5"/>
        <v>1</v>
      </c>
      <c r="EE89" s="163">
        <f>SUM(EE7:EE88)</f>
        <v>0</v>
      </c>
      <c r="EF89" s="163"/>
      <c r="EG89" s="164"/>
      <c r="EH89" s="165"/>
      <c r="EI89" s="166">
        <f>SUM(EI7:EI88)</f>
        <v>0</v>
      </c>
      <c r="EJ89" s="163">
        <f>SUM(EJ7:EJ88)</f>
        <v>0</v>
      </c>
      <c r="EK89" s="163">
        <f>SUM(EK7:EK88)</f>
        <v>0</v>
      </c>
      <c r="EL89" s="163">
        <f>SUM(EL7:EL88)</f>
        <v>25</v>
      </c>
      <c r="EM89" s="167">
        <f>SUM(EM7:EM88)</f>
        <v>0.315</v>
      </c>
      <c r="EN89" s="168"/>
      <c r="EO89" s="143"/>
      <c r="EP89" s="141"/>
    </row>
    <row r="90" spans="1:146" ht="15" hidden="1" customHeight="1" thickBot="1" x14ac:dyDescent="0.3">
      <c r="B90" s="145"/>
      <c r="C90" s="264" t="s">
        <v>68</v>
      </c>
      <c r="D90" s="265"/>
      <c r="E90" s="254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54"/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254"/>
      <c r="BE90" s="254"/>
      <c r="BF90" s="254"/>
      <c r="BG90" s="254"/>
      <c r="BH90" s="254"/>
      <c r="BI90" s="254"/>
      <c r="BJ90" s="254"/>
      <c r="BK90" s="254"/>
      <c r="BL90" s="254"/>
      <c r="BM90" s="254"/>
      <c r="BN90" s="254"/>
      <c r="BO90" s="254"/>
      <c r="BP90" s="254"/>
      <c r="BQ90" s="254"/>
      <c r="BR90" s="254"/>
      <c r="BS90" s="254"/>
      <c r="BT90" s="254"/>
      <c r="BU90" s="254"/>
      <c r="BV90" s="254"/>
      <c r="BW90" s="254"/>
      <c r="BX90" s="254"/>
      <c r="BY90" s="254"/>
      <c r="BZ90" s="254"/>
      <c r="CA90" s="254"/>
      <c r="CB90" s="254"/>
      <c r="CC90" s="254"/>
      <c r="CD90" s="254"/>
      <c r="CE90" s="254"/>
      <c r="CF90" s="254"/>
      <c r="CG90" s="254"/>
      <c r="CH90" s="254"/>
      <c r="CI90" s="254"/>
      <c r="CJ90" s="254"/>
      <c r="CK90" s="254"/>
      <c r="CL90" s="254"/>
      <c r="CM90" s="254"/>
      <c r="CN90" s="254"/>
      <c r="CO90" s="254"/>
      <c r="CP90" s="254"/>
      <c r="CQ90" s="254"/>
      <c r="CR90" s="254"/>
      <c r="CS90" s="254"/>
      <c r="CT90" s="254"/>
      <c r="CU90" s="254"/>
      <c r="CV90" s="254"/>
      <c r="CW90" s="254"/>
      <c r="CX90" s="254"/>
      <c r="CY90" s="254"/>
      <c r="CZ90" s="254"/>
      <c r="DA90" s="254"/>
      <c r="DB90" s="254"/>
      <c r="DC90" s="254"/>
      <c r="DD90" s="254"/>
      <c r="DE90" s="254"/>
      <c r="DF90" s="254"/>
      <c r="DG90" s="254"/>
      <c r="DH90" s="254"/>
      <c r="DI90" s="254"/>
      <c r="DJ90" s="254"/>
      <c r="DK90" s="254"/>
      <c r="DL90" s="254"/>
      <c r="DM90" s="254"/>
      <c r="DN90" s="254"/>
      <c r="DO90" s="254"/>
      <c r="DP90" s="254"/>
      <c r="DQ90" s="254"/>
      <c r="DR90" s="254"/>
      <c r="DS90" s="254"/>
      <c r="DT90" s="254"/>
      <c r="DU90" s="254"/>
      <c r="DV90" s="254"/>
      <c r="DW90" s="254"/>
      <c r="DX90" s="254"/>
      <c r="DY90" s="254"/>
      <c r="DZ90" s="254"/>
      <c r="EA90" s="254"/>
      <c r="EB90" s="254"/>
      <c r="EC90" s="254"/>
      <c r="ED90" s="254"/>
      <c r="EE90" s="254"/>
      <c r="EF90" s="254"/>
      <c r="EG90" s="254"/>
      <c r="EH90" s="254"/>
      <c r="EI90" s="254"/>
      <c r="EJ90" s="254"/>
      <c r="EK90" s="254"/>
      <c r="EL90" s="254"/>
      <c r="EM90" s="254"/>
      <c r="EN90" s="254"/>
      <c r="EO90" s="147"/>
    </row>
    <row r="91" spans="1:146" ht="15" hidden="1" customHeight="1" thickBot="1" x14ac:dyDescent="0.25">
      <c r="B91" s="145"/>
      <c r="C91" s="148"/>
      <c r="D91" s="148"/>
      <c r="E91" s="169"/>
      <c r="F91" s="150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>
        <v>0</v>
      </c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>
        <v>0</v>
      </c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>
        <v>0</v>
      </c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>
        <v>0</v>
      </c>
      <c r="CA91" s="151"/>
      <c r="CB91" s="151"/>
      <c r="CC91" s="151"/>
      <c r="CD91" s="151"/>
      <c r="CE91" s="151"/>
      <c r="CF91" s="151"/>
      <c r="CG91" s="151"/>
      <c r="CH91" s="151">
        <v>0</v>
      </c>
      <c r="CI91" s="151"/>
      <c r="CJ91" s="151"/>
      <c r="CK91" s="151"/>
      <c r="CL91" s="151"/>
      <c r="CM91" s="151"/>
      <c r="CN91" s="151"/>
      <c r="CO91" s="151"/>
      <c r="CP91" s="151"/>
      <c r="CQ91" s="151"/>
      <c r="CR91" s="151"/>
      <c r="CS91" s="151"/>
      <c r="CT91" s="151"/>
      <c r="CU91" s="151"/>
      <c r="CV91" s="151"/>
      <c r="CW91" s="151"/>
      <c r="CX91" s="151"/>
      <c r="CY91" s="151"/>
      <c r="CZ91" s="151"/>
      <c r="DA91" s="151"/>
      <c r="DB91" s="151"/>
      <c r="DC91" s="151"/>
      <c r="DD91" s="151"/>
      <c r="DE91" s="151"/>
      <c r="DF91" s="151"/>
      <c r="DG91" s="151"/>
      <c r="DH91" s="151"/>
      <c r="DI91" s="151"/>
      <c r="DJ91" s="151"/>
      <c r="DK91" s="151"/>
      <c r="DL91" s="151"/>
      <c r="DM91" s="151"/>
      <c r="DN91" s="151"/>
      <c r="DO91" s="151"/>
      <c r="DP91" s="151"/>
      <c r="DQ91" s="151"/>
      <c r="DR91" s="151"/>
      <c r="DS91" s="151"/>
      <c r="DT91" s="151"/>
      <c r="DU91" s="151"/>
      <c r="DV91" s="151"/>
      <c r="DW91" s="151"/>
      <c r="DX91" s="151"/>
      <c r="DY91" s="151"/>
      <c r="DZ91" s="151"/>
      <c r="EA91" s="151"/>
      <c r="EB91" s="151"/>
      <c r="EC91" s="151"/>
      <c r="ED91" s="151"/>
      <c r="EE91" s="151"/>
      <c r="EF91" s="151"/>
      <c r="EG91" s="152"/>
      <c r="EH91" s="151"/>
      <c r="EI91" s="152"/>
      <c r="EJ91" s="151"/>
      <c r="EK91" s="151"/>
      <c r="EL91" s="151"/>
      <c r="EM91" s="152">
        <f>EL91*12.6/1000</f>
        <v>0</v>
      </c>
      <c r="EN91" s="153"/>
      <c r="EO91" s="147"/>
    </row>
    <row r="92" spans="1:146" ht="15" hidden="1" customHeight="1" thickBot="1" x14ac:dyDescent="0.25">
      <c r="B92" s="145"/>
      <c r="C92" s="148"/>
      <c r="D92" s="148"/>
      <c r="E92" s="149"/>
      <c r="F92" s="150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1"/>
      <c r="BR92" s="151"/>
      <c r="BS92" s="151"/>
      <c r="BT92" s="151"/>
      <c r="BU92" s="151"/>
      <c r="BV92" s="151"/>
      <c r="BW92" s="151"/>
      <c r="BX92" s="151"/>
      <c r="BY92" s="151"/>
      <c r="BZ92" s="151"/>
      <c r="CA92" s="151"/>
      <c r="CB92" s="151"/>
      <c r="CC92" s="151"/>
      <c r="CD92" s="151"/>
      <c r="CE92" s="151"/>
      <c r="CF92" s="151"/>
      <c r="CG92" s="151"/>
      <c r="CH92" s="151"/>
      <c r="CI92" s="151"/>
      <c r="CJ92" s="151"/>
      <c r="CK92" s="151"/>
      <c r="CL92" s="151"/>
      <c r="CM92" s="151"/>
      <c r="CN92" s="151"/>
      <c r="CO92" s="151"/>
      <c r="CP92" s="151"/>
      <c r="CQ92" s="151"/>
      <c r="CR92" s="151"/>
      <c r="CS92" s="151"/>
      <c r="CT92" s="151"/>
      <c r="CU92" s="151"/>
      <c r="CV92" s="151"/>
      <c r="CW92" s="151"/>
      <c r="CX92" s="151"/>
      <c r="CY92" s="151"/>
      <c r="CZ92" s="151"/>
      <c r="DA92" s="151"/>
      <c r="DB92" s="151"/>
      <c r="DC92" s="151"/>
      <c r="DD92" s="151"/>
      <c r="DE92" s="151"/>
      <c r="DF92" s="151"/>
      <c r="DG92" s="151"/>
      <c r="DH92" s="151"/>
      <c r="DI92" s="151"/>
      <c r="DJ92" s="151"/>
      <c r="DK92" s="151"/>
      <c r="DL92" s="151"/>
      <c r="DM92" s="151"/>
      <c r="DN92" s="151"/>
      <c r="DO92" s="151"/>
      <c r="DP92" s="151"/>
      <c r="DQ92" s="151"/>
      <c r="DR92" s="151"/>
      <c r="DS92" s="151"/>
      <c r="DT92" s="151"/>
      <c r="DU92" s="151"/>
      <c r="DV92" s="151"/>
      <c r="DW92" s="151"/>
      <c r="DX92" s="151"/>
      <c r="DY92" s="151"/>
      <c r="DZ92" s="151"/>
      <c r="EA92" s="151"/>
      <c r="EB92" s="151"/>
      <c r="EC92" s="151"/>
      <c r="ED92" s="151"/>
      <c r="EE92" s="151"/>
      <c r="EF92" s="151"/>
      <c r="EG92" s="152"/>
      <c r="EH92" s="151"/>
      <c r="EI92" s="151"/>
      <c r="EJ92" s="151"/>
      <c r="EK92" s="151"/>
      <c r="EL92" s="151"/>
      <c r="EM92" s="152">
        <f>EL92*12.6/1000</f>
        <v>0</v>
      </c>
      <c r="EN92" s="155"/>
      <c r="EO92" s="147"/>
    </row>
    <row r="93" spans="1:146" ht="15" hidden="1" customHeight="1" thickBot="1" x14ac:dyDescent="0.25">
      <c r="B93" s="145"/>
      <c r="C93" s="148"/>
      <c r="D93" s="148"/>
      <c r="E93" s="149"/>
      <c r="F93" s="150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2"/>
      <c r="EH93" s="151"/>
      <c r="EI93" s="152"/>
      <c r="EJ93" s="151"/>
      <c r="EK93" s="151"/>
      <c r="EL93" s="151"/>
      <c r="EM93" s="152">
        <f>EL93*12.6/1000</f>
        <v>0</v>
      </c>
      <c r="EN93" s="155"/>
      <c r="EO93" s="147"/>
    </row>
    <row r="94" spans="1:146" ht="15" hidden="1" customHeight="1" thickBot="1" x14ac:dyDescent="0.25">
      <c r="B94" s="145"/>
      <c r="C94" s="157"/>
      <c r="D94" s="170"/>
      <c r="E94" s="171"/>
      <c r="F94" s="159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160"/>
      <c r="CT94" s="160"/>
      <c r="CU94" s="160"/>
      <c r="CV94" s="160"/>
      <c r="CW94" s="160"/>
      <c r="CX94" s="160"/>
      <c r="CY94" s="160"/>
      <c r="CZ94" s="160"/>
      <c r="DA94" s="160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/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0"/>
      <c r="ED94" s="160"/>
      <c r="EE94" s="160"/>
      <c r="EF94" s="160"/>
      <c r="EG94" s="161"/>
      <c r="EH94" s="160"/>
      <c r="EI94" s="161"/>
      <c r="EJ94" s="160"/>
      <c r="EK94" s="160"/>
      <c r="EL94" s="160"/>
      <c r="EM94" s="172">
        <f>EL94*12.6/1000</f>
        <v>0</v>
      </c>
      <c r="EN94" s="173"/>
      <c r="EO94" s="147"/>
    </row>
    <row r="95" spans="1:146" s="5" customFormat="1" ht="15" hidden="1" customHeight="1" thickBot="1" x14ac:dyDescent="0.3">
      <c r="A95" s="141"/>
      <c r="B95" s="142"/>
      <c r="C95" s="266" t="s">
        <v>67</v>
      </c>
      <c r="D95" s="267"/>
      <c r="E95" s="268"/>
      <c r="F95" s="162">
        <f t="shared" ref="F95:K95" si="6">SUM(F91:F94)</f>
        <v>0</v>
      </c>
      <c r="G95" s="163">
        <f t="shared" si="6"/>
        <v>0</v>
      </c>
      <c r="H95" s="163">
        <f t="shared" si="6"/>
        <v>0</v>
      </c>
      <c r="I95" s="163">
        <f t="shared" si="6"/>
        <v>0</v>
      </c>
      <c r="J95" s="163">
        <f t="shared" si="6"/>
        <v>0</v>
      </c>
      <c r="K95" s="163">
        <f t="shared" si="6"/>
        <v>0</v>
      </c>
      <c r="L95" s="163">
        <f>SUM(L91:L94)</f>
        <v>0</v>
      </c>
      <c r="M95" s="163">
        <f>SUM(M91:M94)</f>
        <v>0</v>
      </c>
      <c r="N95" s="163">
        <f>SUM(N91:N94)</f>
        <v>0</v>
      </c>
      <c r="O95" s="163"/>
      <c r="P95" s="163">
        <f t="shared" ref="P95:AK95" si="7">SUM(P91:P94)</f>
        <v>0</v>
      </c>
      <c r="Q95" s="163">
        <f t="shared" si="7"/>
        <v>0</v>
      </c>
      <c r="R95" s="163">
        <f t="shared" si="7"/>
        <v>0</v>
      </c>
      <c r="S95" s="163">
        <f t="shared" si="7"/>
        <v>0</v>
      </c>
      <c r="T95" s="163"/>
      <c r="U95" s="163">
        <f t="shared" si="7"/>
        <v>0</v>
      </c>
      <c r="V95" s="163">
        <f t="shared" si="7"/>
        <v>0</v>
      </c>
      <c r="W95" s="163">
        <f t="shared" si="7"/>
        <v>0</v>
      </c>
      <c r="X95" s="163">
        <f t="shared" si="7"/>
        <v>0</v>
      </c>
      <c r="Y95" s="163">
        <f t="shared" si="7"/>
        <v>0</v>
      </c>
      <c r="Z95" s="163">
        <f t="shared" si="7"/>
        <v>0</v>
      </c>
      <c r="AA95" s="163">
        <f t="shared" si="7"/>
        <v>0</v>
      </c>
      <c r="AB95" s="163">
        <f t="shared" si="7"/>
        <v>0</v>
      </c>
      <c r="AC95" s="163">
        <f t="shared" si="7"/>
        <v>0</v>
      </c>
      <c r="AD95" s="163">
        <f t="shared" si="7"/>
        <v>0</v>
      </c>
      <c r="AE95" s="163">
        <f t="shared" si="7"/>
        <v>0</v>
      </c>
      <c r="AF95" s="163">
        <f t="shared" si="7"/>
        <v>0</v>
      </c>
      <c r="AG95" s="163">
        <f t="shared" si="7"/>
        <v>0</v>
      </c>
      <c r="AH95" s="163">
        <f t="shared" si="7"/>
        <v>0</v>
      </c>
      <c r="AI95" s="163">
        <f t="shared" si="7"/>
        <v>0</v>
      </c>
      <c r="AJ95" s="163">
        <f t="shared" si="7"/>
        <v>0</v>
      </c>
      <c r="AK95" s="163">
        <f t="shared" si="7"/>
        <v>0</v>
      </c>
      <c r="AL95" s="163">
        <f t="shared" ref="AL95:AS95" si="8">SUM(AL91:AL94)</f>
        <v>0</v>
      </c>
      <c r="AM95" s="163">
        <f t="shared" si="8"/>
        <v>0</v>
      </c>
      <c r="AN95" s="163">
        <f t="shared" si="8"/>
        <v>0</v>
      </c>
      <c r="AO95" s="163">
        <f t="shared" si="8"/>
        <v>0</v>
      </c>
      <c r="AP95" s="163">
        <f t="shared" si="8"/>
        <v>0</v>
      </c>
      <c r="AQ95" s="163">
        <f t="shared" si="8"/>
        <v>0</v>
      </c>
      <c r="AR95" s="163">
        <f t="shared" si="8"/>
        <v>0</v>
      </c>
      <c r="AS95" s="163">
        <f t="shared" si="8"/>
        <v>0</v>
      </c>
      <c r="AT95" s="163">
        <f>SUM(AT91:AT94)</f>
        <v>0</v>
      </c>
      <c r="AU95" s="163">
        <f>SUM(AU91:AU94)</f>
        <v>0</v>
      </c>
      <c r="AV95" s="163">
        <f>SUM(AV91:AV94)</f>
        <v>0</v>
      </c>
      <c r="AW95" s="163">
        <f t="shared" ref="AW95:CH95" si="9">SUM(AW91:AW94)</f>
        <v>0</v>
      </c>
      <c r="AX95" s="163">
        <f t="shared" si="9"/>
        <v>0</v>
      </c>
      <c r="AY95" s="163">
        <f t="shared" si="9"/>
        <v>0</v>
      </c>
      <c r="AZ95" s="163">
        <f t="shared" si="9"/>
        <v>0</v>
      </c>
      <c r="BA95" s="163">
        <f t="shared" si="9"/>
        <v>0</v>
      </c>
      <c r="BB95" s="163">
        <f t="shared" si="9"/>
        <v>0</v>
      </c>
      <c r="BC95" s="163">
        <f t="shared" si="9"/>
        <v>0</v>
      </c>
      <c r="BD95" s="163">
        <f t="shared" si="9"/>
        <v>0</v>
      </c>
      <c r="BE95" s="163">
        <f>SUM(BE91:BE94)</f>
        <v>0</v>
      </c>
      <c r="BF95" s="163">
        <f>SUM(BF91:BF94)</f>
        <v>0</v>
      </c>
      <c r="BG95" s="163">
        <f>SUM(BG91:BG94)</f>
        <v>0</v>
      </c>
      <c r="BH95" s="163">
        <f t="shared" ref="BH95:BO95" si="10">SUM(BH91:BH94)</f>
        <v>0</v>
      </c>
      <c r="BI95" s="163">
        <f t="shared" si="10"/>
        <v>0</v>
      </c>
      <c r="BJ95" s="163">
        <f t="shared" si="10"/>
        <v>0</v>
      </c>
      <c r="BK95" s="163">
        <f t="shared" si="10"/>
        <v>0</v>
      </c>
      <c r="BL95" s="163">
        <f t="shared" si="10"/>
        <v>0</v>
      </c>
      <c r="BM95" s="163">
        <f t="shared" si="10"/>
        <v>0</v>
      </c>
      <c r="BN95" s="163">
        <f t="shared" si="10"/>
        <v>0</v>
      </c>
      <c r="BO95" s="163">
        <f t="shared" si="10"/>
        <v>0</v>
      </c>
      <c r="BP95" s="163">
        <f>SUM(BP91:BP94)</f>
        <v>0</v>
      </c>
      <c r="BQ95" s="163">
        <f>SUM(BQ91:BQ94)</f>
        <v>0</v>
      </c>
      <c r="BR95" s="163">
        <f>SUM(BR91:BR94)</f>
        <v>0</v>
      </c>
      <c r="BS95" s="163">
        <f t="shared" si="9"/>
        <v>0</v>
      </c>
      <c r="BT95" s="163">
        <f t="shared" si="9"/>
        <v>0</v>
      </c>
      <c r="BU95" s="163">
        <f t="shared" si="9"/>
        <v>0</v>
      </c>
      <c r="BV95" s="163">
        <f t="shared" si="9"/>
        <v>0</v>
      </c>
      <c r="BW95" s="163">
        <f t="shared" si="9"/>
        <v>0</v>
      </c>
      <c r="BX95" s="163">
        <f t="shared" si="9"/>
        <v>0</v>
      </c>
      <c r="BY95" s="163">
        <f t="shared" si="9"/>
        <v>0</v>
      </c>
      <c r="BZ95" s="163">
        <f t="shared" si="9"/>
        <v>0</v>
      </c>
      <c r="CA95" s="163">
        <f t="shared" si="9"/>
        <v>0</v>
      </c>
      <c r="CB95" s="163">
        <f t="shared" si="9"/>
        <v>0</v>
      </c>
      <c r="CC95" s="163">
        <f t="shared" si="9"/>
        <v>0</v>
      </c>
      <c r="CD95" s="163">
        <f t="shared" si="9"/>
        <v>0</v>
      </c>
      <c r="CE95" s="163">
        <f t="shared" si="9"/>
        <v>0</v>
      </c>
      <c r="CF95" s="163">
        <f t="shared" si="9"/>
        <v>0</v>
      </c>
      <c r="CG95" s="163">
        <f t="shared" si="9"/>
        <v>0</v>
      </c>
      <c r="CH95" s="163">
        <f t="shared" si="9"/>
        <v>0</v>
      </c>
      <c r="CI95" s="163">
        <f>SUM(CI91:CI94)</f>
        <v>0</v>
      </c>
      <c r="CJ95" s="163">
        <f t="shared" ref="CJ95:EE95" si="11">SUM(CJ91:CJ94)</f>
        <v>0</v>
      </c>
      <c r="CK95" s="163">
        <f t="shared" si="11"/>
        <v>0</v>
      </c>
      <c r="CL95" s="163">
        <f t="shared" si="11"/>
        <v>0</v>
      </c>
      <c r="CM95" s="163">
        <f t="shared" si="11"/>
        <v>0</v>
      </c>
      <c r="CN95" s="163">
        <f t="shared" si="11"/>
        <v>0</v>
      </c>
      <c r="CO95" s="163">
        <f t="shared" si="11"/>
        <v>0</v>
      </c>
      <c r="CP95" s="163">
        <f t="shared" si="11"/>
        <v>0</v>
      </c>
      <c r="CQ95" s="163">
        <f t="shared" si="11"/>
        <v>0</v>
      </c>
      <c r="CR95" s="163">
        <f>SUM(CR91:CR94)</f>
        <v>0</v>
      </c>
      <c r="CS95" s="163">
        <f t="shared" si="11"/>
        <v>0</v>
      </c>
      <c r="CT95" s="163">
        <f t="shared" si="11"/>
        <v>0</v>
      </c>
      <c r="CU95" s="163">
        <f t="shared" si="11"/>
        <v>0</v>
      </c>
      <c r="CV95" s="163">
        <f t="shared" si="11"/>
        <v>0</v>
      </c>
      <c r="CW95" s="163">
        <f t="shared" si="11"/>
        <v>0</v>
      </c>
      <c r="CX95" s="163">
        <f t="shared" si="11"/>
        <v>0</v>
      </c>
      <c r="CY95" s="163">
        <f t="shared" si="11"/>
        <v>0</v>
      </c>
      <c r="CZ95" s="163">
        <f t="shared" si="11"/>
        <v>0</v>
      </c>
      <c r="DA95" s="163">
        <f t="shared" si="11"/>
        <v>0</v>
      </c>
      <c r="DB95" s="163">
        <f t="shared" si="11"/>
        <v>0</v>
      </c>
      <c r="DC95" s="163">
        <f t="shared" si="11"/>
        <v>0</v>
      </c>
      <c r="DD95" s="163">
        <f t="shared" si="11"/>
        <v>0</v>
      </c>
      <c r="DE95" s="163">
        <f t="shared" si="11"/>
        <v>0</v>
      </c>
      <c r="DF95" s="163">
        <f t="shared" si="11"/>
        <v>0</v>
      </c>
      <c r="DG95" s="163">
        <f t="shared" si="11"/>
        <v>0</v>
      </c>
      <c r="DH95" s="163">
        <f>SUM(DH91:DH94)</f>
        <v>0</v>
      </c>
      <c r="DI95" s="163">
        <f>SUM(DI91:DI94)</f>
        <v>0</v>
      </c>
      <c r="DJ95" s="163">
        <f>SUM(DJ91:DJ94)</f>
        <v>0</v>
      </c>
      <c r="DK95" s="163">
        <f t="shared" si="11"/>
        <v>0</v>
      </c>
      <c r="DL95" s="163">
        <f t="shared" si="11"/>
        <v>0</v>
      </c>
      <c r="DM95" s="163">
        <f t="shared" si="11"/>
        <v>0</v>
      </c>
      <c r="DN95" s="163">
        <f t="shared" si="11"/>
        <v>0</v>
      </c>
      <c r="DO95" s="163">
        <f t="shared" si="11"/>
        <v>0</v>
      </c>
      <c r="DP95" s="163">
        <f t="shared" si="11"/>
        <v>0</v>
      </c>
      <c r="DQ95" s="163">
        <f t="shared" si="11"/>
        <v>0</v>
      </c>
      <c r="DR95" s="163">
        <f t="shared" si="11"/>
        <v>0</v>
      </c>
      <c r="DS95" s="163">
        <f t="shared" si="11"/>
        <v>0</v>
      </c>
      <c r="DT95" s="163">
        <f t="shared" si="11"/>
        <v>0</v>
      </c>
      <c r="DU95" s="163">
        <f t="shared" si="11"/>
        <v>0</v>
      </c>
      <c r="DV95" s="163">
        <f t="shared" si="11"/>
        <v>0</v>
      </c>
      <c r="DW95" s="163">
        <f t="shared" si="11"/>
        <v>0</v>
      </c>
      <c r="DX95" s="163">
        <f t="shared" si="11"/>
        <v>0</v>
      </c>
      <c r="DY95" s="163">
        <f>SUM(DY91:DY94)</f>
        <v>0</v>
      </c>
      <c r="DZ95" s="163">
        <f t="shared" si="11"/>
        <v>0</v>
      </c>
      <c r="EA95" s="163">
        <f t="shared" si="11"/>
        <v>0</v>
      </c>
      <c r="EB95" s="163">
        <f t="shared" si="11"/>
        <v>0</v>
      </c>
      <c r="EC95" s="163">
        <f t="shared" si="11"/>
        <v>0</v>
      </c>
      <c r="ED95" s="163">
        <f t="shared" si="11"/>
        <v>0</v>
      </c>
      <c r="EE95" s="163">
        <f t="shared" si="11"/>
        <v>0</v>
      </c>
      <c r="EF95" s="163"/>
      <c r="EG95" s="164"/>
      <c r="EH95" s="165"/>
      <c r="EI95" s="166">
        <f>SUM(EI91:EI94)</f>
        <v>0</v>
      </c>
      <c r="EJ95" s="163">
        <f>SUM(EJ91:EJ94)</f>
        <v>0</v>
      </c>
      <c r="EK95" s="163">
        <f>SUM(EK91:EK94)</f>
        <v>0</v>
      </c>
      <c r="EL95" s="163">
        <f>SUM(EL91:EL94)</f>
        <v>0</v>
      </c>
      <c r="EM95" s="167">
        <f>SUM(EM91:EM94)</f>
        <v>0</v>
      </c>
      <c r="EN95" s="174"/>
      <c r="EO95" s="143"/>
      <c r="EP95" s="141"/>
    </row>
    <row r="96" spans="1:146" ht="15" customHeight="1" x14ac:dyDescent="0.2">
      <c r="B96" s="145"/>
      <c r="C96" s="145" t="s">
        <v>70</v>
      </c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/>
      <c r="CV96" s="145"/>
      <c r="CW96" s="145"/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45"/>
      <c r="DI96" s="145"/>
      <c r="DJ96" s="145"/>
      <c r="DK96" s="145"/>
      <c r="DL96" s="145"/>
      <c r="DM96" s="145"/>
      <c r="DN96" s="145"/>
      <c r="DO96" s="145"/>
      <c r="DP96" s="145"/>
      <c r="DQ96" s="145"/>
      <c r="DR96" s="145"/>
      <c r="DS96" s="145"/>
      <c r="DT96" s="145"/>
      <c r="DU96" s="145"/>
      <c r="DV96" s="145"/>
      <c r="DW96" s="145"/>
      <c r="DX96" s="145"/>
      <c r="DY96" s="145"/>
      <c r="DZ96" s="145"/>
      <c r="EA96" s="145"/>
      <c r="EB96" s="145"/>
      <c r="EC96" s="145"/>
      <c r="ED96" s="145"/>
      <c r="EE96" s="145"/>
      <c r="EF96" s="145"/>
      <c r="EG96" s="179"/>
      <c r="EH96" s="145"/>
      <c r="EI96" s="145"/>
      <c r="EJ96" s="145"/>
      <c r="EK96" s="145"/>
      <c r="EL96" s="145"/>
      <c r="EM96" s="145"/>
      <c r="EN96" s="145"/>
      <c r="EO96" s="145"/>
    </row>
    <row r="97" spans="2:145" ht="15" customHeight="1" x14ac:dyDescent="0.2">
      <c r="B97" s="145"/>
      <c r="C97" s="145" t="s">
        <v>71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79"/>
      <c r="EH97" s="145"/>
      <c r="EI97" s="145"/>
      <c r="EJ97" s="145"/>
      <c r="EK97" s="145"/>
      <c r="EL97" s="145"/>
      <c r="EM97" s="145"/>
      <c r="EN97" s="145"/>
      <c r="EO97" s="145"/>
    </row>
    <row r="98" spans="2:145" ht="15" customHeight="1" x14ac:dyDescent="0.2"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79"/>
      <c r="EH98" s="145"/>
      <c r="EI98" s="145"/>
      <c r="EJ98" s="145"/>
      <c r="EK98" s="145"/>
      <c r="EL98" s="145"/>
      <c r="EM98" s="145"/>
      <c r="EN98" s="145"/>
      <c r="EO98" s="145"/>
    </row>
    <row r="99" spans="2:145" ht="15" customHeight="1" x14ac:dyDescent="0.2">
      <c r="B99" s="145"/>
      <c r="C99" s="145" t="s">
        <v>72</v>
      </c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5"/>
      <c r="CX99" s="145"/>
      <c r="CY99" s="145"/>
      <c r="CZ99" s="145"/>
      <c r="DA99" s="145"/>
      <c r="DB99" s="145"/>
      <c r="DC99" s="145"/>
      <c r="DD99" s="145"/>
      <c r="DE99" s="145"/>
      <c r="DF99" s="145"/>
      <c r="DG99" s="145"/>
      <c r="DH99" s="145"/>
      <c r="DI99" s="145"/>
      <c r="DJ99" s="145"/>
      <c r="DK99" s="145"/>
      <c r="DL99" s="145"/>
      <c r="DM99" s="145"/>
      <c r="DN99" s="145"/>
      <c r="DO99" s="145"/>
      <c r="DP99" s="145"/>
      <c r="DQ99" s="145"/>
      <c r="DR99" s="145"/>
      <c r="DS99" s="145"/>
      <c r="DT99" s="145"/>
      <c r="DU99" s="145"/>
      <c r="DV99" s="145"/>
      <c r="DW99" s="145"/>
      <c r="DX99" s="145"/>
      <c r="DY99" s="145"/>
      <c r="DZ99" s="145"/>
      <c r="EA99" s="145"/>
      <c r="EB99" s="145"/>
      <c r="EC99" s="145"/>
      <c r="ED99" s="145"/>
      <c r="EE99" s="145"/>
      <c r="EF99" s="145"/>
      <c r="EG99" s="179"/>
      <c r="EH99" s="145"/>
      <c r="EI99" s="145"/>
      <c r="EJ99" s="145"/>
      <c r="EK99" s="145"/>
      <c r="EL99" s="145"/>
      <c r="EM99" s="145"/>
      <c r="EN99" s="145"/>
      <c r="EO99" s="145"/>
    </row>
    <row r="100" spans="2:145" ht="15" customHeight="1" x14ac:dyDescent="0.2"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DS100" s="145"/>
      <c r="DT100" s="145"/>
      <c r="DU100" s="145"/>
      <c r="DV100" s="145"/>
      <c r="DW100" s="145"/>
      <c r="DX100" s="145"/>
      <c r="DY100" s="145"/>
      <c r="DZ100" s="145"/>
      <c r="EA100" s="145"/>
      <c r="EB100" s="145"/>
      <c r="EC100" s="145"/>
      <c r="ED100" s="145"/>
      <c r="EE100" s="145"/>
      <c r="EF100" s="145"/>
      <c r="EG100" s="179"/>
      <c r="EH100" s="145"/>
      <c r="EI100" s="145"/>
      <c r="EJ100" s="145"/>
      <c r="EK100" s="145"/>
      <c r="EL100" s="145"/>
      <c r="EM100" s="145"/>
      <c r="EN100" s="145"/>
      <c r="EO100" s="145"/>
    </row>
    <row r="101" spans="2:145" ht="15" customHeight="1" x14ac:dyDescent="0.2">
      <c r="B101" s="145"/>
      <c r="C101" s="145" t="s">
        <v>73</v>
      </c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  <c r="DS101" s="145"/>
      <c r="DT101" s="145"/>
      <c r="DU101" s="145"/>
      <c r="DV101" s="145"/>
      <c r="DW101" s="145"/>
      <c r="DX101" s="145"/>
      <c r="DY101" s="145"/>
      <c r="DZ101" s="145"/>
      <c r="EA101" s="145"/>
      <c r="EB101" s="145"/>
      <c r="EC101" s="145"/>
      <c r="ED101" s="145"/>
      <c r="EE101" s="145"/>
      <c r="EF101" s="145"/>
      <c r="EG101" s="179"/>
      <c r="EH101" s="145"/>
      <c r="EI101" s="145"/>
      <c r="EJ101" s="145"/>
      <c r="EK101" s="145"/>
      <c r="EL101" s="145"/>
      <c r="EM101" s="145"/>
      <c r="EN101" s="145"/>
      <c r="EO101" s="145"/>
    </row>
    <row r="102" spans="2:145" ht="15" customHeight="1" x14ac:dyDescent="0.2"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  <c r="BM102" s="145"/>
      <c r="BN102" s="145"/>
      <c r="BO102" s="145"/>
      <c r="BP102" s="145"/>
      <c r="BQ102" s="145"/>
      <c r="BR102" s="145"/>
      <c r="BS102" s="145"/>
      <c r="BT102" s="145"/>
      <c r="BU102" s="145"/>
      <c r="BV102" s="145"/>
      <c r="BW102" s="145"/>
      <c r="BX102" s="145"/>
      <c r="BY102" s="145"/>
      <c r="BZ102" s="145"/>
      <c r="CA102" s="145"/>
      <c r="CB102" s="145"/>
      <c r="CC102" s="145"/>
      <c r="CD102" s="145"/>
      <c r="CE102" s="145"/>
      <c r="CF102" s="145"/>
      <c r="CG102" s="145"/>
      <c r="CH102" s="145"/>
      <c r="CI102" s="145"/>
      <c r="CJ102" s="145"/>
      <c r="CK102" s="145"/>
      <c r="CL102" s="145"/>
      <c r="CM102" s="145"/>
      <c r="CN102" s="145"/>
      <c r="CO102" s="145"/>
      <c r="CP102" s="145"/>
      <c r="CQ102" s="145"/>
      <c r="CR102" s="145"/>
      <c r="CS102" s="145"/>
      <c r="CT102" s="145"/>
      <c r="CU102" s="145"/>
      <c r="CV102" s="145"/>
      <c r="CW102" s="145"/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45"/>
      <c r="DI102" s="145"/>
      <c r="DJ102" s="145"/>
      <c r="DK102" s="145"/>
      <c r="DL102" s="145"/>
      <c r="DM102" s="145"/>
      <c r="DN102" s="145"/>
      <c r="DO102" s="145"/>
      <c r="DP102" s="145"/>
      <c r="DQ102" s="145"/>
      <c r="DR102" s="145"/>
      <c r="DS102" s="145"/>
      <c r="DT102" s="145"/>
      <c r="DU102" s="145"/>
      <c r="DV102" s="145"/>
      <c r="DW102" s="145"/>
      <c r="DX102" s="145"/>
      <c r="DY102" s="145"/>
      <c r="DZ102" s="145"/>
      <c r="EA102" s="145"/>
      <c r="EB102" s="145"/>
      <c r="EC102" s="145"/>
      <c r="ED102" s="145"/>
      <c r="EE102" s="145"/>
      <c r="EF102" s="145"/>
      <c r="EG102" s="179"/>
      <c r="EH102" s="145"/>
      <c r="EI102" s="145"/>
      <c r="EJ102" s="145"/>
      <c r="EK102" s="145"/>
      <c r="EL102" s="145"/>
      <c r="EM102" s="145"/>
      <c r="EN102" s="145"/>
      <c r="EO102" s="145"/>
    </row>
    <row r="103" spans="2:145" ht="15" customHeight="1" x14ac:dyDescent="0.2"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5"/>
      <c r="BR103" s="145"/>
      <c r="BS103" s="145"/>
      <c r="BT103" s="145"/>
      <c r="BU103" s="145"/>
      <c r="BV103" s="145"/>
      <c r="BW103" s="145"/>
      <c r="BX103" s="145"/>
      <c r="BY103" s="145"/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45"/>
      <c r="DI103" s="145"/>
      <c r="DJ103" s="145"/>
      <c r="DK103" s="145"/>
      <c r="DL103" s="145"/>
      <c r="DM103" s="145"/>
      <c r="DN103" s="145"/>
      <c r="DO103" s="145"/>
      <c r="DP103" s="145"/>
      <c r="DQ103" s="145"/>
      <c r="DR103" s="145"/>
      <c r="DS103" s="145"/>
      <c r="DT103" s="145"/>
      <c r="DU103" s="145"/>
      <c r="DV103" s="145"/>
      <c r="DW103" s="145"/>
      <c r="DX103" s="145"/>
      <c r="DY103" s="145"/>
      <c r="DZ103" s="145"/>
      <c r="EA103" s="145"/>
      <c r="EB103" s="145"/>
      <c r="EC103" s="145"/>
      <c r="ED103" s="145"/>
      <c r="EE103" s="145"/>
      <c r="EF103" s="145"/>
      <c r="EG103" s="179"/>
      <c r="EH103" s="145"/>
      <c r="EI103" s="145"/>
      <c r="EJ103" s="145"/>
      <c r="EK103" s="145"/>
      <c r="EL103" s="145"/>
      <c r="EM103" s="145"/>
      <c r="EN103" s="145"/>
      <c r="EO103" s="145"/>
    </row>
    <row r="104" spans="2:145" ht="15" customHeight="1" x14ac:dyDescent="0.2"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  <c r="BI104" s="145"/>
      <c r="BJ104" s="145"/>
      <c r="BK104" s="145"/>
      <c r="BL104" s="145"/>
      <c r="BM104" s="145"/>
      <c r="BN104" s="145"/>
      <c r="BO104" s="145"/>
      <c r="BP104" s="145"/>
      <c r="BQ104" s="145"/>
      <c r="BR104" s="145"/>
      <c r="BS104" s="145"/>
      <c r="BT104" s="145"/>
      <c r="BU104" s="145"/>
      <c r="BV104" s="145"/>
      <c r="BW104" s="145"/>
      <c r="BX104" s="145"/>
      <c r="BY104" s="145"/>
      <c r="BZ104" s="145"/>
      <c r="CA104" s="145"/>
      <c r="CB104" s="145"/>
      <c r="CC104" s="145"/>
      <c r="CD104" s="145"/>
      <c r="CE104" s="145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  <c r="CV104" s="145"/>
      <c r="CW104" s="145"/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5"/>
      <c r="DJ104" s="145"/>
      <c r="DK104" s="145"/>
      <c r="DL104" s="145"/>
      <c r="DM104" s="145"/>
      <c r="DN104" s="145"/>
      <c r="DO104" s="145"/>
      <c r="DP104" s="145"/>
      <c r="DQ104" s="145"/>
      <c r="DR104" s="145"/>
      <c r="DS104" s="145"/>
      <c r="DT104" s="145"/>
      <c r="DU104" s="145"/>
      <c r="DV104" s="145"/>
      <c r="DW104" s="145"/>
      <c r="DX104" s="145"/>
      <c r="DY104" s="145"/>
      <c r="DZ104" s="145"/>
      <c r="EA104" s="145"/>
      <c r="EB104" s="145"/>
      <c r="EC104" s="145"/>
      <c r="ED104" s="145"/>
      <c r="EE104" s="145"/>
      <c r="EF104" s="145"/>
      <c r="EG104" s="179"/>
      <c r="EH104" s="145"/>
      <c r="EI104" s="145"/>
      <c r="EJ104" s="145"/>
      <c r="EK104" s="145"/>
      <c r="EL104" s="145"/>
      <c r="EM104" s="145"/>
      <c r="EN104" s="145"/>
      <c r="EO104" s="145"/>
    </row>
    <row r="105" spans="2:145" ht="15" customHeight="1" x14ac:dyDescent="0.2"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/>
      <c r="CV105" s="145"/>
      <c r="CW105" s="145"/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45"/>
      <c r="DI105" s="145"/>
      <c r="DJ105" s="145"/>
      <c r="DK105" s="145"/>
      <c r="DL105" s="145"/>
      <c r="DM105" s="145"/>
      <c r="DN105" s="145"/>
      <c r="DO105" s="145"/>
      <c r="DP105" s="145"/>
      <c r="DQ105" s="145"/>
      <c r="DR105" s="145"/>
      <c r="DS105" s="145"/>
      <c r="DT105" s="145"/>
      <c r="DU105" s="145"/>
      <c r="DV105" s="145"/>
      <c r="DW105" s="145"/>
      <c r="DX105" s="145"/>
      <c r="DY105" s="145"/>
      <c r="DZ105" s="145"/>
      <c r="EA105" s="145"/>
      <c r="EB105" s="145"/>
      <c r="EC105" s="145"/>
      <c r="ED105" s="145"/>
      <c r="EE105" s="145"/>
      <c r="EF105" s="145"/>
      <c r="EG105" s="179"/>
      <c r="EH105" s="145"/>
      <c r="EI105" s="145"/>
      <c r="EJ105" s="145"/>
      <c r="EK105" s="145"/>
      <c r="EL105" s="145"/>
      <c r="EM105" s="145"/>
      <c r="EN105" s="145"/>
      <c r="EO105" s="145"/>
    </row>
    <row r="106" spans="2:145" ht="15" customHeight="1" x14ac:dyDescent="0.25">
      <c r="B106" s="145"/>
      <c r="C106" s="180"/>
      <c r="D106" s="180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  <c r="AY106" s="181"/>
      <c r="AZ106" s="181"/>
      <c r="BA106" s="181"/>
      <c r="BB106" s="181"/>
      <c r="BC106" s="181"/>
      <c r="BD106" s="181"/>
      <c r="BE106" s="181"/>
      <c r="BF106" s="181"/>
      <c r="BG106" s="181"/>
      <c r="BH106" s="181"/>
      <c r="BI106" s="181"/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2"/>
      <c r="EH106" s="181"/>
      <c r="EI106" s="181"/>
      <c r="EJ106" s="181"/>
      <c r="EK106" s="181"/>
      <c r="EL106" s="181"/>
      <c r="EM106" s="181"/>
      <c r="EN106" s="181"/>
      <c r="EO106" s="145"/>
    </row>
    <row r="107" spans="2:145" ht="15" customHeight="1" x14ac:dyDescent="0.2">
      <c r="B107" s="145"/>
      <c r="C107" s="183"/>
      <c r="D107" s="183"/>
      <c r="E107" s="183"/>
      <c r="F107" s="183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4"/>
      <c r="AZ107" s="184"/>
      <c r="BA107" s="184"/>
      <c r="BB107" s="184"/>
      <c r="BC107" s="184"/>
      <c r="BD107" s="184"/>
      <c r="BE107" s="184"/>
      <c r="BF107" s="184"/>
      <c r="BG107" s="184"/>
      <c r="BH107" s="184"/>
      <c r="BI107" s="184"/>
      <c r="BJ107" s="184"/>
      <c r="BK107" s="184"/>
      <c r="BL107" s="184"/>
      <c r="BM107" s="184"/>
      <c r="BN107" s="184"/>
      <c r="BO107" s="184"/>
      <c r="BP107" s="184"/>
      <c r="BQ107" s="184"/>
      <c r="BR107" s="184"/>
      <c r="BS107" s="184"/>
      <c r="BT107" s="184"/>
      <c r="BU107" s="184"/>
      <c r="BV107" s="184"/>
      <c r="BW107" s="184"/>
      <c r="BX107" s="184"/>
      <c r="BY107" s="184"/>
      <c r="BZ107" s="184"/>
      <c r="CA107" s="184"/>
      <c r="CB107" s="184"/>
      <c r="CC107" s="184"/>
      <c r="CD107" s="184"/>
      <c r="CE107" s="184"/>
      <c r="CF107" s="184"/>
      <c r="CG107" s="184"/>
      <c r="CH107" s="184"/>
      <c r="CI107" s="184"/>
      <c r="CJ107" s="184"/>
      <c r="CK107" s="184"/>
      <c r="CL107" s="184"/>
      <c r="CM107" s="184"/>
      <c r="CN107" s="184"/>
      <c r="CO107" s="184"/>
      <c r="CP107" s="184"/>
      <c r="CQ107" s="184"/>
      <c r="CR107" s="184"/>
      <c r="CS107" s="184"/>
      <c r="CT107" s="184"/>
      <c r="CU107" s="184"/>
      <c r="CV107" s="184"/>
      <c r="CW107" s="184"/>
      <c r="CX107" s="184"/>
      <c r="CY107" s="184"/>
      <c r="CZ107" s="184"/>
      <c r="DA107" s="184"/>
      <c r="DB107" s="184"/>
      <c r="DC107" s="184"/>
      <c r="DD107" s="184"/>
      <c r="DE107" s="184"/>
      <c r="DF107" s="184"/>
      <c r="DG107" s="184"/>
      <c r="DH107" s="184"/>
      <c r="DI107" s="184"/>
      <c r="DJ107" s="184"/>
      <c r="DK107" s="184"/>
      <c r="DL107" s="184"/>
      <c r="DM107" s="184"/>
      <c r="DN107" s="184"/>
      <c r="DO107" s="184"/>
      <c r="DP107" s="184"/>
      <c r="DQ107" s="184"/>
      <c r="DR107" s="184"/>
      <c r="DS107" s="184"/>
      <c r="DT107" s="184"/>
      <c r="DU107" s="184"/>
      <c r="DV107" s="185"/>
      <c r="DW107" s="183"/>
      <c r="DX107" s="183"/>
      <c r="DY107" s="183"/>
      <c r="DZ107" s="183"/>
      <c r="EA107" s="183"/>
      <c r="EB107" s="183"/>
      <c r="EC107" s="183"/>
      <c r="ED107" s="183"/>
      <c r="EE107" s="183"/>
      <c r="EF107" s="183"/>
      <c r="EG107" s="186"/>
      <c r="EH107" s="183"/>
      <c r="EI107" s="183"/>
      <c r="EJ107" s="183"/>
      <c r="EK107" s="183"/>
      <c r="EL107" s="183"/>
      <c r="EM107" s="183"/>
      <c r="EN107" s="183"/>
      <c r="EO107" s="145"/>
    </row>
    <row r="108" spans="2:145" ht="15" customHeight="1" x14ac:dyDescent="0.2">
      <c r="B108" s="145"/>
      <c r="C108" s="185" t="s">
        <v>74</v>
      </c>
      <c r="D108" s="185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84"/>
      <c r="BB108" s="184"/>
      <c r="BC108" s="184"/>
      <c r="BD108" s="184"/>
      <c r="BE108" s="184"/>
      <c r="BF108" s="184"/>
      <c r="BG108" s="184"/>
      <c r="BH108" s="184"/>
      <c r="BI108" s="184"/>
      <c r="BJ108" s="184"/>
      <c r="BK108" s="184"/>
      <c r="BL108" s="184"/>
      <c r="BM108" s="184"/>
      <c r="BN108" s="184"/>
      <c r="BO108" s="184"/>
      <c r="BP108" s="184"/>
      <c r="BQ108" s="184"/>
      <c r="BR108" s="184"/>
      <c r="BS108" s="184"/>
      <c r="BT108" s="184"/>
      <c r="BU108" s="184"/>
      <c r="BV108" s="184"/>
      <c r="BW108" s="184"/>
      <c r="BX108" s="184"/>
      <c r="BY108" s="184"/>
      <c r="BZ108" s="184"/>
      <c r="CA108" s="184"/>
      <c r="CB108" s="184"/>
      <c r="CC108" s="184"/>
      <c r="CD108" s="184"/>
      <c r="CE108" s="184"/>
      <c r="CF108" s="184"/>
      <c r="CG108" s="184"/>
      <c r="CH108" s="184"/>
      <c r="CI108" s="184"/>
      <c r="CJ108" s="184"/>
      <c r="CK108" s="184"/>
      <c r="CL108" s="184"/>
      <c r="CM108" s="184"/>
      <c r="CN108" s="184"/>
      <c r="CO108" s="184"/>
      <c r="CP108" s="184"/>
      <c r="CQ108" s="184"/>
      <c r="CR108" s="184"/>
      <c r="CS108" s="184"/>
      <c r="CT108" s="184"/>
      <c r="CU108" s="185"/>
      <c r="CV108" s="185"/>
      <c r="CW108" s="185"/>
      <c r="CX108" s="185"/>
      <c r="CY108" s="185"/>
      <c r="CZ108" s="185"/>
      <c r="DA108" s="185"/>
      <c r="DB108" s="185"/>
      <c r="DC108" s="185"/>
      <c r="DD108" s="185"/>
      <c r="DE108" s="185"/>
      <c r="DF108" s="185"/>
      <c r="DG108" s="185"/>
      <c r="DH108" s="185"/>
      <c r="DI108" s="185"/>
      <c r="DJ108" s="185"/>
      <c r="DK108" s="184"/>
      <c r="DL108" s="184"/>
      <c r="DM108" s="184"/>
      <c r="DN108" s="184"/>
      <c r="DO108" s="184"/>
      <c r="DP108" s="184"/>
      <c r="DQ108" s="184"/>
      <c r="DR108" s="184"/>
      <c r="DS108" s="184"/>
      <c r="DT108" s="184"/>
      <c r="DU108" s="184"/>
      <c r="DV108" s="183"/>
      <c r="DW108" s="183"/>
      <c r="DX108" s="183"/>
      <c r="DY108" s="183"/>
      <c r="DZ108" s="183"/>
      <c r="EA108" s="183"/>
      <c r="EB108" s="183"/>
      <c r="EC108" s="183"/>
      <c r="ED108" s="183"/>
      <c r="EE108" s="183"/>
      <c r="EF108" s="183"/>
      <c r="EG108" s="186"/>
      <c r="EH108" s="183"/>
      <c r="EI108" s="183"/>
      <c r="EJ108" s="183"/>
      <c r="EK108" s="183"/>
      <c r="EL108" s="183"/>
      <c r="EM108" s="183"/>
      <c r="EN108" s="184"/>
      <c r="EO108" s="145"/>
    </row>
    <row r="109" spans="2:145" ht="15" customHeight="1" x14ac:dyDescent="0.2">
      <c r="B109" s="145"/>
      <c r="C109" s="185" t="s">
        <v>75</v>
      </c>
      <c r="D109" s="185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183"/>
      <c r="BF109" s="183"/>
      <c r="BG109" s="183"/>
      <c r="BH109" s="183"/>
      <c r="BI109" s="183"/>
      <c r="BJ109" s="183"/>
      <c r="BK109" s="183"/>
      <c r="BL109" s="183"/>
      <c r="BM109" s="183"/>
      <c r="BN109" s="183"/>
      <c r="BO109" s="183"/>
      <c r="BP109" s="183"/>
      <c r="BQ109" s="183"/>
      <c r="BR109" s="183"/>
      <c r="BS109" s="183"/>
      <c r="BT109" s="183"/>
      <c r="BU109" s="183"/>
      <c r="BV109" s="183"/>
      <c r="BW109" s="183"/>
      <c r="BX109" s="183"/>
      <c r="BY109" s="183"/>
      <c r="BZ109" s="183"/>
      <c r="CA109" s="183"/>
      <c r="CB109" s="183"/>
      <c r="CC109" s="183"/>
      <c r="CD109" s="183"/>
      <c r="CE109" s="183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3"/>
      <c r="CY109" s="183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3"/>
      <c r="DR109" s="183"/>
      <c r="DS109" s="183"/>
      <c r="DT109" s="183"/>
      <c r="DU109" s="183"/>
      <c r="DV109" s="183"/>
      <c r="DW109" s="183"/>
      <c r="DX109" s="183"/>
      <c r="DY109" s="183"/>
      <c r="DZ109" s="183"/>
      <c r="EA109" s="183"/>
      <c r="EB109" s="183"/>
      <c r="EC109" s="183"/>
      <c r="ED109" s="183"/>
      <c r="EE109" s="183"/>
      <c r="EF109" s="183"/>
      <c r="EG109" s="186"/>
      <c r="EH109" s="183"/>
      <c r="EI109" s="183"/>
      <c r="EJ109" s="183"/>
      <c r="EK109" s="183"/>
      <c r="EL109" s="183"/>
      <c r="EM109" s="183"/>
      <c r="EN109" s="183"/>
      <c r="EO109" s="145"/>
    </row>
    <row r="110" spans="2:145" ht="15" customHeight="1" x14ac:dyDescent="0.2">
      <c r="B110" s="145"/>
      <c r="C110" s="185" t="s">
        <v>76</v>
      </c>
      <c r="D110" s="185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  <c r="AD110" s="183"/>
      <c r="AE110" s="183"/>
      <c r="AF110" s="183"/>
      <c r="AG110" s="183"/>
      <c r="AH110" s="183"/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4"/>
      <c r="CV110" s="184"/>
      <c r="CW110" s="184"/>
      <c r="CX110" s="184"/>
      <c r="CY110" s="184"/>
      <c r="CZ110" s="184"/>
      <c r="DA110" s="184"/>
      <c r="DB110" s="184"/>
      <c r="DC110" s="184"/>
      <c r="DD110" s="184"/>
      <c r="DE110" s="184"/>
      <c r="DF110" s="184"/>
      <c r="DG110" s="184"/>
      <c r="DH110" s="184"/>
      <c r="DI110" s="184"/>
      <c r="DJ110" s="184"/>
      <c r="DK110" s="184"/>
      <c r="DL110" s="184"/>
      <c r="DM110" s="184"/>
      <c r="DN110" s="184"/>
      <c r="DO110" s="184"/>
      <c r="DP110" s="184"/>
      <c r="DQ110" s="184"/>
      <c r="DR110" s="184"/>
      <c r="DS110" s="184"/>
      <c r="DT110" s="184"/>
      <c r="DU110" s="184"/>
      <c r="DV110" s="184"/>
      <c r="DW110" s="184"/>
      <c r="DX110" s="184"/>
      <c r="DY110" s="184"/>
      <c r="DZ110" s="184"/>
      <c r="EA110" s="184"/>
      <c r="EB110" s="184"/>
      <c r="EC110" s="184"/>
      <c r="ED110" s="184"/>
      <c r="EE110" s="184"/>
      <c r="EF110" s="184"/>
      <c r="EG110" s="187"/>
      <c r="EH110" s="184"/>
      <c r="EI110" s="183"/>
      <c r="EJ110" s="183"/>
      <c r="EK110" s="183"/>
      <c r="EL110" s="183"/>
      <c r="EM110" s="183"/>
      <c r="EN110" s="183"/>
      <c r="EO110" s="145"/>
    </row>
    <row r="111" spans="2:145" ht="15" customHeight="1" x14ac:dyDescent="0.2">
      <c r="B111" s="145"/>
      <c r="C111" s="188"/>
      <c r="D111" s="188"/>
      <c r="E111" s="185"/>
      <c r="F111" s="185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91"/>
      <c r="EH111" s="189"/>
      <c r="EI111" s="189"/>
      <c r="EJ111" s="192"/>
      <c r="EK111" s="192"/>
      <c r="EL111" s="192"/>
      <c r="EM111" s="193"/>
      <c r="EN111" s="185"/>
      <c r="EO111" s="145"/>
    </row>
    <row r="112" spans="2:145" ht="15" customHeight="1" x14ac:dyDescent="0.2">
      <c r="B112" s="145"/>
      <c r="C112" s="188"/>
      <c r="D112" s="188"/>
      <c r="E112" s="185"/>
      <c r="F112" s="185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91"/>
      <c r="EH112" s="189"/>
      <c r="EI112" s="189"/>
      <c r="EJ112" s="192"/>
      <c r="EK112" s="192"/>
      <c r="EL112" s="192"/>
      <c r="EM112" s="193"/>
      <c r="EN112" s="185"/>
      <c r="EO112" s="145"/>
    </row>
    <row r="113" spans="2:145" ht="15" customHeight="1" x14ac:dyDescent="0.2">
      <c r="B113" s="145"/>
      <c r="C113" s="194"/>
      <c r="D113" s="194"/>
      <c r="E113" s="185"/>
      <c r="F113" s="185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91"/>
      <c r="EH113" s="189"/>
      <c r="EI113" s="189"/>
      <c r="EJ113" s="192"/>
      <c r="EK113" s="192"/>
      <c r="EL113" s="192"/>
      <c r="EM113" s="193"/>
      <c r="EN113" s="185"/>
      <c r="EO113" s="145"/>
    </row>
    <row r="114" spans="2:145" ht="15" customHeight="1" x14ac:dyDescent="0.2">
      <c r="B114" s="145"/>
      <c r="C114" s="188"/>
      <c r="D114" s="188"/>
      <c r="E114" s="185"/>
      <c r="F114" s="185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91"/>
      <c r="EH114" s="189"/>
      <c r="EI114" s="189"/>
      <c r="EJ114" s="192"/>
      <c r="EK114" s="192"/>
      <c r="EL114" s="192"/>
      <c r="EM114" s="193"/>
      <c r="EN114" s="185"/>
      <c r="EO114" s="145"/>
    </row>
    <row r="115" spans="2:145" ht="15" customHeight="1" x14ac:dyDescent="0.2">
      <c r="B115" s="145"/>
      <c r="C115" s="188"/>
      <c r="D115" s="188"/>
      <c r="E115" s="185"/>
      <c r="F115" s="185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90"/>
      <c r="CV115" s="190"/>
      <c r="CW115" s="190"/>
      <c r="CX115" s="190"/>
      <c r="CY115" s="190"/>
      <c r="CZ115" s="190"/>
      <c r="DA115" s="190"/>
      <c r="DB115" s="190"/>
      <c r="DC115" s="190"/>
      <c r="DD115" s="190"/>
      <c r="DE115" s="190"/>
      <c r="DF115" s="190"/>
      <c r="DG115" s="190"/>
      <c r="DH115" s="190"/>
      <c r="DI115" s="190"/>
      <c r="DJ115" s="190"/>
      <c r="DK115" s="190"/>
      <c r="DL115" s="190"/>
      <c r="DM115" s="190"/>
      <c r="DN115" s="190"/>
      <c r="DO115" s="190"/>
      <c r="DP115" s="190"/>
      <c r="DQ115" s="190"/>
      <c r="DR115" s="190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91"/>
      <c r="EH115" s="189"/>
      <c r="EI115" s="189"/>
      <c r="EJ115" s="192"/>
      <c r="EK115" s="192"/>
      <c r="EL115" s="192"/>
      <c r="EM115" s="193"/>
      <c r="EN115" s="185"/>
      <c r="EO115" s="145"/>
    </row>
    <row r="116" spans="2:145" ht="15" customHeight="1" x14ac:dyDescent="0.2">
      <c r="B116" s="145"/>
      <c r="C116" s="188"/>
      <c r="D116" s="188"/>
      <c r="E116" s="185"/>
      <c r="F116" s="185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90"/>
      <c r="CV116" s="190"/>
      <c r="CW116" s="190"/>
      <c r="CX116" s="190"/>
      <c r="CY116" s="190"/>
      <c r="CZ116" s="190"/>
      <c r="DA116" s="190"/>
      <c r="DB116" s="190"/>
      <c r="DC116" s="190"/>
      <c r="DD116" s="190"/>
      <c r="DE116" s="190"/>
      <c r="DF116" s="190"/>
      <c r="DG116" s="190"/>
      <c r="DH116" s="190"/>
      <c r="DI116" s="190"/>
      <c r="DJ116" s="190"/>
      <c r="DK116" s="190"/>
      <c r="DL116" s="190"/>
      <c r="DM116" s="190"/>
      <c r="DN116" s="190"/>
      <c r="DO116" s="190"/>
      <c r="DP116" s="190"/>
      <c r="DQ116" s="190"/>
      <c r="DR116" s="190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91"/>
      <c r="EH116" s="189"/>
      <c r="EI116" s="189"/>
      <c r="EJ116" s="192"/>
      <c r="EK116" s="192"/>
      <c r="EL116" s="192"/>
      <c r="EM116" s="193"/>
      <c r="EN116" s="185"/>
      <c r="EO116" s="145"/>
    </row>
    <row r="117" spans="2:145" ht="15" customHeight="1" x14ac:dyDescent="0.2">
      <c r="B117" s="145"/>
      <c r="C117" s="188"/>
      <c r="D117" s="188"/>
      <c r="E117" s="185"/>
      <c r="F117" s="185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90"/>
      <c r="CV117" s="190"/>
      <c r="CW117" s="190"/>
      <c r="CX117" s="190"/>
      <c r="CY117" s="190"/>
      <c r="CZ117" s="190"/>
      <c r="DA117" s="190"/>
      <c r="DB117" s="190"/>
      <c r="DC117" s="190"/>
      <c r="DD117" s="190"/>
      <c r="DE117" s="190"/>
      <c r="DF117" s="190"/>
      <c r="DG117" s="190"/>
      <c r="DH117" s="190"/>
      <c r="DI117" s="190"/>
      <c r="DJ117" s="190"/>
      <c r="DK117" s="190"/>
      <c r="DL117" s="190"/>
      <c r="DM117" s="190"/>
      <c r="DN117" s="190"/>
      <c r="DO117" s="190"/>
      <c r="DP117" s="190"/>
      <c r="DQ117" s="190"/>
      <c r="DR117" s="190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91"/>
      <c r="EH117" s="189"/>
      <c r="EI117" s="189"/>
      <c r="EJ117" s="192"/>
      <c r="EK117" s="192"/>
      <c r="EL117" s="192"/>
      <c r="EM117" s="193"/>
      <c r="EN117" s="185"/>
      <c r="EO117" s="145"/>
    </row>
    <row r="118" spans="2:145" ht="15" customHeight="1" x14ac:dyDescent="0.2">
      <c r="B118" s="145"/>
      <c r="C118" s="188"/>
      <c r="D118" s="188"/>
      <c r="E118" s="185"/>
      <c r="F118" s="185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90"/>
      <c r="CV118" s="190"/>
      <c r="CW118" s="190"/>
      <c r="CX118" s="190"/>
      <c r="CY118" s="190"/>
      <c r="CZ118" s="190"/>
      <c r="DA118" s="190"/>
      <c r="DB118" s="190"/>
      <c r="DC118" s="190"/>
      <c r="DD118" s="190"/>
      <c r="DE118" s="190"/>
      <c r="DF118" s="190"/>
      <c r="DG118" s="190"/>
      <c r="DH118" s="190"/>
      <c r="DI118" s="190"/>
      <c r="DJ118" s="190"/>
      <c r="DK118" s="190"/>
      <c r="DL118" s="190"/>
      <c r="DM118" s="190"/>
      <c r="DN118" s="190"/>
      <c r="DO118" s="190"/>
      <c r="DP118" s="190"/>
      <c r="DQ118" s="190"/>
      <c r="DR118" s="190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91"/>
      <c r="EH118" s="189"/>
      <c r="EI118" s="189"/>
      <c r="EJ118" s="192"/>
      <c r="EK118" s="192"/>
      <c r="EL118" s="192"/>
      <c r="EM118" s="193"/>
      <c r="EN118" s="185"/>
      <c r="EO118" s="145"/>
    </row>
    <row r="119" spans="2:145" ht="15" customHeight="1" x14ac:dyDescent="0.2">
      <c r="B119" s="145"/>
      <c r="C119" s="188"/>
      <c r="D119" s="188"/>
      <c r="E119" s="185"/>
      <c r="F119" s="185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90"/>
      <c r="CV119" s="190"/>
      <c r="CW119" s="190"/>
      <c r="CX119" s="190"/>
      <c r="CY119" s="190"/>
      <c r="CZ119" s="190"/>
      <c r="DA119" s="190"/>
      <c r="DB119" s="190"/>
      <c r="DC119" s="190"/>
      <c r="DD119" s="190"/>
      <c r="DE119" s="190"/>
      <c r="DF119" s="190"/>
      <c r="DG119" s="190"/>
      <c r="DH119" s="190"/>
      <c r="DI119" s="190"/>
      <c r="DJ119" s="190"/>
      <c r="DK119" s="190"/>
      <c r="DL119" s="190"/>
      <c r="DM119" s="190"/>
      <c r="DN119" s="190"/>
      <c r="DO119" s="190"/>
      <c r="DP119" s="190"/>
      <c r="DQ119" s="190"/>
      <c r="DR119" s="190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91"/>
      <c r="EH119" s="189"/>
      <c r="EI119" s="189"/>
      <c r="EJ119" s="192"/>
      <c r="EK119" s="192"/>
      <c r="EL119" s="192"/>
      <c r="EM119" s="193"/>
      <c r="EN119" s="185"/>
      <c r="EO119" s="145"/>
    </row>
    <row r="120" spans="2:145" ht="15" customHeight="1" x14ac:dyDescent="0.2">
      <c r="B120" s="145"/>
      <c r="C120" s="188"/>
      <c r="D120" s="188"/>
      <c r="E120" s="185"/>
      <c r="F120" s="185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90"/>
      <c r="CV120" s="190"/>
      <c r="CW120" s="190"/>
      <c r="CX120" s="190"/>
      <c r="CY120" s="190"/>
      <c r="CZ120" s="190"/>
      <c r="DA120" s="190"/>
      <c r="DB120" s="190"/>
      <c r="DC120" s="190"/>
      <c r="DD120" s="190"/>
      <c r="DE120" s="190"/>
      <c r="DF120" s="190"/>
      <c r="DG120" s="190"/>
      <c r="DH120" s="190"/>
      <c r="DI120" s="190"/>
      <c r="DJ120" s="190"/>
      <c r="DK120" s="190"/>
      <c r="DL120" s="190"/>
      <c r="DM120" s="190"/>
      <c r="DN120" s="190"/>
      <c r="DO120" s="190"/>
      <c r="DP120" s="190"/>
      <c r="DQ120" s="190"/>
      <c r="DR120" s="190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91"/>
      <c r="EH120" s="189"/>
      <c r="EI120" s="189"/>
      <c r="EJ120" s="192"/>
      <c r="EK120" s="192"/>
      <c r="EL120" s="192"/>
      <c r="EM120" s="193"/>
      <c r="EN120" s="185"/>
      <c r="EO120" s="145"/>
    </row>
    <row r="121" spans="2:145" ht="15" customHeight="1" x14ac:dyDescent="0.2">
      <c r="B121" s="145"/>
      <c r="C121" s="194"/>
      <c r="D121" s="194"/>
      <c r="E121" s="185"/>
      <c r="F121" s="185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91"/>
      <c r="EH121" s="189"/>
      <c r="EI121" s="189"/>
      <c r="EJ121" s="192"/>
      <c r="EK121" s="192"/>
      <c r="EL121" s="192"/>
      <c r="EM121" s="193"/>
      <c r="EN121" s="185"/>
      <c r="EO121" s="145"/>
    </row>
    <row r="122" spans="2:145" ht="15" customHeight="1" x14ac:dyDescent="0.2">
      <c r="B122" s="145"/>
      <c r="C122" s="195"/>
      <c r="D122" s="195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95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7"/>
      <c r="EH122" s="184"/>
      <c r="EI122" s="184"/>
      <c r="EJ122" s="184"/>
      <c r="EK122" s="184"/>
      <c r="EL122" s="184"/>
      <c r="EM122" s="196"/>
      <c r="EN122" s="184"/>
      <c r="EO122" s="145"/>
    </row>
    <row r="123" spans="2:145" ht="15" customHeight="1" x14ac:dyDescent="0.2">
      <c r="B123" s="145"/>
      <c r="C123" s="188"/>
      <c r="D123" s="188"/>
      <c r="E123" s="185"/>
      <c r="F123" s="184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189"/>
      <c r="AU123" s="189"/>
      <c r="AV123" s="189"/>
      <c r="AW123" s="189"/>
      <c r="AX123" s="189"/>
      <c r="AY123" s="189"/>
      <c r="AZ123" s="189"/>
      <c r="BA123" s="189"/>
      <c r="BB123" s="189"/>
      <c r="BC123" s="189"/>
      <c r="BD123" s="189"/>
      <c r="BE123" s="189"/>
      <c r="BF123" s="189"/>
      <c r="BG123" s="189"/>
      <c r="BH123" s="189"/>
      <c r="BI123" s="189"/>
      <c r="BJ123" s="189"/>
      <c r="BK123" s="189"/>
      <c r="BL123" s="189"/>
      <c r="BM123" s="189"/>
      <c r="BN123" s="189"/>
      <c r="BO123" s="189"/>
      <c r="BP123" s="189"/>
      <c r="BQ123" s="189"/>
      <c r="BR123" s="189"/>
      <c r="BS123" s="189"/>
      <c r="BT123" s="189"/>
      <c r="BU123" s="189"/>
      <c r="BV123" s="189"/>
      <c r="BW123" s="189"/>
      <c r="BX123" s="189"/>
      <c r="BY123" s="189"/>
      <c r="BZ123" s="189"/>
      <c r="CA123" s="189"/>
      <c r="CB123" s="189"/>
      <c r="CC123" s="189"/>
      <c r="CD123" s="189"/>
      <c r="CE123" s="189"/>
      <c r="CF123" s="189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89"/>
      <c r="CV123" s="189"/>
      <c r="CW123" s="189"/>
      <c r="CX123" s="189"/>
      <c r="CY123" s="189"/>
      <c r="CZ123" s="189"/>
      <c r="DA123" s="189"/>
      <c r="DB123" s="189"/>
      <c r="DC123" s="189"/>
      <c r="DD123" s="189"/>
      <c r="DE123" s="189"/>
      <c r="DF123" s="189"/>
      <c r="DG123" s="189"/>
      <c r="DH123" s="189"/>
      <c r="DI123" s="189"/>
      <c r="DJ123" s="189"/>
      <c r="DK123" s="189"/>
      <c r="DL123" s="189"/>
      <c r="DM123" s="189"/>
      <c r="DN123" s="189"/>
      <c r="DO123" s="189"/>
      <c r="DP123" s="189"/>
      <c r="DQ123" s="189"/>
      <c r="DR123" s="189"/>
      <c r="DS123" s="189"/>
      <c r="DT123" s="189"/>
      <c r="DU123" s="189"/>
      <c r="DV123" s="189"/>
      <c r="DW123" s="189"/>
      <c r="DX123" s="189"/>
      <c r="DY123" s="189"/>
      <c r="DZ123" s="189"/>
      <c r="EA123" s="189"/>
      <c r="EB123" s="189"/>
      <c r="EC123" s="189"/>
      <c r="ED123" s="189"/>
      <c r="EE123" s="189"/>
      <c r="EF123" s="189"/>
      <c r="EG123" s="191"/>
      <c r="EH123" s="189"/>
      <c r="EI123" s="189"/>
      <c r="EJ123" s="192"/>
      <c r="EK123" s="192"/>
      <c r="EL123" s="192"/>
      <c r="EM123" s="193"/>
      <c r="EN123" s="185"/>
      <c r="EO123" s="145"/>
    </row>
    <row r="124" spans="2:145" ht="15" customHeight="1" x14ac:dyDescent="0.2">
      <c r="B124" s="145"/>
      <c r="C124" s="188"/>
      <c r="D124" s="188"/>
      <c r="E124" s="185"/>
      <c r="F124" s="184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89"/>
      <c r="BB124" s="189"/>
      <c r="BC124" s="189"/>
      <c r="BD124" s="189"/>
      <c r="BE124" s="189"/>
      <c r="BF124" s="189"/>
      <c r="BG124" s="189"/>
      <c r="BH124" s="189"/>
      <c r="BI124" s="189"/>
      <c r="BJ124" s="189"/>
      <c r="BK124" s="189"/>
      <c r="BL124" s="189"/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89"/>
      <c r="BW124" s="189"/>
      <c r="BX124" s="189"/>
      <c r="BY124" s="189"/>
      <c r="BZ124" s="189"/>
      <c r="CA124" s="189"/>
      <c r="CB124" s="189"/>
      <c r="CC124" s="189"/>
      <c r="CD124" s="189"/>
      <c r="CE124" s="189"/>
      <c r="CF124" s="189"/>
      <c r="CG124" s="189"/>
      <c r="CH124" s="189"/>
      <c r="CI124" s="189"/>
      <c r="CJ124" s="189"/>
      <c r="CK124" s="189"/>
      <c r="CL124" s="189"/>
      <c r="CM124" s="189"/>
      <c r="CN124" s="189"/>
      <c r="CO124" s="189"/>
      <c r="CP124" s="189"/>
      <c r="CQ124" s="189"/>
      <c r="CR124" s="189"/>
      <c r="CS124" s="189"/>
      <c r="CT124" s="189"/>
      <c r="CU124" s="189"/>
      <c r="CV124" s="189"/>
      <c r="CW124" s="189"/>
      <c r="CX124" s="189"/>
      <c r="CY124" s="189"/>
      <c r="CZ124" s="189"/>
      <c r="DA124" s="189"/>
      <c r="DB124" s="189"/>
      <c r="DC124" s="189"/>
      <c r="DD124" s="189"/>
      <c r="DE124" s="189"/>
      <c r="DF124" s="189"/>
      <c r="DG124" s="189"/>
      <c r="DH124" s="189"/>
      <c r="DI124" s="189"/>
      <c r="DJ124" s="189"/>
      <c r="DK124" s="189"/>
      <c r="DL124" s="189"/>
      <c r="DM124" s="189"/>
      <c r="DN124" s="189"/>
      <c r="DO124" s="189"/>
      <c r="DP124" s="189"/>
      <c r="DQ124" s="189"/>
      <c r="DR124" s="189"/>
      <c r="DS124" s="189"/>
      <c r="DT124" s="189"/>
      <c r="DU124" s="189"/>
      <c r="DV124" s="189"/>
      <c r="DW124" s="189"/>
      <c r="DX124" s="189"/>
      <c r="DY124" s="189"/>
      <c r="DZ124" s="189"/>
      <c r="EA124" s="189"/>
      <c r="EB124" s="189"/>
      <c r="EC124" s="189"/>
      <c r="ED124" s="189"/>
      <c r="EE124" s="189"/>
      <c r="EF124" s="189"/>
      <c r="EG124" s="191"/>
      <c r="EH124" s="189"/>
      <c r="EI124" s="189"/>
      <c r="EJ124" s="192"/>
      <c r="EK124" s="192"/>
      <c r="EL124" s="192"/>
      <c r="EM124" s="193"/>
      <c r="EN124" s="185"/>
      <c r="EO124" s="145"/>
    </row>
    <row r="125" spans="2:145" ht="15" customHeight="1" x14ac:dyDescent="0.2">
      <c r="B125" s="145"/>
      <c r="C125" s="188"/>
      <c r="D125" s="188"/>
      <c r="E125" s="185"/>
      <c r="F125" s="184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189"/>
      <c r="CV125" s="189"/>
      <c r="CW125" s="189"/>
      <c r="CX125" s="189"/>
      <c r="CY125" s="189"/>
      <c r="CZ125" s="189"/>
      <c r="DA125" s="189"/>
      <c r="DB125" s="189"/>
      <c r="DC125" s="189"/>
      <c r="DD125" s="189"/>
      <c r="DE125" s="189"/>
      <c r="DF125" s="189"/>
      <c r="DG125" s="189"/>
      <c r="DH125" s="189"/>
      <c r="DI125" s="189"/>
      <c r="DJ125" s="189"/>
      <c r="DK125" s="189"/>
      <c r="DL125" s="189"/>
      <c r="DM125" s="189"/>
      <c r="DN125" s="189"/>
      <c r="DO125" s="189"/>
      <c r="DP125" s="189"/>
      <c r="DQ125" s="189"/>
      <c r="DR125" s="189"/>
      <c r="DS125" s="189"/>
      <c r="DT125" s="189"/>
      <c r="DU125" s="189"/>
      <c r="DV125" s="189"/>
      <c r="DW125" s="189"/>
      <c r="DX125" s="189"/>
      <c r="DY125" s="189"/>
      <c r="DZ125" s="189"/>
      <c r="EA125" s="189"/>
      <c r="EB125" s="189"/>
      <c r="EC125" s="189"/>
      <c r="ED125" s="189"/>
      <c r="EE125" s="189"/>
      <c r="EF125" s="189"/>
      <c r="EG125" s="191"/>
      <c r="EH125" s="189"/>
      <c r="EI125" s="189"/>
      <c r="EJ125" s="192"/>
      <c r="EK125" s="192"/>
      <c r="EL125" s="192"/>
      <c r="EM125" s="193"/>
      <c r="EN125" s="185"/>
      <c r="EO125" s="145"/>
    </row>
    <row r="126" spans="2:145" ht="15" customHeight="1" x14ac:dyDescent="0.2">
      <c r="B126" s="145"/>
      <c r="C126" s="188"/>
      <c r="D126" s="188"/>
      <c r="E126" s="185"/>
      <c r="F126" s="184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189"/>
      <c r="AV126" s="189"/>
      <c r="AW126" s="189"/>
      <c r="AX126" s="189"/>
      <c r="AY126" s="189"/>
      <c r="AZ126" s="189"/>
      <c r="BA126" s="189"/>
      <c r="BB126" s="189"/>
      <c r="BC126" s="189"/>
      <c r="BD126" s="189"/>
      <c r="BE126" s="189"/>
      <c r="BF126" s="189"/>
      <c r="BG126" s="189"/>
      <c r="BH126" s="189"/>
      <c r="BI126" s="189"/>
      <c r="BJ126" s="189"/>
      <c r="BK126" s="189"/>
      <c r="BL126" s="189"/>
      <c r="BM126" s="189"/>
      <c r="BN126" s="189"/>
      <c r="BO126" s="189"/>
      <c r="BP126" s="189"/>
      <c r="BQ126" s="189"/>
      <c r="BR126" s="189"/>
      <c r="BS126" s="189"/>
      <c r="BT126" s="189"/>
      <c r="BU126" s="189"/>
      <c r="BV126" s="189"/>
      <c r="BW126" s="189"/>
      <c r="BX126" s="189"/>
      <c r="BY126" s="189"/>
      <c r="BZ126" s="189"/>
      <c r="CA126" s="189"/>
      <c r="CB126" s="189"/>
      <c r="CC126" s="189"/>
      <c r="CD126" s="189"/>
      <c r="CE126" s="189"/>
      <c r="CF126" s="189"/>
      <c r="CG126" s="189"/>
      <c r="CH126" s="189"/>
      <c r="CI126" s="189"/>
      <c r="CJ126" s="189"/>
      <c r="CK126" s="189"/>
      <c r="CL126" s="189"/>
      <c r="CM126" s="189"/>
      <c r="CN126" s="189"/>
      <c r="CO126" s="189"/>
      <c r="CP126" s="189"/>
      <c r="CQ126" s="189"/>
      <c r="CR126" s="189"/>
      <c r="CS126" s="189"/>
      <c r="CT126" s="189"/>
      <c r="CU126" s="189"/>
      <c r="CV126" s="189"/>
      <c r="CW126" s="189"/>
      <c r="CX126" s="189"/>
      <c r="CY126" s="189"/>
      <c r="CZ126" s="189"/>
      <c r="DA126" s="189"/>
      <c r="DB126" s="189"/>
      <c r="DC126" s="189"/>
      <c r="DD126" s="189"/>
      <c r="DE126" s="189"/>
      <c r="DF126" s="189"/>
      <c r="DG126" s="189"/>
      <c r="DH126" s="189"/>
      <c r="DI126" s="189"/>
      <c r="DJ126" s="189"/>
      <c r="DK126" s="189"/>
      <c r="DL126" s="189"/>
      <c r="DM126" s="189"/>
      <c r="DN126" s="189"/>
      <c r="DO126" s="189"/>
      <c r="DP126" s="189"/>
      <c r="DQ126" s="189"/>
      <c r="DR126" s="189"/>
      <c r="DS126" s="189"/>
      <c r="DT126" s="189"/>
      <c r="DU126" s="189"/>
      <c r="DV126" s="189"/>
      <c r="DW126" s="189"/>
      <c r="DX126" s="189"/>
      <c r="DY126" s="189"/>
      <c r="DZ126" s="189"/>
      <c r="EA126" s="189"/>
      <c r="EB126" s="189"/>
      <c r="EC126" s="189"/>
      <c r="ED126" s="189"/>
      <c r="EE126" s="189"/>
      <c r="EF126" s="189"/>
      <c r="EG126" s="191"/>
      <c r="EH126" s="189"/>
      <c r="EI126" s="189"/>
      <c r="EJ126" s="192"/>
      <c r="EK126" s="192"/>
      <c r="EL126" s="192"/>
      <c r="EM126" s="193"/>
      <c r="EN126" s="185"/>
      <c r="EO126" s="145"/>
    </row>
    <row r="127" spans="2:145" ht="15" customHeight="1" x14ac:dyDescent="0.2">
      <c r="B127" s="145"/>
      <c r="C127" s="188"/>
      <c r="D127" s="188"/>
      <c r="E127" s="185"/>
      <c r="F127" s="185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89"/>
      <c r="AO127" s="189"/>
      <c r="AP127" s="189"/>
      <c r="AQ127" s="189"/>
      <c r="AR127" s="189"/>
      <c r="AS127" s="189"/>
      <c r="AT127" s="189"/>
      <c r="AU127" s="189"/>
      <c r="AV127" s="189"/>
      <c r="AW127" s="189"/>
      <c r="AX127" s="189"/>
      <c r="AY127" s="189"/>
      <c r="AZ127" s="189"/>
      <c r="BA127" s="189"/>
      <c r="BB127" s="189"/>
      <c r="BC127" s="189"/>
      <c r="BD127" s="189"/>
      <c r="BE127" s="189"/>
      <c r="BF127" s="189"/>
      <c r="BG127" s="189"/>
      <c r="BH127" s="189"/>
      <c r="BI127" s="189"/>
      <c r="BJ127" s="189"/>
      <c r="BK127" s="189"/>
      <c r="BL127" s="189"/>
      <c r="BM127" s="189"/>
      <c r="BN127" s="189"/>
      <c r="BO127" s="189"/>
      <c r="BP127" s="189"/>
      <c r="BQ127" s="189"/>
      <c r="BR127" s="189"/>
      <c r="BS127" s="189"/>
      <c r="BT127" s="189"/>
      <c r="BU127" s="189"/>
      <c r="BV127" s="189"/>
      <c r="BW127" s="189"/>
      <c r="BX127" s="189"/>
      <c r="BY127" s="189"/>
      <c r="BZ127" s="189"/>
      <c r="CA127" s="189"/>
      <c r="CB127" s="189"/>
      <c r="CC127" s="189"/>
      <c r="CD127" s="189"/>
      <c r="CE127" s="189"/>
      <c r="CF127" s="189"/>
      <c r="CG127" s="189"/>
      <c r="CH127" s="189"/>
      <c r="CI127" s="189"/>
      <c r="CJ127" s="189"/>
      <c r="CK127" s="189"/>
      <c r="CL127" s="189"/>
      <c r="CM127" s="189"/>
      <c r="CN127" s="189"/>
      <c r="CO127" s="189"/>
      <c r="CP127" s="189"/>
      <c r="CQ127" s="189"/>
      <c r="CR127" s="189"/>
      <c r="CS127" s="189"/>
      <c r="CT127" s="189"/>
      <c r="CU127" s="189"/>
      <c r="CV127" s="189"/>
      <c r="CW127" s="189"/>
      <c r="CX127" s="189"/>
      <c r="CY127" s="189"/>
      <c r="CZ127" s="189"/>
      <c r="DA127" s="189"/>
      <c r="DB127" s="189"/>
      <c r="DC127" s="189"/>
      <c r="DD127" s="189"/>
      <c r="DE127" s="189"/>
      <c r="DF127" s="189"/>
      <c r="DG127" s="189"/>
      <c r="DH127" s="189"/>
      <c r="DI127" s="189"/>
      <c r="DJ127" s="189"/>
      <c r="DK127" s="189"/>
      <c r="DL127" s="189"/>
      <c r="DM127" s="189"/>
      <c r="DN127" s="189"/>
      <c r="DO127" s="189"/>
      <c r="DP127" s="189"/>
      <c r="DQ127" s="189"/>
      <c r="DR127" s="189"/>
      <c r="DS127" s="189"/>
      <c r="DT127" s="189"/>
      <c r="DU127" s="189"/>
      <c r="DV127" s="189"/>
      <c r="DW127" s="189"/>
      <c r="DX127" s="189"/>
      <c r="DY127" s="189"/>
      <c r="DZ127" s="189"/>
      <c r="EA127" s="189"/>
      <c r="EB127" s="189"/>
      <c r="EC127" s="189"/>
      <c r="ED127" s="189"/>
      <c r="EE127" s="189"/>
      <c r="EF127" s="189"/>
      <c r="EG127" s="191"/>
      <c r="EH127" s="189"/>
      <c r="EI127" s="189"/>
      <c r="EJ127" s="192"/>
      <c r="EK127" s="192"/>
      <c r="EL127" s="192"/>
      <c r="EM127" s="193"/>
      <c r="EN127" s="185"/>
      <c r="EO127" s="145"/>
    </row>
    <row r="128" spans="2:145" ht="15" customHeight="1" x14ac:dyDescent="0.2">
      <c r="B128" s="145"/>
      <c r="C128" s="145"/>
      <c r="D128" s="145"/>
      <c r="E128" s="185"/>
      <c r="F128" s="185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89"/>
      <c r="CO128" s="189"/>
      <c r="CP128" s="189"/>
      <c r="CQ128" s="189"/>
      <c r="CR128" s="189"/>
      <c r="CS128" s="189"/>
      <c r="CT128" s="189"/>
      <c r="CU128" s="189"/>
      <c r="CV128" s="189"/>
      <c r="CW128" s="189"/>
      <c r="CX128" s="189"/>
      <c r="CY128" s="189"/>
      <c r="CZ128" s="189"/>
      <c r="DA128" s="189"/>
      <c r="DB128" s="189"/>
      <c r="DC128" s="189"/>
      <c r="DD128" s="189"/>
      <c r="DE128" s="189"/>
      <c r="DF128" s="189"/>
      <c r="DG128" s="189"/>
      <c r="DH128" s="189"/>
      <c r="DI128" s="189"/>
      <c r="DJ128" s="189"/>
      <c r="DK128" s="189"/>
      <c r="DL128" s="189"/>
      <c r="DM128" s="189"/>
      <c r="DN128" s="189"/>
      <c r="DO128" s="189"/>
      <c r="DP128" s="189"/>
      <c r="DQ128" s="189"/>
      <c r="DR128" s="189"/>
      <c r="DS128" s="189"/>
      <c r="DT128" s="189"/>
      <c r="DU128" s="189"/>
      <c r="DV128" s="189"/>
      <c r="DW128" s="189"/>
      <c r="DX128" s="189"/>
      <c r="DY128" s="189"/>
      <c r="DZ128" s="189"/>
      <c r="EA128" s="189"/>
      <c r="EB128" s="189"/>
      <c r="EC128" s="189"/>
      <c r="ED128" s="189"/>
      <c r="EE128" s="189"/>
      <c r="EF128" s="189"/>
      <c r="EG128" s="191"/>
      <c r="EH128" s="189"/>
      <c r="EI128" s="189"/>
      <c r="EJ128" s="192"/>
      <c r="EK128" s="192"/>
      <c r="EL128" s="192"/>
      <c r="EM128" s="193"/>
      <c r="EN128" s="185"/>
      <c r="EO128" s="145"/>
    </row>
    <row r="129" spans="2:145" ht="15" customHeight="1" x14ac:dyDescent="0.2">
      <c r="B129" s="145"/>
      <c r="C129" s="194"/>
      <c r="D129" s="194"/>
      <c r="E129" s="188"/>
      <c r="F129" s="188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89"/>
      <c r="AC129" s="189"/>
      <c r="AD129" s="189"/>
      <c r="AE129" s="189"/>
      <c r="AF129" s="189"/>
      <c r="AG129" s="189"/>
      <c r="AH129" s="189"/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189"/>
      <c r="AU129" s="189"/>
      <c r="AV129" s="189"/>
      <c r="AW129" s="189"/>
      <c r="AX129" s="189"/>
      <c r="AY129" s="189"/>
      <c r="AZ129" s="189"/>
      <c r="BA129" s="189"/>
      <c r="BB129" s="189"/>
      <c r="BC129" s="189"/>
      <c r="BD129" s="189"/>
      <c r="BE129" s="189"/>
      <c r="BF129" s="189"/>
      <c r="BG129" s="189"/>
      <c r="BH129" s="189"/>
      <c r="BI129" s="189"/>
      <c r="BJ129" s="189"/>
      <c r="BK129" s="189"/>
      <c r="BL129" s="189"/>
      <c r="BM129" s="189"/>
      <c r="BN129" s="189"/>
      <c r="BO129" s="189"/>
      <c r="BP129" s="189"/>
      <c r="BQ129" s="189"/>
      <c r="BR129" s="189"/>
      <c r="BS129" s="189"/>
      <c r="BT129" s="189"/>
      <c r="BU129" s="189"/>
      <c r="BV129" s="189"/>
      <c r="BW129" s="189"/>
      <c r="BX129" s="189"/>
      <c r="BY129" s="189"/>
      <c r="BZ129" s="189"/>
      <c r="CA129" s="189"/>
      <c r="CB129" s="189"/>
      <c r="CC129" s="189"/>
      <c r="CD129" s="189"/>
      <c r="CE129" s="189"/>
      <c r="CF129" s="189"/>
      <c r="CG129" s="189"/>
      <c r="CH129" s="189"/>
      <c r="CI129" s="189"/>
      <c r="CJ129" s="189"/>
      <c r="CK129" s="189"/>
      <c r="CL129" s="189"/>
      <c r="CM129" s="189"/>
      <c r="CN129" s="189"/>
      <c r="CO129" s="189"/>
      <c r="CP129" s="189"/>
      <c r="CQ129" s="189"/>
      <c r="CR129" s="189"/>
      <c r="CS129" s="189"/>
      <c r="CT129" s="189"/>
      <c r="CU129" s="189"/>
      <c r="CV129" s="189"/>
      <c r="CW129" s="189"/>
      <c r="CX129" s="189"/>
      <c r="CY129" s="189"/>
      <c r="CZ129" s="189"/>
      <c r="DA129" s="189"/>
      <c r="DB129" s="189"/>
      <c r="DC129" s="189"/>
      <c r="DD129" s="189"/>
      <c r="DE129" s="189"/>
      <c r="DF129" s="189"/>
      <c r="DG129" s="189"/>
      <c r="DH129" s="189"/>
      <c r="DI129" s="189"/>
      <c r="DJ129" s="189"/>
      <c r="DK129" s="189"/>
      <c r="DL129" s="189"/>
      <c r="DM129" s="189"/>
      <c r="DN129" s="189"/>
      <c r="DO129" s="189"/>
      <c r="DP129" s="189"/>
      <c r="DQ129" s="189"/>
      <c r="DR129" s="189"/>
      <c r="DS129" s="189"/>
      <c r="DT129" s="189"/>
      <c r="DU129" s="189"/>
      <c r="DV129" s="189"/>
      <c r="DW129" s="189"/>
      <c r="DX129" s="189"/>
      <c r="DY129" s="189"/>
      <c r="DZ129" s="189"/>
      <c r="EA129" s="189"/>
      <c r="EB129" s="189"/>
      <c r="EC129" s="189"/>
      <c r="ED129" s="189"/>
      <c r="EE129" s="189"/>
      <c r="EF129" s="189"/>
      <c r="EG129" s="191"/>
      <c r="EH129" s="189"/>
      <c r="EI129" s="189"/>
      <c r="EJ129" s="192"/>
      <c r="EK129" s="192"/>
      <c r="EL129" s="192"/>
      <c r="EM129" s="193"/>
      <c r="EN129" s="185"/>
      <c r="EO129" s="145"/>
    </row>
    <row r="130" spans="2:145" ht="15" customHeight="1" x14ac:dyDescent="0.2"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5"/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/>
      <c r="BY130" s="145"/>
      <c r="BZ130" s="145"/>
      <c r="CA130" s="145"/>
      <c r="CB130" s="145"/>
      <c r="CC130" s="145"/>
      <c r="CD130" s="145"/>
      <c r="CE130" s="145"/>
      <c r="CF130" s="145"/>
      <c r="CG130" s="145"/>
      <c r="CH130" s="145"/>
      <c r="CI130" s="145"/>
      <c r="CJ130" s="145"/>
      <c r="CK130" s="145"/>
      <c r="CL130" s="145"/>
      <c r="CM130" s="145"/>
      <c r="CN130" s="145"/>
      <c r="CO130" s="145"/>
      <c r="CP130" s="145"/>
      <c r="CQ130" s="145"/>
      <c r="CR130" s="145"/>
      <c r="CS130" s="145"/>
      <c r="CT130" s="145"/>
      <c r="CU130" s="145"/>
      <c r="CV130" s="145"/>
      <c r="CW130" s="145"/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45"/>
      <c r="DI130" s="145"/>
      <c r="DJ130" s="145"/>
      <c r="DK130" s="145"/>
      <c r="DL130" s="145"/>
      <c r="DM130" s="145"/>
      <c r="DN130" s="145"/>
      <c r="DO130" s="145"/>
      <c r="DP130" s="145"/>
      <c r="DQ130" s="145"/>
      <c r="DR130" s="145"/>
      <c r="DS130" s="145"/>
      <c r="DT130" s="145"/>
      <c r="DU130" s="145"/>
      <c r="DV130" s="145"/>
      <c r="DW130" s="145"/>
      <c r="DX130" s="145"/>
      <c r="DY130" s="145"/>
      <c r="DZ130" s="145"/>
      <c r="EA130" s="145"/>
      <c r="EB130" s="145"/>
      <c r="EC130" s="145"/>
      <c r="ED130" s="145"/>
      <c r="EE130" s="145"/>
      <c r="EF130" s="145"/>
      <c r="EG130" s="179"/>
      <c r="EH130" s="145"/>
      <c r="EI130" s="145"/>
      <c r="EJ130" s="145"/>
      <c r="EK130" s="145"/>
      <c r="EL130" s="145"/>
      <c r="EM130" s="145"/>
      <c r="EN130" s="145"/>
      <c r="EO130" s="145"/>
    </row>
    <row r="131" spans="2:145" ht="15" customHeight="1" x14ac:dyDescent="0.2"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  <c r="BI131" s="145"/>
      <c r="BJ131" s="145"/>
      <c r="BK131" s="145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145"/>
      <c r="BV131" s="145"/>
      <c r="BW131" s="145"/>
      <c r="BX131" s="145"/>
      <c r="BY131" s="145"/>
      <c r="BZ131" s="145"/>
      <c r="CA131" s="145"/>
      <c r="CB131" s="145"/>
      <c r="CC131" s="145"/>
      <c r="CD131" s="145"/>
      <c r="CE131" s="145"/>
      <c r="CF131" s="145"/>
      <c r="CG131" s="145"/>
      <c r="CH131" s="145"/>
      <c r="CI131" s="145"/>
      <c r="CJ131" s="145"/>
      <c r="CK131" s="145"/>
      <c r="CL131" s="145"/>
      <c r="CM131" s="145"/>
      <c r="CN131" s="145"/>
      <c r="CO131" s="145"/>
      <c r="CP131" s="145"/>
      <c r="CQ131" s="145"/>
      <c r="CR131" s="145"/>
      <c r="CS131" s="145"/>
      <c r="CT131" s="145"/>
      <c r="CU131" s="145"/>
      <c r="CV131" s="145"/>
      <c r="CW131" s="145"/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45"/>
      <c r="DI131" s="145"/>
      <c r="DJ131" s="145"/>
      <c r="DK131" s="145"/>
      <c r="DL131" s="145"/>
      <c r="DM131" s="145"/>
      <c r="DN131" s="145"/>
      <c r="DO131" s="145"/>
      <c r="DP131" s="145"/>
      <c r="DQ131" s="145"/>
      <c r="DR131" s="145"/>
      <c r="DS131" s="145"/>
      <c r="DT131" s="145"/>
      <c r="DU131" s="145"/>
      <c r="DV131" s="145"/>
      <c r="DW131" s="145"/>
      <c r="DX131" s="145"/>
      <c r="DY131" s="145"/>
      <c r="DZ131" s="145"/>
      <c r="EA131" s="145"/>
      <c r="EB131" s="145"/>
      <c r="EC131" s="145"/>
      <c r="ED131" s="145"/>
      <c r="EE131" s="145"/>
      <c r="EF131" s="145"/>
      <c r="EG131" s="179"/>
      <c r="EH131" s="145"/>
      <c r="EI131" s="145"/>
      <c r="EJ131" s="145"/>
      <c r="EK131" s="145"/>
      <c r="EL131" s="145"/>
      <c r="EM131" s="145"/>
      <c r="EN131" s="145"/>
      <c r="EO131" s="145"/>
    </row>
    <row r="132" spans="2:145" ht="15" customHeight="1" x14ac:dyDescent="0.2"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  <c r="BI132" s="145"/>
      <c r="BJ132" s="145"/>
      <c r="BK132" s="145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145"/>
      <c r="BV132" s="145"/>
      <c r="BW132" s="145"/>
      <c r="BX132" s="145"/>
      <c r="BY132" s="145"/>
      <c r="BZ132" s="145"/>
      <c r="CA132" s="145"/>
      <c r="CB132" s="145"/>
      <c r="CC132" s="145"/>
      <c r="CD132" s="145"/>
      <c r="CE132" s="145"/>
      <c r="CF132" s="145"/>
      <c r="CG132" s="145"/>
      <c r="CH132" s="145"/>
      <c r="CI132" s="145"/>
      <c r="CJ132" s="145"/>
      <c r="CK132" s="145"/>
      <c r="CL132" s="145"/>
      <c r="CM132" s="145"/>
      <c r="CN132" s="145"/>
      <c r="CO132" s="145"/>
      <c r="CP132" s="145"/>
      <c r="CQ132" s="145"/>
      <c r="CR132" s="145"/>
      <c r="CS132" s="145"/>
      <c r="CT132" s="145"/>
      <c r="CU132" s="145"/>
      <c r="CV132" s="145"/>
      <c r="CW132" s="145"/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45"/>
      <c r="DI132" s="145"/>
      <c r="DJ132" s="145"/>
      <c r="DK132" s="145"/>
      <c r="DL132" s="145"/>
      <c r="DM132" s="145"/>
      <c r="DN132" s="145"/>
      <c r="DO132" s="145"/>
      <c r="DP132" s="145"/>
      <c r="DQ132" s="145"/>
      <c r="DR132" s="145"/>
      <c r="DS132" s="145"/>
      <c r="DT132" s="145"/>
      <c r="DU132" s="145"/>
      <c r="DV132" s="145"/>
      <c r="DW132" s="145"/>
      <c r="DX132" s="145"/>
      <c r="DY132" s="145"/>
      <c r="DZ132" s="145"/>
      <c r="EA132" s="145"/>
      <c r="EB132" s="145"/>
      <c r="EC132" s="145"/>
      <c r="ED132" s="145"/>
      <c r="EE132" s="145"/>
      <c r="EF132" s="145"/>
      <c r="EG132" s="179"/>
      <c r="EH132" s="145"/>
      <c r="EI132" s="145"/>
      <c r="EJ132" s="145"/>
      <c r="EK132" s="145"/>
      <c r="EL132" s="145"/>
      <c r="EM132" s="145"/>
      <c r="EN132" s="145"/>
      <c r="EO132" s="145"/>
    </row>
    <row r="133" spans="2:145" ht="15" customHeight="1" x14ac:dyDescent="0.2"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  <c r="BI133" s="145"/>
      <c r="BJ133" s="145"/>
      <c r="BK133" s="145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145"/>
      <c r="BV133" s="145"/>
      <c r="BW133" s="145"/>
      <c r="BX133" s="145"/>
      <c r="BY133" s="145"/>
      <c r="BZ133" s="145"/>
      <c r="CA133" s="145"/>
      <c r="CB133" s="145"/>
      <c r="CC133" s="145"/>
      <c r="CD133" s="145"/>
      <c r="CE133" s="145"/>
      <c r="CF133" s="145"/>
      <c r="CG133" s="145"/>
      <c r="CH133" s="145"/>
      <c r="CI133" s="145"/>
      <c r="CJ133" s="145"/>
      <c r="CK133" s="145"/>
      <c r="CL133" s="145"/>
      <c r="CM133" s="145"/>
      <c r="CN133" s="145"/>
      <c r="CO133" s="145"/>
      <c r="CP133" s="145"/>
      <c r="CQ133" s="145"/>
      <c r="CR133" s="145"/>
      <c r="CS133" s="145"/>
      <c r="CT133" s="145"/>
      <c r="CU133" s="145"/>
      <c r="CV133" s="145"/>
      <c r="CW133" s="145"/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45"/>
      <c r="DI133" s="145"/>
      <c r="DJ133" s="145"/>
      <c r="DK133" s="145"/>
      <c r="DL133" s="145"/>
      <c r="DM133" s="145"/>
      <c r="DN133" s="145"/>
      <c r="DO133" s="145"/>
      <c r="DP133" s="145"/>
      <c r="DQ133" s="145"/>
      <c r="DR133" s="145"/>
      <c r="DS133" s="145"/>
      <c r="DT133" s="145"/>
      <c r="DU133" s="145"/>
      <c r="DV133" s="145"/>
      <c r="DW133" s="145"/>
      <c r="DX133" s="145"/>
      <c r="DY133" s="145"/>
      <c r="DZ133" s="145"/>
      <c r="EA133" s="145"/>
      <c r="EB133" s="145"/>
      <c r="EC133" s="145"/>
      <c r="ED133" s="145"/>
      <c r="EE133" s="145"/>
      <c r="EF133" s="145"/>
      <c r="EG133" s="179"/>
      <c r="EH133" s="145"/>
      <c r="EI133" s="145"/>
      <c r="EJ133" s="145"/>
      <c r="EK133" s="145"/>
      <c r="EL133" s="145"/>
      <c r="EM133" s="145"/>
      <c r="EN133" s="145"/>
      <c r="EO133" s="145"/>
    </row>
    <row r="134" spans="2:145" ht="15" customHeight="1" x14ac:dyDescent="0.2"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  <c r="BI134" s="145"/>
      <c r="BJ134" s="145"/>
      <c r="BK134" s="145"/>
      <c r="BL134" s="145"/>
      <c r="BM134" s="145"/>
      <c r="BN134" s="145"/>
      <c r="BO134" s="145"/>
      <c r="BP134" s="145"/>
      <c r="BQ134" s="145"/>
      <c r="BR134" s="145"/>
      <c r="BS134" s="145"/>
      <c r="BT134" s="145"/>
      <c r="BU134" s="145"/>
      <c r="BV134" s="145"/>
      <c r="BW134" s="145"/>
      <c r="BX134" s="145"/>
      <c r="BY134" s="145"/>
      <c r="BZ134" s="145"/>
      <c r="CA134" s="145"/>
      <c r="CB134" s="145"/>
      <c r="CC134" s="145"/>
      <c r="CD134" s="145"/>
      <c r="CE134" s="145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5"/>
      <c r="EC134" s="145"/>
      <c r="ED134" s="145"/>
      <c r="EE134" s="145"/>
      <c r="EF134" s="145"/>
      <c r="EG134" s="179"/>
      <c r="EH134" s="145"/>
      <c r="EI134" s="145"/>
      <c r="EJ134" s="145"/>
      <c r="EK134" s="145"/>
      <c r="EL134" s="145"/>
      <c r="EM134" s="145"/>
      <c r="EN134" s="145"/>
      <c r="EO134" s="145"/>
    </row>
    <row r="135" spans="2:145" ht="15" customHeight="1" x14ac:dyDescent="0.2"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  <c r="BI135" s="145"/>
      <c r="BJ135" s="145"/>
      <c r="BK135" s="145"/>
      <c r="BL135" s="145"/>
      <c r="BM135" s="145"/>
      <c r="BN135" s="145"/>
      <c r="BO135" s="145"/>
      <c r="BP135" s="145"/>
      <c r="BQ135" s="145"/>
      <c r="BR135" s="145"/>
      <c r="BS135" s="145"/>
      <c r="BT135" s="145"/>
      <c r="BU135" s="145"/>
      <c r="BV135" s="145"/>
      <c r="BW135" s="145"/>
      <c r="BX135" s="145"/>
      <c r="BY135" s="145"/>
      <c r="BZ135" s="145"/>
      <c r="CA135" s="145"/>
      <c r="CB135" s="145"/>
      <c r="CC135" s="145"/>
      <c r="CD135" s="145"/>
      <c r="CE135" s="145"/>
      <c r="CF135" s="145"/>
      <c r="CG135" s="145"/>
      <c r="CH135" s="145"/>
      <c r="CI135" s="145"/>
      <c r="CJ135" s="145"/>
      <c r="CK135" s="145"/>
      <c r="CL135" s="145"/>
      <c r="CM135" s="145"/>
      <c r="CN135" s="145"/>
      <c r="CO135" s="145"/>
      <c r="CP135" s="145"/>
      <c r="CQ135" s="145"/>
      <c r="CR135" s="145"/>
      <c r="CS135" s="145"/>
      <c r="CT135" s="145"/>
      <c r="CU135" s="145"/>
      <c r="CV135" s="145"/>
      <c r="CW135" s="145"/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45"/>
      <c r="DI135" s="145"/>
      <c r="DJ135" s="145"/>
      <c r="DK135" s="145"/>
      <c r="DL135" s="145"/>
      <c r="DM135" s="145"/>
      <c r="DN135" s="145"/>
      <c r="DO135" s="145"/>
      <c r="DP135" s="145"/>
      <c r="DQ135" s="145"/>
      <c r="DR135" s="145"/>
      <c r="DS135" s="145"/>
      <c r="DT135" s="145"/>
      <c r="DU135" s="145"/>
      <c r="DV135" s="145"/>
      <c r="DW135" s="145"/>
      <c r="DX135" s="145"/>
      <c r="DY135" s="145"/>
      <c r="DZ135" s="145"/>
      <c r="EA135" s="145"/>
      <c r="EB135" s="145"/>
      <c r="EC135" s="145"/>
      <c r="ED135" s="145"/>
      <c r="EE135" s="145"/>
      <c r="EF135" s="145"/>
      <c r="EG135" s="179"/>
      <c r="EH135" s="145"/>
      <c r="EI135" s="145"/>
      <c r="EJ135" s="145"/>
      <c r="EK135" s="145"/>
      <c r="EL135" s="145"/>
      <c r="EM135" s="145"/>
      <c r="EN135" s="145"/>
      <c r="EO135" s="145"/>
    </row>
    <row r="136" spans="2:145" ht="15" customHeight="1" x14ac:dyDescent="0.2"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  <c r="BI136" s="145"/>
      <c r="BJ136" s="145"/>
      <c r="BK136" s="145"/>
      <c r="BL136" s="145"/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145"/>
      <c r="CK136" s="145"/>
      <c r="CL136" s="145"/>
      <c r="CM136" s="145"/>
      <c r="CN136" s="145"/>
      <c r="CO136" s="145"/>
      <c r="CP136" s="145"/>
      <c r="CQ136" s="145"/>
      <c r="CR136" s="145"/>
      <c r="CS136" s="145"/>
      <c r="CT136" s="145"/>
      <c r="CU136" s="145"/>
      <c r="CV136" s="145"/>
      <c r="CW136" s="145"/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45"/>
      <c r="DI136" s="145"/>
      <c r="DJ136" s="145"/>
      <c r="DK136" s="145"/>
      <c r="DL136" s="145"/>
      <c r="DM136" s="145"/>
      <c r="DN136" s="145"/>
      <c r="DO136" s="145"/>
      <c r="DP136" s="145"/>
      <c r="DQ136" s="145"/>
      <c r="DR136" s="145"/>
      <c r="DS136" s="145"/>
      <c r="DT136" s="145"/>
      <c r="DU136" s="145"/>
      <c r="DV136" s="145"/>
      <c r="DW136" s="145"/>
      <c r="DX136" s="145"/>
      <c r="DY136" s="145"/>
      <c r="DZ136" s="145"/>
      <c r="EA136" s="145"/>
      <c r="EB136" s="145"/>
      <c r="EC136" s="145"/>
      <c r="ED136" s="145"/>
      <c r="EE136" s="145"/>
      <c r="EF136" s="145"/>
      <c r="EG136" s="179"/>
      <c r="EH136" s="145"/>
      <c r="EI136" s="145"/>
      <c r="EJ136" s="145"/>
      <c r="EK136" s="145"/>
      <c r="EL136" s="145"/>
      <c r="EM136" s="145"/>
      <c r="EN136" s="145"/>
      <c r="EO136" s="145"/>
    </row>
    <row r="137" spans="2:145" ht="15" customHeight="1" x14ac:dyDescent="0.2"/>
    <row r="138" spans="2:145" ht="15" customHeight="1" x14ac:dyDescent="0.2"/>
    <row r="139" spans="2:145" ht="15" customHeight="1" x14ac:dyDescent="0.2"/>
    <row r="140" spans="2:145" ht="15" customHeight="1" x14ac:dyDescent="0.2"/>
    <row r="141" spans="2:145" ht="15" customHeight="1" x14ac:dyDescent="0.2"/>
    <row r="142" spans="2:145" ht="15" customHeight="1" x14ac:dyDescent="0.2"/>
    <row r="143" spans="2:145" ht="15" customHeight="1" x14ac:dyDescent="0.2"/>
  </sheetData>
  <mergeCells count="43">
    <mergeCell ref="EF6:EH6"/>
    <mergeCell ref="C89:E89"/>
    <mergeCell ref="C90:EN90"/>
    <mergeCell ref="C95:E95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ageMargins left="0.75" right="0.75" top="1" bottom="1" header="0.5" footer="0.5"/>
  <pageSetup paperSize="17" scale="32" fitToHeight="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78AA-8728-41A1-A8BE-F7FB5839B1A6}">
  <sheetPr>
    <pageSetUpPr fitToPage="1"/>
  </sheetPr>
  <dimension ref="A1:EP144"/>
  <sheetViews>
    <sheetView showGridLines="0" showZeros="0" zoomScale="75" zoomScaleNormal="75" workbookViewId="0">
      <selection activeCell="B1" sqref="B1:EO90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6.7109375" style="140" hidden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642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17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57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201" t="s">
        <v>474</v>
      </c>
      <c r="D7" s="201">
        <v>18202</v>
      </c>
      <c r="E7" s="202" t="s">
        <v>104</v>
      </c>
      <c r="F7" s="203">
        <v>4</v>
      </c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>
        <v>1</v>
      </c>
      <c r="DX7" s="204"/>
      <c r="DY7" s="204"/>
      <c r="DZ7" s="204"/>
      <c r="EA7" s="204"/>
      <c r="EB7" s="204"/>
      <c r="EC7" s="204"/>
      <c r="ED7" s="204"/>
      <c r="EE7" s="204"/>
      <c r="EF7" s="204"/>
      <c r="EG7" s="205"/>
      <c r="EH7" s="204"/>
      <c r="EI7" s="205"/>
      <c r="EJ7" s="204"/>
      <c r="EK7" s="204"/>
      <c r="EL7" s="204"/>
      <c r="EM7" s="205">
        <f t="shared" ref="EM7:EM70" si="0">EL7*12.6/1000</f>
        <v>0</v>
      </c>
      <c r="EN7" s="206" t="s">
        <v>632</v>
      </c>
      <c r="EO7" s="147"/>
    </row>
    <row r="8" spans="1:146" ht="15" customHeight="1" x14ac:dyDescent="0.2">
      <c r="B8" s="145"/>
      <c r="C8" s="201" t="s">
        <v>475</v>
      </c>
      <c r="D8" s="201">
        <v>18046</v>
      </c>
      <c r="E8" s="202" t="s">
        <v>476</v>
      </c>
      <c r="F8" s="203"/>
      <c r="G8" s="204"/>
      <c r="H8" s="204"/>
      <c r="I8" s="204"/>
      <c r="J8" s="204"/>
      <c r="K8" s="204"/>
      <c r="L8" s="204"/>
      <c r="M8" s="204"/>
      <c r="N8" s="204">
        <v>36</v>
      </c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>
        <v>1</v>
      </c>
      <c r="DX8" s="204"/>
      <c r="DY8" s="204"/>
      <c r="DZ8" s="204"/>
      <c r="EA8" s="204"/>
      <c r="EB8" s="204"/>
      <c r="EC8" s="204"/>
      <c r="ED8" s="204"/>
      <c r="EE8" s="204"/>
      <c r="EF8" s="204"/>
      <c r="EG8" s="205"/>
      <c r="EH8" s="204"/>
      <c r="EI8" s="205"/>
      <c r="EJ8" s="204"/>
      <c r="EK8" s="204"/>
      <c r="EL8" s="204"/>
      <c r="EM8" s="205">
        <f t="shared" si="0"/>
        <v>0</v>
      </c>
      <c r="EN8" s="206" t="s">
        <v>632</v>
      </c>
      <c r="EO8" s="147"/>
    </row>
    <row r="9" spans="1:146" ht="15" customHeight="1" x14ac:dyDescent="0.2">
      <c r="B9" s="145"/>
      <c r="C9" s="201" t="s">
        <v>477</v>
      </c>
      <c r="D9" s="201">
        <v>17858</v>
      </c>
      <c r="E9" s="202" t="s">
        <v>104</v>
      </c>
      <c r="F9" s="203">
        <v>4</v>
      </c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>
        <v>1</v>
      </c>
      <c r="DX9" s="204"/>
      <c r="DY9" s="204"/>
      <c r="DZ9" s="204"/>
      <c r="EA9" s="204"/>
      <c r="EB9" s="204"/>
      <c r="EC9" s="204"/>
      <c r="ED9" s="204"/>
      <c r="EE9" s="204"/>
      <c r="EF9" s="204"/>
      <c r="EG9" s="205"/>
      <c r="EH9" s="204"/>
      <c r="EI9" s="205"/>
      <c r="EJ9" s="204"/>
      <c r="EK9" s="204"/>
      <c r="EL9" s="204"/>
      <c r="EM9" s="205">
        <f t="shared" si="0"/>
        <v>0</v>
      </c>
      <c r="EN9" s="206" t="s">
        <v>632</v>
      </c>
      <c r="EO9" s="147"/>
    </row>
    <row r="10" spans="1:146" ht="15" customHeight="1" x14ac:dyDescent="0.2">
      <c r="B10" s="145"/>
      <c r="C10" s="201" t="s">
        <v>478</v>
      </c>
      <c r="D10" s="201">
        <v>2330</v>
      </c>
      <c r="E10" s="202" t="s">
        <v>461</v>
      </c>
      <c r="F10" s="203"/>
      <c r="G10" s="204"/>
      <c r="H10" s="204"/>
      <c r="I10" s="204"/>
      <c r="J10" s="204"/>
      <c r="K10" s="204"/>
      <c r="L10" s="204"/>
      <c r="M10" s="204"/>
      <c r="N10" s="204">
        <v>35</v>
      </c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>
        <v>1</v>
      </c>
      <c r="DX10" s="204"/>
      <c r="DY10" s="204"/>
      <c r="DZ10" s="204"/>
      <c r="EA10" s="204"/>
      <c r="EB10" s="204"/>
      <c r="EC10" s="204"/>
      <c r="ED10" s="204"/>
      <c r="EE10" s="204"/>
      <c r="EF10" s="204"/>
      <c r="EG10" s="205"/>
      <c r="EH10" s="204"/>
      <c r="EI10" s="205"/>
      <c r="EJ10" s="204"/>
      <c r="EK10" s="204"/>
      <c r="EL10" s="204"/>
      <c r="EM10" s="205">
        <f t="shared" si="0"/>
        <v>0</v>
      </c>
      <c r="EN10" s="206" t="s">
        <v>632</v>
      </c>
      <c r="EO10" s="147"/>
    </row>
    <row r="11" spans="1:146" ht="15" customHeight="1" x14ac:dyDescent="0.2">
      <c r="B11" s="145"/>
      <c r="C11" s="201" t="s">
        <v>479</v>
      </c>
      <c r="D11" s="201">
        <v>1945</v>
      </c>
      <c r="E11" s="202" t="s">
        <v>459</v>
      </c>
      <c r="F11" s="203"/>
      <c r="G11" s="204"/>
      <c r="H11" s="204"/>
      <c r="I11" s="204"/>
      <c r="J11" s="204"/>
      <c r="K11" s="204"/>
      <c r="L11" s="204"/>
      <c r="M11" s="204"/>
      <c r="N11" s="204">
        <v>36</v>
      </c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>
        <v>1</v>
      </c>
      <c r="DX11" s="204"/>
      <c r="DY11" s="204"/>
      <c r="DZ11" s="204"/>
      <c r="EA11" s="204"/>
      <c r="EB11" s="204"/>
      <c r="EC11" s="204"/>
      <c r="ED11" s="204"/>
      <c r="EE11" s="204"/>
      <c r="EF11" s="204"/>
      <c r="EG11" s="205"/>
      <c r="EH11" s="204"/>
      <c r="EI11" s="205"/>
      <c r="EJ11" s="204"/>
      <c r="EK11" s="204"/>
      <c r="EL11" s="204"/>
      <c r="EM11" s="205">
        <f t="shared" si="0"/>
        <v>0</v>
      </c>
      <c r="EN11" s="206" t="s">
        <v>632</v>
      </c>
      <c r="EO11" s="147"/>
    </row>
    <row r="12" spans="1:146" ht="15" customHeight="1" x14ac:dyDescent="0.2">
      <c r="B12" s="145"/>
      <c r="C12" s="201" t="s">
        <v>480</v>
      </c>
      <c r="D12" s="201">
        <v>1600</v>
      </c>
      <c r="E12" s="202" t="s">
        <v>461</v>
      </c>
      <c r="F12" s="203">
        <v>5</v>
      </c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>
        <v>1</v>
      </c>
      <c r="DX12" s="204"/>
      <c r="DY12" s="204"/>
      <c r="DZ12" s="204"/>
      <c r="EA12" s="204"/>
      <c r="EB12" s="204"/>
      <c r="EC12" s="204"/>
      <c r="ED12" s="204"/>
      <c r="EE12" s="204"/>
      <c r="EF12" s="204"/>
      <c r="EG12" s="205"/>
      <c r="EH12" s="204"/>
      <c r="EI12" s="205"/>
      <c r="EJ12" s="204"/>
      <c r="EK12" s="204"/>
      <c r="EL12" s="204"/>
      <c r="EM12" s="205">
        <f t="shared" si="0"/>
        <v>0</v>
      </c>
      <c r="EN12" s="206" t="s">
        <v>632</v>
      </c>
      <c r="EO12" s="147"/>
    </row>
    <row r="13" spans="1:146" ht="15" customHeight="1" x14ac:dyDescent="0.2">
      <c r="B13" s="145"/>
      <c r="C13" s="201" t="s">
        <v>481</v>
      </c>
      <c r="D13" s="201">
        <v>1430</v>
      </c>
      <c r="E13" s="202" t="s">
        <v>461</v>
      </c>
      <c r="F13" s="203">
        <v>10</v>
      </c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>
        <v>1</v>
      </c>
      <c r="DZ13" s="204"/>
      <c r="EA13" s="204"/>
      <c r="EB13" s="204"/>
      <c r="EC13" s="204"/>
      <c r="ED13" s="204"/>
      <c r="EE13" s="204"/>
      <c r="EF13" s="204"/>
      <c r="EG13" s="205"/>
      <c r="EH13" s="204"/>
      <c r="EI13" s="205"/>
      <c r="EJ13" s="204"/>
      <c r="EK13" s="204"/>
      <c r="EL13" s="204"/>
      <c r="EM13" s="205">
        <f t="shared" si="0"/>
        <v>0</v>
      </c>
      <c r="EN13" s="206" t="s">
        <v>633</v>
      </c>
      <c r="EO13" s="147"/>
    </row>
    <row r="14" spans="1:146" ht="15" customHeight="1" x14ac:dyDescent="0.2">
      <c r="B14" s="145"/>
      <c r="C14" s="201" t="s">
        <v>482</v>
      </c>
      <c r="D14" s="201">
        <v>1240</v>
      </c>
      <c r="E14" s="202" t="s">
        <v>459</v>
      </c>
      <c r="F14" s="203"/>
      <c r="G14" s="204">
        <v>15</v>
      </c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/>
      <c r="CV14" s="204"/>
      <c r="CW14" s="204"/>
      <c r="CX14" s="204"/>
      <c r="CY14" s="204"/>
      <c r="CZ14" s="204"/>
      <c r="DA14" s="204"/>
      <c r="DB14" s="204"/>
      <c r="DC14" s="204"/>
      <c r="DD14" s="204"/>
      <c r="DE14" s="20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>
        <v>1</v>
      </c>
      <c r="DX14" s="204"/>
      <c r="DY14" s="204"/>
      <c r="DZ14" s="204"/>
      <c r="EA14" s="204"/>
      <c r="EB14" s="204"/>
      <c r="EC14" s="204"/>
      <c r="ED14" s="204"/>
      <c r="EE14" s="204"/>
      <c r="EF14" s="204"/>
      <c r="EG14" s="205"/>
      <c r="EH14" s="204"/>
      <c r="EI14" s="205"/>
      <c r="EJ14" s="204"/>
      <c r="EK14" s="204"/>
      <c r="EL14" s="204"/>
      <c r="EM14" s="205">
        <f t="shared" si="0"/>
        <v>0</v>
      </c>
      <c r="EN14" s="206" t="s">
        <v>632</v>
      </c>
      <c r="EO14" s="147"/>
    </row>
    <row r="15" spans="1:146" ht="15" customHeight="1" x14ac:dyDescent="0.2">
      <c r="B15" s="145"/>
      <c r="C15" s="201" t="s">
        <v>483</v>
      </c>
      <c r="D15" s="201">
        <v>1954</v>
      </c>
      <c r="E15" s="202" t="s">
        <v>461</v>
      </c>
      <c r="F15" s="203">
        <v>3</v>
      </c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>
        <v>1</v>
      </c>
      <c r="DY15" s="204"/>
      <c r="DZ15" s="204"/>
      <c r="EA15" s="204"/>
      <c r="EB15" s="204">
        <v>2</v>
      </c>
      <c r="EC15" s="204"/>
      <c r="ED15" s="204"/>
      <c r="EE15" s="204"/>
      <c r="EF15" s="204"/>
      <c r="EG15" s="205"/>
      <c r="EH15" s="204"/>
      <c r="EI15" s="205"/>
      <c r="EJ15" s="204"/>
      <c r="EK15" s="204"/>
      <c r="EL15" s="204"/>
      <c r="EM15" s="205">
        <f t="shared" si="0"/>
        <v>0</v>
      </c>
      <c r="EN15" s="206" t="s">
        <v>630</v>
      </c>
      <c r="EO15" s="147"/>
    </row>
    <row r="16" spans="1:146" ht="15" customHeight="1" x14ac:dyDescent="0.2">
      <c r="B16" s="145"/>
      <c r="C16" s="201" t="s">
        <v>484</v>
      </c>
      <c r="D16" s="201">
        <v>1905</v>
      </c>
      <c r="E16" s="202" t="s">
        <v>461</v>
      </c>
      <c r="F16" s="203">
        <v>45</v>
      </c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>
        <v>1</v>
      </c>
      <c r="DX16" s="204"/>
      <c r="DY16" s="204"/>
      <c r="DZ16" s="204"/>
      <c r="EA16" s="204"/>
      <c r="EB16" s="204"/>
      <c r="EC16" s="204"/>
      <c r="ED16" s="204"/>
      <c r="EE16" s="204"/>
      <c r="EF16" s="204"/>
      <c r="EG16" s="205"/>
      <c r="EH16" s="204"/>
      <c r="EI16" s="205"/>
      <c r="EJ16" s="204"/>
      <c r="EK16" s="204"/>
      <c r="EL16" s="204"/>
      <c r="EM16" s="205">
        <f t="shared" si="0"/>
        <v>0</v>
      </c>
      <c r="EN16" s="206" t="s">
        <v>632</v>
      </c>
      <c r="EO16" s="147"/>
    </row>
    <row r="17" spans="2:145" ht="15" customHeight="1" x14ac:dyDescent="0.2">
      <c r="B17" s="145"/>
      <c r="C17" s="201" t="s">
        <v>485</v>
      </c>
      <c r="D17" s="201">
        <v>1681</v>
      </c>
      <c r="E17" s="202" t="s">
        <v>459</v>
      </c>
      <c r="F17" s="203"/>
      <c r="G17" s="204"/>
      <c r="H17" s="204"/>
      <c r="I17" s="204"/>
      <c r="J17" s="204"/>
      <c r="K17" s="204"/>
      <c r="L17" s="204"/>
      <c r="M17" s="204"/>
      <c r="N17" s="204">
        <v>42</v>
      </c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4"/>
      <c r="CS17" s="204"/>
      <c r="CT17" s="204"/>
      <c r="CU17" s="204"/>
      <c r="CV17" s="204"/>
      <c r="CW17" s="204"/>
      <c r="CX17" s="204"/>
      <c r="CY17" s="204"/>
      <c r="CZ17" s="204"/>
      <c r="DA17" s="204"/>
      <c r="DB17" s="204"/>
      <c r="DC17" s="204"/>
      <c r="DD17" s="204"/>
      <c r="DE17" s="204"/>
      <c r="DF17" s="204"/>
      <c r="DG17" s="204"/>
      <c r="DH17" s="204"/>
      <c r="DI17" s="204"/>
      <c r="DJ17" s="204"/>
      <c r="DK17" s="204"/>
      <c r="DL17" s="204"/>
      <c r="DM17" s="204"/>
      <c r="DN17" s="204"/>
      <c r="DO17" s="204"/>
      <c r="DP17" s="204"/>
      <c r="DQ17" s="204"/>
      <c r="DR17" s="204"/>
      <c r="DS17" s="204"/>
      <c r="DT17" s="204"/>
      <c r="DU17" s="204"/>
      <c r="DV17" s="204"/>
      <c r="DW17" s="204"/>
      <c r="DX17" s="204"/>
      <c r="DY17" s="204">
        <v>1</v>
      </c>
      <c r="DZ17" s="204"/>
      <c r="EA17" s="204"/>
      <c r="EB17" s="204"/>
      <c r="EC17" s="204"/>
      <c r="ED17" s="204"/>
      <c r="EE17" s="204"/>
      <c r="EF17" s="204"/>
      <c r="EG17" s="205"/>
      <c r="EH17" s="204"/>
      <c r="EI17" s="205"/>
      <c r="EJ17" s="204"/>
      <c r="EK17" s="204"/>
      <c r="EL17" s="204"/>
      <c r="EM17" s="205">
        <f t="shared" si="0"/>
        <v>0</v>
      </c>
      <c r="EN17" s="206" t="s">
        <v>633</v>
      </c>
      <c r="EO17" s="147"/>
    </row>
    <row r="18" spans="2:145" ht="15" customHeight="1" x14ac:dyDescent="0.2">
      <c r="B18" s="145"/>
      <c r="C18" s="201" t="s">
        <v>486</v>
      </c>
      <c r="D18" s="201">
        <v>1626</v>
      </c>
      <c r="E18" s="202" t="s">
        <v>459</v>
      </c>
      <c r="F18" s="203">
        <v>68</v>
      </c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  <c r="BI18" s="204"/>
      <c r="BJ18" s="204"/>
      <c r="BK18" s="204"/>
      <c r="BL18" s="204"/>
      <c r="BM18" s="204"/>
      <c r="BN18" s="204"/>
      <c r="BO18" s="204"/>
      <c r="BP18" s="204"/>
      <c r="BQ18" s="204"/>
      <c r="BR18" s="204"/>
      <c r="BS18" s="204"/>
      <c r="BT18" s="204"/>
      <c r="BU18" s="204"/>
      <c r="BV18" s="204"/>
      <c r="BW18" s="204"/>
      <c r="BX18" s="204"/>
      <c r="BY18" s="204"/>
      <c r="BZ18" s="204"/>
      <c r="CA18" s="204"/>
      <c r="CB18" s="204"/>
      <c r="CC18" s="204"/>
      <c r="CD18" s="204"/>
      <c r="CE18" s="204"/>
      <c r="CF18" s="204"/>
      <c r="CG18" s="204"/>
      <c r="CH18" s="204"/>
      <c r="CI18" s="204"/>
      <c r="CJ18" s="204"/>
      <c r="CK18" s="204"/>
      <c r="CL18" s="204"/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204"/>
      <c r="DB18" s="204"/>
      <c r="DC18" s="204"/>
      <c r="DD18" s="204"/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4"/>
      <c r="DQ18" s="204"/>
      <c r="DR18" s="204"/>
      <c r="DS18" s="204"/>
      <c r="DT18" s="204"/>
      <c r="DU18" s="204"/>
      <c r="DV18" s="204"/>
      <c r="DW18" s="204"/>
      <c r="DX18" s="204">
        <v>1</v>
      </c>
      <c r="DY18" s="204"/>
      <c r="DZ18" s="204"/>
      <c r="EA18" s="204"/>
      <c r="EB18" s="204">
        <v>2</v>
      </c>
      <c r="EC18" s="204"/>
      <c r="ED18" s="204"/>
      <c r="EE18" s="204"/>
      <c r="EF18" s="204"/>
      <c r="EG18" s="205"/>
      <c r="EH18" s="204"/>
      <c r="EI18" s="205"/>
      <c r="EJ18" s="204"/>
      <c r="EK18" s="204"/>
      <c r="EL18" s="204"/>
      <c r="EM18" s="205">
        <f t="shared" si="0"/>
        <v>0</v>
      </c>
      <c r="EN18" s="206" t="s">
        <v>630</v>
      </c>
      <c r="EO18" s="147"/>
    </row>
    <row r="19" spans="2:145" ht="15" customHeight="1" x14ac:dyDescent="0.2">
      <c r="B19" s="145"/>
      <c r="C19" s="201" t="s">
        <v>487</v>
      </c>
      <c r="D19" s="201">
        <v>1650</v>
      </c>
      <c r="E19" s="202" t="s">
        <v>459</v>
      </c>
      <c r="F19" s="203">
        <v>49</v>
      </c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>
        <v>1</v>
      </c>
      <c r="DY19" s="204"/>
      <c r="DZ19" s="204"/>
      <c r="EA19" s="204"/>
      <c r="EB19" s="204">
        <v>2</v>
      </c>
      <c r="EC19" s="204"/>
      <c r="ED19" s="204"/>
      <c r="EE19" s="204"/>
      <c r="EF19" s="204"/>
      <c r="EG19" s="205"/>
      <c r="EH19" s="204"/>
      <c r="EI19" s="205"/>
      <c r="EJ19" s="204"/>
      <c r="EK19" s="204"/>
      <c r="EL19" s="204"/>
      <c r="EM19" s="205">
        <f t="shared" si="0"/>
        <v>0</v>
      </c>
      <c r="EN19" s="206" t="s">
        <v>630</v>
      </c>
      <c r="EO19" s="147"/>
    </row>
    <row r="20" spans="2:145" ht="15" customHeight="1" x14ac:dyDescent="0.2">
      <c r="B20" s="145"/>
      <c r="C20" s="201" t="s">
        <v>488</v>
      </c>
      <c r="D20" s="201">
        <v>1414</v>
      </c>
      <c r="E20" s="202" t="s">
        <v>459</v>
      </c>
      <c r="F20" s="203"/>
      <c r="G20" s="204"/>
      <c r="H20" s="204"/>
      <c r="I20" s="204"/>
      <c r="J20" s="204"/>
      <c r="K20" s="204"/>
      <c r="L20" s="204"/>
      <c r="M20" s="204"/>
      <c r="N20" s="204">
        <v>38</v>
      </c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/>
      <c r="DY20" s="204">
        <v>1</v>
      </c>
      <c r="DZ20" s="204"/>
      <c r="EA20" s="204"/>
      <c r="EB20" s="204"/>
      <c r="EC20" s="204"/>
      <c r="ED20" s="204"/>
      <c r="EE20" s="204"/>
      <c r="EF20" s="204"/>
      <c r="EG20" s="205"/>
      <c r="EH20" s="204"/>
      <c r="EI20" s="205"/>
      <c r="EJ20" s="204"/>
      <c r="EK20" s="204"/>
      <c r="EL20" s="204"/>
      <c r="EM20" s="205">
        <f t="shared" si="0"/>
        <v>0</v>
      </c>
      <c r="EN20" s="206" t="s">
        <v>633</v>
      </c>
      <c r="EO20" s="147"/>
    </row>
    <row r="21" spans="2:145" ht="15" customHeight="1" x14ac:dyDescent="0.2">
      <c r="B21" s="145"/>
      <c r="C21" s="201" t="s">
        <v>489</v>
      </c>
      <c r="D21" s="201">
        <v>1344</v>
      </c>
      <c r="E21" s="202" t="s">
        <v>459</v>
      </c>
      <c r="F21" s="203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>
        <v>68</v>
      </c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04"/>
      <c r="DY21" s="204">
        <v>1</v>
      </c>
      <c r="DZ21" s="204"/>
      <c r="EA21" s="204"/>
      <c r="EB21" s="204"/>
      <c r="EC21" s="204"/>
      <c r="ED21" s="204"/>
      <c r="EE21" s="204"/>
      <c r="EF21" s="204"/>
      <c r="EG21" s="205"/>
      <c r="EH21" s="204"/>
      <c r="EI21" s="205"/>
      <c r="EJ21" s="204"/>
      <c r="EK21" s="204"/>
      <c r="EL21" s="204"/>
      <c r="EM21" s="205">
        <f t="shared" si="0"/>
        <v>0</v>
      </c>
      <c r="EN21" s="206" t="s">
        <v>633</v>
      </c>
      <c r="EO21" s="147"/>
    </row>
    <row r="22" spans="2:145" ht="15" customHeight="1" x14ac:dyDescent="0.2">
      <c r="B22" s="145"/>
      <c r="C22" s="201" t="s">
        <v>490</v>
      </c>
      <c r="D22" s="201">
        <v>80262</v>
      </c>
      <c r="E22" s="202" t="s">
        <v>336</v>
      </c>
      <c r="F22" s="203">
        <v>63</v>
      </c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>
        <v>1</v>
      </c>
      <c r="DY22" s="204"/>
      <c r="DZ22" s="204"/>
      <c r="EA22" s="204"/>
      <c r="EB22" s="204">
        <v>2</v>
      </c>
      <c r="EC22" s="204"/>
      <c r="ED22" s="204"/>
      <c r="EE22" s="204"/>
      <c r="EF22" s="204"/>
      <c r="EG22" s="205"/>
      <c r="EH22" s="204"/>
      <c r="EI22" s="205"/>
      <c r="EJ22" s="204"/>
      <c r="EK22" s="204"/>
      <c r="EL22" s="204"/>
      <c r="EM22" s="205">
        <f t="shared" si="0"/>
        <v>0</v>
      </c>
      <c r="EN22" s="206" t="s">
        <v>630</v>
      </c>
      <c r="EO22" s="147"/>
    </row>
    <row r="23" spans="2:145" ht="15" customHeight="1" x14ac:dyDescent="0.2">
      <c r="B23" s="145"/>
      <c r="C23" s="201" t="s">
        <v>491</v>
      </c>
      <c r="D23" s="201">
        <v>80200</v>
      </c>
      <c r="E23" s="202" t="s">
        <v>336</v>
      </c>
      <c r="F23" s="203">
        <v>58</v>
      </c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>
        <v>1</v>
      </c>
      <c r="DY23" s="204"/>
      <c r="DZ23" s="204"/>
      <c r="EA23" s="204"/>
      <c r="EB23" s="204">
        <v>1</v>
      </c>
      <c r="EC23" s="204"/>
      <c r="ED23" s="204"/>
      <c r="EE23" s="204"/>
      <c r="EF23" s="204"/>
      <c r="EG23" s="205"/>
      <c r="EH23" s="204"/>
      <c r="EI23" s="205"/>
      <c r="EJ23" s="204"/>
      <c r="EK23" s="204"/>
      <c r="EL23" s="204"/>
      <c r="EM23" s="205">
        <f t="shared" si="0"/>
        <v>0</v>
      </c>
      <c r="EN23" s="206" t="s">
        <v>630</v>
      </c>
      <c r="EO23" s="147"/>
    </row>
    <row r="24" spans="2:145" ht="15" customHeight="1" x14ac:dyDescent="0.2">
      <c r="B24" s="145"/>
      <c r="C24" s="201" t="s">
        <v>492</v>
      </c>
      <c r="D24" s="201">
        <v>80262</v>
      </c>
      <c r="E24" s="202" t="s">
        <v>342</v>
      </c>
      <c r="F24" s="203">
        <v>37</v>
      </c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/>
      <c r="DX24" s="204">
        <v>1</v>
      </c>
      <c r="DY24" s="204"/>
      <c r="DZ24" s="204"/>
      <c r="EA24" s="204"/>
      <c r="EB24" s="204">
        <v>2</v>
      </c>
      <c r="EC24" s="204"/>
      <c r="ED24" s="204"/>
      <c r="EE24" s="204"/>
      <c r="EF24" s="204"/>
      <c r="EG24" s="205"/>
      <c r="EH24" s="204"/>
      <c r="EI24" s="205"/>
      <c r="EJ24" s="204"/>
      <c r="EK24" s="204"/>
      <c r="EL24" s="204"/>
      <c r="EM24" s="205">
        <f t="shared" si="0"/>
        <v>0</v>
      </c>
      <c r="EN24" s="206" t="s">
        <v>630</v>
      </c>
      <c r="EO24" s="147"/>
    </row>
    <row r="25" spans="2:145" ht="15" customHeight="1" x14ac:dyDescent="0.2">
      <c r="B25" s="145"/>
      <c r="C25" s="201" t="s">
        <v>493</v>
      </c>
      <c r="D25" s="201">
        <v>80200</v>
      </c>
      <c r="E25" s="202" t="s">
        <v>342</v>
      </c>
      <c r="F25" s="203">
        <v>58</v>
      </c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>
        <v>1</v>
      </c>
      <c r="DY25" s="204"/>
      <c r="DZ25" s="204"/>
      <c r="EA25" s="204"/>
      <c r="EB25" s="204">
        <v>1</v>
      </c>
      <c r="EC25" s="204"/>
      <c r="ED25" s="204"/>
      <c r="EE25" s="204"/>
      <c r="EF25" s="204"/>
      <c r="EG25" s="205"/>
      <c r="EH25" s="204"/>
      <c r="EI25" s="205"/>
      <c r="EJ25" s="204"/>
      <c r="EK25" s="204"/>
      <c r="EL25" s="204"/>
      <c r="EM25" s="205">
        <f t="shared" si="0"/>
        <v>0</v>
      </c>
      <c r="EN25" s="206" t="s">
        <v>630</v>
      </c>
      <c r="EO25" s="147"/>
    </row>
    <row r="26" spans="2:145" ht="15" customHeight="1" x14ac:dyDescent="0.2">
      <c r="B26" s="145"/>
      <c r="C26" s="201" t="s">
        <v>494</v>
      </c>
      <c r="D26" s="201">
        <v>80560</v>
      </c>
      <c r="E26" s="202" t="s">
        <v>342</v>
      </c>
      <c r="F26" s="203">
        <v>192</v>
      </c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>
        <v>1</v>
      </c>
      <c r="DY26" s="204"/>
      <c r="DZ26" s="204"/>
      <c r="EA26" s="204"/>
      <c r="EB26" s="204">
        <v>1</v>
      </c>
      <c r="EC26" s="204"/>
      <c r="ED26" s="204"/>
      <c r="EE26" s="204"/>
      <c r="EF26" s="204"/>
      <c r="EG26" s="205"/>
      <c r="EH26" s="204"/>
      <c r="EI26" s="205"/>
      <c r="EJ26" s="204"/>
      <c r="EK26" s="204"/>
      <c r="EL26" s="204"/>
      <c r="EM26" s="205">
        <f t="shared" si="0"/>
        <v>0</v>
      </c>
      <c r="EN26" s="206" t="s">
        <v>630</v>
      </c>
      <c r="EO26" s="147"/>
    </row>
    <row r="27" spans="2:145" ht="15" customHeight="1" x14ac:dyDescent="0.2">
      <c r="B27" s="145"/>
      <c r="C27" s="201" t="s">
        <v>495</v>
      </c>
      <c r="D27" s="201">
        <v>80560</v>
      </c>
      <c r="E27" s="202" t="s">
        <v>336</v>
      </c>
      <c r="F27" s="203">
        <v>27</v>
      </c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4"/>
      <c r="DN27" s="204"/>
      <c r="DO27" s="204"/>
      <c r="DP27" s="204"/>
      <c r="DQ27" s="204"/>
      <c r="DR27" s="204"/>
      <c r="DS27" s="204"/>
      <c r="DT27" s="204"/>
      <c r="DU27" s="204"/>
      <c r="DV27" s="204">
        <v>1</v>
      </c>
      <c r="DW27" s="204"/>
      <c r="DX27" s="204"/>
      <c r="DY27" s="204"/>
      <c r="DZ27" s="204"/>
      <c r="EA27" s="204"/>
      <c r="EB27" s="204">
        <v>1</v>
      </c>
      <c r="EC27" s="204"/>
      <c r="ED27" s="204"/>
      <c r="EE27" s="204"/>
      <c r="EF27" s="204"/>
      <c r="EG27" s="205"/>
      <c r="EH27" s="204"/>
      <c r="EI27" s="205"/>
      <c r="EJ27" s="204"/>
      <c r="EK27" s="204"/>
      <c r="EL27" s="204"/>
      <c r="EM27" s="205">
        <f t="shared" si="0"/>
        <v>0</v>
      </c>
      <c r="EN27" s="206" t="s">
        <v>634</v>
      </c>
      <c r="EO27" s="147"/>
    </row>
    <row r="28" spans="2:145" ht="15" customHeight="1" x14ac:dyDescent="0.2">
      <c r="B28" s="145"/>
      <c r="C28" s="201" t="s">
        <v>496</v>
      </c>
      <c r="D28" s="201">
        <v>18606</v>
      </c>
      <c r="E28" s="202" t="s">
        <v>104</v>
      </c>
      <c r="F28" s="203"/>
      <c r="G28" s="204"/>
      <c r="H28" s="204">
        <v>116</v>
      </c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  <c r="DN28" s="204"/>
      <c r="DO28" s="204"/>
      <c r="DP28" s="204"/>
      <c r="DQ28" s="204"/>
      <c r="DR28" s="204"/>
      <c r="DS28" s="204"/>
      <c r="DT28" s="204"/>
      <c r="DU28" s="204"/>
      <c r="DV28" s="204"/>
      <c r="DW28" s="204"/>
      <c r="DX28" s="204">
        <v>1</v>
      </c>
      <c r="DY28" s="204"/>
      <c r="DZ28" s="204"/>
      <c r="EA28" s="204"/>
      <c r="EB28" s="204"/>
      <c r="EC28" s="204"/>
      <c r="ED28" s="204"/>
      <c r="EE28" s="204"/>
      <c r="EF28" s="204"/>
      <c r="EG28" s="205"/>
      <c r="EH28" s="204"/>
      <c r="EI28" s="205"/>
      <c r="EJ28" s="204"/>
      <c r="EK28" s="204"/>
      <c r="EL28" s="204"/>
      <c r="EM28" s="205">
        <f t="shared" si="0"/>
        <v>0</v>
      </c>
      <c r="EN28" s="206" t="s">
        <v>630</v>
      </c>
      <c r="EO28" s="147"/>
    </row>
    <row r="29" spans="2:145" ht="15" customHeight="1" x14ac:dyDescent="0.2">
      <c r="B29" s="145"/>
      <c r="C29" s="201" t="s">
        <v>497</v>
      </c>
      <c r="D29" s="201">
        <v>18738</v>
      </c>
      <c r="E29" s="202" t="s">
        <v>104</v>
      </c>
      <c r="F29" s="203">
        <v>8</v>
      </c>
      <c r="G29" s="204"/>
      <c r="H29" s="204">
        <v>123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>
        <v>1</v>
      </c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>
        <v>1</v>
      </c>
      <c r="DY29" s="204"/>
      <c r="DZ29" s="204"/>
      <c r="EA29" s="204"/>
      <c r="EB29" s="204">
        <v>1</v>
      </c>
      <c r="EC29" s="204"/>
      <c r="ED29" s="204"/>
      <c r="EE29" s="204"/>
      <c r="EF29" s="204"/>
      <c r="EG29" s="205"/>
      <c r="EH29" s="204"/>
      <c r="EI29" s="205"/>
      <c r="EJ29" s="204"/>
      <c r="EK29" s="204"/>
      <c r="EL29" s="204">
        <v>5</v>
      </c>
      <c r="EM29" s="205">
        <f t="shared" si="0"/>
        <v>6.3E-2</v>
      </c>
      <c r="EN29" s="206" t="s">
        <v>665</v>
      </c>
      <c r="EO29" s="147"/>
    </row>
    <row r="30" spans="2:145" ht="15" customHeight="1" x14ac:dyDescent="0.2">
      <c r="B30" s="145"/>
      <c r="C30" s="201" t="s">
        <v>498</v>
      </c>
      <c r="D30" s="201">
        <v>18782</v>
      </c>
      <c r="E30" s="202" t="s">
        <v>104</v>
      </c>
      <c r="F30" s="203"/>
      <c r="G30" s="204"/>
      <c r="H30" s="204">
        <v>39</v>
      </c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  <c r="DF30" s="204"/>
      <c r="DG30" s="204"/>
      <c r="DH30" s="204"/>
      <c r="DI30" s="204"/>
      <c r="DJ30" s="204"/>
      <c r="DK30" s="204"/>
      <c r="DL30" s="204"/>
      <c r="DM30" s="204"/>
      <c r="DN30" s="204"/>
      <c r="DO30" s="204"/>
      <c r="DP30" s="204"/>
      <c r="DQ30" s="204"/>
      <c r="DR30" s="204"/>
      <c r="DS30" s="204"/>
      <c r="DT30" s="204"/>
      <c r="DU30" s="204"/>
      <c r="DV30" s="204"/>
      <c r="DW30" s="204"/>
      <c r="DX30" s="204">
        <v>1</v>
      </c>
      <c r="DY30" s="204"/>
      <c r="DZ30" s="204"/>
      <c r="EA30" s="204"/>
      <c r="EB30" s="204"/>
      <c r="EC30" s="204"/>
      <c r="ED30" s="204"/>
      <c r="EE30" s="204"/>
      <c r="EF30" s="204"/>
      <c r="EG30" s="205"/>
      <c r="EH30" s="204"/>
      <c r="EI30" s="205"/>
      <c r="EJ30" s="204"/>
      <c r="EK30" s="204"/>
      <c r="EL30" s="204"/>
      <c r="EM30" s="205">
        <f t="shared" si="0"/>
        <v>0</v>
      </c>
      <c r="EN30" s="206" t="s">
        <v>630</v>
      </c>
      <c r="EO30" s="147"/>
    </row>
    <row r="31" spans="2:145" ht="15" customHeight="1" x14ac:dyDescent="0.2">
      <c r="B31" s="145"/>
      <c r="C31" s="201" t="s">
        <v>499</v>
      </c>
      <c r="D31" s="201">
        <v>18852</v>
      </c>
      <c r="E31" s="202" t="s">
        <v>104</v>
      </c>
      <c r="F31" s="203"/>
      <c r="G31" s="204"/>
      <c r="H31" s="204">
        <v>65</v>
      </c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4"/>
      <c r="DN31" s="204"/>
      <c r="DO31" s="204"/>
      <c r="DP31" s="204"/>
      <c r="DQ31" s="204"/>
      <c r="DR31" s="204"/>
      <c r="DS31" s="204"/>
      <c r="DT31" s="204"/>
      <c r="DU31" s="204"/>
      <c r="DV31" s="204"/>
      <c r="DW31" s="204"/>
      <c r="DX31" s="204">
        <v>1</v>
      </c>
      <c r="DY31" s="204"/>
      <c r="DZ31" s="204"/>
      <c r="EA31" s="204"/>
      <c r="EB31" s="204"/>
      <c r="EC31" s="204"/>
      <c r="ED31" s="204"/>
      <c r="EE31" s="204"/>
      <c r="EF31" s="204"/>
      <c r="EG31" s="205"/>
      <c r="EH31" s="204"/>
      <c r="EI31" s="205"/>
      <c r="EJ31" s="204"/>
      <c r="EK31" s="204"/>
      <c r="EL31" s="204"/>
      <c r="EM31" s="205">
        <f t="shared" si="0"/>
        <v>0</v>
      </c>
      <c r="EN31" s="206" t="s">
        <v>630</v>
      </c>
      <c r="EO31" s="147"/>
    </row>
    <row r="32" spans="2:145" ht="15" customHeight="1" x14ac:dyDescent="0.2">
      <c r="B32" s="145"/>
      <c r="C32" s="201" t="s">
        <v>500</v>
      </c>
      <c r="D32" s="201">
        <v>18922</v>
      </c>
      <c r="E32" s="202" t="s">
        <v>104</v>
      </c>
      <c r="F32" s="203"/>
      <c r="G32" s="204"/>
      <c r="H32" s="204"/>
      <c r="I32" s="204"/>
      <c r="J32" s="204"/>
      <c r="K32" s="204"/>
      <c r="L32" s="204"/>
      <c r="M32" s="204"/>
      <c r="N32" s="204"/>
      <c r="O32" s="204"/>
      <c r="P32" s="204">
        <v>65</v>
      </c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>
        <v>1</v>
      </c>
      <c r="DY32" s="204"/>
      <c r="DZ32" s="204"/>
      <c r="EA32" s="204"/>
      <c r="EB32" s="204">
        <v>1</v>
      </c>
      <c r="EC32" s="204"/>
      <c r="ED32" s="204"/>
      <c r="EE32" s="204"/>
      <c r="EF32" s="204"/>
      <c r="EG32" s="205"/>
      <c r="EH32" s="204"/>
      <c r="EI32" s="205"/>
      <c r="EJ32" s="204"/>
      <c r="EK32" s="204"/>
      <c r="EL32" s="204"/>
      <c r="EM32" s="205">
        <f t="shared" si="0"/>
        <v>0</v>
      </c>
      <c r="EN32" s="206" t="s">
        <v>630</v>
      </c>
      <c r="EO32" s="147"/>
    </row>
    <row r="33" spans="2:145" ht="15" customHeight="1" x14ac:dyDescent="0.2">
      <c r="B33" s="145"/>
      <c r="C33" s="201" t="s">
        <v>501</v>
      </c>
      <c r="D33" s="201">
        <v>18998</v>
      </c>
      <c r="E33" s="202" t="s">
        <v>104</v>
      </c>
      <c r="F33" s="203"/>
      <c r="G33" s="204"/>
      <c r="H33" s="204"/>
      <c r="I33" s="204"/>
      <c r="J33" s="204"/>
      <c r="K33" s="204"/>
      <c r="L33" s="204"/>
      <c r="M33" s="204"/>
      <c r="N33" s="204"/>
      <c r="O33" s="204"/>
      <c r="P33" s="204">
        <v>71</v>
      </c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>
        <v>1</v>
      </c>
      <c r="DY33" s="204"/>
      <c r="DZ33" s="204"/>
      <c r="EA33" s="204"/>
      <c r="EB33" s="204">
        <v>2</v>
      </c>
      <c r="EC33" s="204"/>
      <c r="ED33" s="204"/>
      <c r="EE33" s="204"/>
      <c r="EF33" s="204"/>
      <c r="EG33" s="205"/>
      <c r="EH33" s="204"/>
      <c r="EI33" s="205"/>
      <c r="EJ33" s="204"/>
      <c r="EK33" s="204"/>
      <c r="EL33" s="204"/>
      <c r="EM33" s="205">
        <f t="shared" si="0"/>
        <v>0</v>
      </c>
      <c r="EN33" s="206" t="s">
        <v>630</v>
      </c>
      <c r="EO33" s="147"/>
    </row>
    <row r="34" spans="2:145" ht="15" customHeight="1" x14ac:dyDescent="0.2">
      <c r="B34" s="145"/>
      <c r="C34" s="201" t="s">
        <v>502</v>
      </c>
      <c r="D34" s="201">
        <v>19115</v>
      </c>
      <c r="E34" s="202" t="s">
        <v>104</v>
      </c>
      <c r="F34" s="203"/>
      <c r="G34" s="204">
        <v>112</v>
      </c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>
        <v>1</v>
      </c>
      <c r="DY34" s="204"/>
      <c r="DZ34" s="204"/>
      <c r="EA34" s="204"/>
      <c r="EB34" s="204">
        <v>1</v>
      </c>
      <c r="EC34" s="204"/>
      <c r="ED34" s="204"/>
      <c r="EE34" s="204"/>
      <c r="EF34" s="204"/>
      <c r="EG34" s="205"/>
      <c r="EH34" s="204"/>
      <c r="EI34" s="205"/>
      <c r="EJ34" s="204"/>
      <c r="EK34" s="204"/>
      <c r="EL34" s="204"/>
      <c r="EM34" s="205">
        <f t="shared" si="0"/>
        <v>0</v>
      </c>
      <c r="EN34" s="206" t="s">
        <v>630</v>
      </c>
      <c r="EO34" s="147"/>
    </row>
    <row r="35" spans="2:145" ht="15" customHeight="1" x14ac:dyDescent="0.2">
      <c r="B35" s="145"/>
      <c r="C35" s="201" t="s">
        <v>503</v>
      </c>
      <c r="D35" s="201">
        <v>19171</v>
      </c>
      <c r="E35" s="202" t="s">
        <v>104</v>
      </c>
      <c r="F35" s="203"/>
      <c r="G35" s="204">
        <v>52</v>
      </c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>
        <v>1</v>
      </c>
      <c r="DY35" s="204"/>
      <c r="DZ35" s="204"/>
      <c r="EA35" s="204"/>
      <c r="EB35" s="204">
        <v>1</v>
      </c>
      <c r="EC35" s="204"/>
      <c r="ED35" s="204"/>
      <c r="EE35" s="204"/>
      <c r="EF35" s="204"/>
      <c r="EG35" s="205"/>
      <c r="EH35" s="204"/>
      <c r="EI35" s="205"/>
      <c r="EJ35" s="204"/>
      <c r="EK35" s="204"/>
      <c r="EL35" s="204"/>
      <c r="EM35" s="205">
        <f t="shared" si="0"/>
        <v>0</v>
      </c>
      <c r="EN35" s="206" t="s">
        <v>630</v>
      </c>
      <c r="EO35" s="147"/>
    </row>
    <row r="36" spans="2:145" ht="15" customHeight="1" x14ac:dyDescent="0.2">
      <c r="B36" s="145"/>
      <c r="C36" s="201" t="s">
        <v>504</v>
      </c>
      <c r="D36" s="201">
        <v>19246</v>
      </c>
      <c r="E36" s="202" t="s">
        <v>476</v>
      </c>
      <c r="F36" s="203"/>
      <c r="G36" s="204">
        <v>70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/>
      <c r="EA36" s="204"/>
      <c r="EB36" s="204"/>
      <c r="EC36" s="204"/>
      <c r="ED36" s="204">
        <v>1</v>
      </c>
      <c r="EE36" s="204"/>
      <c r="EF36" s="204"/>
      <c r="EG36" s="205"/>
      <c r="EH36" s="204"/>
      <c r="EI36" s="205"/>
      <c r="EJ36" s="204"/>
      <c r="EK36" s="204"/>
      <c r="EL36" s="204"/>
      <c r="EM36" s="205">
        <f t="shared" si="0"/>
        <v>0</v>
      </c>
      <c r="EN36" s="206" t="s">
        <v>632</v>
      </c>
      <c r="EO36" s="147"/>
    </row>
    <row r="37" spans="2:145" ht="15" customHeight="1" x14ac:dyDescent="0.2">
      <c r="B37" s="145"/>
      <c r="C37" s="201" t="s">
        <v>505</v>
      </c>
      <c r="D37" s="201">
        <v>19275</v>
      </c>
      <c r="E37" s="202" t="s">
        <v>476</v>
      </c>
      <c r="F37" s="203"/>
      <c r="G37" s="204">
        <v>59</v>
      </c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/>
      <c r="EA37" s="204"/>
      <c r="EB37" s="204"/>
      <c r="EC37" s="204"/>
      <c r="ED37" s="204">
        <v>1</v>
      </c>
      <c r="EE37" s="204"/>
      <c r="EF37" s="204"/>
      <c r="EG37" s="205"/>
      <c r="EH37" s="204"/>
      <c r="EI37" s="205"/>
      <c r="EJ37" s="204"/>
      <c r="EK37" s="204"/>
      <c r="EL37" s="204"/>
      <c r="EM37" s="205">
        <f t="shared" si="0"/>
        <v>0</v>
      </c>
      <c r="EN37" s="206" t="s">
        <v>632</v>
      </c>
      <c r="EO37" s="147"/>
    </row>
    <row r="38" spans="2:145" ht="15" customHeight="1" x14ac:dyDescent="0.2">
      <c r="B38" s="145"/>
      <c r="C38" s="201" t="s">
        <v>506</v>
      </c>
      <c r="D38" s="201">
        <v>19482</v>
      </c>
      <c r="E38" s="202" t="s">
        <v>476</v>
      </c>
      <c r="F38" s="203"/>
      <c r="G38" s="204"/>
      <c r="H38" s="204"/>
      <c r="I38" s="204"/>
      <c r="J38" s="204"/>
      <c r="K38" s="204"/>
      <c r="L38" s="204"/>
      <c r="M38" s="204"/>
      <c r="N38" s="204"/>
      <c r="O38" s="204"/>
      <c r="P38" s="204">
        <v>203</v>
      </c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04"/>
      <c r="CG38" s="204"/>
      <c r="CH38" s="204"/>
      <c r="CI38" s="204"/>
      <c r="CJ38" s="204"/>
      <c r="CK38" s="204"/>
      <c r="CL38" s="204"/>
      <c r="CM38" s="204"/>
      <c r="CN38" s="204"/>
      <c r="CO38" s="204"/>
      <c r="CP38" s="204"/>
      <c r="CQ38" s="204"/>
      <c r="CR38" s="204"/>
      <c r="CS38" s="204"/>
      <c r="CT38" s="204"/>
      <c r="CU38" s="204"/>
      <c r="CV38" s="204"/>
      <c r="CW38" s="204"/>
      <c r="CX38" s="204"/>
      <c r="CY38" s="204"/>
      <c r="CZ38" s="204"/>
      <c r="DA38" s="204"/>
      <c r="DB38" s="204"/>
      <c r="DC38" s="204"/>
      <c r="DD38" s="204"/>
      <c r="DE38" s="204"/>
      <c r="DF38" s="204"/>
      <c r="DG38" s="204"/>
      <c r="DH38" s="204"/>
      <c r="DI38" s="204"/>
      <c r="DJ38" s="204"/>
      <c r="DK38" s="204"/>
      <c r="DL38" s="204"/>
      <c r="DM38" s="204"/>
      <c r="DN38" s="204"/>
      <c r="DO38" s="204"/>
      <c r="DP38" s="204"/>
      <c r="DQ38" s="204"/>
      <c r="DR38" s="204"/>
      <c r="DS38" s="204"/>
      <c r="DT38" s="204"/>
      <c r="DU38" s="204"/>
      <c r="DV38" s="204"/>
      <c r="DW38" s="204"/>
      <c r="DX38" s="204">
        <v>1</v>
      </c>
      <c r="DY38" s="204"/>
      <c r="DZ38" s="204"/>
      <c r="EA38" s="204"/>
      <c r="EB38" s="204">
        <v>1</v>
      </c>
      <c r="EC38" s="204"/>
      <c r="ED38" s="204"/>
      <c r="EE38" s="204"/>
      <c r="EF38" s="204"/>
      <c r="EG38" s="205"/>
      <c r="EH38" s="204"/>
      <c r="EI38" s="205"/>
      <c r="EJ38" s="204"/>
      <c r="EK38" s="204"/>
      <c r="EL38" s="204"/>
      <c r="EM38" s="205">
        <f t="shared" si="0"/>
        <v>0</v>
      </c>
      <c r="EN38" s="206" t="s">
        <v>630</v>
      </c>
      <c r="EO38" s="147"/>
    </row>
    <row r="39" spans="2:145" ht="15" customHeight="1" x14ac:dyDescent="0.2">
      <c r="B39" s="145"/>
      <c r="C39" s="201" t="s">
        <v>507</v>
      </c>
      <c r="D39" s="201">
        <v>19557</v>
      </c>
      <c r="E39" s="202" t="s">
        <v>476</v>
      </c>
      <c r="F39" s="203">
        <v>78</v>
      </c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4"/>
      <c r="CC39" s="204"/>
      <c r="CD39" s="204"/>
      <c r="CE39" s="204"/>
      <c r="CF39" s="204"/>
      <c r="CG39" s="204"/>
      <c r="CH39" s="204"/>
      <c r="CI39" s="204"/>
      <c r="CJ39" s="204"/>
      <c r="CK39" s="204"/>
      <c r="CL39" s="204"/>
      <c r="CM39" s="204"/>
      <c r="CN39" s="204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4"/>
      <c r="DA39" s="204"/>
      <c r="DB39" s="204"/>
      <c r="DC39" s="204"/>
      <c r="DD39" s="204"/>
      <c r="DE39" s="204"/>
      <c r="DF39" s="204"/>
      <c r="DG39" s="204"/>
      <c r="DH39" s="204"/>
      <c r="DI39" s="204"/>
      <c r="DJ39" s="204"/>
      <c r="DK39" s="204"/>
      <c r="DL39" s="204"/>
      <c r="DM39" s="204"/>
      <c r="DN39" s="204"/>
      <c r="DO39" s="204"/>
      <c r="DP39" s="204"/>
      <c r="DQ39" s="204"/>
      <c r="DR39" s="204"/>
      <c r="DS39" s="204"/>
      <c r="DT39" s="204"/>
      <c r="DU39" s="204"/>
      <c r="DV39" s="204"/>
      <c r="DW39" s="204"/>
      <c r="DX39" s="204">
        <v>1</v>
      </c>
      <c r="DY39" s="204"/>
      <c r="DZ39" s="204"/>
      <c r="EA39" s="204"/>
      <c r="EB39" s="204">
        <v>1</v>
      </c>
      <c r="EC39" s="204"/>
      <c r="ED39" s="204"/>
      <c r="EE39" s="204"/>
      <c r="EF39" s="204"/>
      <c r="EG39" s="205"/>
      <c r="EH39" s="204"/>
      <c r="EI39" s="205"/>
      <c r="EJ39" s="204"/>
      <c r="EK39" s="204"/>
      <c r="EL39" s="204"/>
      <c r="EM39" s="205">
        <f t="shared" si="0"/>
        <v>0</v>
      </c>
      <c r="EN39" s="206" t="s">
        <v>630</v>
      </c>
      <c r="EO39" s="147"/>
    </row>
    <row r="40" spans="2:145" ht="15" customHeight="1" x14ac:dyDescent="0.2">
      <c r="B40" s="145"/>
      <c r="C40" s="201" t="s">
        <v>508</v>
      </c>
      <c r="D40" s="201">
        <v>19641</v>
      </c>
      <c r="E40" s="202" t="s">
        <v>476</v>
      </c>
      <c r="F40" s="203">
        <v>80</v>
      </c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4"/>
      <c r="CL40" s="204"/>
      <c r="CM40" s="204"/>
      <c r="CN40" s="204"/>
      <c r="CO40" s="204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4"/>
      <c r="DF40" s="204"/>
      <c r="DG40" s="204"/>
      <c r="DH40" s="204"/>
      <c r="DI40" s="204"/>
      <c r="DJ40" s="204"/>
      <c r="DK40" s="204"/>
      <c r="DL40" s="204"/>
      <c r="DM40" s="204"/>
      <c r="DN40" s="204"/>
      <c r="DO40" s="204"/>
      <c r="DP40" s="204"/>
      <c r="DQ40" s="204"/>
      <c r="DR40" s="204"/>
      <c r="DS40" s="204"/>
      <c r="DT40" s="204"/>
      <c r="DU40" s="204"/>
      <c r="DV40" s="204"/>
      <c r="DW40" s="204"/>
      <c r="DX40" s="204">
        <v>1</v>
      </c>
      <c r="DY40" s="204"/>
      <c r="DZ40" s="204"/>
      <c r="EA40" s="204"/>
      <c r="EB40" s="204">
        <v>1</v>
      </c>
      <c r="EC40" s="204"/>
      <c r="ED40" s="204"/>
      <c r="EE40" s="204"/>
      <c r="EF40" s="204"/>
      <c r="EG40" s="205"/>
      <c r="EH40" s="204"/>
      <c r="EI40" s="205"/>
      <c r="EJ40" s="204"/>
      <c r="EK40" s="204"/>
      <c r="EL40" s="204"/>
      <c r="EM40" s="205">
        <f t="shared" si="0"/>
        <v>0</v>
      </c>
      <c r="EN40" s="206" t="s">
        <v>630</v>
      </c>
      <c r="EO40" s="147"/>
    </row>
    <row r="41" spans="2:145" ht="15" customHeight="1" x14ac:dyDescent="0.2">
      <c r="B41" s="145"/>
      <c r="C41" s="201" t="s">
        <v>509</v>
      </c>
      <c r="D41" s="201">
        <v>19850</v>
      </c>
      <c r="E41" s="202" t="s">
        <v>476</v>
      </c>
      <c r="F41" s="203">
        <v>205</v>
      </c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4"/>
      <c r="CL41" s="204"/>
      <c r="CM41" s="204"/>
      <c r="CN41" s="204"/>
      <c r="CO41" s="204"/>
      <c r="CP41" s="204"/>
      <c r="CQ41" s="204"/>
      <c r="CR41" s="204"/>
      <c r="CS41" s="204"/>
      <c r="CT41" s="204"/>
      <c r="CU41" s="204"/>
      <c r="CV41" s="204"/>
      <c r="CW41" s="204"/>
      <c r="CX41" s="204"/>
      <c r="CY41" s="204"/>
      <c r="CZ41" s="204"/>
      <c r="DA41" s="204"/>
      <c r="DB41" s="204"/>
      <c r="DC41" s="204"/>
      <c r="DD41" s="204"/>
      <c r="DE41" s="204"/>
      <c r="DF41" s="204"/>
      <c r="DG41" s="204"/>
      <c r="DH41" s="204"/>
      <c r="DI41" s="204"/>
      <c r="DJ41" s="204"/>
      <c r="DK41" s="204"/>
      <c r="DL41" s="204"/>
      <c r="DM41" s="204"/>
      <c r="DN41" s="204"/>
      <c r="DO41" s="204"/>
      <c r="DP41" s="204"/>
      <c r="DQ41" s="204"/>
      <c r="DR41" s="204"/>
      <c r="DS41" s="204"/>
      <c r="DT41" s="204"/>
      <c r="DU41" s="204"/>
      <c r="DV41" s="204"/>
      <c r="DW41" s="204"/>
      <c r="DX41" s="204">
        <v>1</v>
      </c>
      <c r="DY41" s="204"/>
      <c r="DZ41" s="204"/>
      <c r="EA41" s="204"/>
      <c r="EB41" s="204">
        <v>1</v>
      </c>
      <c r="EC41" s="204"/>
      <c r="ED41" s="204"/>
      <c r="EE41" s="204"/>
      <c r="EF41" s="204"/>
      <c r="EG41" s="205"/>
      <c r="EH41" s="204"/>
      <c r="EI41" s="205"/>
      <c r="EJ41" s="204"/>
      <c r="EK41" s="204"/>
      <c r="EL41" s="204"/>
      <c r="EM41" s="205">
        <f t="shared" si="0"/>
        <v>0</v>
      </c>
      <c r="EN41" s="206" t="s">
        <v>630</v>
      </c>
      <c r="EO41" s="147"/>
    </row>
    <row r="42" spans="2:145" ht="15" customHeight="1" x14ac:dyDescent="0.2">
      <c r="B42" s="145"/>
      <c r="C42" s="201" t="s">
        <v>510</v>
      </c>
      <c r="D42" s="201">
        <v>20040</v>
      </c>
      <c r="E42" s="202" t="s">
        <v>476</v>
      </c>
      <c r="F42" s="203">
        <v>186</v>
      </c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4"/>
      <c r="CS42" s="204"/>
      <c r="CT42" s="204"/>
      <c r="CU42" s="204"/>
      <c r="CV42" s="204"/>
      <c r="CW42" s="204"/>
      <c r="CX42" s="204"/>
      <c r="CY42" s="204"/>
      <c r="CZ42" s="204"/>
      <c r="DA42" s="204"/>
      <c r="DB42" s="204"/>
      <c r="DC42" s="204"/>
      <c r="DD42" s="204"/>
      <c r="DE42" s="204"/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>
        <v>1</v>
      </c>
      <c r="DY42" s="204"/>
      <c r="DZ42" s="204"/>
      <c r="EA42" s="204"/>
      <c r="EB42" s="204">
        <v>1</v>
      </c>
      <c r="EC42" s="204"/>
      <c r="ED42" s="204"/>
      <c r="EE42" s="204"/>
      <c r="EF42" s="204"/>
      <c r="EG42" s="205"/>
      <c r="EH42" s="204"/>
      <c r="EI42" s="205"/>
      <c r="EJ42" s="204"/>
      <c r="EK42" s="204"/>
      <c r="EL42" s="204"/>
      <c r="EM42" s="205">
        <f t="shared" si="0"/>
        <v>0</v>
      </c>
      <c r="EN42" s="206" t="s">
        <v>630</v>
      </c>
      <c r="EO42" s="147"/>
    </row>
    <row r="43" spans="2:145" ht="15" customHeight="1" x14ac:dyDescent="0.2">
      <c r="B43" s="145"/>
      <c r="C43" s="201" t="s">
        <v>511</v>
      </c>
      <c r="D43" s="201">
        <v>18605</v>
      </c>
      <c r="E43" s="202" t="s">
        <v>104</v>
      </c>
      <c r="F43" s="203"/>
      <c r="G43" s="204">
        <v>10</v>
      </c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4"/>
      <c r="CL43" s="204"/>
      <c r="CM43" s="204"/>
      <c r="CN43" s="204"/>
      <c r="CO43" s="204"/>
      <c r="CP43" s="204"/>
      <c r="CQ43" s="204"/>
      <c r="CR43" s="204"/>
      <c r="CS43" s="204"/>
      <c r="CT43" s="204"/>
      <c r="CU43" s="204"/>
      <c r="CV43" s="204"/>
      <c r="CW43" s="204"/>
      <c r="CX43" s="204"/>
      <c r="CY43" s="204"/>
      <c r="CZ43" s="204"/>
      <c r="DA43" s="204"/>
      <c r="DB43" s="204"/>
      <c r="DC43" s="204"/>
      <c r="DD43" s="204"/>
      <c r="DE43" s="204"/>
      <c r="DF43" s="204"/>
      <c r="DG43" s="204"/>
      <c r="DH43" s="204"/>
      <c r="DI43" s="204"/>
      <c r="DJ43" s="204"/>
      <c r="DK43" s="204"/>
      <c r="DL43" s="204"/>
      <c r="DM43" s="204"/>
      <c r="DN43" s="204"/>
      <c r="DO43" s="204"/>
      <c r="DP43" s="204"/>
      <c r="DQ43" s="204"/>
      <c r="DR43" s="204"/>
      <c r="DS43" s="204"/>
      <c r="DT43" s="204"/>
      <c r="DU43" s="204"/>
      <c r="DV43" s="204"/>
      <c r="DW43" s="204">
        <v>1</v>
      </c>
      <c r="DX43" s="204"/>
      <c r="DY43" s="204"/>
      <c r="DZ43" s="204"/>
      <c r="EA43" s="204"/>
      <c r="EB43" s="204"/>
      <c r="EC43" s="204"/>
      <c r="ED43" s="204"/>
      <c r="EE43" s="204"/>
      <c r="EF43" s="204"/>
      <c r="EG43" s="205"/>
      <c r="EH43" s="204"/>
      <c r="EI43" s="205"/>
      <c r="EJ43" s="204"/>
      <c r="EK43" s="204"/>
      <c r="EL43" s="204"/>
      <c r="EM43" s="205">
        <f t="shared" si="0"/>
        <v>0</v>
      </c>
      <c r="EN43" s="206" t="s">
        <v>632</v>
      </c>
      <c r="EO43" s="147"/>
    </row>
    <row r="44" spans="2:145" ht="15" customHeight="1" x14ac:dyDescent="0.2">
      <c r="B44" s="145"/>
      <c r="C44" s="201" t="s">
        <v>512</v>
      </c>
      <c r="D44" s="201">
        <v>18922</v>
      </c>
      <c r="E44" s="202" t="s">
        <v>104</v>
      </c>
      <c r="F44" s="203">
        <v>8</v>
      </c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  <c r="DN44" s="204"/>
      <c r="DO44" s="204"/>
      <c r="DP44" s="204"/>
      <c r="DQ44" s="204"/>
      <c r="DR44" s="204"/>
      <c r="DS44" s="204"/>
      <c r="DT44" s="204"/>
      <c r="DU44" s="204"/>
      <c r="DV44" s="204"/>
      <c r="DW44" s="204">
        <v>1</v>
      </c>
      <c r="DX44" s="204"/>
      <c r="DY44" s="204"/>
      <c r="DZ44" s="204"/>
      <c r="EA44" s="204"/>
      <c r="EB44" s="204"/>
      <c r="EC44" s="204"/>
      <c r="ED44" s="204"/>
      <c r="EE44" s="204"/>
      <c r="EF44" s="204"/>
      <c r="EG44" s="205"/>
      <c r="EH44" s="204"/>
      <c r="EI44" s="205"/>
      <c r="EJ44" s="204"/>
      <c r="EK44" s="204"/>
      <c r="EL44" s="204"/>
      <c r="EM44" s="205">
        <f t="shared" si="0"/>
        <v>0</v>
      </c>
      <c r="EN44" s="206" t="s">
        <v>632</v>
      </c>
      <c r="EO44" s="147"/>
    </row>
    <row r="45" spans="2:145" ht="15" customHeight="1" x14ac:dyDescent="0.2">
      <c r="B45" s="145"/>
      <c r="C45" s="201" t="s">
        <v>513</v>
      </c>
      <c r="D45" s="201">
        <v>18998</v>
      </c>
      <c r="E45" s="202" t="s">
        <v>104</v>
      </c>
      <c r="F45" s="203">
        <v>5</v>
      </c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>
        <v>1</v>
      </c>
      <c r="DX45" s="204"/>
      <c r="DY45" s="204"/>
      <c r="DZ45" s="204"/>
      <c r="EA45" s="204"/>
      <c r="EB45" s="204"/>
      <c r="EC45" s="204"/>
      <c r="ED45" s="204"/>
      <c r="EE45" s="204"/>
      <c r="EF45" s="204"/>
      <c r="EG45" s="205"/>
      <c r="EH45" s="204"/>
      <c r="EI45" s="205"/>
      <c r="EJ45" s="204"/>
      <c r="EK45" s="204"/>
      <c r="EL45" s="204"/>
      <c r="EM45" s="205">
        <f t="shared" si="0"/>
        <v>0</v>
      </c>
      <c r="EN45" s="206" t="s">
        <v>632</v>
      </c>
      <c r="EO45" s="147"/>
    </row>
    <row r="46" spans="2:145" ht="15" customHeight="1" x14ac:dyDescent="0.2">
      <c r="B46" s="145"/>
      <c r="C46" s="201" t="s">
        <v>514</v>
      </c>
      <c r="D46" s="201">
        <v>18998</v>
      </c>
      <c r="E46" s="202" t="s">
        <v>476</v>
      </c>
      <c r="F46" s="203"/>
      <c r="G46" s="204"/>
      <c r="H46" s="204"/>
      <c r="I46" s="204"/>
      <c r="J46" s="204"/>
      <c r="K46" s="204"/>
      <c r="L46" s="204"/>
      <c r="M46" s="204"/>
      <c r="N46" s="204">
        <v>62</v>
      </c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4"/>
      <c r="CL46" s="204"/>
      <c r="CM46" s="204"/>
      <c r="CN46" s="204"/>
      <c r="CO46" s="204"/>
      <c r="CP46" s="204"/>
      <c r="CQ46" s="204"/>
      <c r="CR46" s="204"/>
      <c r="CS46" s="204"/>
      <c r="CT46" s="204"/>
      <c r="CU46" s="204"/>
      <c r="CV46" s="204"/>
      <c r="CW46" s="204"/>
      <c r="CX46" s="204"/>
      <c r="CY46" s="204"/>
      <c r="CZ46" s="204"/>
      <c r="DA46" s="204"/>
      <c r="DB46" s="204"/>
      <c r="DC46" s="204"/>
      <c r="DD46" s="204"/>
      <c r="DE46" s="204"/>
      <c r="DF46" s="204"/>
      <c r="DG46" s="204"/>
      <c r="DH46" s="204"/>
      <c r="DI46" s="204"/>
      <c r="DJ46" s="204"/>
      <c r="DK46" s="204"/>
      <c r="DL46" s="204"/>
      <c r="DM46" s="204"/>
      <c r="DN46" s="204"/>
      <c r="DO46" s="204"/>
      <c r="DP46" s="204"/>
      <c r="DQ46" s="204"/>
      <c r="DR46" s="204"/>
      <c r="DS46" s="204"/>
      <c r="DT46" s="204"/>
      <c r="DU46" s="204"/>
      <c r="DV46" s="204"/>
      <c r="DW46" s="204"/>
      <c r="DX46" s="204"/>
      <c r="DY46" s="204">
        <v>1</v>
      </c>
      <c r="DZ46" s="204"/>
      <c r="EA46" s="204"/>
      <c r="EB46" s="204"/>
      <c r="EC46" s="204"/>
      <c r="ED46" s="204"/>
      <c r="EE46" s="204"/>
      <c r="EF46" s="204"/>
      <c r="EG46" s="205"/>
      <c r="EH46" s="204"/>
      <c r="EI46" s="205"/>
      <c r="EJ46" s="204"/>
      <c r="EK46" s="204"/>
      <c r="EL46" s="204"/>
      <c r="EM46" s="205">
        <f t="shared" si="0"/>
        <v>0</v>
      </c>
      <c r="EN46" s="206" t="s">
        <v>631</v>
      </c>
      <c r="EO46" s="147"/>
    </row>
    <row r="47" spans="2:145" ht="15" customHeight="1" x14ac:dyDescent="0.2">
      <c r="B47" s="145"/>
      <c r="C47" s="201" t="s">
        <v>515</v>
      </c>
      <c r="D47" s="201">
        <v>19115</v>
      </c>
      <c r="E47" s="202" t="s">
        <v>104</v>
      </c>
      <c r="F47" s="203">
        <v>9</v>
      </c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/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>
        <v>1</v>
      </c>
      <c r="DZ47" s="204"/>
      <c r="EA47" s="204"/>
      <c r="EB47" s="204"/>
      <c r="EC47" s="204"/>
      <c r="ED47" s="204"/>
      <c r="EE47" s="204"/>
      <c r="EF47" s="204"/>
      <c r="EG47" s="205"/>
      <c r="EH47" s="204"/>
      <c r="EI47" s="205"/>
      <c r="EJ47" s="204"/>
      <c r="EK47" s="204"/>
      <c r="EL47" s="204"/>
      <c r="EM47" s="205">
        <f t="shared" si="0"/>
        <v>0</v>
      </c>
      <c r="EN47" s="206" t="s">
        <v>631</v>
      </c>
      <c r="EO47" s="147"/>
    </row>
    <row r="48" spans="2:145" ht="15" customHeight="1" x14ac:dyDescent="0.2">
      <c r="B48" s="145"/>
      <c r="C48" s="201" t="s">
        <v>516</v>
      </c>
      <c r="D48" s="201">
        <v>19150</v>
      </c>
      <c r="E48" s="202" t="s">
        <v>476</v>
      </c>
      <c r="F48" s="203">
        <v>117</v>
      </c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>
        <v>1</v>
      </c>
      <c r="DY48" s="204"/>
      <c r="DZ48" s="204"/>
      <c r="EA48" s="204"/>
      <c r="EB48" s="204"/>
      <c r="EC48" s="204"/>
      <c r="ED48" s="204"/>
      <c r="EE48" s="204"/>
      <c r="EF48" s="204"/>
      <c r="EG48" s="205"/>
      <c r="EH48" s="204"/>
      <c r="EI48" s="205"/>
      <c r="EJ48" s="204"/>
      <c r="EK48" s="204"/>
      <c r="EL48" s="204"/>
      <c r="EM48" s="205">
        <f t="shared" si="0"/>
        <v>0</v>
      </c>
      <c r="EN48" s="206" t="s">
        <v>630</v>
      </c>
      <c r="EO48" s="147"/>
    </row>
    <row r="49" spans="2:145" ht="15" customHeight="1" x14ac:dyDescent="0.2">
      <c r="B49" s="145"/>
      <c r="C49" s="201" t="s">
        <v>517</v>
      </c>
      <c r="D49" s="201">
        <v>19329</v>
      </c>
      <c r="E49" s="202" t="s">
        <v>476</v>
      </c>
      <c r="F49" s="203">
        <v>98</v>
      </c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04"/>
      <c r="CW49" s="204"/>
      <c r="CX49" s="204"/>
      <c r="CY49" s="204"/>
      <c r="CZ49" s="204"/>
      <c r="DA49" s="204"/>
      <c r="DB49" s="204"/>
      <c r="DC49" s="204"/>
      <c r="DD49" s="204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>
        <v>1</v>
      </c>
      <c r="DX49" s="204"/>
      <c r="DY49" s="204"/>
      <c r="DZ49" s="204"/>
      <c r="EA49" s="204"/>
      <c r="EB49" s="204"/>
      <c r="EC49" s="204"/>
      <c r="ED49" s="204"/>
      <c r="EE49" s="204"/>
      <c r="EF49" s="204"/>
      <c r="EG49" s="205"/>
      <c r="EH49" s="204"/>
      <c r="EI49" s="205"/>
      <c r="EJ49" s="204"/>
      <c r="EK49" s="204"/>
      <c r="EL49" s="204"/>
      <c r="EM49" s="205">
        <f t="shared" si="0"/>
        <v>0</v>
      </c>
      <c r="EN49" s="206" t="s">
        <v>632</v>
      </c>
      <c r="EO49" s="147"/>
    </row>
    <row r="50" spans="2:145" ht="15" customHeight="1" x14ac:dyDescent="0.2">
      <c r="B50" s="145"/>
      <c r="C50" s="201" t="s">
        <v>518</v>
      </c>
      <c r="D50" s="201">
        <v>68700</v>
      </c>
      <c r="E50" s="202" t="s">
        <v>99</v>
      </c>
      <c r="F50" s="203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>
        <v>61</v>
      </c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4"/>
      <c r="CO50" s="204"/>
      <c r="CP50" s="204"/>
      <c r="CQ50" s="204"/>
      <c r="CR50" s="204"/>
      <c r="CS50" s="204"/>
      <c r="CT50" s="204"/>
      <c r="CU50" s="204"/>
      <c r="CV50" s="204"/>
      <c r="CW50" s="204"/>
      <c r="CX50" s="204"/>
      <c r="CY50" s="204"/>
      <c r="CZ50" s="204"/>
      <c r="DA50" s="204"/>
      <c r="DB50" s="204"/>
      <c r="DC50" s="204"/>
      <c r="DD50" s="204"/>
      <c r="DE50" s="204"/>
      <c r="DF50" s="204"/>
      <c r="DG50" s="204"/>
      <c r="DH50" s="204"/>
      <c r="DI50" s="204"/>
      <c r="DJ50" s="204"/>
      <c r="DK50" s="204"/>
      <c r="DL50" s="204"/>
      <c r="DM50" s="204"/>
      <c r="DN50" s="204"/>
      <c r="DO50" s="204"/>
      <c r="DP50" s="204"/>
      <c r="DQ50" s="204"/>
      <c r="DR50" s="204"/>
      <c r="DS50" s="204"/>
      <c r="DT50" s="204"/>
      <c r="DU50" s="204"/>
      <c r="DV50" s="204"/>
      <c r="DW50" s="204"/>
      <c r="DX50" s="204"/>
      <c r="DY50" s="204"/>
      <c r="DZ50" s="204">
        <v>1</v>
      </c>
      <c r="EA50" s="204"/>
      <c r="EB50" s="204"/>
      <c r="EC50" s="204"/>
      <c r="ED50" s="204"/>
      <c r="EE50" s="204"/>
      <c r="EF50" s="204"/>
      <c r="EG50" s="205"/>
      <c r="EH50" s="204"/>
      <c r="EI50" s="205"/>
      <c r="EJ50" s="204"/>
      <c r="EK50" s="204"/>
      <c r="EL50" s="204"/>
      <c r="EM50" s="205">
        <f t="shared" si="0"/>
        <v>0</v>
      </c>
      <c r="EN50" s="206" t="s">
        <v>633</v>
      </c>
      <c r="EO50" s="147"/>
    </row>
    <row r="51" spans="2:145" ht="15" customHeight="1" x14ac:dyDescent="0.2">
      <c r="B51" s="145"/>
      <c r="C51" s="201" t="s">
        <v>519</v>
      </c>
      <c r="D51" s="201">
        <v>68700</v>
      </c>
      <c r="E51" s="202" t="s">
        <v>99</v>
      </c>
      <c r="F51" s="203">
        <v>49</v>
      </c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>
        <v>1</v>
      </c>
      <c r="EA51" s="204"/>
      <c r="EB51" s="204"/>
      <c r="EC51" s="204"/>
      <c r="ED51" s="204"/>
      <c r="EE51" s="204"/>
      <c r="EF51" s="204"/>
      <c r="EG51" s="205"/>
      <c r="EH51" s="204"/>
      <c r="EI51" s="205"/>
      <c r="EJ51" s="204"/>
      <c r="EK51" s="204"/>
      <c r="EL51" s="204"/>
      <c r="EM51" s="205">
        <f t="shared" si="0"/>
        <v>0</v>
      </c>
      <c r="EN51" s="206" t="s">
        <v>633</v>
      </c>
      <c r="EO51" s="147"/>
    </row>
    <row r="52" spans="2:145" ht="15" customHeight="1" x14ac:dyDescent="0.2">
      <c r="B52" s="145"/>
      <c r="C52" s="201" t="s">
        <v>520</v>
      </c>
      <c r="D52" s="201">
        <v>68700</v>
      </c>
      <c r="E52" s="202" t="s">
        <v>101</v>
      </c>
      <c r="F52" s="203">
        <v>56</v>
      </c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  <c r="BI52" s="204"/>
      <c r="BJ52" s="204"/>
      <c r="BK52" s="204"/>
      <c r="BL52" s="204"/>
      <c r="BM52" s="204"/>
      <c r="BN52" s="204"/>
      <c r="BO52" s="204"/>
      <c r="BP52" s="204"/>
      <c r="BQ52" s="204"/>
      <c r="BR52" s="204"/>
      <c r="BS52" s="204"/>
      <c r="BT52" s="204"/>
      <c r="BU52" s="204"/>
      <c r="BV52" s="204"/>
      <c r="BW52" s="204"/>
      <c r="BX52" s="204"/>
      <c r="BY52" s="204"/>
      <c r="BZ52" s="204"/>
      <c r="CA52" s="204"/>
      <c r="CB52" s="204"/>
      <c r="CC52" s="204"/>
      <c r="CD52" s="204"/>
      <c r="CE52" s="204"/>
      <c r="CF52" s="204"/>
      <c r="CG52" s="204"/>
      <c r="CH52" s="204"/>
      <c r="CI52" s="204"/>
      <c r="CJ52" s="204"/>
      <c r="CK52" s="204"/>
      <c r="CL52" s="204"/>
      <c r="CM52" s="204"/>
      <c r="CN52" s="204"/>
      <c r="CO52" s="204"/>
      <c r="CP52" s="204"/>
      <c r="CQ52" s="204"/>
      <c r="CR52" s="204"/>
      <c r="CS52" s="204"/>
      <c r="CT52" s="204"/>
      <c r="CU52" s="204"/>
      <c r="CV52" s="204"/>
      <c r="CW52" s="204"/>
      <c r="CX52" s="204"/>
      <c r="CY52" s="204"/>
      <c r="CZ52" s="204"/>
      <c r="DA52" s="204"/>
      <c r="DB52" s="204"/>
      <c r="DC52" s="204"/>
      <c r="DD52" s="204"/>
      <c r="DE52" s="204"/>
      <c r="DF52" s="204"/>
      <c r="DG52" s="204"/>
      <c r="DH52" s="204"/>
      <c r="DI52" s="204"/>
      <c r="DJ52" s="204"/>
      <c r="DK52" s="204"/>
      <c r="DL52" s="204"/>
      <c r="DM52" s="204"/>
      <c r="DN52" s="204"/>
      <c r="DO52" s="204"/>
      <c r="DP52" s="204"/>
      <c r="DQ52" s="204"/>
      <c r="DR52" s="204"/>
      <c r="DS52" s="204"/>
      <c r="DT52" s="204"/>
      <c r="DU52" s="204"/>
      <c r="DV52" s="204"/>
      <c r="DW52" s="204"/>
      <c r="DX52" s="204"/>
      <c r="DY52" s="204"/>
      <c r="DZ52" s="204">
        <v>1</v>
      </c>
      <c r="EA52" s="204"/>
      <c r="EB52" s="204"/>
      <c r="EC52" s="204"/>
      <c r="ED52" s="204"/>
      <c r="EE52" s="204"/>
      <c r="EF52" s="204"/>
      <c r="EG52" s="205"/>
      <c r="EH52" s="204"/>
      <c r="EI52" s="205"/>
      <c r="EJ52" s="204"/>
      <c r="EK52" s="204"/>
      <c r="EL52" s="204"/>
      <c r="EM52" s="205">
        <f t="shared" si="0"/>
        <v>0</v>
      </c>
      <c r="EN52" s="206" t="s">
        <v>633</v>
      </c>
      <c r="EO52" s="147"/>
    </row>
    <row r="53" spans="2:145" ht="15" customHeight="1" x14ac:dyDescent="0.2">
      <c r="B53" s="145"/>
      <c r="C53" s="201" t="s">
        <v>521</v>
      </c>
      <c r="D53" s="201">
        <v>31460</v>
      </c>
      <c r="E53" s="202" t="s">
        <v>527</v>
      </c>
      <c r="F53" s="203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  <c r="BI53" s="204"/>
      <c r="BJ53" s="204"/>
      <c r="BK53" s="204"/>
      <c r="BL53" s="204"/>
      <c r="BM53" s="204"/>
      <c r="BN53" s="204"/>
      <c r="BO53" s="204"/>
      <c r="BP53" s="204"/>
      <c r="BQ53" s="204"/>
      <c r="BR53" s="204"/>
      <c r="BS53" s="204"/>
      <c r="BT53" s="204"/>
      <c r="BU53" s="204"/>
      <c r="BV53" s="204"/>
      <c r="BW53" s="204"/>
      <c r="BX53" s="204"/>
      <c r="BY53" s="204"/>
      <c r="BZ53" s="204"/>
      <c r="CA53" s="204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/>
      <c r="DX53" s="204">
        <v>1</v>
      </c>
      <c r="DY53" s="204"/>
      <c r="DZ53" s="204"/>
      <c r="EA53" s="204"/>
      <c r="EB53" s="204">
        <v>2</v>
      </c>
      <c r="EC53" s="204"/>
      <c r="ED53" s="204"/>
      <c r="EE53" s="204"/>
      <c r="EF53" s="204"/>
      <c r="EG53" s="205"/>
      <c r="EH53" s="204"/>
      <c r="EI53" s="205"/>
      <c r="EJ53" s="204"/>
      <c r="EK53" s="204"/>
      <c r="EL53" s="204"/>
      <c r="EM53" s="205">
        <f t="shared" si="0"/>
        <v>0</v>
      </c>
      <c r="EN53" s="206" t="s">
        <v>630</v>
      </c>
      <c r="EO53" s="147"/>
    </row>
    <row r="54" spans="2:145" ht="15" customHeight="1" x14ac:dyDescent="0.2">
      <c r="B54" s="145"/>
      <c r="C54" s="201" t="s">
        <v>522</v>
      </c>
      <c r="D54" s="201">
        <v>31690</v>
      </c>
      <c r="E54" s="202" t="s">
        <v>527</v>
      </c>
      <c r="F54" s="203">
        <v>10</v>
      </c>
      <c r="G54" s="204"/>
      <c r="H54" s="204"/>
      <c r="I54" s="204"/>
      <c r="J54" s="204"/>
      <c r="K54" s="204"/>
      <c r="L54" s="204"/>
      <c r="M54" s="204"/>
      <c r="N54" s="204"/>
      <c r="O54" s="204"/>
      <c r="P54" s="204">
        <v>227</v>
      </c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  <c r="BI54" s="204"/>
      <c r="BJ54" s="204"/>
      <c r="BK54" s="204"/>
      <c r="BL54" s="204"/>
      <c r="BM54" s="204"/>
      <c r="BN54" s="204"/>
      <c r="BO54" s="204"/>
      <c r="BP54" s="204"/>
      <c r="BQ54" s="204"/>
      <c r="BR54" s="204"/>
      <c r="BS54" s="204"/>
      <c r="BT54" s="204"/>
      <c r="BU54" s="204"/>
      <c r="BV54" s="204"/>
      <c r="BW54" s="204"/>
      <c r="BX54" s="204"/>
      <c r="BY54" s="204"/>
      <c r="BZ54" s="204"/>
      <c r="CA54" s="204"/>
      <c r="CB54" s="204"/>
      <c r="CC54" s="204"/>
      <c r="CD54" s="204"/>
      <c r="CE54" s="204"/>
      <c r="CF54" s="204"/>
      <c r="CG54" s="204"/>
      <c r="CH54" s="204"/>
      <c r="CI54" s="204"/>
      <c r="CJ54" s="204"/>
      <c r="CK54" s="204"/>
      <c r="CL54" s="204"/>
      <c r="CM54" s="204"/>
      <c r="CN54" s="204"/>
      <c r="CO54" s="204"/>
      <c r="CP54" s="204"/>
      <c r="CQ54" s="204"/>
      <c r="CR54" s="204"/>
      <c r="CS54" s="204"/>
      <c r="CT54" s="204">
        <v>1</v>
      </c>
      <c r="CU54" s="204"/>
      <c r="CV54" s="204"/>
      <c r="CW54" s="204"/>
      <c r="CX54" s="204"/>
      <c r="CY54" s="204"/>
      <c r="CZ54" s="204"/>
      <c r="DA54" s="204"/>
      <c r="DB54" s="204"/>
      <c r="DC54" s="204"/>
      <c r="DD54" s="204"/>
      <c r="DE54" s="204"/>
      <c r="DF54" s="204"/>
      <c r="DG54" s="204"/>
      <c r="DH54" s="204"/>
      <c r="DI54" s="204"/>
      <c r="DJ54" s="204"/>
      <c r="DK54" s="204"/>
      <c r="DL54" s="204"/>
      <c r="DM54" s="204"/>
      <c r="DN54" s="204"/>
      <c r="DO54" s="204"/>
      <c r="DP54" s="204"/>
      <c r="DQ54" s="204"/>
      <c r="DR54" s="204"/>
      <c r="DS54" s="204"/>
      <c r="DT54" s="204"/>
      <c r="DU54" s="204"/>
      <c r="DV54" s="204"/>
      <c r="DW54" s="204"/>
      <c r="DX54" s="204">
        <v>1</v>
      </c>
      <c r="DY54" s="204"/>
      <c r="DZ54" s="204"/>
      <c r="EA54" s="204"/>
      <c r="EB54" s="204">
        <v>1</v>
      </c>
      <c r="EC54" s="204"/>
      <c r="ED54" s="204"/>
      <c r="EE54" s="204"/>
      <c r="EF54" s="204"/>
      <c r="EG54" s="205"/>
      <c r="EH54" s="204"/>
      <c r="EI54" s="205"/>
      <c r="EJ54" s="204"/>
      <c r="EK54" s="204"/>
      <c r="EL54" s="204">
        <v>5</v>
      </c>
      <c r="EM54" s="205">
        <f t="shared" si="0"/>
        <v>6.3E-2</v>
      </c>
      <c r="EN54" s="206" t="s">
        <v>665</v>
      </c>
      <c r="EO54" s="147"/>
    </row>
    <row r="55" spans="2:145" ht="15" customHeight="1" x14ac:dyDescent="0.2">
      <c r="B55" s="145"/>
      <c r="C55" s="201" t="s">
        <v>523</v>
      </c>
      <c r="D55" s="201">
        <v>31722</v>
      </c>
      <c r="E55" s="202" t="s">
        <v>527</v>
      </c>
      <c r="F55" s="203"/>
      <c r="G55" s="204">
        <v>27</v>
      </c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  <c r="BI55" s="204"/>
      <c r="BJ55" s="204"/>
      <c r="BK55" s="204"/>
      <c r="BL55" s="204"/>
      <c r="BM55" s="204"/>
      <c r="BN55" s="204"/>
      <c r="BO55" s="204"/>
      <c r="BP55" s="204"/>
      <c r="BQ55" s="204"/>
      <c r="BR55" s="204"/>
      <c r="BS55" s="204"/>
      <c r="BT55" s="204"/>
      <c r="BU55" s="204"/>
      <c r="BV55" s="204"/>
      <c r="BW55" s="204"/>
      <c r="BX55" s="204"/>
      <c r="BY55" s="204"/>
      <c r="BZ55" s="204"/>
      <c r="CA55" s="204"/>
      <c r="CB55" s="204"/>
      <c r="CC55" s="204"/>
      <c r="CD55" s="204"/>
      <c r="CE55" s="204"/>
      <c r="CF55" s="204"/>
      <c r="CG55" s="204"/>
      <c r="CH55" s="204"/>
      <c r="CI55" s="204"/>
      <c r="CJ55" s="204"/>
      <c r="CK55" s="204"/>
      <c r="CL55" s="204"/>
      <c r="CM55" s="204"/>
      <c r="CN55" s="204"/>
      <c r="CO55" s="204"/>
      <c r="CP55" s="204"/>
      <c r="CQ55" s="204"/>
      <c r="CR55" s="204"/>
      <c r="CS55" s="204"/>
      <c r="CT55" s="204"/>
      <c r="CU55" s="204"/>
      <c r="CV55" s="204"/>
      <c r="CW55" s="204"/>
      <c r="CX55" s="204"/>
      <c r="CY55" s="204"/>
      <c r="CZ55" s="20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204"/>
      <c r="DR55" s="204"/>
      <c r="DS55" s="204"/>
      <c r="DT55" s="204"/>
      <c r="DU55" s="204"/>
      <c r="DV55" s="204"/>
      <c r="DW55" s="204"/>
      <c r="DX55" s="204"/>
      <c r="DY55" s="204"/>
      <c r="DZ55" s="204"/>
      <c r="EA55" s="204"/>
      <c r="EB55" s="204"/>
      <c r="EC55" s="204"/>
      <c r="ED55" s="204">
        <v>1</v>
      </c>
      <c r="EE55" s="204"/>
      <c r="EF55" s="204"/>
      <c r="EG55" s="205"/>
      <c r="EH55" s="204"/>
      <c r="EI55" s="205"/>
      <c r="EJ55" s="204"/>
      <c r="EK55" s="204"/>
      <c r="EL55" s="204"/>
      <c r="EM55" s="205">
        <f t="shared" si="0"/>
        <v>0</v>
      </c>
      <c r="EN55" s="206" t="s">
        <v>632</v>
      </c>
      <c r="EO55" s="147"/>
    </row>
    <row r="56" spans="2:145" ht="15" customHeight="1" x14ac:dyDescent="0.2">
      <c r="B56" s="145"/>
      <c r="C56" s="201" t="s">
        <v>524</v>
      </c>
      <c r="D56" s="201">
        <v>31774</v>
      </c>
      <c r="E56" s="202" t="s">
        <v>527</v>
      </c>
      <c r="F56" s="203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>
        <v>51</v>
      </c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04"/>
      <c r="BX56" s="204"/>
      <c r="BY56" s="204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>
        <v>1</v>
      </c>
      <c r="EE56" s="204"/>
      <c r="EF56" s="204"/>
      <c r="EG56" s="205"/>
      <c r="EH56" s="204"/>
      <c r="EI56" s="205"/>
      <c r="EJ56" s="204"/>
      <c r="EK56" s="204"/>
      <c r="EL56" s="204"/>
      <c r="EM56" s="205">
        <f t="shared" si="0"/>
        <v>0</v>
      </c>
      <c r="EN56" s="206" t="s">
        <v>632</v>
      </c>
      <c r="EO56" s="147"/>
    </row>
    <row r="57" spans="2:145" ht="15" customHeight="1" x14ac:dyDescent="0.2">
      <c r="B57" s="145"/>
      <c r="C57" s="201" t="s">
        <v>525</v>
      </c>
      <c r="D57" s="201">
        <v>31721</v>
      </c>
      <c r="E57" s="202" t="s">
        <v>526</v>
      </c>
      <c r="F57" s="203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>
        <v>3</v>
      </c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  <c r="BI57" s="204"/>
      <c r="BJ57" s="204"/>
      <c r="BK57" s="204"/>
      <c r="BL57" s="204"/>
      <c r="BM57" s="204"/>
      <c r="BN57" s="204"/>
      <c r="BO57" s="204"/>
      <c r="BP57" s="204"/>
      <c r="BQ57" s="204"/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4"/>
      <c r="CS57" s="204"/>
      <c r="CT57" s="204"/>
      <c r="CU57" s="204"/>
      <c r="CV57" s="204"/>
      <c r="CW57" s="204"/>
      <c r="CX57" s="204"/>
      <c r="CY57" s="204"/>
      <c r="CZ57" s="204"/>
      <c r="DA57" s="204"/>
      <c r="DB57" s="204"/>
      <c r="DC57" s="204"/>
      <c r="DD57" s="204"/>
      <c r="DE57" s="204"/>
      <c r="DF57" s="204"/>
      <c r="DG57" s="204"/>
      <c r="DH57" s="204"/>
      <c r="DI57" s="204"/>
      <c r="DJ57" s="204"/>
      <c r="DK57" s="204"/>
      <c r="DL57" s="204"/>
      <c r="DM57" s="204"/>
      <c r="DN57" s="204"/>
      <c r="DO57" s="204"/>
      <c r="DP57" s="204"/>
      <c r="DQ57" s="204"/>
      <c r="DR57" s="204"/>
      <c r="DS57" s="204"/>
      <c r="DT57" s="204"/>
      <c r="DU57" s="204"/>
      <c r="DV57" s="204"/>
      <c r="DW57" s="204"/>
      <c r="DX57" s="204">
        <v>1</v>
      </c>
      <c r="DY57" s="204"/>
      <c r="DZ57" s="204"/>
      <c r="EA57" s="204"/>
      <c r="EB57" s="204">
        <v>1</v>
      </c>
      <c r="EC57" s="204"/>
      <c r="ED57" s="204"/>
      <c r="EE57" s="204"/>
      <c r="EF57" s="204"/>
      <c r="EG57" s="205"/>
      <c r="EH57" s="204"/>
      <c r="EI57" s="205"/>
      <c r="EJ57" s="204"/>
      <c r="EK57" s="204"/>
      <c r="EL57" s="204"/>
      <c r="EM57" s="205">
        <f t="shared" si="0"/>
        <v>0</v>
      </c>
      <c r="EN57" s="206" t="s">
        <v>630</v>
      </c>
      <c r="EO57" s="147"/>
    </row>
    <row r="58" spans="2:145" ht="15" customHeight="1" x14ac:dyDescent="0.2">
      <c r="B58" s="145"/>
      <c r="C58" s="201" t="s">
        <v>661</v>
      </c>
      <c r="D58" s="201">
        <v>31517</v>
      </c>
      <c r="E58" s="202" t="s">
        <v>526</v>
      </c>
      <c r="F58" s="203">
        <v>98</v>
      </c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  <c r="BI58" s="204"/>
      <c r="BJ58" s="204"/>
      <c r="BK58" s="204"/>
      <c r="BL58" s="204"/>
      <c r="BM58" s="204"/>
      <c r="BN58" s="204"/>
      <c r="BO58" s="204"/>
      <c r="BP58" s="204"/>
      <c r="BQ58" s="204"/>
      <c r="BR58" s="204"/>
      <c r="BS58" s="204"/>
      <c r="BT58" s="204"/>
      <c r="BU58" s="204"/>
      <c r="BV58" s="204"/>
      <c r="BW58" s="204"/>
      <c r="BX58" s="204"/>
      <c r="BY58" s="204"/>
      <c r="BZ58" s="204"/>
      <c r="CA58" s="204"/>
      <c r="CB58" s="204"/>
      <c r="CC58" s="204"/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/>
      <c r="DY58" s="204"/>
      <c r="DZ58" s="204"/>
      <c r="EA58" s="204"/>
      <c r="EB58" s="204"/>
      <c r="EC58" s="204"/>
      <c r="ED58" s="204">
        <v>1</v>
      </c>
      <c r="EE58" s="204"/>
      <c r="EF58" s="204"/>
      <c r="EG58" s="205"/>
      <c r="EH58" s="204"/>
      <c r="EI58" s="205"/>
      <c r="EJ58" s="204"/>
      <c r="EK58" s="204"/>
      <c r="EL58" s="204"/>
      <c r="EM58" s="205"/>
      <c r="EN58" s="206" t="s">
        <v>632</v>
      </c>
      <c r="EO58" s="147"/>
    </row>
    <row r="59" spans="2:145" ht="15" customHeight="1" x14ac:dyDescent="0.2">
      <c r="B59" s="145"/>
      <c r="C59" s="201" t="s">
        <v>528</v>
      </c>
      <c r="D59" s="201">
        <v>31535</v>
      </c>
      <c r="E59" s="202" t="s">
        <v>526</v>
      </c>
      <c r="F59" s="203">
        <v>19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  <c r="BI59" s="204"/>
      <c r="BJ59" s="204"/>
      <c r="BK59" s="204"/>
      <c r="BL59" s="204"/>
      <c r="BM59" s="204"/>
      <c r="BN59" s="204"/>
      <c r="BO59" s="204"/>
      <c r="BP59" s="204"/>
      <c r="BQ59" s="204"/>
      <c r="BR59" s="204"/>
      <c r="BS59" s="204"/>
      <c r="BT59" s="204"/>
      <c r="BU59" s="204"/>
      <c r="BV59" s="204"/>
      <c r="BW59" s="204"/>
      <c r="BX59" s="204"/>
      <c r="BY59" s="204"/>
      <c r="BZ59" s="204"/>
      <c r="CA59" s="204"/>
      <c r="CB59" s="204"/>
      <c r="CC59" s="204"/>
      <c r="CD59" s="204"/>
      <c r="CE59" s="204"/>
      <c r="CF59" s="204"/>
      <c r="CG59" s="204"/>
      <c r="CH59" s="204"/>
      <c r="CI59" s="204"/>
      <c r="CJ59" s="204"/>
      <c r="CK59" s="204"/>
      <c r="CL59" s="204"/>
      <c r="CM59" s="204"/>
      <c r="CN59" s="204"/>
      <c r="CO59" s="204"/>
      <c r="CP59" s="204"/>
      <c r="CQ59" s="204"/>
      <c r="CR59" s="204"/>
      <c r="CS59" s="204"/>
      <c r="CT59" s="204"/>
      <c r="CU59" s="204"/>
      <c r="CV59" s="204"/>
      <c r="CW59" s="204"/>
      <c r="CX59" s="204"/>
      <c r="CY59" s="204"/>
      <c r="CZ59" s="204"/>
      <c r="DA59" s="204"/>
      <c r="DB59" s="204"/>
      <c r="DC59" s="204"/>
      <c r="DD59" s="204"/>
      <c r="DE59" s="204"/>
      <c r="DF59" s="204"/>
      <c r="DG59" s="204"/>
      <c r="DH59" s="204"/>
      <c r="DI59" s="204"/>
      <c r="DJ59" s="204"/>
      <c r="DK59" s="204"/>
      <c r="DL59" s="204"/>
      <c r="DM59" s="204"/>
      <c r="DN59" s="204"/>
      <c r="DO59" s="204"/>
      <c r="DP59" s="204"/>
      <c r="DQ59" s="204"/>
      <c r="DR59" s="204"/>
      <c r="DS59" s="204"/>
      <c r="DT59" s="204"/>
      <c r="DU59" s="204"/>
      <c r="DV59" s="204"/>
      <c r="DW59" s="204"/>
      <c r="DX59" s="204">
        <v>1</v>
      </c>
      <c r="DY59" s="204"/>
      <c r="DZ59" s="204"/>
      <c r="EA59" s="204"/>
      <c r="EB59" s="204">
        <v>1</v>
      </c>
      <c r="EC59" s="204"/>
      <c r="ED59" s="204"/>
      <c r="EE59" s="204"/>
      <c r="EF59" s="204"/>
      <c r="EG59" s="205"/>
      <c r="EH59" s="204"/>
      <c r="EI59" s="205"/>
      <c r="EJ59" s="204"/>
      <c r="EK59" s="204"/>
      <c r="EL59" s="204"/>
      <c r="EM59" s="205">
        <f t="shared" si="0"/>
        <v>0</v>
      </c>
      <c r="EN59" s="206" t="s">
        <v>630</v>
      </c>
      <c r="EO59" s="147"/>
    </row>
    <row r="60" spans="2:145" ht="15" customHeight="1" x14ac:dyDescent="0.2">
      <c r="B60" s="145"/>
      <c r="C60" s="201" t="s">
        <v>662</v>
      </c>
      <c r="D60" s="201">
        <v>1419</v>
      </c>
      <c r="E60" s="202" t="s">
        <v>530</v>
      </c>
      <c r="F60" s="203">
        <v>29</v>
      </c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  <c r="BI60" s="204"/>
      <c r="BJ60" s="204"/>
      <c r="BK60" s="204"/>
      <c r="BL60" s="204"/>
      <c r="BM60" s="204"/>
      <c r="BN60" s="204"/>
      <c r="BO60" s="204"/>
      <c r="BP60" s="204"/>
      <c r="BQ60" s="204"/>
      <c r="BR60" s="204"/>
      <c r="BS60" s="204"/>
      <c r="BT60" s="204"/>
      <c r="BU60" s="204"/>
      <c r="BV60" s="204"/>
      <c r="BW60" s="204"/>
      <c r="BX60" s="204"/>
      <c r="BY60" s="204"/>
      <c r="BZ60" s="204"/>
      <c r="CA60" s="204"/>
      <c r="CB60" s="204"/>
      <c r="CC60" s="204"/>
      <c r="CD60" s="204"/>
      <c r="CE60" s="204"/>
      <c r="CF60" s="204"/>
      <c r="CG60" s="204"/>
      <c r="CH60" s="204"/>
      <c r="CI60" s="204"/>
      <c r="CJ60" s="204"/>
      <c r="CK60" s="204"/>
      <c r="CL60" s="204"/>
      <c r="CM60" s="204"/>
      <c r="CN60" s="204"/>
      <c r="CO60" s="204"/>
      <c r="CP60" s="204"/>
      <c r="CQ60" s="204"/>
      <c r="CR60" s="204"/>
      <c r="CS60" s="204"/>
      <c r="CT60" s="204"/>
      <c r="CU60" s="204"/>
      <c r="CV60" s="204"/>
      <c r="CW60" s="204"/>
      <c r="CX60" s="204"/>
      <c r="CY60" s="204"/>
      <c r="CZ60" s="204"/>
      <c r="DA60" s="204"/>
      <c r="DB60" s="204"/>
      <c r="DC60" s="204"/>
      <c r="DD60" s="204"/>
      <c r="DE60" s="204"/>
      <c r="DF60" s="204"/>
      <c r="DG60" s="204"/>
      <c r="DH60" s="204"/>
      <c r="DI60" s="204"/>
      <c r="DJ60" s="204"/>
      <c r="DK60" s="204"/>
      <c r="DL60" s="204"/>
      <c r="DM60" s="204"/>
      <c r="DN60" s="204"/>
      <c r="DO60" s="204"/>
      <c r="DP60" s="204"/>
      <c r="DQ60" s="204"/>
      <c r="DR60" s="204"/>
      <c r="DS60" s="204"/>
      <c r="DT60" s="204"/>
      <c r="DU60" s="204"/>
      <c r="DV60" s="204"/>
      <c r="DW60" s="204"/>
      <c r="DX60" s="204"/>
      <c r="DY60" s="204"/>
      <c r="DZ60" s="204"/>
      <c r="EA60" s="204"/>
      <c r="EB60" s="204"/>
      <c r="EC60" s="204"/>
      <c r="ED60" s="204">
        <v>1</v>
      </c>
      <c r="EE60" s="204"/>
      <c r="EF60" s="204"/>
      <c r="EG60" s="205"/>
      <c r="EH60" s="204"/>
      <c r="EI60" s="205"/>
      <c r="EJ60" s="204"/>
      <c r="EK60" s="204"/>
      <c r="EL60" s="204"/>
      <c r="EM60" s="205"/>
      <c r="EN60" s="206" t="s">
        <v>632</v>
      </c>
      <c r="EO60" s="147"/>
    </row>
    <row r="61" spans="2:145" ht="15" customHeight="1" x14ac:dyDescent="0.2">
      <c r="B61" s="145"/>
      <c r="C61" s="201" t="s">
        <v>529</v>
      </c>
      <c r="D61" s="201">
        <v>1445</v>
      </c>
      <c r="E61" s="202" t="s">
        <v>530</v>
      </c>
      <c r="F61" s="203">
        <v>23</v>
      </c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  <c r="BI61" s="204"/>
      <c r="BJ61" s="204"/>
      <c r="BK61" s="204"/>
      <c r="BL61" s="204"/>
      <c r="BM61" s="204"/>
      <c r="BN61" s="204"/>
      <c r="BO61" s="204"/>
      <c r="BP61" s="204"/>
      <c r="BQ61" s="204"/>
      <c r="BR61" s="204"/>
      <c r="BS61" s="204"/>
      <c r="BT61" s="204"/>
      <c r="BU61" s="204"/>
      <c r="BV61" s="204"/>
      <c r="BW61" s="204"/>
      <c r="BX61" s="204"/>
      <c r="BY61" s="204"/>
      <c r="BZ61" s="204"/>
      <c r="CA61" s="204"/>
      <c r="CB61" s="204"/>
      <c r="CC61" s="204"/>
      <c r="CD61" s="204"/>
      <c r="CE61" s="204"/>
      <c r="CF61" s="204"/>
      <c r="CG61" s="204"/>
      <c r="CH61" s="204"/>
      <c r="CI61" s="204"/>
      <c r="CJ61" s="204"/>
      <c r="CK61" s="204"/>
      <c r="CL61" s="204"/>
      <c r="CM61" s="204"/>
      <c r="CN61" s="204"/>
      <c r="CO61" s="204"/>
      <c r="CP61" s="204"/>
      <c r="CQ61" s="204"/>
      <c r="CR61" s="204"/>
      <c r="CS61" s="204"/>
      <c r="CT61" s="204"/>
      <c r="CU61" s="204"/>
      <c r="CV61" s="204"/>
      <c r="CW61" s="204"/>
      <c r="CX61" s="204"/>
      <c r="CY61" s="204"/>
      <c r="CZ61" s="204"/>
      <c r="DA61" s="204"/>
      <c r="DB61" s="204"/>
      <c r="DC61" s="204"/>
      <c r="DD61" s="204"/>
      <c r="DE61" s="204"/>
      <c r="DF61" s="204"/>
      <c r="DG61" s="204"/>
      <c r="DH61" s="204"/>
      <c r="DI61" s="204"/>
      <c r="DJ61" s="204"/>
      <c r="DK61" s="204"/>
      <c r="DL61" s="204"/>
      <c r="DM61" s="204"/>
      <c r="DN61" s="204"/>
      <c r="DO61" s="204"/>
      <c r="DP61" s="204"/>
      <c r="DQ61" s="204"/>
      <c r="DR61" s="204"/>
      <c r="DS61" s="204"/>
      <c r="DT61" s="204"/>
      <c r="DU61" s="204"/>
      <c r="DV61" s="204"/>
      <c r="DW61" s="204"/>
      <c r="DX61" s="204">
        <v>1</v>
      </c>
      <c r="DY61" s="204"/>
      <c r="DZ61" s="204"/>
      <c r="EA61" s="204"/>
      <c r="EB61" s="204">
        <v>1</v>
      </c>
      <c r="EC61" s="204"/>
      <c r="ED61" s="204"/>
      <c r="EE61" s="204"/>
      <c r="EF61" s="204"/>
      <c r="EG61" s="205"/>
      <c r="EH61" s="204"/>
      <c r="EI61" s="205"/>
      <c r="EJ61" s="204"/>
      <c r="EK61" s="204"/>
      <c r="EL61" s="204"/>
      <c r="EM61" s="205">
        <f t="shared" si="0"/>
        <v>0</v>
      </c>
      <c r="EN61" s="206" t="s">
        <v>630</v>
      </c>
      <c r="EO61" s="147"/>
    </row>
    <row r="62" spans="2:145" ht="15" customHeight="1" x14ac:dyDescent="0.2">
      <c r="B62" s="145"/>
      <c r="C62" s="201" t="s">
        <v>531</v>
      </c>
      <c r="D62" s="201">
        <v>1692</v>
      </c>
      <c r="E62" s="202" t="s">
        <v>530</v>
      </c>
      <c r="F62" s="203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  <c r="BI62" s="204"/>
      <c r="BJ62" s="204"/>
      <c r="BK62" s="204"/>
      <c r="BL62" s="204"/>
      <c r="BM62" s="204"/>
      <c r="BN62" s="204"/>
      <c r="BO62" s="204"/>
      <c r="BP62" s="204"/>
      <c r="BQ62" s="204"/>
      <c r="BR62" s="204"/>
      <c r="BS62" s="204"/>
      <c r="BT62" s="204"/>
      <c r="BU62" s="204"/>
      <c r="BV62" s="204"/>
      <c r="BW62" s="204"/>
      <c r="BX62" s="204"/>
      <c r="BY62" s="204"/>
      <c r="BZ62" s="204"/>
      <c r="CA62" s="204"/>
      <c r="CB62" s="204"/>
      <c r="CC62" s="204"/>
      <c r="CD62" s="204"/>
      <c r="CE62" s="204"/>
      <c r="CF62" s="204"/>
      <c r="CG62" s="204"/>
      <c r="CH62" s="204"/>
      <c r="CI62" s="204"/>
      <c r="CJ62" s="204"/>
      <c r="CK62" s="204"/>
      <c r="CL62" s="204"/>
      <c r="CM62" s="204"/>
      <c r="CN62" s="204"/>
      <c r="CO62" s="204"/>
      <c r="CP62" s="204"/>
      <c r="CQ62" s="204"/>
      <c r="CR62" s="204"/>
      <c r="CS62" s="204"/>
      <c r="CT62" s="204"/>
      <c r="CU62" s="204"/>
      <c r="CV62" s="204"/>
      <c r="CW62" s="204"/>
      <c r="CX62" s="204"/>
      <c r="CY62" s="204"/>
      <c r="CZ62" s="204"/>
      <c r="DA62" s="204"/>
      <c r="DB62" s="204"/>
      <c r="DC62" s="204"/>
      <c r="DD62" s="204"/>
      <c r="DE62" s="204"/>
      <c r="DF62" s="204"/>
      <c r="DG62" s="204"/>
      <c r="DH62" s="204"/>
      <c r="DI62" s="204"/>
      <c r="DJ62" s="204"/>
      <c r="DK62" s="204"/>
      <c r="DL62" s="204"/>
      <c r="DM62" s="204"/>
      <c r="DN62" s="204"/>
      <c r="DO62" s="204"/>
      <c r="DP62" s="204"/>
      <c r="DQ62" s="204"/>
      <c r="DR62" s="204"/>
      <c r="DS62" s="204"/>
      <c r="DT62" s="204"/>
      <c r="DU62" s="204"/>
      <c r="DV62" s="204"/>
      <c r="DW62" s="204">
        <v>1</v>
      </c>
      <c r="DX62" s="204"/>
      <c r="DY62" s="204"/>
      <c r="DZ62" s="204"/>
      <c r="EA62" s="204"/>
      <c r="EB62" s="204"/>
      <c r="EC62" s="204"/>
      <c r="ED62" s="204"/>
      <c r="EE62" s="204"/>
      <c r="EF62" s="204"/>
      <c r="EG62" s="205"/>
      <c r="EH62" s="204"/>
      <c r="EI62" s="205"/>
      <c r="EJ62" s="204"/>
      <c r="EK62" s="204"/>
      <c r="EL62" s="204"/>
      <c r="EM62" s="205">
        <f t="shared" si="0"/>
        <v>0</v>
      </c>
      <c r="EN62" s="206" t="s">
        <v>632</v>
      </c>
      <c r="EO62" s="147"/>
    </row>
    <row r="63" spans="2:145" ht="15" customHeight="1" x14ac:dyDescent="0.2">
      <c r="B63" s="145"/>
      <c r="C63" s="201" t="s">
        <v>532</v>
      </c>
      <c r="D63" s="201">
        <v>1692</v>
      </c>
      <c r="E63" s="202" t="s">
        <v>530</v>
      </c>
      <c r="F63" s="203">
        <v>5</v>
      </c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  <c r="BI63" s="204"/>
      <c r="BJ63" s="204"/>
      <c r="BK63" s="204"/>
      <c r="BL63" s="204"/>
      <c r="BM63" s="204"/>
      <c r="BN63" s="204"/>
      <c r="BO63" s="204"/>
      <c r="BP63" s="204"/>
      <c r="BQ63" s="204"/>
      <c r="BR63" s="204"/>
      <c r="BS63" s="204"/>
      <c r="BT63" s="204"/>
      <c r="BU63" s="204"/>
      <c r="BV63" s="204"/>
      <c r="BW63" s="204"/>
      <c r="BX63" s="204"/>
      <c r="BY63" s="204"/>
      <c r="BZ63" s="204"/>
      <c r="CA63" s="204"/>
      <c r="CB63" s="204"/>
      <c r="CC63" s="204"/>
      <c r="CD63" s="204"/>
      <c r="CE63" s="204"/>
      <c r="CF63" s="204"/>
      <c r="CG63" s="204"/>
      <c r="CH63" s="204"/>
      <c r="CI63" s="204"/>
      <c r="CJ63" s="204"/>
      <c r="CK63" s="204"/>
      <c r="CL63" s="204"/>
      <c r="CM63" s="204"/>
      <c r="CN63" s="204"/>
      <c r="CO63" s="204"/>
      <c r="CP63" s="204"/>
      <c r="CQ63" s="204"/>
      <c r="CR63" s="204"/>
      <c r="CS63" s="204"/>
      <c r="CT63" s="204"/>
      <c r="CU63" s="204"/>
      <c r="CV63" s="204"/>
      <c r="CW63" s="204"/>
      <c r="CX63" s="204"/>
      <c r="CY63" s="204"/>
      <c r="CZ63" s="204"/>
      <c r="DA63" s="204"/>
      <c r="DB63" s="204"/>
      <c r="DC63" s="204"/>
      <c r="DD63" s="204"/>
      <c r="DE63" s="204"/>
      <c r="DF63" s="204"/>
      <c r="DG63" s="204"/>
      <c r="DH63" s="204"/>
      <c r="DI63" s="204"/>
      <c r="DJ63" s="204"/>
      <c r="DK63" s="204"/>
      <c r="DL63" s="204"/>
      <c r="DM63" s="204"/>
      <c r="DN63" s="204"/>
      <c r="DO63" s="204"/>
      <c r="DP63" s="204"/>
      <c r="DQ63" s="204"/>
      <c r="DR63" s="204"/>
      <c r="DS63" s="204"/>
      <c r="DT63" s="204"/>
      <c r="DU63" s="204"/>
      <c r="DV63" s="204"/>
      <c r="DW63" s="204"/>
      <c r="DX63" s="204">
        <v>1</v>
      </c>
      <c r="DY63" s="204"/>
      <c r="DZ63" s="204"/>
      <c r="EA63" s="204"/>
      <c r="EB63" s="204">
        <v>1</v>
      </c>
      <c r="EC63" s="204"/>
      <c r="ED63" s="204"/>
      <c r="EE63" s="204"/>
      <c r="EF63" s="204"/>
      <c r="EG63" s="205"/>
      <c r="EH63" s="204"/>
      <c r="EI63" s="205"/>
      <c r="EJ63" s="204"/>
      <c r="EK63" s="204"/>
      <c r="EL63" s="204"/>
      <c r="EM63" s="205">
        <f t="shared" si="0"/>
        <v>0</v>
      </c>
      <c r="EN63" s="206" t="s">
        <v>630</v>
      </c>
      <c r="EO63" s="147"/>
    </row>
    <row r="64" spans="2:145" ht="15" customHeight="1" x14ac:dyDescent="0.2">
      <c r="B64" s="145"/>
      <c r="C64" s="201" t="s">
        <v>533</v>
      </c>
      <c r="D64" s="201">
        <v>1645</v>
      </c>
      <c r="E64" s="202" t="s">
        <v>530</v>
      </c>
      <c r="F64" s="203">
        <v>45</v>
      </c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  <c r="BI64" s="204"/>
      <c r="BJ64" s="204"/>
      <c r="BK64" s="204"/>
      <c r="BL64" s="204"/>
      <c r="BM64" s="204"/>
      <c r="BN64" s="204"/>
      <c r="BO64" s="204"/>
      <c r="BP64" s="204"/>
      <c r="BQ64" s="204"/>
      <c r="BR64" s="204"/>
      <c r="BS64" s="204"/>
      <c r="BT64" s="204"/>
      <c r="BU64" s="204"/>
      <c r="BV64" s="204"/>
      <c r="BW64" s="204"/>
      <c r="BX64" s="204"/>
      <c r="BY64" s="204"/>
      <c r="BZ64" s="204"/>
      <c r="CA64" s="204"/>
      <c r="CB64" s="204"/>
      <c r="CC64" s="204"/>
      <c r="CD64" s="204"/>
      <c r="CE64" s="204"/>
      <c r="CF64" s="204"/>
      <c r="CG64" s="204"/>
      <c r="CH64" s="204"/>
      <c r="CI64" s="204"/>
      <c r="CJ64" s="204"/>
      <c r="CK64" s="204"/>
      <c r="CL64" s="204"/>
      <c r="CM64" s="204"/>
      <c r="CN64" s="204"/>
      <c r="CO64" s="204"/>
      <c r="CP64" s="204"/>
      <c r="CQ64" s="204"/>
      <c r="CR64" s="204"/>
      <c r="CS64" s="204"/>
      <c r="CT64" s="204"/>
      <c r="CU64" s="204"/>
      <c r="CV64" s="204"/>
      <c r="CW64" s="204"/>
      <c r="CX64" s="204"/>
      <c r="CY64" s="204"/>
      <c r="CZ64" s="204"/>
      <c r="DA64" s="204"/>
      <c r="DB64" s="204"/>
      <c r="DC64" s="204"/>
      <c r="DD64" s="204"/>
      <c r="DE64" s="204"/>
      <c r="DF64" s="204"/>
      <c r="DG64" s="204"/>
      <c r="DH64" s="204"/>
      <c r="DI64" s="204"/>
      <c r="DJ64" s="204"/>
      <c r="DK64" s="204"/>
      <c r="DL64" s="204"/>
      <c r="DM64" s="204"/>
      <c r="DN64" s="204"/>
      <c r="DO64" s="204"/>
      <c r="DP64" s="204"/>
      <c r="DQ64" s="204"/>
      <c r="DR64" s="204"/>
      <c r="DS64" s="204"/>
      <c r="DT64" s="204"/>
      <c r="DU64" s="204"/>
      <c r="DV64" s="204"/>
      <c r="DW64" s="204">
        <v>1</v>
      </c>
      <c r="DX64" s="204"/>
      <c r="DY64" s="204"/>
      <c r="DZ64" s="204"/>
      <c r="EA64" s="204"/>
      <c r="EB64" s="204"/>
      <c r="EC64" s="204"/>
      <c r="ED64" s="204"/>
      <c r="EE64" s="204"/>
      <c r="EF64" s="204"/>
      <c r="EG64" s="205"/>
      <c r="EH64" s="204"/>
      <c r="EI64" s="205"/>
      <c r="EJ64" s="204"/>
      <c r="EK64" s="204"/>
      <c r="EL64" s="204"/>
      <c r="EM64" s="205">
        <f t="shared" si="0"/>
        <v>0</v>
      </c>
      <c r="EN64" s="206" t="s">
        <v>632</v>
      </c>
      <c r="EO64" s="147"/>
    </row>
    <row r="65" spans="2:145" ht="15" customHeight="1" x14ac:dyDescent="0.2">
      <c r="B65" s="145"/>
      <c r="C65" s="201" t="s">
        <v>534</v>
      </c>
      <c r="D65" s="201">
        <v>1580</v>
      </c>
      <c r="E65" s="202" t="s">
        <v>530</v>
      </c>
      <c r="F65" s="203">
        <v>63</v>
      </c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  <c r="BI65" s="204"/>
      <c r="BJ65" s="204"/>
      <c r="BK65" s="204"/>
      <c r="BL65" s="204"/>
      <c r="BM65" s="204"/>
      <c r="BN65" s="204"/>
      <c r="BO65" s="204"/>
      <c r="BP65" s="204"/>
      <c r="BQ65" s="204"/>
      <c r="BR65" s="204"/>
      <c r="BS65" s="204"/>
      <c r="BT65" s="204"/>
      <c r="BU65" s="204"/>
      <c r="BV65" s="204"/>
      <c r="BW65" s="204"/>
      <c r="BX65" s="204"/>
      <c r="BY65" s="204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>
        <v>1</v>
      </c>
      <c r="DX65" s="204"/>
      <c r="DY65" s="204"/>
      <c r="DZ65" s="204"/>
      <c r="EA65" s="204"/>
      <c r="EB65" s="204"/>
      <c r="EC65" s="204"/>
      <c r="ED65" s="204"/>
      <c r="EE65" s="204"/>
      <c r="EF65" s="204"/>
      <c r="EG65" s="205"/>
      <c r="EH65" s="204"/>
      <c r="EI65" s="205"/>
      <c r="EJ65" s="204"/>
      <c r="EK65" s="204"/>
      <c r="EL65" s="204"/>
      <c r="EM65" s="205">
        <f t="shared" si="0"/>
        <v>0</v>
      </c>
      <c r="EN65" s="206" t="s">
        <v>632</v>
      </c>
      <c r="EO65" s="147"/>
    </row>
    <row r="66" spans="2:145" ht="15" customHeight="1" x14ac:dyDescent="0.2">
      <c r="B66" s="145"/>
      <c r="C66" s="201" t="s">
        <v>535</v>
      </c>
      <c r="D66" s="201">
        <v>1820</v>
      </c>
      <c r="E66" s="202" t="s">
        <v>530</v>
      </c>
      <c r="F66" s="203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>
        <v>71</v>
      </c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  <c r="BI66" s="204"/>
      <c r="BJ66" s="204"/>
      <c r="BK66" s="204"/>
      <c r="BL66" s="204"/>
      <c r="BM66" s="204"/>
      <c r="BN66" s="204"/>
      <c r="BO66" s="204"/>
      <c r="BP66" s="204"/>
      <c r="BQ66" s="204"/>
      <c r="BR66" s="204"/>
      <c r="BS66" s="204"/>
      <c r="BT66" s="204"/>
      <c r="BU66" s="204"/>
      <c r="BV66" s="204"/>
      <c r="BW66" s="204"/>
      <c r="BX66" s="204"/>
      <c r="BY66" s="204"/>
      <c r="BZ66" s="204"/>
      <c r="CA66" s="204"/>
      <c r="CB66" s="204"/>
      <c r="CC66" s="204"/>
      <c r="CD66" s="204"/>
      <c r="CE66" s="204"/>
      <c r="CF66" s="204"/>
      <c r="CG66" s="204"/>
      <c r="CH66" s="204"/>
      <c r="CI66" s="204"/>
      <c r="CJ66" s="204"/>
      <c r="CK66" s="204"/>
      <c r="CL66" s="204"/>
      <c r="CM66" s="204"/>
      <c r="CN66" s="204"/>
      <c r="CO66" s="204"/>
      <c r="CP66" s="204"/>
      <c r="CQ66" s="204"/>
      <c r="CR66" s="204"/>
      <c r="CS66" s="204"/>
      <c r="CT66" s="204"/>
      <c r="CU66" s="204"/>
      <c r="CV66" s="204"/>
      <c r="CW66" s="204"/>
      <c r="CX66" s="204"/>
      <c r="CY66" s="204"/>
      <c r="CZ66" s="204"/>
      <c r="DA66" s="204"/>
      <c r="DB66" s="204"/>
      <c r="DC66" s="204"/>
      <c r="DD66" s="204"/>
      <c r="DE66" s="204"/>
      <c r="DF66" s="204"/>
      <c r="DG66" s="204"/>
      <c r="DH66" s="204"/>
      <c r="DI66" s="204"/>
      <c r="DJ66" s="204"/>
      <c r="DK66" s="204"/>
      <c r="DL66" s="204"/>
      <c r="DM66" s="204"/>
      <c r="DN66" s="204"/>
      <c r="DO66" s="204"/>
      <c r="DP66" s="204"/>
      <c r="DQ66" s="204"/>
      <c r="DR66" s="204"/>
      <c r="DS66" s="204"/>
      <c r="DT66" s="204"/>
      <c r="DU66" s="204"/>
      <c r="DV66" s="204"/>
      <c r="DW66" s="204"/>
      <c r="DX66" s="204">
        <v>1</v>
      </c>
      <c r="DY66" s="204"/>
      <c r="DZ66" s="204"/>
      <c r="EA66" s="204"/>
      <c r="EB66" s="204">
        <v>1</v>
      </c>
      <c r="EC66" s="204"/>
      <c r="ED66" s="204"/>
      <c r="EE66" s="204"/>
      <c r="EF66" s="204"/>
      <c r="EG66" s="205"/>
      <c r="EH66" s="204"/>
      <c r="EI66" s="205"/>
      <c r="EJ66" s="204"/>
      <c r="EK66" s="204"/>
      <c r="EL66" s="204"/>
      <c r="EM66" s="205">
        <f t="shared" si="0"/>
        <v>0</v>
      </c>
      <c r="EN66" s="206" t="s">
        <v>630</v>
      </c>
      <c r="EO66" s="147"/>
    </row>
    <row r="67" spans="2:145" ht="15" customHeight="1" x14ac:dyDescent="0.2">
      <c r="B67" s="145"/>
      <c r="C67" s="201" t="s">
        <v>536</v>
      </c>
      <c r="D67" s="201">
        <v>1756</v>
      </c>
      <c r="E67" s="202" t="s">
        <v>530</v>
      </c>
      <c r="F67" s="203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>
        <v>60</v>
      </c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/>
      <c r="BZ67" s="204"/>
      <c r="CA67" s="204"/>
      <c r="CB67" s="204"/>
      <c r="CC67" s="204"/>
      <c r="CD67" s="204"/>
      <c r="CE67" s="204"/>
      <c r="CF67" s="204"/>
      <c r="CG67" s="204"/>
      <c r="CH67" s="204"/>
      <c r="CI67" s="204"/>
      <c r="CJ67" s="204"/>
      <c r="CK67" s="204"/>
      <c r="CL67" s="204"/>
      <c r="CM67" s="204"/>
      <c r="CN67" s="204"/>
      <c r="CO67" s="204"/>
      <c r="CP67" s="204"/>
      <c r="CQ67" s="204"/>
      <c r="CR67" s="204"/>
      <c r="CS67" s="204"/>
      <c r="CT67" s="204"/>
      <c r="CU67" s="204"/>
      <c r="CV67" s="204"/>
      <c r="CW67" s="204"/>
      <c r="CX67" s="204"/>
      <c r="CY67" s="204"/>
      <c r="CZ67" s="204"/>
      <c r="DA67" s="204"/>
      <c r="DB67" s="204"/>
      <c r="DC67" s="204"/>
      <c r="DD67" s="204"/>
      <c r="DE67" s="204"/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>
        <v>1</v>
      </c>
      <c r="DY67" s="204"/>
      <c r="DZ67" s="204"/>
      <c r="EA67" s="204"/>
      <c r="EB67" s="204">
        <v>1</v>
      </c>
      <c r="EC67" s="204"/>
      <c r="ED67" s="204"/>
      <c r="EE67" s="204"/>
      <c r="EF67" s="204"/>
      <c r="EG67" s="205"/>
      <c r="EH67" s="204"/>
      <c r="EI67" s="205"/>
      <c r="EJ67" s="204"/>
      <c r="EK67" s="204"/>
      <c r="EL67" s="204"/>
      <c r="EM67" s="205">
        <f t="shared" si="0"/>
        <v>0</v>
      </c>
      <c r="EN67" s="206" t="s">
        <v>630</v>
      </c>
      <c r="EO67" s="147"/>
    </row>
    <row r="68" spans="2:145" ht="15" customHeight="1" x14ac:dyDescent="0.2">
      <c r="B68" s="145"/>
      <c r="C68" s="201" t="s">
        <v>537</v>
      </c>
      <c r="D68" s="201">
        <v>21846</v>
      </c>
      <c r="E68" s="202" t="s">
        <v>538</v>
      </c>
      <c r="F68" s="203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>
        <v>50</v>
      </c>
      <c r="T68" s="204"/>
      <c r="U68" s="204"/>
      <c r="V68" s="204"/>
      <c r="W68" s="204">
        <v>103</v>
      </c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  <c r="BI68" s="204"/>
      <c r="BJ68" s="204"/>
      <c r="BK68" s="204"/>
      <c r="BL68" s="204"/>
      <c r="BM68" s="204"/>
      <c r="BN68" s="204"/>
      <c r="BO68" s="204"/>
      <c r="BP68" s="204"/>
      <c r="BQ68" s="204"/>
      <c r="BR68" s="204"/>
      <c r="BS68" s="204"/>
      <c r="BT68" s="204"/>
      <c r="BU68" s="204"/>
      <c r="BV68" s="204"/>
      <c r="BW68" s="204"/>
      <c r="BX68" s="204"/>
      <c r="BY68" s="204"/>
      <c r="BZ68" s="204"/>
      <c r="CA68" s="204"/>
      <c r="CB68" s="204"/>
      <c r="CC68" s="204"/>
      <c r="CD68" s="204"/>
      <c r="CE68" s="204"/>
      <c r="CF68" s="204"/>
      <c r="CG68" s="204"/>
      <c r="CH68" s="204"/>
      <c r="CI68" s="204"/>
      <c r="CJ68" s="204"/>
      <c r="CK68" s="204"/>
      <c r="CL68" s="204"/>
      <c r="CM68" s="204"/>
      <c r="CN68" s="204"/>
      <c r="CO68" s="204"/>
      <c r="CP68" s="204"/>
      <c r="CQ68" s="204"/>
      <c r="CR68" s="204"/>
      <c r="CS68" s="204"/>
      <c r="CT68" s="204"/>
      <c r="CU68" s="204"/>
      <c r="CV68" s="204"/>
      <c r="CW68" s="204"/>
      <c r="CX68" s="204">
        <v>1</v>
      </c>
      <c r="CY68" s="204"/>
      <c r="CZ68" s="204"/>
      <c r="DA68" s="204"/>
      <c r="DB68" s="204"/>
      <c r="DC68" s="204"/>
      <c r="DD68" s="204"/>
      <c r="DE68" s="204"/>
      <c r="DF68" s="204"/>
      <c r="DG68" s="204"/>
      <c r="DH68" s="204"/>
      <c r="DI68" s="204"/>
      <c r="DJ68" s="204"/>
      <c r="DK68" s="204"/>
      <c r="DL68" s="204"/>
      <c r="DM68" s="204"/>
      <c r="DN68" s="204"/>
      <c r="DO68" s="204"/>
      <c r="DP68" s="204"/>
      <c r="DQ68" s="204"/>
      <c r="DR68" s="204"/>
      <c r="DS68" s="204"/>
      <c r="DT68" s="204"/>
      <c r="DU68" s="204"/>
      <c r="DV68" s="204">
        <v>1</v>
      </c>
      <c r="DW68" s="204"/>
      <c r="DX68" s="204"/>
      <c r="DY68" s="204"/>
      <c r="DZ68" s="204"/>
      <c r="EA68" s="204"/>
      <c r="EB68" s="204"/>
      <c r="EC68" s="204"/>
      <c r="ED68" s="204"/>
      <c r="EE68" s="204"/>
      <c r="EF68" s="204"/>
      <c r="EG68" s="205"/>
      <c r="EH68" s="204"/>
      <c r="EI68" s="205"/>
      <c r="EJ68" s="204"/>
      <c r="EK68" s="204"/>
      <c r="EL68" s="204">
        <v>29</v>
      </c>
      <c r="EM68" s="205">
        <f t="shared" si="0"/>
        <v>0.3654</v>
      </c>
      <c r="EN68" s="206" t="s">
        <v>664</v>
      </c>
      <c r="EO68" s="147"/>
    </row>
    <row r="69" spans="2:145" ht="15" customHeight="1" x14ac:dyDescent="0.2">
      <c r="B69" s="145"/>
      <c r="C69" s="201" t="s">
        <v>539</v>
      </c>
      <c r="D69" s="201">
        <v>21846</v>
      </c>
      <c r="E69" s="202" t="s">
        <v>538</v>
      </c>
      <c r="F69" s="203">
        <v>12</v>
      </c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  <c r="BI69" s="204"/>
      <c r="BJ69" s="204"/>
      <c r="BK69" s="204"/>
      <c r="BL69" s="204"/>
      <c r="BM69" s="204"/>
      <c r="BN69" s="204"/>
      <c r="BO69" s="204"/>
      <c r="BP69" s="204"/>
      <c r="BQ69" s="204"/>
      <c r="BR69" s="204"/>
      <c r="BS69" s="204"/>
      <c r="BT69" s="204"/>
      <c r="BU69" s="204"/>
      <c r="BV69" s="204"/>
      <c r="BW69" s="204"/>
      <c r="BX69" s="204"/>
      <c r="BY69" s="204"/>
      <c r="BZ69" s="204"/>
      <c r="CA69" s="204"/>
      <c r="CB69" s="204"/>
      <c r="CC69" s="204"/>
      <c r="CD69" s="204"/>
      <c r="CE69" s="204"/>
      <c r="CF69" s="204"/>
      <c r="CG69" s="204"/>
      <c r="CH69" s="204"/>
      <c r="CI69" s="204"/>
      <c r="CJ69" s="204"/>
      <c r="CK69" s="204"/>
      <c r="CL69" s="204"/>
      <c r="CM69" s="204"/>
      <c r="CN69" s="204"/>
      <c r="CO69" s="204"/>
      <c r="CP69" s="204"/>
      <c r="CQ69" s="204"/>
      <c r="CR69" s="204"/>
      <c r="CS69" s="204"/>
      <c r="CT69" s="204"/>
      <c r="CU69" s="204"/>
      <c r="CV69" s="204"/>
      <c r="CW69" s="204"/>
      <c r="CX69" s="204"/>
      <c r="CY69" s="204"/>
      <c r="CZ69" s="204"/>
      <c r="DA69" s="204"/>
      <c r="DB69" s="204"/>
      <c r="DC69" s="204"/>
      <c r="DD69" s="204"/>
      <c r="DE69" s="204"/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4"/>
      <c r="DQ69" s="204"/>
      <c r="DR69" s="204"/>
      <c r="DS69" s="204"/>
      <c r="DT69" s="204"/>
      <c r="DU69" s="204"/>
      <c r="DV69" s="204"/>
      <c r="DW69" s="204"/>
      <c r="DX69" s="204"/>
      <c r="DY69" s="204">
        <v>1</v>
      </c>
      <c r="DZ69" s="204"/>
      <c r="EA69" s="204"/>
      <c r="EB69" s="204"/>
      <c r="EC69" s="204"/>
      <c r="ED69" s="204"/>
      <c r="EE69" s="204"/>
      <c r="EF69" s="204"/>
      <c r="EG69" s="205"/>
      <c r="EH69" s="204"/>
      <c r="EI69" s="205"/>
      <c r="EJ69" s="204"/>
      <c r="EK69" s="204"/>
      <c r="EL69" s="204"/>
      <c r="EM69" s="205">
        <f t="shared" si="0"/>
        <v>0</v>
      </c>
      <c r="EN69" s="206" t="s">
        <v>631</v>
      </c>
      <c r="EO69" s="147"/>
    </row>
    <row r="70" spans="2:145" ht="15" customHeight="1" x14ac:dyDescent="0.2">
      <c r="B70" s="145"/>
      <c r="C70" s="201" t="s">
        <v>540</v>
      </c>
      <c r="D70" s="201">
        <v>21800</v>
      </c>
      <c r="E70" s="202" t="s">
        <v>538</v>
      </c>
      <c r="F70" s="203"/>
      <c r="G70" s="204"/>
      <c r="H70" s="204"/>
      <c r="I70" s="204">
        <v>40</v>
      </c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  <c r="BI70" s="204"/>
      <c r="BJ70" s="204"/>
      <c r="BK70" s="204"/>
      <c r="BL70" s="204"/>
      <c r="BM70" s="204"/>
      <c r="BN70" s="204"/>
      <c r="BO70" s="204"/>
      <c r="BP70" s="204"/>
      <c r="BQ70" s="204"/>
      <c r="BR70" s="204"/>
      <c r="BS70" s="204"/>
      <c r="BT70" s="204"/>
      <c r="BU70" s="204"/>
      <c r="BV70" s="204"/>
      <c r="BW70" s="204"/>
      <c r="BX70" s="204"/>
      <c r="BY70" s="204"/>
      <c r="BZ70" s="204"/>
      <c r="CA70" s="204"/>
      <c r="CB70" s="204"/>
      <c r="CC70" s="204"/>
      <c r="CD70" s="204"/>
      <c r="CE70" s="204"/>
      <c r="CF70" s="204"/>
      <c r="CG70" s="204"/>
      <c r="CH70" s="204"/>
      <c r="CI70" s="204"/>
      <c r="CJ70" s="204"/>
      <c r="CK70" s="204"/>
      <c r="CL70" s="204"/>
      <c r="CM70" s="204"/>
      <c r="CN70" s="204"/>
      <c r="CO70" s="204"/>
      <c r="CP70" s="204"/>
      <c r="CQ70" s="204"/>
      <c r="CR70" s="204"/>
      <c r="CS70" s="204"/>
      <c r="CT70" s="204"/>
      <c r="CU70" s="204"/>
      <c r="CV70" s="204"/>
      <c r="CW70" s="204"/>
      <c r="CX70" s="204"/>
      <c r="CY70" s="204"/>
      <c r="CZ70" s="204"/>
      <c r="DA70" s="204"/>
      <c r="DB70" s="204"/>
      <c r="DC70" s="204"/>
      <c r="DD70" s="204"/>
      <c r="DE70" s="204"/>
      <c r="DF70" s="204"/>
      <c r="DG70" s="204"/>
      <c r="DH70" s="204"/>
      <c r="DI70" s="204"/>
      <c r="DJ70" s="204"/>
      <c r="DK70" s="204"/>
      <c r="DL70" s="204"/>
      <c r="DM70" s="204"/>
      <c r="DN70" s="204"/>
      <c r="DO70" s="204"/>
      <c r="DP70" s="204"/>
      <c r="DQ70" s="204"/>
      <c r="DR70" s="204"/>
      <c r="DS70" s="204"/>
      <c r="DT70" s="204"/>
      <c r="DU70" s="204"/>
      <c r="DV70" s="204"/>
      <c r="DW70" s="204"/>
      <c r="DX70" s="204">
        <v>1</v>
      </c>
      <c r="DY70" s="204"/>
      <c r="DZ70" s="204"/>
      <c r="EA70" s="204"/>
      <c r="EB70" s="204"/>
      <c r="EC70" s="204"/>
      <c r="ED70" s="204"/>
      <c r="EE70" s="204"/>
      <c r="EF70" s="204"/>
      <c r="EG70" s="205"/>
      <c r="EH70" s="204"/>
      <c r="EI70" s="205"/>
      <c r="EJ70" s="204"/>
      <c r="EK70" s="204"/>
      <c r="EL70" s="204"/>
      <c r="EM70" s="205">
        <f t="shared" si="0"/>
        <v>0</v>
      </c>
      <c r="EN70" s="206" t="s">
        <v>630</v>
      </c>
      <c r="EO70" s="147"/>
    </row>
    <row r="71" spans="2:145" ht="15" customHeight="1" x14ac:dyDescent="0.2">
      <c r="B71" s="145"/>
      <c r="C71" s="201" t="s">
        <v>541</v>
      </c>
      <c r="D71" s="201">
        <v>21715</v>
      </c>
      <c r="E71" s="202" t="s">
        <v>538</v>
      </c>
      <c r="F71" s="203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>
        <v>79</v>
      </c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  <c r="BM71" s="204"/>
      <c r="BN71" s="204"/>
      <c r="BO71" s="20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204"/>
      <c r="CE71" s="204"/>
      <c r="CF71" s="204"/>
      <c r="CG71" s="204"/>
      <c r="CH71" s="204"/>
      <c r="CI71" s="204"/>
      <c r="CJ71" s="204"/>
      <c r="CK71" s="204"/>
      <c r="CL71" s="204"/>
      <c r="CM71" s="204"/>
      <c r="CN71" s="204"/>
      <c r="CO71" s="204"/>
      <c r="CP71" s="204"/>
      <c r="CQ71" s="204"/>
      <c r="CR71" s="204"/>
      <c r="CS71" s="204"/>
      <c r="CT71" s="204"/>
      <c r="CU71" s="204"/>
      <c r="CV71" s="204"/>
      <c r="CW71" s="204"/>
      <c r="CX71" s="204"/>
      <c r="CY71" s="204"/>
      <c r="CZ71" s="204"/>
      <c r="DA71" s="204"/>
      <c r="DB71" s="204"/>
      <c r="DC71" s="204"/>
      <c r="DD71" s="204"/>
      <c r="DE71" s="204"/>
      <c r="DF71" s="204"/>
      <c r="DG71" s="204"/>
      <c r="DH71" s="204"/>
      <c r="DI71" s="204"/>
      <c r="DJ71" s="204"/>
      <c r="DK71" s="204"/>
      <c r="DL71" s="204"/>
      <c r="DM71" s="204"/>
      <c r="DN71" s="204"/>
      <c r="DO71" s="204"/>
      <c r="DP71" s="204"/>
      <c r="DQ71" s="204"/>
      <c r="DR71" s="204"/>
      <c r="DS71" s="204"/>
      <c r="DT71" s="204"/>
      <c r="DU71" s="204"/>
      <c r="DV71" s="204"/>
      <c r="DW71" s="204"/>
      <c r="DX71" s="204">
        <v>1</v>
      </c>
      <c r="DY71" s="204"/>
      <c r="DZ71" s="204"/>
      <c r="EA71" s="204"/>
      <c r="EB71" s="204"/>
      <c r="EC71" s="204"/>
      <c r="ED71" s="204"/>
      <c r="EE71" s="204"/>
      <c r="EF71" s="204"/>
      <c r="EG71" s="205"/>
      <c r="EH71" s="204"/>
      <c r="EI71" s="205"/>
      <c r="EJ71" s="204"/>
      <c r="EK71" s="204"/>
      <c r="EL71" s="204"/>
      <c r="EM71" s="205">
        <f t="shared" ref="EM71:EM89" si="1">EL71*12.6/1000</f>
        <v>0</v>
      </c>
      <c r="EN71" s="206" t="s">
        <v>630</v>
      </c>
      <c r="EO71" s="147"/>
    </row>
    <row r="72" spans="2:145" ht="15" customHeight="1" x14ac:dyDescent="0.2">
      <c r="B72" s="145"/>
      <c r="C72" s="201" t="s">
        <v>542</v>
      </c>
      <c r="D72" s="201">
        <v>21715</v>
      </c>
      <c r="E72" s="202" t="s">
        <v>538</v>
      </c>
      <c r="F72" s="203">
        <v>15</v>
      </c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4"/>
      <c r="BK72" s="204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204"/>
      <c r="CD72" s="204"/>
      <c r="CE72" s="204"/>
      <c r="CF72" s="204"/>
      <c r="CG72" s="204"/>
      <c r="CH72" s="204"/>
      <c r="CI72" s="204"/>
      <c r="CJ72" s="204"/>
      <c r="CK72" s="204"/>
      <c r="CL72" s="204"/>
      <c r="CM72" s="204"/>
      <c r="CN72" s="204"/>
      <c r="CO72" s="204"/>
      <c r="CP72" s="204"/>
      <c r="CQ72" s="204"/>
      <c r="CR72" s="204"/>
      <c r="CS72" s="204"/>
      <c r="CT72" s="204"/>
      <c r="CU72" s="204"/>
      <c r="CV72" s="204"/>
      <c r="CW72" s="204"/>
      <c r="CX72" s="204"/>
      <c r="CY72" s="204"/>
      <c r="CZ72" s="204"/>
      <c r="DA72" s="204"/>
      <c r="DB72" s="204"/>
      <c r="DC72" s="204"/>
      <c r="DD72" s="204"/>
      <c r="DE72" s="204"/>
      <c r="DF72" s="204"/>
      <c r="DG72" s="204"/>
      <c r="DH72" s="204"/>
      <c r="DI72" s="204"/>
      <c r="DJ72" s="204"/>
      <c r="DK72" s="204"/>
      <c r="DL72" s="204"/>
      <c r="DM72" s="204"/>
      <c r="DN72" s="204"/>
      <c r="DO72" s="204"/>
      <c r="DP72" s="204"/>
      <c r="DQ72" s="204"/>
      <c r="DR72" s="204"/>
      <c r="DS72" s="204"/>
      <c r="DT72" s="204"/>
      <c r="DU72" s="204"/>
      <c r="DV72" s="204"/>
      <c r="DW72" s="204"/>
      <c r="DX72" s="204"/>
      <c r="DY72" s="204">
        <v>1</v>
      </c>
      <c r="DZ72" s="204"/>
      <c r="EA72" s="204"/>
      <c r="EB72" s="204"/>
      <c r="EC72" s="204"/>
      <c r="ED72" s="204"/>
      <c r="EE72" s="204"/>
      <c r="EF72" s="204"/>
      <c r="EG72" s="205"/>
      <c r="EH72" s="204"/>
      <c r="EI72" s="205"/>
      <c r="EJ72" s="204"/>
      <c r="EK72" s="204"/>
      <c r="EL72" s="204"/>
      <c r="EM72" s="205">
        <f t="shared" si="1"/>
        <v>0</v>
      </c>
      <c r="EN72" s="206" t="s">
        <v>631</v>
      </c>
      <c r="EO72" s="147"/>
    </row>
    <row r="73" spans="2:145" ht="15" customHeight="1" x14ac:dyDescent="0.2">
      <c r="B73" s="145"/>
      <c r="C73" s="201" t="s">
        <v>543</v>
      </c>
      <c r="D73" s="201">
        <v>21660</v>
      </c>
      <c r="E73" s="202" t="s">
        <v>538</v>
      </c>
      <c r="F73" s="203"/>
      <c r="G73" s="204"/>
      <c r="H73" s="204"/>
      <c r="I73" s="204">
        <v>49</v>
      </c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  <c r="BI73" s="204"/>
      <c r="BJ73" s="204"/>
      <c r="BK73" s="204"/>
      <c r="BL73" s="204"/>
      <c r="BM73" s="204"/>
      <c r="BN73" s="204"/>
      <c r="BO73" s="204"/>
      <c r="BP73" s="204"/>
      <c r="BQ73" s="204"/>
      <c r="BR73" s="204"/>
      <c r="BS73" s="204"/>
      <c r="BT73" s="204"/>
      <c r="BU73" s="204"/>
      <c r="BV73" s="204"/>
      <c r="BW73" s="204"/>
      <c r="BX73" s="204"/>
      <c r="BY73" s="204"/>
      <c r="BZ73" s="204"/>
      <c r="CA73" s="204"/>
      <c r="CB73" s="204"/>
      <c r="CC73" s="204"/>
      <c r="CD73" s="204"/>
      <c r="CE73" s="204"/>
      <c r="CF73" s="204"/>
      <c r="CG73" s="204"/>
      <c r="CH73" s="204"/>
      <c r="CI73" s="204"/>
      <c r="CJ73" s="204"/>
      <c r="CK73" s="204"/>
      <c r="CL73" s="204"/>
      <c r="CM73" s="204"/>
      <c r="CN73" s="204"/>
      <c r="CO73" s="204"/>
      <c r="CP73" s="204"/>
      <c r="CQ73" s="204"/>
      <c r="CR73" s="204"/>
      <c r="CS73" s="204"/>
      <c r="CT73" s="204"/>
      <c r="CU73" s="204"/>
      <c r="CV73" s="204"/>
      <c r="CW73" s="204"/>
      <c r="CX73" s="204"/>
      <c r="CY73" s="204"/>
      <c r="CZ73" s="204"/>
      <c r="DA73" s="204"/>
      <c r="DB73" s="204"/>
      <c r="DC73" s="204"/>
      <c r="DD73" s="204"/>
      <c r="DE73" s="204"/>
      <c r="DF73" s="204"/>
      <c r="DG73" s="204"/>
      <c r="DH73" s="204"/>
      <c r="DI73" s="204"/>
      <c r="DJ73" s="204"/>
      <c r="DK73" s="204"/>
      <c r="DL73" s="204"/>
      <c r="DM73" s="204"/>
      <c r="DN73" s="204"/>
      <c r="DO73" s="204"/>
      <c r="DP73" s="204"/>
      <c r="DQ73" s="204"/>
      <c r="DR73" s="204"/>
      <c r="DS73" s="204"/>
      <c r="DT73" s="204"/>
      <c r="DU73" s="204"/>
      <c r="DV73" s="204"/>
      <c r="DW73" s="204"/>
      <c r="DX73" s="204">
        <v>1</v>
      </c>
      <c r="DY73" s="204"/>
      <c r="DZ73" s="204"/>
      <c r="EA73" s="204"/>
      <c r="EB73" s="204"/>
      <c r="EC73" s="204"/>
      <c r="ED73" s="204"/>
      <c r="EE73" s="204"/>
      <c r="EF73" s="204"/>
      <c r="EG73" s="205"/>
      <c r="EH73" s="204"/>
      <c r="EI73" s="205"/>
      <c r="EJ73" s="204"/>
      <c r="EK73" s="204"/>
      <c r="EL73" s="204"/>
      <c r="EM73" s="205">
        <f t="shared" si="1"/>
        <v>0</v>
      </c>
      <c r="EN73" s="206" t="s">
        <v>630</v>
      </c>
      <c r="EO73" s="147"/>
    </row>
    <row r="74" spans="2:145" ht="15" customHeight="1" x14ac:dyDescent="0.2">
      <c r="B74" s="145"/>
      <c r="C74" s="201" t="s">
        <v>544</v>
      </c>
      <c r="D74" s="201">
        <v>21610</v>
      </c>
      <c r="E74" s="202" t="s">
        <v>538</v>
      </c>
      <c r="F74" s="203"/>
      <c r="G74" s="204"/>
      <c r="H74" s="204"/>
      <c r="I74" s="204">
        <v>45</v>
      </c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  <c r="BI74" s="204"/>
      <c r="BJ74" s="204"/>
      <c r="BK74" s="204"/>
      <c r="BL74" s="204"/>
      <c r="BM74" s="204"/>
      <c r="BN74" s="204"/>
      <c r="BO74" s="204"/>
      <c r="BP74" s="204"/>
      <c r="BQ74" s="204"/>
      <c r="BR74" s="204"/>
      <c r="BS74" s="204"/>
      <c r="BT74" s="204"/>
      <c r="BU74" s="204"/>
      <c r="BV74" s="204"/>
      <c r="BW74" s="204"/>
      <c r="BX74" s="204"/>
      <c r="BY74" s="204"/>
      <c r="BZ74" s="204"/>
      <c r="CA74" s="204"/>
      <c r="CB74" s="204"/>
      <c r="CC74" s="204"/>
      <c r="CD74" s="204"/>
      <c r="CE74" s="204"/>
      <c r="CF74" s="204"/>
      <c r="CG74" s="204"/>
      <c r="CH74" s="204"/>
      <c r="CI74" s="204"/>
      <c r="CJ74" s="204"/>
      <c r="CK74" s="204"/>
      <c r="CL74" s="204"/>
      <c r="CM74" s="204"/>
      <c r="CN74" s="204"/>
      <c r="CO74" s="204"/>
      <c r="CP74" s="204"/>
      <c r="CQ74" s="204"/>
      <c r="CR74" s="204"/>
      <c r="CS74" s="204"/>
      <c r="CT74" s="204"/>
      <c r="CU74" s="204"/>
      <c r="CV74" s="204"/>
      <c r="CW74" s="204"/>
      <c r="CX74" s="204"/>
      <c r="CY74" s="204"/>
      <c r="CZ74" s="204"/>
      <c r="DA74" s="204"/>
      <c r="DB74" s="204"/>
      <c r="DC74" s="204"/>
      <c r="DD74" s="204"/>
      <c r="DE74" s="204"/>
      <c r="DF74" s="204"/>
      <c r="DG74" s="204"/>
      <c r="DH74" s="204"/>
      <c r="DI74" s="204"/>
      <c r="DJ74" s="204"/>
      <c r="DK74" s="204"/>
      <c r="DL74" s="204"/>
      <c r="DM74" s="204"/>
      <c r="DN74" s="204"/>
      <c r="DO74" s="204"/>
      <c r="DP74" s="204"/>
      <c r="DQ74" s="204"/>
      <c r="DR74" s="204"/>
      <c r="DS74" s="204"/>
      <c r="DT74" s="204"/>
      <c r="DU74" s="204"/>
      <c r="DV74" s="204"/>
      <c r="DW74" s="204"/>
      <c r="DX74" s="204">
        <v>1</v>
      </c>
      <c r="DY74" s="204"/>
      <c r="DZ74" s="204"/>
      <c r="EA74" s="204"/>
      <c r="EB74" s="204"/>
      <c r="EC74" s="204"/>
      <c r="ED74" s="204"/>
      <c r="EE74" s="204"/>
      <c r="EF74" s="204"/>
      <c r="EG74" s="205"/>
      <c r="EH74" s="204"/>
      <c r="EI74" s="205"/>
      <c r="EJ74" s="204"/>
      <c r="EK74" s="204"/>
      <c r="EL74" s="204"/>
      <c r="EM74" s="205">
        <f t="shared" si="1"/>
        <v>0</v>
      </c>
      <c r="EN74" s="206" t="s">
        <v>630</v>
      </c>
      <c r="EO74" s="147"/>
    </row>
    <row r="75" spans="2:145" ht="15" customHeight="1" x14ac:dyDescent="0.2">
      <c r="B75" s="145"/>
      <c r="C75" s="201" t="s">
        <v>545</v>
      </c>
      <c r="D75" s="201">
        <v>21500</v>
      </c>
      <c r="E75" s="202" t="s">
        <v>538</v>
      </c>
      <c r="F75" s="203"/>
      <c r="G75" s="204"/>
      <c r="H75" s="204"/>
      <c r="I75" s="204">
        <v>45</v>
      </c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  <c r="BM75" s="204"/>
      <c r="BN75" s="204"/>
      <c r="BO75" s="204"/>
      <c r="BP75" s="204"/>
      <c r="BQ75" s="204"/>
      <c r="BR75" s="204"/>
      <c r="BS75" s="204"/>
      <c r="BT75" s="204"/>
      <c r="BU75" s="204"/>
      <c r="BV75" s="204"/>
      <c r="BW75" s="204"/>
      <c r="BX75" s="204"/>
      <c r="BY75" s="204"/>
      <c r="BZ75" s="204"/>
      <c r="CA75" s="204"/>
      <c r="CB75" s="204"/>
      <c r="CC75" s="204"/>
      <c r="CD75" s="204"/>
      <c r="CE75" s="204"/>
      <c r="CF75" s="204"/>
      <c r="CG75" s="204"/>
      <c r="CH75" s="204"/>
      <c r="CI75" s="204"/>
      <c r="CJ75" s="204"/>
      <c r="CK75" s="204"/>
      <c r="CL75" s="204"/>
      <c r="CM75" s="204"/>
      <c r="CN75" s="204"/>
      <c r="CO75" s="204"/>
      <c r="CP75" s="204"/>
      <c r="CQ75" s="204"/>
      <c r="CR75" s="204"/>
      <c r="CS75" s="204"/>
      <c r="CT75" s="204"/>
      <c r="CU75" s="204"/>
      <c r="CV75" s="204"/>
      <c r="CW75" s="204"/>
      <c r="CX75" s="204"/>
      <c r="CY75" s="204"/>
      <c r="CZ75" s="204"/>
      <c r="DA75" s="204"/>
      <c r="DB75" s="204"/>
      <c r="DC75" s="204"/>
      <c r="DD75" s="204"/>
      <c r="DE75" s="204"/>
      <c r="DF75" s="204"/>
      <c r="DG75" s="204"/>
      <c r="DH75" s="204"/>
      <c r="DI75" s="204"/>
      <c r="DJ75" s="204"/>
      <c r="DK75" s="204"/>
      <c r="DL75" s="204"/>
      <c r="DM75" s="204"/>
      <c r="DN75" s="204"/>
      <c r="DO75" s="204"/>
      <c r="DP75" s="204"/>
      <c r="DQ75" s="204"/>
      <c r="DR75" s="204"/>
      <c r="DS75" s="204"/>
      <c r="DT75" s="204"/>
      <c r="DU75" s="204"/>
      <c r="DV75" s="204"/>
      <c r="DW75" s="204"/>
      <c r="DX75" s="204">
        <v>1</v>
      </c>
      <c r="DY75" s="204"/>
      <c r="DZ75" s="204"/>
      <c r="EA75" s="204"/>
      <c r="EB75" s="204"/>
      <c r="EC75" s="204"/>
      <c r="ED75" s="204"/>
      <c r="EE75" s="204"/>
      <c r="EF75" s="204"/>
      <c r="EG75" s="205"/>
      <c r="EH75" s="204"/>
      <c r="EI75" s="205"/>
      <c r="EJ75" s="204"/>
      <c r="EK75" s="204"/>
      <c r="EL75" s="204"/>
      <c r="EM75" s="205">
        <f t="shared" si="1"/>
        <v>0</v>
      </c>
      <c r="EN75" s="206" t="s">
        <v>630</v>
      </c>
      <c r="EO75" s="147"/>
    </row>
    <row r="76" spans="2:145" ht="15" customHeight="1" x14ac:dyDescent="0.2">
      <c r="B76" s="145"/>
      <c r="C76" s="201" t="s">
        <v>546</v>
      </c>
      <c r="D76" s="201">
        <v>21482</v>
      </c>
      <c r="E76" s="202" t="s">
        <v>538</v>
      </c>
      <c r="F76" s="203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>
        <v>72</v>
      </c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  <c r="BI76" s="204"/>
      <c r="BJ76" s="204"/>
      <c r="BK76" s="204"/>
      <c r="BL76" s="204"/>
      <c r="BM76" s="204"/>
      <c r="BN76" s="204"/>
      <c r="BO76" s="204"/>
      <c r="BP76" s="204"/>
      <c r="BQ76" s="204"/>
      <c r="BR76" s="204"/>
      <c r="BS76" s="204"/>
      <c r="BT76" s="204"/>
      <c r="BU76" s="204"/>
      <c r="BV76" s="204"/>
      <c r="BW76" s="204"/>
      <c r="BX76" s="204"/>
      <c r="BY76" s="204"/>
      <c r="BZ76" s="204"/>
      <c r="CA76" s="204"/>
      <c r="CB76" s="204"/>
      <c r="CC76" s="204"/>
      <c r="CD76" s="204"/>
      <c r="CE76" s="204"/>
      <c r="CF76" s="204"/>
      <c r="CG76" s="204"/>
      <c r="CH76" s="204"/>
      <c r="CI76" s="204"/>
      <c r="CJ76" s="204"/>
      <c r="CK76" s="204"/>
      <c r="CL76" s="204"/>
      <c r="CM76" s="204"/>
      <c r="CN76" s="204"/>
      <c r="CO76" s="204"/>
      <c r="CP76" s="204"/>
      <c r="CQ76" s="204"/>
      <c r="CR76" s="204"/>
      <c r="CS76" s="204"/>
      <c r="CT76" s="204"/>
      <c r="CU76" s="204"/>
      <c r="CV76" s="204"/>
      <c r="CW76" s="204"/>
      <c r="CX76" s="204"/>
      <c r="CY76" s="204"/>
      <c r="CZ76" s="204"/>
      <c r="DA76" s="204"/>
      <c r="DB76" s="204"/>
      <c r="DC76" s="204"/>
      <c r="DD76" s="204"/>
      <c r="DE76" s="204"/>
      <c r="DF76" s="204"/>
      <c r="DG76" s="204"/>
      <c r="DH76" s="204"/>
      <c r="DI76" s="204"/>
      <c r="DJ76" s="204"/>
      <c r="DK76" s="204"/>
      <c r="DL76" s="204"/>
      <c r="DM76" s="204"/>
      <c r="DN76" s="204"/>
      <c r="DO76" s="204"/>
      <c r="DP76" s="204"/>
      <c r="DQ76" s="204"/>
      <c r="DR76" s="204"/>
      <c r="DS76" s="204"/>
      <c r="DT76" s="204"/>
      <c r="DU76" s="204"/>
      <c r="DV76" s="204"/>
      <c r="DW76" s="204"/>
      <c r="DX76" s="204">
        <v>1</v>
      </c>
      <c r="DY76" s="204"/>
      <c r="DZ76" s="204"/>
      <c r="EA76" s="204"/>
      <c r="EB76" s="204"/>
      <c r="EC76" s="204"/>
      <c r="ED76" s="204"/>
      <c r="EE76" s="204"/>
      <c r="EF76" s="204"/>
      <c r="EG76" s="205"/>
      <c r="EH76" s="204"/>
      <c r="EI76" s="205"/>
      <c r="EJ76" s="204"/>
      <c r="EK76" s="204"/>
      <c r="EL76" s="204"/>
      <c r="EM76" s="205">
        <f t="shared" si="1"/>
        <v>0</v>
      </c>
      <c r="EN76" s="206" t="s">
        <v>630</v>
      </c>
      <c r="EO76" s="147"/>
    </row>
    <row r="77" spans="2:145" ht="15" customHeight="1" x14ac:dyDescent="0.2">
      <c r="B77" s="145"/>
      <c r="C77" s="201" t="s">
        <v>547</v>
      </c>
      <c r="D77" s="201">
        <v>21482</v>
      </c>
      <c r="E77" s="202" t="s">
        <v>538</v>
      </c>
      <c r="F77" s="203">
        <v>6</v>
      </c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  <c r="BI77" s="204"/>
      <c r="BJ77" s="204"/>
      <c r="BK77" s="204"/>
      <c r="BL77" s="204"/>
      <c r="BM77" s="204"/>
      <c r="BN77" s="204"/>
      <c r="BO77" s="204"/>
      <c r="BP77" s="204"/>
      <c r="BQ77" s="204"/>
      <c r="BR77" s="204"/>
      <c r="BS77" s="204"/>
      <c r="BT77" s="204"/>
      <c r="BU77" s="204"/>
      <c r="BV77" s="204"/>
      <c r="BW77" s="204"/>
      <c r="BX77" s="204"/>
      <c r="BY77" s="204"/>
      <c r="BZ77" s="204"/>
      <c r="CA77" s="204"/>
      <c r="CB77" s="204"/>
      <c r="CC77" s="204"/>
      <c r="CD77" s="204"/>
      <c r="CE77" s="204"/>
      <c r="CF77" s="204"/>
      <c r="CG77" s="204"/>
      <c r="CH77" s="204"/>
      <c r="CI77" s="204"/>
      <c r="CJ77" s="204"/>
      <c r="CK77" s="204"/>
      <c r="CL77" s="204"/>
      <c r="CM77" s="204"/>
      <c r="CN77" s="204"/>
      <c r="CO77" s="204"/>
      <c r="CP77" s="204"/>
      <c r="CQ77" s="204"/>
      <c r="CR77" s="204"/>
      <c r="CS77" s="204"/>
      <c r="CT77" s="204"/>
      <c r="CU77" s="204"/>
      <c r="CV77" s="204"/>
      <c r="CW77" s="204"/>
      <c r="CX77" s="204"/>
      <c r="CY77" s="204"/>
      <c r="CZ77" s="204"/>
      <c r="DA77" s="204"/>
      <c r="DB77" s="204"/>
      <c r="DC77" s="204"/>
      <c r="DD77" s="204"/>
      <c r="DE77" s="204"/>
      <c r="DF77" s="204"/>
      <c r="DG77" s="204"/>
      <c r="DH77" s="204"/>
      <c r="DI77" s="204"/>
      <c r="DJ77" s="204"/>
      <c r="DK77" s="204"/>
      <c r="DL77" s="204"/>
      <c r="DM77" s="204"/>
      <c r="DN77" s="204"/>
      <c r="DO77" s="204"/>
      <c r="DP77" s="204"/>
      <c r="DQ77" s="204"/>
      <c r="DR77" s="204"/>
      <c r="DS77" s="204"/>
      <c r="DT77" s="204"/>
      <c r="DU77" s="204"/>
      <c r="DV77" s="204"/>
      <c r="DW77" s="204"/>
      <c r="DX77" s="204"/>
      <c r="DY77" s="204">
        <v>1</v>
      </c>
      <c r="DZ77" s="204"/>
      <c r="EA77" s="204"/>
      <c r="EB77" s="204"/>
      <c r="EC77" s="204"/>
      <c r="ED77" s="204"/>
      <c r="EE77" s="204"/>
      <c r="EF77" s="204"/>
      <c r="EG77" s="205"/>
      <c r="EH77" s="204"/>
      <c r="EI77" s="205"/>
      <c r="EJ77" s="204"/>
      <c r="EK77" s="204"/>
      <c r="EL77" s="204"/>
      <c r="EM77" s="205">
        <f t="shared" si="1"/>
        <v>0</v>
      </c>
      <c r="EN77" s="206" t="s">
        <v>631</v>
      </c>
      <c r="EO77" s="147"/>
    </row>
    <row r="78" spans="2:145" ht="15" customHeight="1" x14ac:dyDescent="0.2">
      <c r="B78" s="145"/>
      <c r="C78" s="201" t="s">
        <v>548</v>
      </c>
      <c r="D78" s="201">
        <v>21425</v>
      </c>
      <c r="E78" s="202" t="s">
        <v>538</v>
      </c>
      <c r="F78" s="203"/>
      <c r="G78" s="204"/>
      <c r="H78" s="204"/>
      <c r="I78" s="204">
        <v>51</v>
      </c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4"/>
      <c r="CI78" s="204"/>
      <c r="CJ78" s="204"/>
      <c r="CK78" s="204"/>
      <c r="CL78" s="204"/>
      <c r="CM78" s="204"/>
      <c r="CN78" s="204"/>
      <c r="CO78" s="204"/>
      <c r="CP78" s="204"/>
      <c r="CQ78" s="204"/>
      <c r="CR78" s="204"/>
      <c r="CS78" s="204"/>
      <c r="CT78" s="204"/>
      <c r="CU78" s="204"/>
      <c r="CV78" s="204"/>
      <c r="CW78" s="204"/>
      <c r="CX78" s="204"/>
      <c r="CY78" s="204"/>
      <c r="CZ78" s="204"/>
      <c r="DA78" s="204"/>
      <c r="DB78" s="204"/>
      <c r="DC78" s="204"/>
      <c r="DD78" s="204"/>
      <c r="DE78" s="204"/>
      <c r="DF78" s="204"/>
      <c r="DG78" s="204"/>
      <c r="DH78" s="204"/>
      <c r="DI78" s="204"/>
      <c r="DJ78" s="204"/>
      <c r="DK78" s="204"/>
      <c r="DL78" s="204"/>
      <c r="DM78" s="204"/>
      <c r="DN78" s="204"/>
      <c r="DO78" s="204"/>
      <c r="DP78" s="204"/>
      <c r="DQ78" s="204"/>
      <c r="DR78" s="204"/>
      <c r="DS78" s="204"/>
      <c r="DT78" s="204"/>
      <c r="DU78" s="204"/>
      <c r="DV78" s="204"/>
      <c r="DW78" s="204"/>
      <c r="DX78" s="204">
        <v>1</v>
      </c>
      <c r="DY78" s="204"/>
      <c r="DZ78" s="204"/>
      <c r="EA78" s="204"/>
      <c r="EB78" s="204"/>
      <c r="EC78" s="204"/>
      <c r="ED78" s="204"/>
      <c r="EE78" s="204"/>
      <c r="EF78" s="204"/>
      <c r="EG78" s="205"/>
      <c r="EH78" s="204"/>
      <c r="EI78" s="205"/>
      <c r="EJ78" s="204"/>
      <c r="EK78" s="204"/>
      <c r="EL78" s="204"/>
      <c r="EM78" s="205">
        <f t="shared" si="1"/>
        <v>0</v>
      </c>
      <c r="EN78" s="206" t="s">
        <v>630</v>
      </c>
      <c r="EO78" s="147"/>
    </row>
    <row r="79" spans="2:145" ht="15" customHeight="1" x14ac:dyDescent="0.2">
      <c r="B79" s="145"/>
      <c r="C79" s="201" t="s">
        <v>549</v>
      </c>
      <c r="D79" s="201">
        <v>21357</v>
      </c>
      <c r="E79" s="202" t="s">
        <v>538</v>
      </c>
      <c r="F79" s="203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>
        <v>62</v>
      </c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4"/>
      <c r="DS79" s="204"/>
      <c r="DT79" s="204"/>
      <c r="DU79" s="204"/>
      <c r="DV79" s="204"/>
      <c r="DW79" s="204"/>
      <c r="DX79" s="204">
        <v>1</v>
      </c>
      <c r="DY79" s="204"/>
      <c r="DZ79" s="204"/>
      <c r="EA79" s="204"/>
      <c r="EB79" s="204"/>
      <c r="EC79" s="204"/>
      <c r="ED79" s="204"/>
      <c r="EE79" s="204"/>
      <c r="EF79" s="204"/>
      <c r="EG79" s="205"/>
      <c r="EH79" s="204"/>
      <c r="EI79" s="205"/>
      <c r="EJ79" s="204"/>
      <c r="EK79" s="204"/>
      <c r="EL79" s="204"/>
      <c r="EM79" s="205">
        <f t="shared" si="1"/>
        <v>0</v>
      </c>
      <c r="EN79" s="206" t="s">
        <v>630</v>
      </c>
      <c r="EO79" s="147"/>
    </row>
    <row r="80" spans="2:145" ht="15" customHeight="1" x14ac:dyDescent="0.2">
      <c r="B80" s="145"/>
      <c r="C80" s="201" t="s">
        <v>550</v>
      </c>
      <c r="D80" s="201">
        <v>21357</v>
      </c>
      <c r="E80" s="202" t="s">
        <v>538</v>
      </c>
      <c r="F80" s="203">
        <v>8</v>
      </c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4"/>
      <c r="BR80" s="204"/>
      <c r="BS80" s="204"/>
      <c r="BT80" s="204"/>
      <c r="BU80" s="204"/>
      <c r="BV80" s="204"/>
      <c r="BW80" s="204"/>
      <c r="BX80" s="204"/>
      <c r="BY80" s="204"/>
      <c r="BZ80" s="204"/>
      <c r="CA80" s="204"/>
      <c r="CB80" s="204"/>
      <c r="CC80" s="204"/>
      <c r="CD80" s="204"/>
      <c r="CE80" s="204"/>
      <c r="CF80" s="204"/>
      <c r="CG80" s="204"/>
      <c r="CH80" s="204"/>
      <c r="CI80" s="204"/>
      <c r="CJ80" s="204"/>
      <c r="CK80" s="204"/>
      <c r="CL80" s="204"/>
      <c r="CM80" s="204"/>
      <c r="CN80" s="204"/>
      <c r="CO80" s="204"/>
      <c r="CP80" s="204"/>
      <c r="CQ80" s="204"/>
      <c r="CR80" s="204"/>
      <c r="CS80" s="204"/>
      <c r="CT80" s="204"/>
      <c r="CU80" s="204"/>
      <c r="CV80" s="204"/>
      <c r="CW80" s="204"/>
      <c r="CX80" s="204"/>
      <c r="CY80" s="204"/>
      <c r="CZ80" s="204"/>
      <c r="DA80" s="204"/>
      <c r="DB80" s="204"/>
      <c r="DC80" s="204"/>
      <c r="DD80" s="204"/>
      <c r="DE80" s="204"/>
      <c r="DF80" s="204"/>
      <c r="DG80" s="204"/>
      <c r="DH80" s="204"/>
      <c r="DI80" s="204"/>
      <c r="DJ80" s="204"/>
      <c r="DK80" s="204"/>
      <c r="DL80" s="204"/>
      <c r="DM80" s="204"/>
      <c r="DN80" s="204"/>
      <c r="DO80" s="204"/>
      <c r="DP80" s="204"/>
      <c r="DQ80" s="204"/>
      <c r="DR80" s="204"/>
      <c r="DS80" s="204"/>
      <c r="DT80" s="204"/>
      <c r="DU80" s="204"/>
      <c r="DV80" s="204"/>
      <c r="DW80" s="204"/>
      <c r="DX80" s="204"/>
      <c r="DY80" s="204">
        <v>1</v>
      </c>
      <c r="DZ80" s="204"/>
      <c r="EA80" s="204"/>
      <c r="EB80" s="204"/>
      <c r="EC80" s="204"/>
      <c r="ED80" s="204"/>
      <c r="EE80" s="204"/>
      <c r="EF80" s="204"/>
      <c r="EG80" s="205"/>
      <c r="EH80" s="204"/>
      <c r="EI80" s="205"/>
      <c r="EJ80" s="204"/>
      <c r="EK80" s="204"/>
      <c r="EL80" s="204"/>
      <c r="EM80" s="205">
        <f t="shared" si="1"/>
        <v>0</v>
      </c>
      <c r="EN80" s="206" t="s">
        <v>631</v>
      </c>
      <c r="EO80" s="147"/>
    </row>
    <row r="81" spans="1:146" ht="15" customHeight="1" x14ac:dyDescent="0.2">
      <c r="B81" s="145"/>
      <c r="C81" s="201" t="s">
        <v>551</v>
      </c>
      <c r="D81" s="201">
        <v>21300</v>
      </c>
      <c r="E81" s="202" t="s">
        <v>538</v>
      </c>
      <c r="F81" s="203"/>
      <c r="G81" s="204"/>
      <c r="H81" s="204">
        <v>51</v>
      </c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  <c r="AF81" s="204"/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  <c r="BI81" s="204"/>
      <c r="BJ81" s="204"/>
      <c r="BK81" s="204"/>
      <c r="BL81" s="204"/>
      <c r="BM81" s="204"/>
      <c r="BN81" s="204"/>
      <c r="BO81" s="204"/>
      <c r="BP81" s="204"/>
      <c r="BQ81" s="204"/>
      <c r="BR81" s="204"/>
      <c r="BS81" s="204"/>
      <c r="BT81" s="204"/>
      <c r="BU81" s="204"/>
      <c r="BV81" s="204"/>
      <c r="BW81" s="204"/>
      <c r="BX81" s="204"/>
      <c r="BY81" s="204"/>
      <c r="BZ81" s="204"/>
      <c r="CA81" s="204"/>
      <c r="CB81" s="204"/>
      <c r="CC81" s="204"/>
      <c r="CD81" s="204"/>
      <c r="CE81" s="204"/>
      <c r="CF81" s="204"/>
      <c r="CG81" s="204"/>
      <c r="CH81" s="204"/>
      <c r="CI81" s="204"/>
      <c r="CJ81" s="204"/>
      <c r="CK81" s="204"/>
      <c r="CL81" s="204"/>
      <c r="CM81" s="204"/>
      <c r="CN81" s="204"/>
      <c r="CO81" s="204"/>
      <c r="CP81" s="204"/>
      <c r="CQ81" s="204"/>
      <c r="CR81" s="204"/>
      <c r="CS81" s="204"/>
      <c r="CT81" s="204"/>
      <c r="CU81" s="204"/>
      <c r="CV81" s="204"/>
      <c r="CW81" s="204"/>
      <c r="CX81" s="204"/>
      <c r="CY81" s="204"/>
      <c r="CZ81" s="204"/>
      <c r="DA81" s="204"/>
      <c r="DB81" s="204"/>
      <c r="DC81" s="204"/>
      <c r="DD81" s="204"/>
      <c r="DE81" s="204"/>
      <c r="DF81" s="204"/>
      <c r="DG81" s="204"/>
      <c r="DH81" s="204"/>
      <c r="DI81" s="204"/>
      <c r="DJ81" s="204"/>
      <c r="DK81" s="204"/>
      <c r="DL81" s="204"/>
      <c r="DM81" s="204"/>
      <c r="DN81" s="204"/>
      <c r="DO81" s="204"/>
      <c r="DP81" s="204"/>
      <c r="DQ81" s="204"/>
      <c r="DR81" s="204"/>
      <c r="DS81" s="204"/>
      <c r="DT81" s="204"/>
      <c r="DU81" s="204"/>
      <c r="DV81" s="204"/>
      <c r="DW81" s="204"/>
      <c r="DX81" s="204">
        <v>1</v>
      </c>
      <c r="DY81" s="204"/>
      <c r="DZ81" s="204"/>
      <c r="EA81" s="204"/>
      <c r="EB81" s="204"/>
      <c r="EC81" s="204"/>
      <c r="ED81" s="204"/>
      <c r="EE81" s="204"/>
      <c r="EF81" s="204"/>
      <c r="EG81" s="205"/>
      <c r="EH81" s="204"/>
      <c r="EI81" s="205"/>
      <c r="EJ81" s="204"/>
      <c r="EK81" s="204"/>
      <c r="EL81" s="204"/>
      <c r="EM81" s="205">
        <f t="shared" si="1"/>
        <v>0</v>
      </c>
      <c r="EN81" s="206" t="s">
        <v>630</v>
      </c>
      <c r="EO81" s="147"/>
    </row>
    <row r="82" spans="1:146" ht="15" customHeight="1" x14ac:dyDescent="0.2">
      <c r="B82" s="145"/>
      <c r="C82" s="201" t="s">
        <v>552</v>
      </c>
      <c r="D82" s="201">
        <v>21242</v>
      </c>
      <c r="E82" s="202" t="s">
        <v>538</v>
      </c>
      <c r="F82" s="203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>
        <v>52</v>
      </c>
      <c r="X82" s="204"/>
      <c r="Y82" s="204"/>
      <c r="Z82" s="204"/>
      <c r="AA82" s="204"/>
      <c r="AB82" s="204"/>
      <c r="AC82" s="204"/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  <c r="BI82" s="204"/>
      <c r="BJ82" s="204"/>
      <c r="BK82" s="204"/>
      <c r="BL82" s="204"/>
      <c r="BM82" s="204"/>
      <c r="BN82" s="204"/>
      <c r="BO82" s="204"/>
      <c r="BP82" s="204"/>
      <c r="BQ82" s="204"/>
      <c r="BR82" s="204"/>
      <c r="BS82" s="204"/>
      <c r="BT82" s="204"/>
      <c r="BU82" s="204"/>
      <c r="BV82" s="204"/>
      <c r="BW82" s="204"/>
      <c r="BX82" s="204"/>
      <c r="BY82" s="204"/>
      <c r="BZ82" s="204"/>
      <c r="CA82" s="204"/>
      <c r="CB82" s="204"/>
      <c r="CC82" s="204"/>
      <c r="CD82" s="204"/>
      <c r="CE82" s="204"/>
      <c r="CF82" s="204"/>
      <c r="CG82" s="204"/>
      <c r="CH82" s="204"/>
      <c r="CI82" s="204"/>
      <c r="CJ82" s="204"/>
      <c r="CK82" s="204"/>
      <c r="CL82" s="204"/>
      <c r="CM82" s="204"/>
      <c r="CN82" s="204"/>
      <c r="CO82" s="204"/>
      <c r="CP82" s="204"/>
      <c r="CQ82" s="204"/>
      <c r="CR82" s="204"/>
      <c r="CS82" s="204"/>
      <c r="CT82" s="204"/>
      <c r="CU82" s="204"/>
      <c r="CV82" s="204"/>
      <c r="CW82" s="204"/>
      <c r="CX82" s="204"/>
      <c r="CY82" s="204"/>
      <c r="CZ82" s="204"/>
      <c r="DA82" s="204"/>
      <c r="DB82" s="204"/>
      <c r="DC82" s="204"/>
      <c r="DD82" s="204"/>
      <c r="DE82" s="204"/>
      <c r="DF82" s="204"/>
      <c r="DG82" s="204"/>
      <c r="DH82" s="204"/>
      <c r="DI82" s="204"/>
      <c r="DJ82" s="204"/>
      <c r="DK82" s="204"/>
      <c r="DL82" s="204"/>
      <c r="DM82" s="204"/>
      <c r="DN82" s="204"/>
      <c r="DO82" s="204"/>
      <c r="DP82" s="204"/>
      <c r="DQ82" s="204"/>
      <c r="DR82" s="204"/>
      <c r="DS82" s="204"/>
      <c r="DT82" s="204"/>
      <c r="DU82" s="204"/>
      <c r="DV82" s="204"/>
      <c r="DW82" s="204"/>
      <c r="DX82" s="204">
        <v>1</v>
      </c>
      <c r="DY82" s="204"/>
      <c r="DZ82" s="204"/>
      <c r="EA82" s="204"/>
      <c r="EB82" s="204">
        <v>1</v>
      </c>
      <c r="EC82" s="204"/>
      <c r="ED82" s="204"/>
      <c r="EE82" s="204"/>
      <c r="EF82" s="204"/>
      <c r="EG82" s="205"/>
      <c r="EH82" s="204"/>
      <c r="EI82" s="205"/>
      <c r="EJ82" s="204"/>
      <c r="EK82" s="204"/>
      <c r="EL82" s="204"/>
      <c r="EM82" s="205">
        <f t="shared" si="1"/>
        <v>0</v>
      </c>
      <c r="EN82" s="206" t="s">
        <v>630</v>
      </c>
      <c r="EO82" s="147"/>
    </row>
    <row r="83" spans="1:146" ht="15" customHeight="1" x14ac:dyDescent="0.2">
      <c r="B83" s="145"/>
      <c r="C83" s="201" t="s">
        <v>553</v>
      </c>
      <c r="D83" s="201">
        <v>21242</v>
      </c>
      <c r="E83" s="202" t="s">
        <v>538</v>
      </c>
      <c r="F83" s="203">
        <v>10</v>
      </c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204"/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  <c r="BI83" s="204"/>
      <c r="BJ83" s="204"/>
      <c r="BK83" s="204"/>
      <c r="BL83" s="204"/>
      <c r="BM83" s="204"/>
      <c r="BN83" s="204"/>
      <c r="BO83" s="204"/>
      <c r="BP83" s="204"/>
      <c r="BQ83" s="204"/>
      <c r="BR83" s="204"/>
      <c r="BS83" s="204"/>
      <c r="BT83" s="204"/>
      <c r="BU83" s="204"/>
      <c r="BV83" s="204"/>
      <c r="BW83" s="204"/>
      <c r="BX83" s="204"/>
      <c r="BY83" s="204"/>
      <c r="BZ83" s="204"/>
      <c r="CA83" s="204"/>
      <c r="CB83" s="204"/>
      <c r="CC83" s="204"/>
      <c r="CD83" s="204"/>
      <c r="CE83" s="204"/>
      <c r="CF83" s="204"/>
      <c r="CG83" s="204"/>
      <c r="CH83" s="204"/>
      <c r="CI83" s="204"/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204"/>
      <c r="DF83" s="204"/>
      <c r="DG83" s="204"/>
      <c r="DH83" s="204"/>
      <c r="DI83" s="204"/>
      <c r="DJ83" s="204"/>
      <c r="DK83" s="204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/>
      <c r="DW83" s="204"/>
      <c r="DX83" s="204"/>
      <c r="DY83" s="204">
        <v>1</v>
      </c>
      <c r="DZ83" s="204"/>
      <c r="EA83" s="204"/>
      <c r="EB83" s="204"/>
      <c r="EC83" s="204"/>
      <c r="ED83" s="204"/>
      <c r="EE83" s="204"/>
      <c r="EF83" s="204"/>
      <c r="EG83" s="205"/>
      <c r="EH83" s="204"/>
      <c r="EI83" s="205"/>
      <c r="EJ83" s="204"/>
      <c r="EK83" s="204"/>
      <c r="EL83" s="204"/>
      <c r="EM83" s="205">
        <f t="shared" si="1"/>
        <v>0</v>
      </c>
      <c r="EN83" s="206" t="s">
        <v>631</v>
      </c>
      <c r="EO83" s="147"/>
    </row>
    <row r="84" spans="1:146" ht="15" customHeight="1" x14ac:dyDescent="0.2">
      <c r="B84" s="145"/>
      <c r="C84" s="201" t="s">
        <v>554</v>
      </c>
      <c r="D84" s="201">
        <v>21100</v>
      </c>
      <c r="E84" s="202" t="s">
        <v>104</v>
      </c>
      <c r="F84" s="203"/>
      <c r="G84" s="204">
        <v>138</v>
      </c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  <c r="BI84" s="204"/>
      <c r="BJ84" s="204"/>
      <c r="BK84" s="204"/>
      <c r="BL84" s="204"/>
      <c r="BM84" s="204"/>
      <c r="BN84" s="204"/>
      <c r="BO84" s="204"/>
      <c r="BP84" s="204"/>
      <c r="BQ84" s="204"/>
      <c r="BR84" s="204"/>
      <c r="BS84" s="204"/>
      <c r="BT84" s="204"/>
      <c r="BU84" s="204"/>
      <c r="BV84" s="204"/>
      <c r="BW84" s="204"/>
      <c r="BX84" s="204"/>
      <c r="BY84" s="204"/>
      <c r="BZ84" s="204"/>
      <c r="CA84" s="204"/>
      <c r="CB84" s="204"/>
      <c r="CC84" s="204"/>
      <c r="CD84" s="204"/>
      <c r="CE84" s="204"/>
      <c r="CF84" s="204"/>
      <c r="CG84" s="204"/>
      <c r="CH84" s="204"/>
      <c r="CI84" s="204"/>
      <c r="CJ84" s="204"/>
      <c r="CK84" s="204"/>
      <c r="CL84" s="204"/>
      <c r="CM84" s="204"/>
      <c r="CN84" s="204"/>
      <c r="CO84" s="204"/>
      <c r="CP84" s="204"/>
      <c r="CQ84" s="204"/>
      <c r="CR84" s="204"/>
      <c r="CS84" s="204"/>
      <c r="CT84" s="204"/>
      <c r="CU84" s="204"/>
      <c r="CV84" s="204"/>
      <c r="CW84" s="204"/>
      <c r="CX84" s="204"/>
      <c r="CY84" s="204"/>
      <c r="CZ84" s="204"/>
      <c r="DA84" s="204"/>
      <c r="DB84" s="204"/>
      <c r="DC84" s="204"/>
      <c r="DD84" s="204"/>
      <c r="DE84" s="204"/>
      <c r="DF84" s="204"/>
      <c r="DG84" s="204"/>
      <c r="DH84" s="204"/>
      <c r="DI84" s="204"/>
      <c r="DJ84" s="204"/>
      <c r="DK84" s="204"/>
      <c r="DL84" s="204"/>
      <c r="DM84" s="204"/>
      <c r="DN84" s="204"/>
      <c r="DO84" s="204"/>
      <c r="DP84" s="204"/>
      <c r="DQ84" s="204"/>
      <c r="DR84" s="204"/>
      <c r="DS84" s="204"/>
      <c r="DT84" s="204"/>
      <c r="DU84" s="204"/>
      <c r="DV84" s="204"/>
      <c r="DW84" s="204"/>
      <c r="DX84" s="204">
        <v>1</v>
      </c>
      <c r="DY84" s="204"/>
      <c r="DZ84" s="204"/>
      <c r="EA84" s="204"/>
      <c r="EB84" s="204">
        <v>1</v>
      </c>
      <c r="EC84" s="204"/>
      <c r="ED84" s="204"/>
      <c r="EE84" s="204"/>
      <c r="EF84" s="204"/>
      <c r="EG84" s="205"/>
      <c r="EH84" s="204"/>
      <c r="EI84" s="205"/>
      <c r="EJ84" s="204"/>
      <c r="EK84" s="204"/>
      <c r="EL84" s="204"/>
      <c r="EM84" s="205">
        <f t="shared" si="1"/>
        <v>0</v>
      </c>
      <c r="EN84" s="206" t="s">
        <v>630</v>
      </c>
      <c r="EO84" s="147"/>
    </row>
    <row r="85" spans="1:146" ht="15" customHeight="1" x14ac:dyDescent="0.2">
      <c r="B85" s="145"/>
      <c r="C85" s="201" t="s">
        <v>555</v>
      </c>
      <c r="D85" s="201">
        <v>20881</v>
      </c>
      <c r="E85" s="202" t="s">
        <v>104</v>
      </c>
      <c r="F85" s="203"/>
      <c r="G85" s="204">
        <v>214</v>
      </c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  <c r="BI85" s="204"/>
      <c r="BJ85" s="204"/>
      <c r="BK85" s="204"/>
      <c r="BL85" s="204"/>
      <c r="BM85" s="204"/>
      <c r="BN85" s="204"/>
      <c r="BO85" s="204"/>
      <c r="BP85" s="204"/>
      <c r="BQ85" s="204"/>
      <c r="BR85" s="204"/>
      <c r="BS85" s="204"/>
      <c r="BT85" s="204"/>
      <c r="BU85" s="204"/>
      <c r="BV85" s="204"/>
      <c r="BW85" s="204"/>
      <c r="BX85" s="204"/>
      <c r="BY85" s="204"/>
      <c r="BZ85" s="204"/>
      <c r="CA85" s="204"/>
      <c r="CB85" s="204"/>
      <c r="CC85" s="204"/>
      <c r="CD85" s="204"/>
      <c r="CE85" s="204"/>
      <c r="CF85" s="204"/>
      <c r="CG85" s="204"/>
      <c r="CH85" s="204"/>
      <c r="CI85" s="204"/>
      <c r="CJ85" s="204"/>
      <c r="CK85" s="204"/>
      <c r="CL85" s="204"/>
      <c r="CM85" s="204"/>
      <c r="CN85" s="204"/>
      <c r="CO85" s="204"/>
      <c r="CP85" s="204"/>
      <c r="CQ85" s="204"/>
      <c r="CR85" s="204"/>
      <c r="CS85" s="204"/>
      <c r="CT85" s="204"/>
      <c r="CU85" s="204"/>
      <c r="CV85" s="204"/>
      <c r="CW85" s="204"/>
      <c r="CX85" s="204"/>
      <c r="CY85" s="204"/>
      <c r="CZ85" s="204"/>
      <c r="DA85" s="204"/>
      <c r="DB85" s="204"/>
      <c r="DC85" s="204"/>
      <c r="DD85" s="204"/>
      <c r="DE85" s="204"/>
      <c r="DF85" s="204"/>
      <c r="DG85" s="204"/>
      <c r="DH85" s="204"/>
      <c r="DI85" s="204"/>
      <c r="DJ85" s="204"/>
      <c r="DK85" s="204"/>
      <c r="DL85" s="204"/>
      <c r="DM85" s="204"/>
      <c r="DN85" s="204"/>
      <c r="DO85" s="204"/>
      <c r="DP85" s="204"/>
      <c r="DQ85" s="204"/>
      <c r="DR85" s="204"/>
      <c r="DS85" s="204"/>
      <c r="DT85" s="204"/>
      <c r="DU85" s="204"/>
      <c r="DV85" s="204"/>
      <c r="DW85" s="204"/>
      <c r="DX85" s="204">
        <v>1</v>
      </c>
      <c r="DY85" s="204"/>
      <c r="DZ85" s="204"/>
      <c r="EA85" s="204"/>
      <c r="EB85" s="204"/>
      <c r="EC85" s="204"/>
      <c r="ED85" s="204"/>
      <c r="EE85" s="204"/>
      <c r="EF85" s="204"/>
      <c r="EG85" s="205"/>
      <c r="EH85" s="204"/>
      <c r="EI85" s="205"/>
      <c r="EJ85" s="204"/>
      <c r="EK85" s="204"/>
      <c r="EL85" s="204"/>
      <c r="EM85" s="205">
        <f t="shared" si="1"/>
        <v>0</v>
      </c>
      <c r="EN85" s="206" t="s">
        <v>630</v>
      </c>
      <c r="EO85" s="147"/>
    </row>
    <row r="86" spans="1:146" ht="15" customHeight="1" x14ac:dyDescent="0.2">
      <c r="B86" s="145"/>
      <c r="C86" s="201" t="s">
        <v>556</v>
      </c>
      <c r="D86" s="201">
        <v>20881</v>
      </c>
      <c r="E86" s="202" t="s">
        <v>104</v>
      </c>
      <c r="F86" s="203"/>
      <c r="G86" s="204"/>
      <c r="H86" s="204"/>
      <c r="I86" s="204"/>
      <c r="J86" s="204"/>
      <c r="K86" s="204"/>
      <c r="L86" s="204"/>
      <c r="M86" s="204"/>
      <c r="N86" s="204">
        <v>15</v>
      </c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  <c r="BI86" s="204"/>
      <c r="BJ86" s="204"/>
      <c r="BK86" s="204"/>
      <c r="BL86" s="204"/>
      <c r="BM86" s="204"/>
      <c r="BN86" s="204"/>
      <c r="BO86" s="204"/>
      <c r="BP86" s="204"/>
      <c r="BQ86" s="204"/>
      <c r="BR86" s="204"/>
      <c r="BS86" s="204"/>
      <c r="BT86" s="204"/>
      <c r="BU86" s="204"/>
      <c r="BV86" s="204"/>
      <c r="BW86" s="204"/>
      <c r="BX86" s="204"/>
      <c r="BY86" s="204"/>
      <c r="BZ86" s="204"/>
      <c r="CA86" s="204"/>
      <c r="CB86" s="204"/>
      <c r="CC86" s="204"/>
      <c r="CD86" s="204"/>
      <c r="CE86" s="204"/>
      <c r="CF86" s="204"/>
      <c r="CG86" s="204"/>
      <c r="CH86" s="204"/>
      <c r="CI86" s="204"/>
      <c r="CJ86" s="204"/>
      <c r="CK86" s="204"/>
      <c r="CL86" s="204"/>
      <c r="CM86" s="204"/>
      <c r="CN86" s="204"/>
      <c r="CO86" s="204"/>
      <c r="CP86" s="204"/>
      <c r="CQ86" s="204"/>
      <c r="CR86" s="204"/>
      <c r="CS86" s="204"/>
      <c r="CT86" s="204"/>
      <c r="CU86" s="204"/>
      <c r="CV86" s="204"/>
      <c r="CW86" s="204"/>
      <c r="CX86" s="204"/>
      <c r="CY86" s="204"/>
      <c r="CZ86" s="204"/>
      <c r="DA86" s="204"/>
      <c r="DB86" s="204"/>
      <c r="DC86" s="204"/>
      <c r="DD86" s="204"/>
      <c r="DE86" s="204"/>
      <c r="DF86" s="204"/>
      <c r="DG86" s="204"/>
      <c r="DH86" s="204"/>
      <c r="DI86" s="204"/>
      <c r="DJ86" s="204"/>
      <c r="DK86" s="204"/>
      <c r="DL86" s="204"/>
      <c r="DM86" s="204"/>
      <c r="DN86" s="204"/>
      <c r="DO86" s="204"/>
      <c r="DP86" s="204"/>
      <c r="DQ86" s="204"/>
      <c r="DR86" s="204"/>
      <c r="DS86" s="204"/>
      <c r="DT86" s="204"/>
      <c r="DU86" s="204"/>
      <c r="DV86" s="204">
        <v>1</v>
      </c>
      <c r="DW86" s="204"/>
      <c r="DX86" s="204"/>
      <c r="DY86" s="204"/>
      <c r="DZ86" s="204"/>
      <c r="EA86" s="204"/>
      <c r="EB86" s="204"/>
      <c r="EC86" s="204"/>
      <c r="ED86" s="204"/>
      <c r="EE86" s="204"/>
      <c r="EF86" s="204"/>
      <c r="EG86" s="205"/>
      <c r="EH86" s="204"/>
      <c r="EI86" s="205"/>
      <c r="EJ86" s="204"/>
      <c r="EK86" s="204"/>
      <c r="EL86" s="204"/>
      <c r="EM86" s="205">
        <f t="shared" si="1"/>
        <v>0</v>
      </c>
      <c r="EN86" s="206" t="s">
        <v>634</v>
      </c>
      <c r="EO86" s="147"/>
    </row>
    <row r="87" spans="1:146" ht="15" customHeight="1" x14ac:dyDescent="0.2">
      <c r="B87" s="145"/>
      <c r="C87" s="201" t="s">
        <v>557</v>
      </c>
      <c r="D87" s="201">
        <v>20708</v>
      </c>
      <c r="E87" s="202" t="s">
        <v>104</v>
      </c>
      <c r="F87" s="203">
        <v>161</v>
      </c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  <c r="BI87" s="204"/>
      <c r="BJ87" s="204"/>
      <c r="BK87" s="204"/>
      <c r="BL87" s="204"/>
      <c r="BM87" s="204"/>
      <c r="BN87" s="204"/>
      <c r="BO87" s="204"/>
      <c r="BP87" s="204"/>
      <c r="BQ87" s="204"/>
      <c r="BR87" s="204"/>
      <c r="BS87" s="204"/>
      <c r="BT87" s="204"/>
      <c r="BU87" s="204"/>
      <c r="BV87" s="204"/>
      <c r="BW87" s="204"/>
      <c r="BX87" s="204"/>
      <c r="BY87" s="204"/>
      <c r="BZ87" s="204"/>
      <c r="CA87" s="204"/>
      <c r="CB87" s="204"/>
      <c r="CC87" s="204"/>
      <c r="CD87" s="204"/>
      <c r="CE87" s="204"/>
      <c r="CF87" s="204"/>
      <c r="CG87" s="204"/>
      <c r="CH87" s="204"/>
      <c r="CI87" s="204"/>
      <c r="CJ87" s="204"/>
      <c r="CK87" s="204"/>
      <c r="CL87" s="204"/>
      <c r="CM87" s="204"/>
      <c r="CN87" s="204"/>
      <c r="CO87" s="204"/>
      <c r="CP87" s="204"/>
      <c r="CQ87" s="204"/>
      <c r="CR87" s="204"/>
      <c r="CS87" s="204"/>
      <c r="CT87" s="204"/>
      <c r="CU87" s="204"/>
      <c r="CV87" s="204"/>
      <c r="CW87" s="204"/>
      <c r="CX87" s="204"/>
      <c r="CY87" s="204"/>
      <c r="CZ87" s="204"/>
      <c r="DA87" s="204"/>
      <c r="DB87" s="204"/>
      <c r="DC87" s="204"/>
      <c r="DD87" s="204"/>
      <c r="DE87" s="204"/>
      <c r="DF87" s="204"/>
      <c r="DG87" s="204"/>
      <c r="DH87" s="204"/>
      <c r="DI87" s="204"/>
      <c r="DJ87" s="204"/>
      <c r="DK87" s="204"/>
      <c r="DL87" s="204"/>
      <c r="DM87" s="204"/>
      <c r="DN87" s="204"/>
      <c r="DO87" s="204"/>
      <c r="DP87" s="204"/>
      <c r="DQ87" s="204"/>
      <c r="DR87" s="204"/>
      <c r="DS87" s="204"/>
      <c r="DT87" s="204"/>
      <c r="DU87" s="204"/>
      <c r="DV87" s="204"/>
      <c r="DW87" s="204"/>
      <c r="DX87" s="204">
        <v>1</v>
      </c>
      <c r="DY87" s="204"/>
      <c r="DZ87" s="204"/>
      <c r="EA87" s="204"/>
      <c r="EB87" s="204">
        <v>1</v>
      </c>
      <c r="EC87" s="204"/>
      <c r="ED87" s="204"/>
      <c r="EE87" s="204"/>
      <c r="EF87" s="204"/>
      <c r="EG87" s="205"/>
      <c r="EH87" s="204"/>
      <c r="EI87" s="205"/>
      <c r="EJ87" s="204"/>
      <c r="EK87" s="204"/>
      <c r="EL87" s="204"/>
      <c r="EM87" s="205">
        <f t="shared" si="1"/>
        <v>0</v>
      </c>
      <c r="EN87" s="206" t="s">
        <v>630</v>
      </c>
      <c r="EO87" s="147"/>
    </row>
    <row r="88" spans="1:146" ht="15" customHeight="1" x14ac:dyDescent="0.2">
      <c r="B88" s="145"/>
      <c r="C88" s="201" t="s">
        <v>558</v>
      </c>
      <c r="D88" s="201">
        <v>20437</v>
      </c>
      <c r="E88" s="202" t="s">
        <v>104</v>
      </c>
      <c r="F88" s="203">
        <v>259</v>
      </c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204"/>
      <c r="BY88" s="204"/>
      <c r="BZ88" s="204"/>
      <c r="CA88" s="204"/>
      <c r="CB88" s="204"/>
      <c r="CC88" s="204"/>
      <c r="CD88" s="204"/>
      <c r="CE88" s="204"/>
      <c r="CF88" s="204"/>
      <c r="CG88" s="204"/>
      <c r="CH88" s="204"/>
      <c r="CI88" s="204"/>
      <c r="CJ88" s="204"/>
      <c r="CK88" s="204"/>
      <c r="CL88" s="204"/>
      <c r="CM88" s="204"/>
      <c r="CN88" s="204"/>
      <c r="CO88" s="204"/>
      <c r="CP88" s="204"/>
      <c r="CQ88" s="204"/>
      <c r="CR88" s="204"/>
      <c r="CS88" s="204"/>
      <c r="CT88" s="204"/>
      <c r="CU88" s="204"/>
      <c r="CV88" s="204"/>
      <c r="CW88" s="204"/>
      <c r="CX88" s="204"/>
      <c r="CY88" s="204"/>
      <c r="CZ88" s="204"/>
      <c r="DA88" s="204"/>
      <c r="DB88" s="204"/>
      <c r="DC88" s="204"/>
      <c r="DD88" s="204"/>
      <c r="DE88" s="204"/>
      <c r="DF88" s="204"/>
      <c r="DG88" s="204"/>
      <c r="DH88" s="204"/>
      <c r="DI88" s="204"/>
      <c r="DJ88" s="204"/>
      <c r="DK88" s="204"/>
      <c r="DL88" s="204"/>
      <c r="DM88" s="204"/>
      <c r="DN88" s="204"/>
      <c r="DO88" s="204"/>
      <c r="DP88" s="204"/>
      <c r="DQ88" s="204"/>
      <c r="DR88" s="204"/>
      <c r="DS88" s="204"/>
      <c r="DT88" s="204"/>
      <c r="DU88" s="204"/>
      <c r="DV88" s="204"/>
      <c r="DW88" s="204"/>
      <c r="DX88" s="204">
        <v>1</v>
      </c>
      <c r="DY88" s="204"/>
      <c r="DZ88" s="204"/>
      <c r="EA88" s="204"/>
      <c r="EB88" s="204">
        <v>1</v>
      </c>
      <c r="EC88" s="204"/>
      <c r="ED88" s="204"/>
      <c r="EE88" s="204"/>
      <c r="EF88" s="204"/>
      <c r="EG88" s="205"/>
      <c r="EH88" s="204"/>
      <c r="EI88" s="205"/>
      <c r="EJ88" s="204"/>
      <c r="EK88" s="204"/>
      <c r="EL88" s="204"/>
      <c r="EM88" s="205">
        <f t="shared" si="1"/>
        <v>0</v>
      </c>
      <c r="EN88" s="206" t="s">
        <v>630</v>
      </c>
      <c r="EO88" s="147"/>
    </row>
    <row r="89" spans="1:146" ht="15" customHeight="1" thickBot="1" x14ac:dyDescent="0.25">
      <c r="B89" s="145"/>
      <c r="C89" s="201" t="s">
        <v>559</v>
      </c>
      <c r="D89" s="201">
        <v>20437</v>
      </c>
      <c r="E89" s="202" t="s">
        <v>104</v>
      </c>
      <c r="F89" s="203">
        <v>10</v>
      </c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  <c r="BI89" s="204"/>
      <c r="BJ89" s="204"/>
      <c r="BK89" s="204"/>
      <c r="BL89" s="204"/>
      <c r="BM89" s="204"/>
      <c r="BN89" s="204"/>
      <c r="BO89" s="204"/>
      <c r="BP89" s="204"/>
      <c r="BQ89" s="204"/>
      <c r="BR89" s="204"/>
      <c r="BS89" s="204"/>
      <c r="BT89" s="204"/>
      <c r="BU89" s="204"/>
      <c r="BV89" s="204"/>
      <c r="BW89" s="204"/>
      <c r="BX89" s="204"/>
      <c r="BY89" s="204"/>
      <c r="BZ89" s="204"/>
      <c r="CA89" s="204"/>
      <c r="CB89" s="204"/>
      <c r="CC89" s="204"/>
      <c r="CD89" s="204"/>
      <c r="CE89" s="204"/>
      <c r="CF89" s="204"/>
      <c r="CG89" s="204"/>
      <c r="CH89" s="204"/>
      <c r="CI89" s="204"/>
      <c r="CJ89" s="204"/>
      <c r="CK89" s="204"/>
      <c r="CL89" s="204"/>
      <c r="CM89" s="204"/>
      <c r="CN89" s="204"/>
      <c r="CO89" s="204"/>
      <c r="CP89" s="204"/>
      <c r="CQ89" s="204"/>
      <c r="CR89" s="204"/>
      <c r="CS89" s="204"/>
      <c r="CT89" s="204"/>
      <c r="CU89" s="204"/>
      <c r="CV89" s="204"/>
      <c r="CW89" s="204"/>
      <c r="CX89" s="204"/>
      <c r="CY89" s="204"/>
      <c r="CZ89" s="204"/>
      <c r="DA89" s="204"/>
      <c r="DB89" s="204"/>
      <c r="DC89" s="204"/>
      <c r="DD89" s="204"/>
      <c r="DE89" s="204"/>
      <c r="DF89" s="204"/>
      <c r="DG89" s="204"/>
      <c r="DH89" s="204"/>
      <c r="DI89" s="204"/>
      <c r="DJ89" s="204"/>
      <c r="DK89" s="204"/>
      <c r="DL89" s="204"/>
      <c r="DM89" s="204"/>
      <c r="DN89" s="204"/>
      <c r="DO89" s="204"/>
      <c r="DP89" s="204"/>
      <c r="DQ89" s="204"/>
      <c r="DR89" s="204"/>
      <c r="DS89" s="204"/>
      <c r="DT89" s="204"/>
      <c r="DU89" s="204"/>
      <c r="DV89" s="204"/>
      <c r="DW89" s="204"/>
      <c r="DX89" s="204"/>
      <c r="DY89" s="204">
        <v>1</v>
      </c>
      <c r="DZ89" s="204"/>
      <c r="EA89" s="204"/>
      <c r="EB89" s="204"/>
      <c r="EC89" s="204"/>
      <c r="ED89" s="204"/>
      <c r="EE89" s="204"/>
      <c r="EF89" s="204"/>
      <c r="EG89" s="205"/>
      <c r="EH89" s="204"/>
      <c r="EI89" s="205"/>
      <c r="EJ89" s="204"/>
      <c r="EK89" s="204"/>
      <c r="EL89" s="204"/>
      <c r="EM89" s="205">
        <f t="shared" si="1"/>
        <v>0</v>
      </c>
      <c r="EN89" s="206" t="s">
        <v>631</v>
      </c>
      <c r="EO89" s="147"/>
    </row>
    <row r="90" spans="1:146" s="5" customFormat="1" ht="15" customHeight="1" thickBot="1" x14ac:dyDescent="0.3">
      <c r="A90" s="141"/>
      <c r="B90" s="142"/>
      <c r="C90" s="261" t="s">
        <v>641</v>
      </c>
      <c r="D90" s="262"/>
      <c r="E90" s="263"/>
      <c r="F90" s="162">
        <f t="shared" ref="F90:AL90" si="2">SUM(F7:F89)</f>
        <v>2295</v>
      </c>
      <c r="G90" s="163">
        <f t="shared" si="2"/>
        <v>697</v>
      </c>
      <c r="H90" s="163">
        <f t="shared" si="2"/>
        <v>394</v>
      </c>
      <c r="I90" s="163">
        <f t="shared" si="2"/>
        <v>230</v>
      </c>
      <c r="J90" s="163">
        <f t="shared" si="2"/>
        <v>0</v>
      </c>
      <c r="K90" s="163">
        <f t="shared" si="2"/>
        <v>0</v>
      </c>
      <c r="L90" s="163">
        <f t="shared" si="2"/>
        <v>0</v>
      </c>
      <c r="M90" s="163">
        <f t="shared" si="2"/>
        <v>0</v>
      </c>
      <c r="N90" s="163">
        <f t="shared" si="2"/>
        <v>264</v>
      </c>
      <c r="O90" s="163">
        <f t="shared" si="2"/>
        <v>0</v>
      </c>
      <c r="P90" s="163">
        <f t="shared" si="2"/>
        <v>566</v>
      </c>
      <c r="Q90" s="163">
        <f t="shared" si="2"/>
        <v>151</v>
      </c>
      <c r="R90" s="163">
        <f t="shared" si="2"/>
        <v>0</v>
      </c>
      <c r="S90" s="163">
        <f t="shared" si="2"/>
        <v>50</v>
      </c>
      <c r="T90" s="163"/>
      <c r="U90" s="163">
        <f t="shared" si="2"/>
        <v>314</v>
      </c>
      <c r="V90" s="163">
        <f t="shared" si="2"/>
        <v>0</v>
      </c>
      <c r="W90" s="163">
        <f t="shared" si="2"/>
        <v>155</v>
      </c>
      <c r="X90" s="163">
        <f t="shared" si="2"/>
        <v>62</v>
      </c>
      <c r="Y90" s="163">
        <f t="shared" si="2"/>
        <v>0</v>
      </c>
      <c r="Z90" s="163">
        <f t="shared" si="2"/>
        <v>0</v>
      </c>
      <c r="AA90" s="163">
        <f t="shared" si="2"/>
        <v>0</v>
      </c>
      <c r="AB90" s="163">
        <f t="shared" si="2"/>
        <v>0</v>
      </c>
      <c r="AC90" s="163">
        <f t="shared" si="2"/>
        <v>0</v>
      </c>
      <c r="AD90" s="163">
        <f t="shared" si="2"/>
        <v>0</v>
      </c>
      <c r="AE90" s="163">
        <f t="shared" si="2"/>
        <v>0</v>
      </c>
      <c r="AF90" s="163">
        <f t="shared" si="2"/>
        <v>0</v>
      </c>
      <c r="AG90" s="163">
        <f t="shared" si="2"/>
        <v>0</v>
      </c>
      <c r="AH90" s="163">
        <f t="shared" si="2"/>
        <v>0</v>
      </c>
      <c r="AI90" s="163">
        <f t="shared" si="2"/>
        <v>0</v>
      </c>
      <c r="AJ90" s="163">
        <f t="shared" si="2"/>
        <v>0</v>
      </c>
      <c r="AK90" s="163">
        <f t="shared" si="2"/>
        <v>0</v>
      </c>
      <c r="AL90" s="163">
        <f t="shared" si="2"/>
        <v>0</v>
      </c>
      <c r="AM90" s="163">
        <f t="shared" ref="AM90:BR90" si="3">SUM(AM7:AM89)</f>
        <v>0</v>
      </c>
      <c r="AN90" s="163">
        <f t="shared" si="3"/>
        <v>0</v>
      </c>
      <c r="AO90" s="163">
        <f t="shared" si="3"/>
        <v>0</v>
      </c>
      <c r="AP90" s="163">
        <f t="shared" si="3"/>
        <v>0</v>
      </c>
      <c r="AQ90" s="163">
        <f t="shared" si="3"/>
        <v>0</v>
      </c>
      <c r="AR90" s="163">
        <f t="shared" si="3"/>
        <v>0</v>
      </c>
      <c r="AS90" s="163">
        <f t="shared" si="3"/>
        <v>0</v>
      </c>
      <c r="AT90" s="163">
        <f t="shared" si="3"/>
        <v>0</v>
      </c>
      <c r="AU90" s="163">
        <f t="shared" si="3"/>
        <v>0</v>
      </c>
      <c r="AV90" s="163">
        <f t="shared" si="3"/>
        <v>0</v>
      </c>
      <c r="AW90" s="163">
        <f t="shared" si="3"/>
        <v>0</v>
      </c>
      <c r="AX90" s="163">
        <f t="shared" si="3"/>
        <v>0</v>
      </c>
      <c r="AY90" s="163">
        <f t="shared" si="3"/>
        <v>0</v>
      </c>
      <c r="AZ90" s="163">
        <f t="shared" si="3"/>
        <v>0</v>
      </c>
      <c r="BA90" s="163">
        <f t="shared" si="3"/>
        <v>0</v>
      </c>
      <c r="BB90" s="163">
        <f t="shared" si="3"/>
        <v>0</v>
      </c>
      <c r="BC90" s="163">
        <f t="shared" si="3"/>
        <v>0</v>
      </c>
      <c r="BD90" s="163">
        <f t="shared" si="3"/>
        <v>0</v>
      </c>
      <c r="BE90" s="163">
        <f t="shared" si="3"/>
        <v>0</v>
      </c>
      <c r="BF90" s="163">
        <f t="shared" si="3"/>
        <v>0</v>
      </c>
      <c r="BG90" s="163">
        <f t="shared" si="3"/>
        <v>0</v>
      </c>
      <c r="BH90" s="163">
        <f t="shared" si="3"/>
        <v>0</v>
      </c>
      <c r="BI90" s="163">
        <f t="shared" si="3"/>
        <v>0</v>
      </c>
      <c r="BJ90" s="163">
        <f t="shared" si="3"/>
        <v>0</v>
      </c>
      <c r="BK90" s="163">
        <f t="shared" si="3"/>
        <v>0</v>
      </c>
      <c r="BL90" s="163">
        <f t="shared" si="3"/>
        <v>0</v>
      </c>
      <c r="BM90" s="163">
        <f t="shared" si="3"/>
        <v>0</v>
      </c>
      <c r="BN90" s="163">
        <f t="shared" si="3"/>
        <v>0</v>
      </c>
      <c r="BO90" s="163">
        <f t="shared" si="3"/>
        <v>0</v>
      </c>
      <c r="BP90" s="163">
        <f t="shared" si="3"/>
        <v>0</v>
      </c>
      <c r="BQ90" s="163">
        <f t="shared" si="3"/>
        <v>0</v>
      </c>
      <c r="BR90" s="163">
        <f t="shared" si="3"/>
        <v>0</v>
      </c>
      <c r="BS90" s="163">
        <f t="shared" ref="BS90:CX90" si="4">SUM(BS7:BS89)</f>
        <v>0</v>
      </c>
      <c r="BT90" s="163">
        <f t="shared" si="4"/>
        <v>0</v>
      </c>
      <c r="BU90" s="163">
        <f t="shared" si="4"/>
        <v>0</v>
      </c>
      <c r="BV90" s="163">
        <f t="shared" si="4"/>
        <v>0</v>
      </c>
      <c r="BW90" s="163">
        <f t="shared" si="4"/>
        <v>0</v>
      </c>
      <c r="BX90" s="163">
        <f t="shared" si="4"/>
        <v>0</v>
      </c>
      <c r="BY90" s="163">
        <f t="shared" si="4"/>
        <v>0</v>
      </c>
      <c r="BZ90" s="163">
        <f t="shared" si="4"/>
        <v>0</v>
      </c>
      <c r="CA90" s="163">
        <f t="shared" si="4"/>
        <v>0</v>
      </c>
      <c r="CB90" s="163">
        <f t="shared" si="4"/>
        <v>0</v>
      </c>
      <c r="CC90" s="163">
        <f t="shared" si="4"/>
        <v>0</v>
      </c>
      <c r="CD90" s="163">
        <f t="shared" si="4"/>
        <v>0</v>
      </c>
      <c r="CE90" s="163">
        <f t="shared" si="4"/>
        <v>0</v>
      </c>
      <c r="CF90" s="163">
        <f t="shared" si="4"/>
        <v>0</v>
      </c>
      <c r="CG90" s="163">
        <f t="shared" si="4"/>
        <v>0</v>
      </c>
      <c r="CH90" s="163">
        <f t="shared" si="4"/>
        <v>0</v>
      </c>
      <c r="CI90" s="163">
        <f t="shared" si="4"/>
        <v>0</v>
      </c>
      <c r="CJ90" s="163">
        <f t="shared" si="4"/>
        <v>0</v>
      </c>
      <c r="CK90" s="163">
        <f t="shared" si="4"/>
        <v>0</v>
      </c>
      <c r="CL90" s="163">
        <f t="shared" si="4"/>
        <v>0</v>
      </c>
      <c r="CM90" s="163">
        <f t="shared" si="4"/>
        <v>0</v>
      </c>
      <c r="CN90" s="163">
        <f t="shared" si="4"/>
        <v>0</v>
      </c>
      <c r="CO90" s="163">
        <f t="shared" si="4"/>
        <v>0</v>
      </c>
      <c r="CP90" s="163">
        <f t="shared" si="4"/>
        <v>0</v>
      </c>
      <c r="CQ90" s="163">
        <f t="shared" si="4"/>
        <v>0</v>
      </c>
      <c r="CR90" s="163">
        <f t="shared" si="4"/>
        <v>0</v>
      </c>
      <c r="CS90" s="163">
        <f t="shared" si="4"/>
        <v>0</v>
      </c>
      <c r="CT90" s="163">
        <f t="shared" si="4"/>
        <v>2</v>
      </c>
      <c r="CU90" s="163">
        <f t="shared" si="4"/>
        <v>0</v>
      </c>
      <c r="CV90" s="163">
        <f t="shared" si="4"/>
        <v>0</v>
      </c>
      <c r="CW90" s="163">
        <f t="shared" si="4"/>
        <v>0</v>
      </c>
      <c r="CX90" s="163">
        <f t="shared" si="4"/>
        <v>1</v>
      </c>
      <c r="CY90" s="163">
        <f t="shared" ref="CY90:ED90" si="5">SUM(CY7:CY89)</f>
        <v>0</v>
      </c>
      <c r="CZ90" s="163">
        <f t="shared" si="5"/>
        <v>0</v>
      </c>
      <c r="DA90" s="163">
        <f t="shared" si="5"/>
        <v>0</v>
      </c>
      <c r="DB90" s="163">
        <f t="shared" si="5"/>
        <v>0</v>
      </c>
      <c r="DC90" s="163">
        <f t="shared" si="5"/>
        <v>0</v>
      </c>
      <c r="DD90" s="163">
        <f t="shared" si="5"/>
        <v>0</v>
      </c>
      <c r="DE90" s="163">
        <f t="shared" si="5"/>
        <v>0</v>
      </c>
      <c r="DF90" s="163">
        <f t="shared" si="5"/>
        <v>0</v>
      </c>
      <c r="DG90" s="163">
        <f t="shared" si="5"/>
        <v>0</v>
      </c>
      <c r="DH90" s="163">
        <f t="shared" si="5"/>
        <v>0</v>
      </c>
      <c r="DI90" s="163">
        <f t="shared" si="5"/>
        <v>0</v>
      </c>
      <c r="DJ90" s="163">
        <f t="shared" si="5"/>
        <v>0</v>
      </c>
      <c r="DK90" s="163">
        <f t="shared" si="5"/>
        <v>0</v>
      </c>
      <c r="DL90" s="163">
        <f t="shared" si="5"/>
        <v>0</v>
      </c>
      <c r="DM90" s="163">
        <f t="shared" si="5"/>
        <v>0</v>
      </c>
      <c r="DN90" s="163">
        <f t="shared" si="5"/>
        <v>0</v>
      </c>
      <c r="DO90" s="163">
        <f t="shared" si="5"/>
        <v>0</v>
      </c>
      <c r="DP90" s="163">
        <f t="shared" si="5"/>
        <v>0</v>
      </c>
      <c r="DQ90" s="163">
        <f t="shared" si="5"/>
        <v>0</v>
      </c>
      <c r="DR90" s="163">
        <f t="shared" si="5"/>
        <v>0</v>
      </c>
      <c r="DS90" s="163">
        <f t="shared" si="5"/>
        <v>0</v>
      </c>
      <c r="DT90" s="163">
        <f t="shared" si="5"/>
        <v>0</v>
      </c>
      <c r="DU90" s="163">
        <f t="shared" si="5"/>
        <v>0</v>
      </c>
      <c r="DV90" s="163">
        <f t="shared" si="5"/>
        <v>3</v>
      </c>
      <c r="DW90" s="163">
        <f t="shared" si="5"/>
        <v>15</v>
      </c>
      <c r="DX90" s="163">
        <f t="shared" si="5"/>
        <v>44</v>
      </c>
      <c r="DY90" s="163">
        <f t="shared" si="5"/>
        <v>12</v>
      </c>
      <c r="DZ90" s="163">
        <f t="shared" si="5"/>
        <v>3</v>
      </c>
      <c r="EA90" s="163">
        <f t="shared" si="5"/>
        <v>0</v>
      </c>
      <c r="EB90" s="163">
        <f t="shared" si="5"/>
        <v>38</v>
      </c>
      <c r="EC90" s="163">
        <f t="shared" si="5"/>
        <v>0</v>
      </c>
      <c r="ED90" s="163">
        <f t="shared" si="5"/>
        <v>6</v>
      </c>
      <c r="EE90" s="163">
        <f t="shared" ref="EE90" si="6">SUM(EE7:EE89)</f>
        <v>0</v>
      </c>
      <c r="EF90" s="163"/>
      <c r="EG90" s="164"/>
      <c r="EH90" s="165"/>
      <c r="EI90" s="166">
        <f>SUM(EI7:EI89)</f>
        <v>0</v>
      </c>
      <c r="EJ90" s="163">
        <f>SUM(EJ7:EJ89)</f>
        <v>0</v>
      </c>
      <c r="EK90" s="163">
        <f>SUM(EK7:EK89)</f>
        <v>0</v>
      </c>
      <c r="EL90" s="163">
        <f>SUM(EL7:EL89)</f>
        <v>39</v>
      </c>
      <c r="EM90" s="167">
        <f>SUM(EM7:EM89)</f>
        <v>0.4914</v>
      </c>
      <c r="EN90" s="168"/>
      <c r="EO90" s="143"/>
      <c r="EP90" s="141"/>
    </row>
    <row r="91" spans="1:146" ht="15" hidden="1" customHeight="1" thickBot="1" x14ac:dyDescent="0.3">
      <c r="B91" s="145"/>
      <c r="C91" s="264" t="s">
        <v>68</v>
      </c>
      <c r="D91" s="265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54"/>
      <c r="AB91" s="254"/>
      <c r="AC91" s="254"/>
      <c r="AD91" s="254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54"/>
      <c r="BB91" s="254"/>
      <c r="BC91" s="254"/>
      <c r="BD91" s="254"/>
      <c r="BE91" s="254"/>
      <c r="BF91" s="254"/>
      <c r="BG91" s="254"/>
      <c r="BH91" s="254"/>
      <c r="BI91" s="254"/>
      <c r="BJ91" s="254"/>
      <c r="BK91" s="254"/>
      <c r="BL91" s="254"/>
      <c r="BM91" s="254"/>
      <c r="BN91" s="254"/>
      <c r="BO91" s="254"/>
      <c r="BP91" s="254"/>
      <c r="BQ91" s="254"/>
      <c r="BR91" s="254"/>
      <c r="BS91" s="254"/>
      <c r="BT91" s="254"/>
      <c r="BU91" s="254"/>
      <c r="BV91" s="254"/>
      <c r="BW91" s="254"/>
      <c r="BX91" s="254"/>
      <c r="BY91" s="254"/>
      <c r="BZ91" s="254"/>
      <c r="CA91" s="254"/>
      <c r="CB91" s="254"/>
      <c r="CC91" s="254"/>
      <c r="CD91" s="254"/>
      <c r="CE91" s="254"/>
      <c r="CF91" s="254"/>
      <c r="CG91" s="254"/>
      <c r="CH91" s="254"/>
      <c r="CI91" s="254"/>
      <c r="CJ91" s="254"/>
      <c r="CK91" s="254"/>
      <c r="CL91" s="254"/>
      <c r="CM91" s="254"/>
      <c r="CN91" s="254"/>
      <c r="CO91" s="254"/>
      <c r="CP91" s="254"/>
      <c r="CQ91" s="254"/>
      <c r="CR91" s="254"/>
      <c r="CS91" s="254"/>
      <c r="CT91" s="254"/>
      <c r="CU91" s="254"/>
      <c r="CV91" s="254"/>
      <c r="CW91" s="254"/>
      <c r="CX91" s="254"/>
      <c r="CY91" s="254"/>
      <c r="CZ91" s="254"/>
      <c r="DA91" s="254"/>
      <c r="DB91" s="254"/>
      <c r="DC91" s="254"/>
      <c r="DD91" s="254"/>
      <c r="DE91" s="254"/>
      <c r="DF91" s="254"/>
      <c r="DG91" s="254"/>
      <c r="DH91" s="254"/>
      <c r="DI91" s="254"/>
      <c r="DJ91" s="254"/>
      <c r="DK91" s="254"/>
      <c r="DL91" s="254"/>
      <c r="DM91" s="254"/>
      <c r="DN91" s="254"/>
      <c r="DO91" s="254"/>
      <c r="DP91" s="254"/>
      <c r="DQ91" s="254"/>
      <c r="DR91" s="254"/>
      <c r="DS91" s="254"/>
      <c r="DT91" s="254"/>
      <c r="DU91" s="254"/>
      <c r="DV91" s="254"/>
      <c r="DW91" s="254"/>
      <c r="DX91" s="254"/>
      <c r="DY91" s="254"/>
      <c r="DZ91" s="254"/>
      <c r="EA91" s="254"/>
      <c r="EB91" s="254"/>
      <c r="EC91" s="254"/>
      <c r="ED91" s="254"/>
      <c r="EE91" s="254"/>
      <c r="EF91" s="254"/>
      <c r="EG91" s="254"/>
      <c r="EH91" s="254"/>
      <c r="EI91" s="254"/>
      <c r="EJ91" s="254"/>
      <c r="EK91" s="254"/>
      <c r="EL91" s="254"/>
      <c r="EM91" s="254"/>
      <c r="EN91" s="254"/>
      <c r="EO91" s="147"/>
    </row>
    <row r="92" spans="1:146" ht="15" hidden="1" customHeight="1" thickBot="1" x14ac:dyDescent="0.25">
      <c r="B92" s="145"/>
      <c r="C92" s="148"/>
      <c r="D92" s="148"/>
      <c r="E92" s="169"/>
      <c r="F92" s="150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>
        <v>0</v>
      </c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>
        <v>0</v>
      </c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>
        <v>0</v>
      </c>
      <c r="BP92" s="151"/>
      <c r="BQ92" s="151"/>
      <c r="BR92" s="151"/>
      <c r="BS92" s="151"/>
      <c r="BT92" s="151"/>
      <c r="BU92" s="151"/>
      <c r="BV92" s="151"/>
      <c r="BW92" s="151"/>
      <c r="BX92" s="151"/>
      <c r="BY92" s="151"/>
      <c r="BZ92" s="151">
        <v>0</v>
      </c>
      <c r="CA92" s="151"/>
      <c r="CB92" s="151"/>
      <c r="CC92" s="151"/>
      <c r="CD92" s="151"/>
      <c r="CE92" s="151"/>
      <c r="CF92" s="151"/>
      <c r="CG92" s="151"/>
      <c r="CH92" s="151">
        <v>0</v>
      </c>
      <c r="CI92" s="151"/>
      <c r="CJ92" s="151"/>
      <c r="CK92" s="151"/>
      <c r="CL92" s="151"/>
      <c r="CM92" s="151"/>
      <c r="CN92" s="151"/>
      <c r="CO92" s="151"/>
      <c r="CP92" s="151"/>
      <c r="CQ92" s="151"/>
      <c r="CR92" s="151"/>
      <c r="CS92" s="151"/>
      <c r="CT92" s="151"/>
      <c r="CU92" s="151"/>
      <c r="CV92" s="151"/>
      <c r="CW92" s="151"/>
      <c r="CX92" s="151"/>
      <c r="CY92" s="151"/>
      <c r="CZ92" s="151"/>
      <c r="DA92" s="151"/>
      <c r="DB92" s="151"/>
      <c r="DC92" s="151"/>
      <c r="DD92" s="151"/>
      <c r="DE92" s="151"/>
      <c r="DF92" s="151"/>
      <c r="DG92" s="151"/>
      <c r="DH92" s="151"/>
      <c r="DI92" s="151"/>
      <c r="DJ92" s="151"/>
      <c r="DK92" s="151"/>
      <c r="DL92" s="151"/>
      <c r="DM92" s="151"/>
      <c r="DN92" s="151"/>
      <c r="DO92" s="151"/>
      <c r="DP92" s="151"/>
      <c r="DQ92" s="151"/>
      <c r="DR92" s="151"/>
      <c r="DS92" s="151"/>
      <c r="DT92" s="151"/>
      <c r="DU92" s="151"/>
      <c r="DV92" s="151"/>
      <c r="DW92" s="151"/>
      <c r="DX92" s="151"/>
      <c r="DY92" s="151"/>
      <c r="DZ92" s="151"/>
      <c r="EA92" s="151"/>
      <c r="EB92" s="151"/>
      <c r="EC92" s="151"/>
      <c r="ED92" s="151"/>
      <c r="EE92" s="151"/>
      <c r="EF92" s="151"/>
      <c r="EG92" s="152"/>
      <c r="EH92" s="151"/>
      <c r="EI92" s="152"/>
      <c r="EJ92" s="151"/>
      <c r="EK92" s="151"/>
      <c r="EL92" s="151"/>
      <c r="EM92" s="152">
        <f>EL92*12.6/1000</f>
        <v>0</v>
      </c>
      <c r="EN92" s="153"/>
      <c r="EO92" s="147"/>
    </row>
    <row r="93" spans="1:146" ht="15" hidden="1" customHeight="1" thickBot="1" x14ac:dyDescent="0.25">
      <c r="B93" s="145"/>
      <c r="C93" s="148"/>
      <c r="D93" s="148"/>
      <c r="E93" s="149"/>
      <c r="F93" s="150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2"/>
      <c r="EH93" s="151"/>
      <c r="EI93" s="151"/>
      <c r="EJ93" s="151"/>
      <c r="EK93" s="151"/>
      <c r="EL93" s="151"/>
      <c r="EM93" s="152">
        <f>EL93*12.6/1000</f>
        <v>0</v>
      </c>
      <c r="EN93" s="155"/>
      <c r="EO93" s="147"/>
    </row>
    <row r="94" spans="1:146" ht="15" hidden="1" customHeight="1" thickBot="1" x14ac:dyDescent="0.25">
      <c r="B94" s="145"/>
      <c r="C94" s="148"/>
      <c r="D94" s="148"/>
      <c r="E94" s="149"/>
      <c r="F94" s="150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  <c r="BI94" s="151"/>
      <c r="BJ94" s="151"/>
      <c r="BK94" s="151"/>
      <c r="BL94" s="151"/>
      <c r="BM94" s="151"/>
      <c r="BN94" s="151"/>
      <c r="BO94" s="151"/>
      <c r="BP94" s="151"/>
      <c r="BQ94" s="151"/>
      <c r="BR94" s="151"/>
      <c r="BS94" s="151"/>
      <c r="BT94" s="151"/>
      <c r="BU94" s="151"/>
      <c r="BV94" s="151"/>
      <c r="BW94" s="151"/>
      <c r="BX94" s="151"/>
      <c r="BY94" s="151"/>
      <c r="BZ94" s="151"/>
      <c r="CA94" s="151"/>
      <c r="CB94" s="151"/>
      <c r="CC94" s="151"/>
      <c r="CD94" s="151"/>
      <c r="CE94" s="151"/>
      <c r="CF94" s="151"/>
      <c r="CG94" s="151"/>
      <c r="CH94" s="151"/>
      <c r="CI94" s="151"/>
      <c r="CJ94" s="151"/>
      <c r="CK94" s="151"/>
      <c r="CL94" s="151"/>
      <c r="CM94" s="151"/>
      <c r="CN94" s="151"/>
      <c r="CO94" s="151"/>
      <c r="CP94" s="151"/>
      <c r="CQ94" s="151"/>
      <c r="CR94" s="151"/>
      <c r="CS94" s="151"/>
      <c r="CT94" s="151"/>
      <c r="CU94" s="151"/>
      <c r="CV94" s="151"/>
      <c r="CW94" s="151"/>
      <c r="CX94" s="151"/>
      <c r="CY94" s="151"/>
      <c r="CZ94" s="151"/>
      <c r="DA94" s="151"/>
      <c r="DB94" s="151"/>
      <c r="DC94" s="151"/>
      <c r="DD94" s="151"/>
      <c r="DE94" s="151"/>
      <c r="DF94" s="151"/>
      <c r="DG94" s="151"/>
      <c r="DH94" s="151"/>
      <c r="DI94" s="151"/>
      <c r="DJ94" s="151"/>
      <c r="DK94" s="151"/>
      <c r="DL94" s="151"/>
      <c r="DM94" s="151"/>
      <c r="DN94" s="151"/>
      <c r="DO94" s="151"/>
      <c r="DP94" s="151"/>
      <c r="DQ94" s="151"/>
      <c r="DR94" s="151"/>
      <c r="DS94" s="151"/>
      <c r="DT94" s="151"/>
      <c r="DU94" s="151"/>
      <c r="DV94" s="151"/>
      <c r="DW94" s="151"/>
      <c r="DX94" s="151"/>
      <c r="DY94" s="151"/>
      <c r="DZ94" s="151"/>
      <c r="EA94" s="151"/>
      <c r="EB94" s="151"/>
      <c r="EC94" s="151"/>
      <c r="ED94" s="151"/>
      <c r="EE94" s="151"/>
      <c r="EF94" s="151"/>
      <c r="EG94" s="152"/>
      <c r="EH94" s="151"/>
      <c r="EI94" s="152"/>
      <c r="EJ94" s="151"/>
      <c r="EK94" s="151"/>
      <c r="EL94" s="151"/>
      <c r="EM94" s="152">
        <f>EL94*12.6/1000</f>
        <v>0</v>
      </c>
      <c r="EN94" s="155"/>
      <c r="EO94" s="147"/>
    </row>
    <row r="95" spans="1:146" ht="15" hidden="1" customHeight="1" thickBot="1" x14ac:dyDescent="0.25">
      <c r="B95" s="145"/>
      <c r="C95" s="157"/>
      <c r="D95" s="170"/>
      <c r="E95" s="171"/>
      <c r="F95" s="159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0"/>
      <c r="CQ95" s="160"/>
      <c r="CR95" s="160"/>
      <c r="CS95" s="160"/>
      <c r="CT95" s="160"/>
      <c r="CU95" s="160"/>
      <c r="CV95" s="160"/>
      <c r="CW95" s="160"/>
      <c r="CX95" s="160"/>
      <c r="CY95" s="160"/>
      <c r="CZ95" s="160"/>
      <c r="DA95" s="160"/>
      <c r="DB95" s="160"/>
      <c r="DC95" s="160"/>
      <c r="DD95" s="160"/>
      <c r="DE95" s="160"/>
      <c r="DF95" s="160"/>
      <c r="DG95" s="160"/>
      <c r="DH95" s="160"/>
      <c r="DI95" s="160"/>
      <c r="DJ95" s="160"/>
      <c r="DK95" s="160"/>
      <c r="DL95" s="160"/>
      <c r="DM95" s="160"/>
      <c r="DN95" s="160"/>
      <c r="DO95" s="160"/>
      <c r="DP95" s="160"/>
      <c r="DQ95" s="160"/>
      <c r="DR95" s="160"/>
      <c r="DS95" s="160"/>
      <c r="DT95" s="160"/>
      <c r="DU95" s="160"/>
      <c r="DV95" s="160"/>
      <c r="DW95" s="160"/>
      <c r="DX95" s="160"/>
      <c r="DY95" s="160"/>
      <c r="DZ95" s="160"/>
      <c r="EA95" s="160"/>
      <c r="EB95" s="160"/>
      <c r="EC95" s="160"/>
      <c r="ED95" s="160"/>
      <c r="EE95" s="160"/>
      <c r="EF95" s="160"/>
      <c r="EG95" s="161"/>
      <c r="EH95" s="160"/>
      <c r="EI95" s="161"/>
      <c r="EJ95" s="160"/>
      <c r="EK95" s="160"/>
      <c r="EL95" s="160"/>
      <c r="EM95" s="172">
        <f>EL95*12.6/1000</f>
        <v>0</v>
      </c>
      <c r="EN95" s="173"/>
      <c r="EO95" s="147"/>
    </row>
    <row r="96" spans="1:146" s="5" customFormat="1" ht="15" hidden="1" customHeight="1" thickBot="1" x14ac:dyDescent="0.3">
      <c r="A96" s="141"/>
      <c r="B96" s="142"/>
      <c r="C96" s="266" t="s">
        <v>67</v>
      </c>
      <c r="D96" s="267"/>
      <c r="E96" s="268"/>
      <c r="F96" s="162">
        <f t="shared" ref="F96:K96" si="7">SUM(F92:F95)</f>
        <v>0</v>
      </c>
      <c r="G96" s="163">
        <f t="shared" si="7"/>
        <v>0</v>
      </c>
      <c r="H96" s="163">
        <f t="shared" si="7"/>
        <v>0</v>
      </c>
      <c r="I96" s="163">
        <f t="shared" si="7"/>
        <v>0</v>
      </c>
      <c r="J96" s="163">
        <f t="shared" si="7"/>
        <v>0</v>
      </c>
      <c r="K96" s="163">
        <f t="shared" si="7"/>
        <v>0</v>
      </c>
      <c r="L96" s="163">
        <f>SUM(L92:L95)</f>
        <v>0</v>
      </c>
      <c r="M96" s="163">
        <f>SUM(M92:M95)</f>
        <v>0</v>
      </c>
      <c r="N96" s="163">
        <f>SUM(N92:N95)</f>
        <v>0</v>
      </c>
      <c r="O96" s="163"/>
      <c r="P96" s="163">
        <f t="shared" ref="P96:AK96" si="8">SUM(P92:P95)</f>
        <v>0</v>
      </c>
      <c r="Q96" s="163">
        <f t="shared" si="8"/>
        <v>0</v>
      </c>
      <c r="R96" s="163">
        <f t="shared" si="8"/>
        <v>0</v>
      </c>
      <c r="S96" s="163">
        <f t="shared" si="8"/>
        <v>0</v>
      </c>
      <c r="T96" s="163"/>
      <c r="U96" s="163">
        <f t="shared" si="8"/>
        <v>0</v>
      </c>
      <c r="V96" s="163">
        <f t="shared" si="8"/>
        <v>0</v>
      </c>
      <c r="W96" s="163">
        <f t="shared" si="8"/>
        <v>0</v>
      </c>
      <c r="X96" s="163">
        <f t="shared" si="8"/>
        <v>0</v>
      </c>
      <c r="Y96" s="163">
        <f t="shared" si="8"/>
        <v>0</v>
      </c>
      <c r="Z96" s="163">
        <f t="shared" si="8"/>
        <v>0</v>
      </c>
      <c r="AA96" s="163">
        <f t="shared" si="8"/>
        <v>0</v>
      </c>
      <c r="AB96" s="163">
        <f t="shared" si="8"/>
        <v>0</v>
      </c>
      <c r="AC96" s="163">
        <f t="shared" si="8"/>
        <v>0</v>
      </c>
      <c r="AD96" s="163">
        <f t="shared" si="8"/>
        <v>0</v>
      </c>
      <c r="AE96" s="163">
        <f t="shared" si="8"/>
        <v>0</v>
      </c>
      <c r="AF96" s="163">
        <f t="shared" si="8"/>
        <v>0</v>
      </c>
      <c r="AG96" s="163">
        <f t="shared" si="8"/>
        <v>0</v>
      </c>
      <c r="AH96" s="163">
        <f t="shared" si="8"/>
        <v>0</v>
      </c>
      <c r="AI96" s="163">
        <f t="shared" si="8"/>
        <v>0</v>
      </c>
      <c r="AJ96" s="163">
        <f t="shared" si="8"/>
        <v>0</v>
      </c>
      <c r="AK96" s="163">
        <f t="shared" si="8"/>
        <v>0</v>
      </c>
      <c r="AL96" s="163">
        <f t="shared" ref="AL96:AS96" si="9">SUM(AL92:AL95)</f>
        <v>0</v>
      </c>
      <c r="AM96" s="163">
        <f t="shared" si="9"/>
        <v>0</v>
      </c>
      <c r="AN96" s="163">
        <f t="shared" si="9"/>
        <v>0</v>
      </c>
      <c r="AO96" s="163">
        <f t="shared" si="9"/>
        <v>0</v>
      </c>
      <c r="AP96" s="163">
        <f t="shared" si="9"/>
        <v>0</v>
      </c>
      <c r="AQ96" s="163">
        <f t="shared" si="9"/>
        <v>0</v>
      </c>
      <c r="AR96" s="163">
        <f t="shared" si="9"/>
        <v>0</v>
      </c>
      <c r="AS96" s="163">
        <f t="shared" si="9"/>
        <v>0</v>
      </c>
      <c r="AT96" s="163">
        <f>SUM(AT92:AT95)</f>
        <v>0</v>
      </c>
      <c r="AU96" s="163">
        <f>SUM(AU92:AU95)</f>
        <v>0</v>
      </c>
      <c r="AV96" s="163">
        <f>SUM(AV92:AV95)</f>
        <v>0</v>
      </c>
      <c r="AW96" s="163">
        <f t="shared" ref="AW96:CH96" si="10">SUM(AW92:AW95)</f>
        <v>0</v>
      </c>
      <c r="AX96" s="163">
        <f t="shared" si="10"/>
        <v>0</v>
      </c>
      <c r="AY96" s="163">
        <f t="shared" si="10"/>
        <v>0</v>
      </c>
      <c r="AZ96" s="163">
        <f t="shared" si="10"/>
        <v>0</v>
      </c>
      <c r="BA96" s="163">
        <f t="shared" si="10"/>
        <v>0</v>
      </c>
      <c r="BB96" s="163">
        <f t="shared" si="10"/>
        <v>0</v>
      </c>
      <c r="BC96" s="163">
        <f t="shared" si="10"/>
        <v>0</v>
      </c>
      <c r="BD96" s="163">
        <f t="shared" si="10"/>
        <v>0</v>
      </c>
      <c r="BE96" s="163">
        <f>SUM(BE92:BE95)</f>
        <v>0</v>
      </c>
      <c r="BF96" s="163">
        <f>SUM(BF92:BF95)</f>
        <v>0</v>
      </c>
      <c r="BG96" s="163">
        <f>SUM(BG92:BG95)</f>
        <v>0</v>
      </c>
      <c r="BH96" s="163">
        <f t="shared" ref="BH96:BO96" si="11">SUM(BH92:BH95)</f>
        <v>0</v>
      </c>
      <c r="BI96" s="163">
        <f t="shared" si="11"/>
        <v>0</v>
      </c>
      <c r="BJ96" s="163">
        <f t="shared" si="11"/>
        <v>0</v>
      </c>
      <c r="BK96" s="163">
        <f t="shared" si="11"/>
        <v>0</v>
      </c>
      <c r="BL96" s="163">
        <f t="shared" si="11"/>
        <v>0</v>
      </c>
      <c r="BM96" s="163">
        <f t="shared" si="11"/>
        <v>0</v>
      </c>
      <c r="BN96" s="163">
        <f t="shared" si="11"/>
        <v>0</v>
      </c>
      <c r="BO96" s="163">
        <f t="shared" si="11"/>
        <v>0</v>
      </c>
      <c r="BP96" s="163">
        <f>SUM(BP92:BP95)</f>
        <v>0</v>
      </c>
      <c r="BQ96" s="163">
        <f>SUM(BQ92:BQ95)</f>
        <v>0</v>
      </c>
      <c r="BR96" s="163">
        <f>SUM(BR92:BR95)</f>
        <v>0</v>
      </c>
      <c r="BS96" s="163">
        <f t="shared" si="10"/>
        <v>0</v>
      </c>
      <c r="BT96" s="163">
        <f t="shared" si="10"/>
        <v>0</v>
      </c>
      <c r="BU96" s="163">
        <f t="shared" si="10"/>
        <v>0</v>
      </c>
      <c r="BV96" s="163">
        <f t="shared" si="10"/>
        <v>0</v>
      </c>
      <c r="BW96" s="163">
        <f t="shared" si="10"/>
        <v>0</v>
      </c>
      <c r="BX96" s="163">
        <f t="shared" si="10"/>
        <v>0</v>
      </c>
      <c r="BY96" s="163">
        <f t="shared" si="10"/>
        <v>0</v>
      </c>
      <c r="BZ96" s="163">
        <f t="shared" si="10"/>
        <v>0</v>
      </c>
      <c r="CA96" s="163">
        <f t="shared" si="10"/>
        <v>0</v>
      </c>
      <c r="CB96" s="163">
        <f t="shared" si="10"/>
        <v>0</v>
      </c>
      <c r="CC96" s="163">
        <f t="shared" si="10"/>
        <v>0</v>
      </c>
      <c r="CD96" s="163">
        <f t="shared" si="10"/>
        <v>0</v>
      </c>
      <c r="CE96" s="163">
        <f t="shared" si="10"/>
        <v>0</v>
      </c>
      <c r="CF96" s="163">
        <f t="shared" si="10"/>
        <v>0</v>
      </c>
      <c r="CG96" s="163">
        <f t="shared" si="10"/>
        <v>0</v>
      </c>
      <c r="CH96" s="163">
        <f t="shared" si="10"/>
        <v>0</v>
      </c>
      <c r="CI96" s="163">
        <f>SUM(CI92:CI95)</f>
        <v>0</v>
      </c>
      <c r="CJ96" s="163">
        <f t="shared" ref="CJ96:EE96" si="12">SUM(CJ92:CJ95)</f>
        <v>0</v>
      </c>
      <c r="CK96" s="163">
        <f t="shared" si="12"/>
        <v>0</v>
      </c>
      <c r="CL96" s="163">
        <f t="shared" si="12"/>
        <v>0</v>
      </c>
      <c r="CM96" s="163">
        <f t="shared" si="12"/>
        <v>0</v>
      </c>
      <c r="CN96" s="163">
        <f t="shared" si="12"/>
        <v>0</v>
      </c>
      <c r="CO96" s="163">
        <f t="shared" si="12"/>
        <v>0</v>
      </c>
      <c r="CP96" s="163">
        <f t="shared" si="12"/>
        <v>0</v>
      </c>
      <c r="CQ96" s="163">
        <f t="shared" si="12"/>
        <v>0</v>
      </c>
      <c r="CR96" s="163">
        <f>SUM(CR92:CR95)</f>
        <v>0</v>
      </c>
      <c r="CS96" s="163">
        <f t="shared" si="12"/>
        <v>0</v>
      </c>
      <c r="CT96" s="163">
        <f t="shared" si="12"/>
        <v>0</v>
      </c>
      <c r="CU96" s="163">
        <f t="shared" si="12"/>
        <v>0</v>
      </c>
      <c r="CV96" s="163">
        <f t="shared" si="12"/>
        <v>0</v>
      </c>
      <c r="CW96" s="163">
        <f t="shared" si="12"/>
        <v>0</v>
      </c>
      <c r="CX96" s="163">
        <f t="shared" si="12"/>
        <v>0</v>
      </c>
      <c r="CY96" s="163">
        <f t="shared" si="12"/>
        <v>0</v>
      </c>
      <c r="CZ96" s="163">
        <f t="shared" si="12"/>
        <v>0</v>
      </c>
      <c r="DA96" s="163">
        <f t="shared" si="12"/>
        <v>0</v>
      </c>
      <c r="DB96" s="163">
        <f t="shared" si="12"/>
        <v>0</v>
      </c>
      <c r="DC96" s="163">
        <f t="shared" si="12"/>
        <v>0</v>
      </c>
      <c r="DD96" s="163">
        <f t="shared" si="12"/>
        <v>0</v>
      </c>
      <c r="DE96" s="163">
        <f t="shared" si="12"/>
        <v>0</v>
      </c>
      <c r="DF96" s="163">
        <f t="shared" si="12"/>
        <v>0</v>
      </c>
      <c r="DG96" s="163">
        <f t="shared" si="12"/>
        <v>0</v>
      </c>
      <c r="DH96" s="163">
        <f>SUM(DH92:DH95)</f>
        <v>0</v>
      </c>
      <c r="DI96" s="163">
        <f>SUM(DI92:DI95)</f>
        <v>0</v>
      </c>
      <c r="DJ96" s="163">
        <f>SUM(DJ92:DJ95)</f>
        <v>0</v>
      </c>
      <c r="DK96" s="163">
        <f t="shared" si="12"/>
        <v>0</v>
      </c>
      <c r="DL96" s="163">
        <f t="shared" si="12"/>
        <v>0</v>
      </c>
      <c r="DM96" s="163">
        <f t="shared" si="12"/>
        <v>0</v>
      </c>
      <c r="DN96" s="163">
        <f t="shared" si="12"/>
        <v>0</v>
      </c>
      <c r="DO96" s="163">
        <f t="shared" si="12"/>
        <v>0</v>
      </c>
      <c r="DP96" s="163">
        <f t="shared" si="12"/>
        <v>0</v>
      </c>
      <c r="DQ96" s="163">
        <f t="shared" si="12"/>
        <v>0</v>
      </c>
      <c r="DR96" s="163">
        <f t="shared" si="12"/>
        <v>0</v>
      </c>
      <c r="DS96" s="163">
        <f t="shared" si="12"/>
        <v>0</v>
      </c>
      <c r="DT96" s="163">
        <f t="shared" si="12"/>
        <v>0</v>
      </c>
      <c r="DU96" s="163">
        <f t="shared" si="12"/>
        <v>0</v>
      </c>
      <c r="DV96" s="163">
        <f t="shared" si="12"/>
        <v>0</v>
      </c>
      <c r="DW96" s="163">
        <f t="shared" si="12"/>
        <v>0</v>
      </c>
      <c r="DX96" s="163">
        <f t="shared" si="12"/>
        <v>0</v>
      </c>
      <c r="DY96" s="163">
        <f>SUM(DY92:DY95)</f>
        <v>0</v>
      </c>
      <c r="DZ96" s="163">
        <f t="shared" si="12"/>
        <v>0</v>
      </c>
      <c r="EA96" s="163">
        <f t="shared" si="12"/>
        <v>0</v>
      </c>
      <c r="EB96" s="163">
        <f t="shared" si="12"/>
        <v>0</v>
      </c>
      <c r="EC96" s="163">
        <f t="shared" si="12"/>
        <v>0</v>
      </c>
      <c r="ED96" s="163">
        <f t="shared" si="12"/>
        <v>0</v>
      </c>
      <c r="EE96" s="163">
        <f t="shared" si="12"/>
        <v>0</v>
      </c>
      <c r="EF96" s="163"/>
      <c r="EG96" s="164"/>
      <c r="EH96" s="165"/>
      <c r="EI96" s="166">
        <f>SUM(EI92:EI95)</f>
        <v>0</v>
      </c>
      <c r="EJ96" s="163">
        <f>SUM(EJ92:EJ95)</f>
        <v>0</v>
      </c>
      <c r="EK96" s="163">
        <f>SUM(EK92:EK95)</f>
        <v>0</v>
      </c>
      <c r="EL96" s="163">
        <f>SUM(EL92:EL95)</f>
        <v>0</v>
      </c>
      <c r="EM96" s="167">
        <f>SUM(EM92:EM95)</f>
        <v>0</v>
      </c>
      <c r="EN96" s="174"/>
      <c r="EO96" s="143"/>
      <c r="EP96" s="141"/>
    </row>
    <row r="97" spans="2:145" ht="15" customHeight="1" x14ac:dyDescent="0.2">
      <c r="B97" s="145"/>
      <c r="C97" s="145" t="s">
        <v>70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79"/>
      <c r="EH97" s="145"/>
      <c r="EI97" s="145"/>
      <c r="EJ97" s="145"/>
      <c r="EK97" s="145"/>
      <c r="EL97" s="145"/>
      <c r="EM97" s="145"/>
      <c r="EN97" s="145"/>
      <c r="EO97" s="145"/>
    </row>
    <row r="98" spans="2:145" ht="15" customHeight="1" x14ac:dyDescent="0.2">
      <c r="B98" s="145"/>
      <c r="C98" s="145" t="s">
        <v>71</v>
      </c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79"/>
      <c r="EH98" s="145"/>
      <c r="EI98" s="145"/>
      <c r="EJ98" s="145"/>
      <c r="EK98" s="145"/>
      <c r="EL98" s="145"/>
      <c r="EM98" s="145"/>
      <c r="EN98" s="145"/>
      <c r="EO98" s="145"/>
    </row>
    <row r="99" spans="2:145" ht="15" customHeight="1" x14ac:dyDescent="0.2"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  <c r="BM99" s="145"/>
      <c r="BN99" s="145"/>
      <c r="BO99" s="145"/>
      <c r="BP99" s="145"/>
      <c r="BQ99" s="145"/>
      <c r="BR99" s="145"/>
      <c r="BS99" s="145"/>
      <c r="BT99" s="145"/>
      <c r="BU99" s="145"/>
      <c r="BV99" s="145"/>
      <c r="BW99" s="145"/>
      <c r="BX99" s="145"/>
      <c r="BY99" s="145"/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/>
      <c r="CV99" s="145"/>
      <c r="CW99" s="145"/>
      <c r="CX99" s="145"/>
      <c r="CY99" s="145"/>
      <c r="CZ99" s="145"/>
      <c r="DA99" s="145"/>
      <c r="DB99" s="145"/>
      <c r="DC99" s="145"/>
      <c r="DD99" s="145"/>
      <c r="DE99" s="145"/>
      <c r="DF99" s="145"/>
      <c r="DG99" s="145"/>
      <c r="DH99" s="145"/>
      <c r="DI99" s="145"/>
      <c r="DJ99" s="145"/>
      <c r="DK99" s="145"/>
      <c r="DL99" s="145"/>
      <c r="DM99" s="145"/>
      <c r="DN99" s="145"/>
      <c r="DO99" s="145"/>
      <c r="DP99" s="145"/>
      <c r="DQ99" s="145"/>
      <c r="DR99" s="145"/>
      <c r="DS99" s="145"/>
      <c r="DT99" s="145"/>
      <c r="DU99" s="145"/>
      <c r="DV99" s="145"/>
      <c r="DW99" s="145"/>
      <c r="DX99" s="145"/>
      <c r="DY99" s="145"/>
      <c r="DZ99" s="145"/>
      <c r="EA99" s="145"/>
      <c r="EB99" s="145"/>
      <c r="EC99" s="145"/>
      <c r="ED99" s="145"/>
      <c r="EE99" s="145"/>
      <c r="EF99" s="145"/>
      <c r="EG99" s="179"/>
      <c r="EH99" s="145"/>
      <c r="EI99" s="145"/>
      <c r="EJ99" s="145"/>
      <c r="EK99" s="145"/>
      <c r="EL99" s="145"/>
      <c r="EM99" s="145"/>
      <c r="EN99" s="145"/>
      <c r="EO99" s="145"/>
    </row>
    <row r="100" spans="2:145" ht="15" customHeight="1" x14ac:dyDescent="0.2">
      <c r="B100" s="145"/>
      <c r="C100" s="145" t="s">
        <v>72</v>
      </c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  <c r="BI100" s="145"/>
      <c r="BJ100" s="145"/>
      <c r="BK100" s="145"/>
      <c r="BL100" s="145"/>
      <c r="BM100" s="145"/>
      <c r="BN100" s="145"/>
      <c r="BO100" s="145"/>
      <c r="BP100" s="145"/>
      <c r="BQ100" s="145"/>
      <c r="BR100" s="145"/>
      <c r="BS100" s="145"/>
      <c r="BT100" s="145"/>
      <c r="BU100" s="145"/>
      <c r="BV100" s="145"/>
      <c r="BW100" s="145"/>
      <c r="BX100" s="145"/>
      <c r="BY100" s="145"/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/>
      <c r="CV100" s="145"/>
      <c r="CW100" s="145"/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45"/>
      <c r="DI100" s="145"/>
      <c r="DJ100" s="145"/>
      <c r="DK100" s="145"/>
      <c r="DL100" s="145"/>
      <c r="DM100" s="145"/>
      <c r="DN100" s="145"/>
      <c r="DO100" s="145"/>
      <c r="DP100" s="145"/>
      <c r="DQ100" s="145"/>
      <c r="DR100" s="145"/>
      <c r="DS100" s="145"/>
      <c r="DT100" s="145"/>
      <c r="DU100" s="145"/>
      <c r="DV100" s="145"/>
      <c r="DW100" s="145"/>
      <c r="DX100" s="145"/>
      <c r="DY100" s="145"/>
      <c r="DZ100" s="145"/>
      <c r="EA100" s="145"/>
      <c r="EB100" s="145"/>
      <c r="EC100" s="145"/>
      <c r="ED100" s="145"/>
      <c r="EE100" s="145"/>
      <c r="EF100" s="145"/>
      <c r="EG100" s="179"/>
      <c r="EH100" s="145"/>
      <c r="EI100" s="145"/>
      <c r="EJ100" s="145"/>
      <c r="EK100" s="145"/>
      <c r="EL100" s="145"/>
      <c r="EM100" s="145"/>
      <c r="EN100" s="145"/>
      <c r="EO100" s="145"/>
    </row>
    <row r="101" spans="2:145" ht="15" customHeight="1" x14ac:dyDescent="0.2"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  <c r="BI101" s="145"/>
      <c r="BJ101" s="145"/>
      <c r="BK101" s="145"/>
      <c r="BL101" s="145"/>
      <c r="BM101" s="145"/>
      <c r="BN101" s="145"/>
      <c r="BO101" s="145"/>
      <c r="BP101" s="145"/>
      <c r="BQ101" s="145"/>
      <c r="BR101" s="145"/>
      <c r="BS101" s="145"/>
      <c r="BT101" s="145"/>
      <c r="BU101" s="145"/>
      <c r="BV101" s="145"/>
      <c r="BW101" s="145"/>
      <c r="BX101" s="145"/>
      <c r="BY101" s="145"/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/>
      <c r="CV101" s="145"/>
      <c r="CW101" s="145"/>
      <c r="CX101" s="145"/>
      <c r="CY101" s="145"/>
      <c r="CZ101" s="145"/>
      <c r="DA101" s="145"/>
      <c r="DB101" s="145"/>
      <c r="DC101" s="145"/>
      <c r="DD101" s="145"/>
      <c r="DE101" s="145"/>
      <c r="DF101" s="145"/>
      <c r="DG101" s="145"/>
      <c r="DH101" s="145"/>
      <c r="DI101" s="145"/>
      <c r="DJ101" s="145"/>
      <c r="DK101" s="145"/>
      <c r="DL101" s="145"/>
      <c r="DM101" s="145"/>
      <c r="DN101" s="145"/>
      <c r="DO101" s="145"/>
      <c r="DP101" s="145"/>
      <c r="DQ101" s="145"/>
      <c r="DR101" s="145"/>
      <c r="DS101" s="145"/>
      <c r="DT101" s="145"/>
      <c r="DU101" s="145"/>
      <c r="DV101" s="145"/>
      <c r="DW101" s="145"/>
      <c r="DX101" s="145"/>
      <c r="DY101" s="145"/>
      <c r="DZ101" s="145"/>
      <c r="EA101" s="145"/>
      <c r="EB101" s="145"/>
      <c r="EC101" s="145"/>
      <c r="ED101" s="145"/>
      <c r="EE101" s="145"/>
      <c r="EF101" s="145"/>
      <c r="EG101" s="179"/>
      <c r="EH101" s="145"/>
      <c r="EI101" s="145"/>
      <c r="EJ101" s="145"/>
      <c r="EK101" s="145"/>
      <c r="EL101" s="145"/>
      <c r="EM101" s="145"/>
      <c r="EN101" s="145"/>
      <c r="EO101" s="145"/>
    </row>
    <row r="102" spans="2:145" ht="15" customHeight="1" x14ac:dyDescent="0.2">
      <c r="B102" s="145"/>
      <c r="C102" s="145" t="s">
        <v>73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  <c r="BM102" s="145"/>
      <c r="BN102" s="145"/>
      <c r="BO102" s="145"/>
      <c r="BP102" s="145"/>
      <c r="BQ102" s="145"/>
      <c r="BR102" s="145"/>
      <c r="BS102" s="145"/>
      <c r="BT102" s="145"/>
      <c r="BU102" s="145"/>
      <c r="BV102" s="145"/>
      <c r="BW102" s="145"/>
      <c r="BX102" s="145"/>
      <c r="BY102" s="145"/>
      <c r="BZ102" s="145"/>
      <c r="CA102" s="145"/>
      <c r="CB102" s="145"/>
      <c r="CC102" s="145"/>
      <c r="CD102" s="145"/>
      <c r="CE102" s="145"/>
      <c r="CF102" s="145"/>
      <c r="CG102" s="145"/>
      <c r="CH102" s="145"/>
      <c r="CI102" s="145"/>
      <c r="CJ102" s="145"/>
      <c r="CK102" s="145"/>
      <c r="CL102" s="145"/>
      <c r="CM102" s="145"/>
      <c r="CN102" s="145"/>
      <c r="CO102" s="145"/>
      <c r="CP102" s="145"/>
      <c r="CQ102" s="145"/>
      <c r="CR102" s="145"/>
      <c r="CS102" s="145"/>
      <c r="CT102" s="145"/>
      <c r="CU102" s="145"/>
      <c r="CV102" s="145"/>
      <c r="CW102" s="145"/>
      <c r="CX102" s="145"/>
      <c r="CY102" s="145"/>
      <c r="CZ102" s="145"/>
      <c r="DA102" s="145"/>
      <c r="DB102" s="145"/>
      <c r="DC102" s="145"/>
      <c r="DD102" s="145"/>
      <c r="DE102" s="145"/>
      <c r="DF102" s="145"/>
      <c r="DG102" s="145"/>
      <c r="DH102" s="145"/>
      <c r="DI102" s="145"/>
      <c r="DJ102" s="145"/>
      <c r="DK102" s="145"/>
      <c r="DL102" s="145"/>
      <c r="DM102" s="145"/>
      <c r="DN102" s="145"/>
      <c r="DO102" s="145"/>
      <c r="DP102" s="145"/>
      <c r="DQ102" s="145"/>
      <c r="DR102" s="145"/>
      <c r="DS102" s="145"/>
      <c r="DT102" s="145"/>
      <c r="DU102" s="145"/>
      <c r="DV102" s="145"/>
      <c r="DW102" s="145"/>
      <c r="DX102" s="145"/>
      <c r="DY102" s="145"/>
      <c r="DZ102" s="145"/>
      <c r="EA102" s="145"/>
      <c r="EB102" s="145"/>
      <c r="EC102" s="145"/>
      <c r="ED102" s="145"/>
      <c r="EE102" s="145"/>
      <c r="EF102" s="145"/>
      <c r="EG102" s="179"/>
      <c r="EH102" s="145"/>
      <c r="EI102" s="145"/>
      <c r="EJ102" s="145"/>
      <c r="EK102" s="145"/>
      <c r="EL102" s="145"/>
      <c r="EM102" s="145"/>
      <c r="EN102" s="145"/>
      <c r="EO102" s="145"/>
    </row>
    <row r="103" spans="2:145" ht="15" customHeight="1" x14ac:dyDescent="0.2"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5"/>
      <c r="BR103" s="145"/>
      <c r="BS103" s="145"/>
      <c r="BT103" s="145"/>
      <c r="BU103" s="145"/>
      <c r="BV103" s="145"/>
      <c r="BW103" s="145"/>
      <c r="BX103" s="145"/>
      <c r="BY103" s="145"/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145"/>
      <c r="DD103" s="145"/>
      <c r="DE103" s="145"/>
      <c r="DF103" s="145"/>
      <c r="DG103" s="145"/>
      <c r="DH103" s="145"/>
      <c r="DI103" s="145"/>
      <c r="DJ103" s="145"/>
      <c r="DK103" s="145"/>
      <c r="DL103" s="145"/>
      <c r="DM103" s="145"/>
      <c r="DN103" s="145"/>
      <c r="DO103" s="145"/>
      <c r="DP103" s="145"/>
      <c r="DQ103" s="145"/>
      <c r="DR103" s="145"/>
      <c r="DS103" s="145"/>
      <c r="DT103" s="145"/>
      <c r="DU103" s="145"/>
      <c r="DV103" s="145"/>
      <c r="DW103" s="145"/>
      <c r="DX103" s="145"/>
      <c r="DY103" s="145"/>
      <c r="DZ103" s="145"/>
      <c r="EA103" s="145"/>
      <c r="EB103" s="145"/>
      <c r="EC103" s="145"/>
      <c r="ED103" s="145"/>
      <c r="EE103" s="145"/>
      <c r="EF103" s="145"/>
      <c r="EG103" s="179"/>
      <c r="EH103" s="145"/>
      <c r="EI103" s="145"/>
      <c r="EJ103" s="145"/>
      <c r="EK103" s="145"/>
      <c r="EL103" s="145"/>
      <c r="EM103" s="145"/>
      <c r="EN103" s="145"/>
      <c r="EO103" s="145"/>
    </row>
    <row r="104" spans="2:145" ht="15" customHeight="1" x14ac:dyDescent="0.2"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  <c r="BI104" s="145"/>
      <c r="BJ104" s="145"/>
      <c r="BK104" s="145"/>
      <c r="BL104" s="145"/>
      <c r="BM104" s="145"/>
      <c r="BN104" s="145"/>
      <c r="BO104" s="145"/>
      <c r="BP104" s="145"/>
      <c r="BQ104" s="145"/>
      <c r="BR104" s="145"/>
      <c r="BS104" s="145"/>
      <c r="BT104" s="145"/>
      <c r="BU104" s="145"/>
      <c r="BV104" s="145"/>
      <c r="BW104" s="145"/>
      <c r="BX104" s="145"/>
      <c r="BY104" s="145"/>
      <c r="BZ104" s="145"/>
      <c r="CA104" s="145"/>
      <c r="CB104" s="145"/>
      <c r="CC104" s="145"/>
      <c r="CD104" s="145"/>
      <c r="CE104" s="145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  <c r="CV104" s="145"/>
      <c r="CW104" s="145"/>
      <c r="CX104" s="145"/>
      <c r="CY104" s="145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5"/>
      <c r="DJ104" s="145"/>
      <c r="DK104" s="145"/>
      <c r="DL104" s="145"/>
      <c r="DM104" s="145"/>
      <c r="DN104" s="145"/>
      <c r="DO104" s="145"/>
      <c r="DP104" s="145"/>
      <c r="DQ104" s="145"/>
      <c r="DR104" s="145"/>
      <c r="DS104" s="145"/>
      <c r="DT104" s="145"/>
      <c r="DU104" s="145"/>
      <c r="DV104" s="145"/>
      <c r="DW104" s="145"/>
      <c r="DX104" s="145"/>
      <c r="DY104" s="145"/>
      <c r="DZ104" s="145"/>
      <c r="EA104" s="145"/>
      <c r="EB104" s="145"/>
      <c r="EC104" s="145"/>
      <c r="ED104" s="145"/>
      <c r="EE104" s="145"/>
      <c r="EF104" s="145"/>
      <c r="EG104" s="179"/>
      <c r="EH104" s="145"/>
      <c r="EI104" s="145"/>
      <c r="EJ104" s="145"/>
      <c r="EK104" s="145"/>
      <c r="EL104" s="145"/>
      <c r="EM104" s="145"/>
      <c r="EN104" s="145"/>
      <c r="EO104" s="145"/>
    </row>
    <row r="105" spans="2:145" ht="15" customHeight="1" x14ac:dyDescent="0.2"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/>
      <c r="CV105" s="145"/>
      <c r="CW105" s="145"/>
      <c r="CX105" s="145"/>
      <c r="CY105" s="145"/>
      <c r="CZ105" s="145"/>
      <c r="DA105" s="145"/>
      <c r="DB105" s="145"/>
      <c r="DC105" s="145"/>
      <c r="DD105" s="145"/>
      <c r="DE105" s="145"/>
      <c r="DF105" s="145"/>
      <c r="DG105" s="145"/>
      <c r="DH105" s="145"/>
      <c r="DI105" s="145"/>
      <c r="DJ105" s="145"/>
      <c r="DK105" s="145"/>
      <c r="DL105" s="145"/>
      <c r="DM105" s="145"/>
      <c r="DN105" s="145"/>
      <c r="DO105" s="145"/>
      <c r="DP105" s="145"/>
      <c r="DQ105" s="145"/>
      <c r="DR105" s="145"/>
      <c r="DS105" s="145"/>
      <c r="DT105" s="145"/>
      <c r="DU105" s="145"/>
      <c r="DV105" s="145"/>
      <c r="DW105" s="145"/>
      <c r="DX105" s="145"/>
      <c r="DY105" s="145"/>
      <c r="DZ105" s="145"/>
      <c r="EA105" s="145"/>
      <c r="EB105" s="145"/>
      <c r="EC105" s="145"/>
      <c r="ED105" s="145"/>
      <c r="EE105" s="145"/>
      <c r="EF105" s="145"/>
      <c r="EG105" s="179"/>
      <c r="EH105" s="145"/>
      <c r="EI105" s="145"/>
      <c r="EJ105" s="145"/>
      <c r="EK105" s="145"/>
      <c r="EL105" s="145"/>
      <c r="EM105" s="145"/>
      <c r="EN105" s="145"/>
      <c r="EO105" s="145"/>
    </row>
    <row r="106" spans="2:145" ht="15" customHeight="1" x14ac:dyDescent="0.2"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  <c r="BI106" s="145"/>
      <c r="BJ106" s="145"/>
      <c r="BK106" s="145"/>
      <c r="BL106" s="145"/>
      <c r="BM106" s="145"/>
      <c r="BN106" s="145"/>
      <c r="BO106" s="145"/>
      <c r="BP106" s="145"/>
      <c r="BQ106" s="145"/>
      <c r="BR106" s="145"/>
      <c r="BS106" s="145"/>
      <c r="BT106" s="145"/>
      <c r="BU106" s="145"/>
      <c r="BV106" s="145"/>
      <c r="BW106" s="145"/>
      <c r="BX106" s="145"/>
      <c r="BY106" s="145"/>
      <c r="BZ106" s="145"/>
      <c r="CA106" s="145"/>
      <c r="CB106" s="145"/>
      <c r="CC106" s="145"/>
      <c r="CD106" s="145"/>
      <c r="CE106" s="145"/>
      <c r="CF106" s="145"/>
      <c r="CG106" s="145"/>
      <c r="CH106" s="145"/>
      <c r="CI106" s="145"/>
      <c r="CJ106" s="145"/>
      <c r="CK106" s="145"/>
      <c r="CL106" s="145"/>
      <c r="CM106" s="145"/>
      <c r="CN106" s="145"/>
      <c r="CO106" s="145"/>
      <c r="CP106" s="145"/>
      <c r="CQ106" s="145"/>
      <c r="CR106" s="145"/>
      <c r="CS106" s="145"/>
      <c r="CT106" s="145"/>
      <c r="CU106" s="145"/>
      <c r="CV106" s="145"/>
      <c r="CW106" s="145"/>
      <c r="CX106" s="145"/>
      <c r="CY106" s="145"/>
      <c r="CZ106" s="145"/>
      <c r="DA106" s="145"/>
      <c r="DB106" s="145"/>
      <c r="DC106" s="145"/>
      <c r="DD106" s="145"/>
      <c r="DE106" s="145"/>
      <c r="DF106" s="145"/>
      <c r="DG106" s="145"/>
      <c r="DH106" s="145"/>
      <c r="DI106" s="145"/>
      <c r="DJ106" s="145"/>
      <c r="DK106" s="145"/>
      <c r="DL106" s="145"/>
      <c r="DM106" s="145"/>
      <c r="DN106" s="145"/>
      <c r="DO106" s="145"/>
      <c r="DP106" s="145"/>
      <c r="DQ106" s="145"/>
      <c r="DR106" s="145"/>
      <c r="DS106" s="145"/>
      <c r="DT106" s="145"/>
      <c r="DU106" s="145"/>
      <c r="DV106" s="145"/>
      <c r="DW106" s="145"/>
      <c r="DX106" s="145"/>
      <c r="DY106" s="145"/>
      <c r="DZ106" s="145"/>
      <c r="EA106" s="145"/>
      <c r="EB106" s="145"/>
      <c r="EC106" s="145"/>
      <c r="ED106" s="145"/>
      <c r="EE106" s="145"/>
      <c r="EF106" s="145"/>
      <c r="EG106" s="179"/>
      <c r="EH106" s="145"/>
      <c r="EI106" s="145"/>
      <c r="EJ106" s="145"/>
      <c r="EK106" s="145"/>
      <c r="EL106" s="145"/>
      <c r="EM106" s="145"/>
      <c r="EN106" s="145"/>
      <c r="EO106" s="145"/>
    </row>
    <row r="107" spans="2:145" ht="15" customHeight="1" x14ac:dyDescent="0.25">
      <c r="B107" s="145"/>
      <c r="C107" s="180"/>
      <c r="D107" s="180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181"/>
      <c r="DO107" s="181"/>
      <c r="DP107" s="181"/>
      <c r="DQ107" s="181"/>
      <c r="DR107" s="181"/>
      <c r="DS107" s="181"/>
      <c r="DT107" s="181"/>
      <c r="DU107" s="181"/>
      <c r="DV107" s="181"/>
      <c r="DW107" s="181"/>
      <c r="DX107" s="181"/>
      <c r="DY107" s="181"/>
      <c r="DZ107" s="181"/>
      <c r="EA107" s="181"/>
      <c r="EB107" s="181"/>
      <c r="EC107" s="181"/>
      <c r="ED107" s="181"/>
      <c r="EE107" s="181"/>
      <c r="EF107" s="181"/>
      <c r="EG107" s="182"/>
      <c r="EH107" s="181"/>
      <c r="EI107" s="181"/>
      <c r="EJ107" s="181"/>
      <c r="EK107" s="181"/>
      <c r="EL107" s="181"/>
      <c r="EM107" s="181"/>
      <c r="EN107" s="181"/>
      <c r="EO107" s="145"/>
    </row>
    <row r="108" spans="2:145" ht="15" customHeight="1" x14ac:dyDescent="0.2">
      <c r="B108" s="145"/>
      <c r="C108" s="183"/>
      <c r="D108" s="183"/>
      <c r="E108" s="183"/>
      <c r="F108" s="183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84"/>
      <c r="BB108" s="184"/>
      <c r="BC108" s="184"/>
      <c r="BD108" s="184"/>
      <c r="BE108" s="184"/>
      <c r="BF108" s="184"/>
      <c r="BG108" s="184"/>
      <c r="BH108" s="184"/>
      <c r="BI108" s="184"/>
      <c r="BJ108" s="184"/>
      <c r="BK108" s="184"/>
      <c r="BL108" s="184"/>
      <c r="BM108" s="184"/>
      <c r="BN108" s="184"/>
      <c r="BO108" s="184"/>
      <c r="BP108" s="184"/>
      <c r="BQ108" s="184"/>
      <c r="BR108" s="184"/>
      <c r="BS108" s="184"/>
      <c r="BT108" s="184"/>
      <c r="BU108" s="184"/>
      <c r="BV108" s="184"/>
      <c r="BW108" s="184"/>
      <c r="BX108" s="184"/>
      <c r="BY108" s="184"/>
      <c r="BZ108" s="184"/>
      <c r="CA108" s="184"/>
      <c r="CB108" s="184"/>
      <c r="CC108" s="184"/>
      <c r="CD108" s="184"/>
      <c r="CE108" s="184"/>
      <c r="CF108" s="184"/>
      <c r="CG108" s="184"/>
      <c r="CH108" s="184"/>
      <c r="CI108" s="184"/>
      <c r="CJ108" s="184"/>
      <c r="CK108" s="184"/>
      <c r="CL108" s="184"/>
      <c r="CM108" s="184"/>
      <c r="CN108" s="184"/>
      <c r="CO108" s="184"/>
      <c r="CP108" s="184"/>
      <c r="CQ108" s="184"/>
      <c r="CR108" s="184"/>
      <c r="CS108" s="184"/>
      <c r="CT108" s="184"/>
      <c r="CU108" s="184"/>
      <c r="CV108" s="184"/>
      <c r="CW108" s="184"/>
      <c r="CX108" s="184"/>
      <c r="CY108" s="184"/>
      <c r="CZ108" s="184"/>
      <c r="DA108" s="184"/>
      <c r="DB108" s="184"/>
      <c r="DC108" s="184"/>
      <c r="DD108" s="184"/>
      <c r="DE108" s="184"/>
      <c r="DF108" s="184"/>
      <c r="DG108" s="184"/>
      <c r="DH108" s="184"/>
      <c r="DI108" s="184"/>
      <c r="DJ108" s="184"/>
      <c r="DK108" s="184"/>
      <c r="DL108" s="184"/>
      <c r="DM108" s="184"/>
      <c r="DN108" s="184"/>
      <c r="DO108" s="184"/>
      <c r="DP108" s="184"/>
      <c r="DQ108" s="184"/>
      <c r="DR108" s="184"/>
      <c r="DS108" s="184"/>
      <c r="DT108" s="184"/>
      <c r="DU108" s="184"/>
      <c r="DV108" s="185"/>
      <c r="DW108" s="183"/>
      <c r="DX108" s="183"/>
      <c r="DY108" s="183"/>
      <c r="DZ108" s="183"/>
      <c r="EA108" s="183"/>
      <c r="EB108" s="183"/>
      <c r="EC108" s="183"/>
      <c r="ED108" s="183"/>
      <c r="EE108" s="183"/>
      <c r="EF108" s="183"/>
      <c r="EG108" s="186"/>
      <c r="EH108" s="183"/>
      <c r="EI108" s="183"/>
      <c r="EJ108" s="183"/>
      <c r="EK108" s="183"/>
      <c r="EL108" s="183"/>
      <c r="EM108" s="183"/>
      <c r="EN108" s="183"/>
      <c r="EO108" s="145"/>
    </row>
    <row r="109" spans="2:145" ht="15" customHeight="1" x14ac:dyDescent="0.2">
      <c r="B109" s="145"/>
      <c r="C109" s="185" t="s">
        <v>74</v>
      </c>
      <c r="D109" s="185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  <c r="AY109" s="184"/>
      <c r="AZ109" s="184"/>
      <c r="BA109" s="184"/>
      <c r="BB109" s="184"/>
      <c r="BC109" s="184"/>
      <c r="BD109" s="184"/>
      <c r="BE109" s="184"/>
      <c r="BF109" s="184"/>
      <c r="BG109" s="184"/>
      <c r="BH109" s="184"/>
      <c r="BI109" s="184"/>
      <c r="BJ109" s="184"/>
      <c r="BK109" s="184"/>
      <c r="BL109" s="184"/>
      <c r="BM109" s="184"/>
      <c r="BN109" s="184"/>
      <c r="BO109" s="184"/>
      <c r="BP109" s="184"/>
      <c r="BQ109" s="184"/>
      <c r="BR109" s="184"/>
      <c r="BS109" s="184"/>
      <c r="BT109" s="184"/>
      <c r="BU109" s="184"/>
      <c r="BV109" s="184"/>
      <c r="BW109" s="184"/>
      <c r="BX109" s="184"/>
      <c r="BY109" s="184"/>
      <c r="BZ109" s="184"/>
      <c r="CA109" s="184"/>
      <c r="CB109" s="184"/>
      <c r="CC109" s="184"/>
      <c r="CD109" s="184"/>
      <c r="CE109" s="184"/>
      <c r="CF109" s="184"/>
      <c r="CG109" s="184"/>
      <c r="CH109" s="184"/>
      <c r="CI109" s="184"/>
      <c r="CJ109" s="184"/>
      <c r="CK109" s="184"/>
      <c r="CL109" s="184"/>
      <c r="CM109" s="184"/>
      <c r="CN109" s="184"/>
      <c r="CO109" s="184"/>
      <c r="CP109" s="184"/>
      <c r="CQ109" s="184"/>
      <c r="CR109" s="184"/>
      <c r="CS109" s="184"/>
      <c r="CT109" s="184"/>
      <c r="CU109" s="185"/>
      <c r="CV109" s="185"/>
      <c r="CW109" s="185"/>
      <c r="CX109" s="185"/>
      <c r="CY109" s="185"/>
      <c r="CZ109" s="185"/>
      <c r="DA109" s="185"/>
      <c r="DB109" s="185"/>
      <c r="DC109" s="185"/>
      <c r="DD109" s="185"/>
      <c r="DE109" s="185"/>
      <c r="DF109" s="185"/>
      <c r="DG109" s="185"/>
      <c r="DH109" s="185"/>
      <c r="DI109" s="185"/>
      <c r="DJ109" s="185"/>
      <c r="DK109" s="184"/>
      <c r="DL109" s="184"/>
      <c r="DM109" s="184"/>
      <c r="DN109" s="184"/>
      <c r="DO109" s="184"/>
      <c r="DP109" s="184"/>
      <c r="DQ109" s="184"/>
      <c r="DR109" s="184"/>
      <c r="DS109" s="184"/>
      <c r="DT109" s="184"/>
      <c r="DU109" s="184"/>
      <c r="DV109" s="183"/>
      <c r="DW109" s="183"/>
      <c r="DX109" s="183"/>
      <c r="DY109" s="183"/>
      <c r="DZ109" s="183"/>
      <c r="EA109" s="183"/>
      <c r="EB109" s="183"/>
      <c r="EC109" s="183"/>
      <c r="ED109" s="183"/>
      <c r="EE109" s="183"/>
      <c r="EF109" s="183"/>
      <c r="EG109" s="186"/>
      <c r="EH109" s="183"/>
      <c r="EI109" s="183"/>
      <c r="EJ109" s="183"/>
      <c r="EK109" s="183"/>
      <c r="EL109" s="183"/>
      <c r="EM109" s="183"/>
      <c r="EN109" s="184"/>
      <c r="EO109" s="145"/>
    </row>
    <row r="110" spans="2:145" ht="15" customHeight="1" x14ac:dyDescent="0.2">
      <c r="B110" s="145"/>
      <c r="C110" s="185" t="s">
        <v>75</v>
      </c>
      <c r="D110" s="185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  <c r="AD110" s="183"/>
      <c r="AE110" s="183"/>
      <c r="AF110" s="183"/>
      <c r="AG110" s="183"/>
      <c r="AH110" s="183"/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3"/>
      <c r="CV110" s="183"/>
      <c r="CW110" s="183"/>
      <c r="CX110" s="183"/>
      <c r="CY110" s="183"/>
      <c r="CZ110" s="183"/>
      <c r="DA110" s="183"/>
      <c r="DB110" s="183"/>
      <c r="DC110" s="183"/>
      <c r="DD110" s="183"/>
      <c r="DE110" s="183"/>
      <c r="DF110" s="183"/>
      <c r="DG110" s="183"/>
      <c r="DH110" s="183"/>
      <c r="DI110" s="183"/>
      <c r="DJ110" s="183"/>
      <c r="DK110" s="183"/>
      <c r="DL110" s="183"/>
      <c r="DM110" s="183"/>
      <c r="DN110" s="183"/>
      <c r="DO110" s="183"/>
      <c r="DP110" s="183"/>
      <c r="DQ110" s="183"/>
      <c r="DR110" s="183"/>
      <c r="DS110" s="183"/>
      <c r="DT110" s="183"/>
      <c r="DU110" s="183"/>
      <c r="DV110" s="183"/>
      <c r="DW110" s="183"/>
      <c r="DX110" s="183"/>
      <c r="DY110" s="183"/>
      <c r="DZ110" s="183"/>
      <c r="EA110" s="183"/>
      <c r="EB110" s="183"/>
      <c r="EC110" s="183"/>
      <c r="ED110" s="183"/>
      <c r="EE110" s="183"/>
      <c r="EF110" s="183"/>
      <c r="EG110" s="186"/>
      <c r="EH110" s="183"/>
      <c r="EI110" s="183"/>
      <c r="EJ110" s="183"/>
      <c r="EK110" s="183"/>
      <c r="EL110" s="183"/>
      <c r="EM110" s="183"/>
      <c r="EN110" s="183"/>
      <c r="EO110" s="145"/>
    </row>
    <row r="111" spans="2:145" ht="15" customHeight="1" x14ac:dyDescent="0.2">
      <c r="B111" s="145"/>
      <c r="C111" s="185" t="s">
        <v>76</v>
      </c>
      <c r="D111" s="185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  <c r="AA111" s="183"/>
      <c r="AB111" s="183"/>
      <c r="AC111" s="183"/>
      <c r="AD111" s="183"/>
      <c r="AE111" s="183"/>
      <c r="AF111" s="183"/>
      <c r="AG111" s="183"/>
      <c r="AH111" s="183"/>
      <c r="AI111" s="183"/>
      <c r="AJ111" s="183"/>
      <c r="AK111" s="183"/>
      <c r="AL111" s="183"/>
      <c r="AM111" s="183"/>
      <c r="AN111" s="183"/>
      <c r="AO111" s="183"/>
      <c r="AP111" s="183"/>
      <c r="AQ111" s="183"/>
      <c r="AR111" s="183"/>
      <c r="AS111" s="183"/>
      <c r="AT111" s="183"/>
      <c r="AU111" s="183"/>
      <c r="AV111" s="183"/>
      <c r="AW111" s="183"/>
      <c r="AX111" s="183"/>
      <c r="AY111" s="183"/>
      <c r="AZ111" s="183"/>
      <c r="BA111" s="183"/>
      <c r="BB111" s="183"/>
      <c r="BC111" s="183"/>
      <c r="BD111" s="183"/>
      <c r="BE111" s="183"/>
      <c r="BF111" s="183"/>
      <c r="BG111" s="183"/>
      <c r="BH111" s="183"/>
      <c r="BI111" s="183"/>
      <c r="BJ111" s="183"/>
      <c r="BK111" s="183"/>
      <c r="BL111" s="183"/>
      <c r="BM111" s="183"/>
      <c r="BN111" s="183"/>
      <c r="BO111" s="183"/>
      <c r="BP111" s="183"/>
      <c r="BQ111" s="183"/>
      <c r="BR111" s="183"/>
      <c r="BS111" s="183"/>
      <c r="BT111" s="183"/>
      <c r="BU111" s="183"/>
      <c r="BV111" s="183"/>
      <c r="BW111" s="183"/>
      <c r="BX111" s="183"/>
      <c r="BY111" s="183"/>
      <c r="BZ111" s="183"/>
      <c r="CA111" s="183"/>
      <c r="CB111" s="183"/>
      <c r="CC111" s="183"/>
      <c r="CD111" s="183"/>
      <c r="CE111" s="183"/>
      <c r="CF111" s="183"/>
      <c r="CG111" s="183"/>
      <c r="CH111" s="183"/>
      <c r="CI111" s="183"/>
      <c r="CJ111" s="183"/>
      <c r="CK111" s="183"/>
      <c r="CL111" s="183"/>
      <c r="CM111" s="183"/>
      <c r="CN111" s="183"/>
      <c r="CO111" s="183"/>
      <c r="CP111" s="183"/>
      <c r="CQ111" s="183"/>
      <c r="CR111" s="183"/>
      <c r="CS111" s="183"/>
      <c r="CT111" s="183"/>
      <c r="CU111" s="184"/>
      <c r="CV111" s="184"/>
      <c r="CW111" s="184"/>
      <c r="CX111" s="184"/>
      <c r="CY111" s="184"/>
      <c r="CZ111" s="184"/>
      <c r="DA111" s="184"/>
      <c r="DB111" s="184"/>
      <c r="DC111" s="184"/>
      <c r="DD111" s="184"/>
      <c r="DE111" s="184"/>
      <c r="DF111" s="184"/>
      <c r="DG111" s="184"/>
      <c r="DH111" s="184"/>
      <c r="DI111" s="184"/>
      <c r="DJ111" s="184"/>
      <c r="DK111" s="184"/>
      <c r="DL111" s="184"/>
      <c r="DM111" s="184"/>
      <c r="DN111" s="184"/>
      <c r="DO111" s="184"/>
      <c r="DP111" s="184"/>
      <c r="DQ111" s="184"/>
      <c r="DR111" s="184"/>
      <c r="DS111" s="184"/>
      <c r="DT111" s="184"/>
      <c r="DU111" s="184"/>
      <c r="DV111" s="184"/>
      <c r="DW111" s="184"/>
      <c r="DX111" s="184"/>
      <c r="DY111" s="184"/>
      <c r="DZ111" s="184"/>
      <c r="EA111" s="184"/>
      <c r="EB111" s="184"/>
      <c r="EC111" s="184"/>
      <c r="ED111" s="184"/>
      <c r="EE111" s="184"/>
      <c r="EF111" s="184"/>
      <c r="EG111" s="187"/>
      <c r="EH111" s="184"/>
      <c r="EI111" s="183"/>
      <c r="EJ111" s="183"/>
      <c r="EK111" s="183"/>
      <c r="EL111" s="183"/>
      <c r="EM111" s="183"/>
      <c r="EN111" s="183"/>
      <c r="EO111" s="145"/>
    </row>
    <row r="112" spans="2:145" ht="15" customHeight="1" x14ac:dyDescent="0.2">
      <c r="B112" s="145"/>
      <c r="C112" s="188"/>
      <c r="D112" s="188"/>
      <c r="E112" s="185"/>
      <c r="F112" s="185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91"/>
      <c r="EH112" s="189"/>
      <c r="EI112" s="189"/>
      <c r="EJ112" s="192"/>
      <c r="EK112" s="192"/>
      <c r="EL112" s="192"/>
      <c r="EM112" s="193"/>
      <c r="EN112" s="185"/>
      <c r="EO112" s="145"/>
    </row>
    <row r="113" spans="2:145" ht="15" customHeight="1" x14ac:dyDescent="0.2">
      <c r="B113" s="145"/>
      <c r="C113" s="188"/>
      <c r="D113" s="188"/>
      <c r="E113" s="185"/>
      <c r="F113" s="185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91"/>
      <c r="EH113" s="189"/>
      <c r="EI113" s="189"/>
      <c r="EJ113" s="192"/>
      <c r="EK113" s="192"/>
      <c r="EL113" s="192"/>
      <c r="EM113" s="193"/>
      <c r="EN113" s="185"/>
      <c r="EO113" s="145"/>
    </row>
    <row r="114" spans="2:145" ht="15" customHeight="1" x14ac:dyDescent="0.2">
      <c r="B114" s="145"/>
      <c r="C114" s="194"/>
      <c r="D114" s="194"/>
      <c r="E114" s="185"/>
      <c r="F114" s="185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91"/>
      <c r="EH114" s="189"/>
      <c r="EI114" s="189"/>
      <c r="EJ114" s="192"/>
      <c r="EK114" s="192"/>
      <c r="EL114" s="192"/>
      <c r="EM114" s="193"/>
      <c r="EN114" s="185"/>
      <c r="EO114" s="145"/>
    </row>
    <row r="115" spans="2:145" ht="15" customHeight="1" x14ac:dyDescent="0.2">
      <c r="B115" s="145"/>
      <c r="C115" s="188"/>
      <c r="D115" s="188"/>
      <c r="E115" s="185"/>
      <c r="F115" s="185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90"/>
      <c r="CV115" s="190"/>
      <c r="CW115" s="190"/>
      <c r="CX115" s="190"/>
      <c r="CY115" s="190"/>
      <c r="CZ115" s="190"/>
      <c r="DA115" s="190"/>
      <c r="DB115" s="190"/>
      <c r="DC115" s="190"/>
      <c r="DD115" s="190"/>
      <c r="DE115" s="190"/>
      <c r="DF115" s="190"/>
      <c r="DG115" s="190"/>
      <c r="DH115" s="190"/>
      <c r="DI115" s="190"/>
      <c r="DJ115" s="190"/>
      <c r="DK115" s="190"/>
      <c r="DL115" s="190"/>
      <c r="DM115" s="190"/>
      <c r="DN115" s="190"/>
      <c r="DO115" s="190"/>
      <c r="DP115" s="190"/>
      <c r="DQ115" s="190"/>
      <c r="DR115" s="190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91"/>
      <c r="EH115" s="189"/>
      <c r="EI115" s="189"/>
      <c r="EJ115" s="192"/>
      <c r="EK115" s="192"/>
      <c r="EL115" s="192"/>
      <c r="EM115" s="193"/>
      <c r="EN115" s="185"/>
      <c r="EO115" s="145"/>
    </row>
    <row r="116" spans="2:145" ht="15" customHeight="1" x14ac:dyDescent="0.2">
      <c r="B116" s="145"/>
      <c r="C116" s="188"/>
      <c r="D116" s="188"/>
      <c r="E116" s="185"/>
      <c r="F116" s="185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90"/>
      <c r="CV116" s="190"/>
      <c r="CW116" s="190"/>
      <c r="CX116" s="190"/>
      <c r="CY116" s="190"/>
      <c r="CZ116" s="190"/>
      <c r="DA116" s="190"/>
      <c r="DB116" s="190"/>
      <c r="DC116" s="190"/>
      <c r="DD116" s="190"/>
      <c r="DE116" s="190"/>
      <c r="DF116" s="190"/>
      <c r="DG116" s="190"/>
      <c r="DH116" s="190"/>
      <c r="DI116" s="190"/>
      <c r="DJ116" s="190"/>
      <c r="DK116" s="190"/>
      <c r="DL116" s="190"/>
      <c r="DM116" s="190"/>
      <c r="DN116" s="190"/>
      <c r="DO116" s="190"/>
      <c r="DP116" s="190"/>
      <c r="DQ116" s="190"/>
      <c r="DR116" s="190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91"/>
      <c r="EH116" s="189"/>
      <c r="EI116" s="189"/>
      <c r="EJ116" s="192"/>
      <c r="EK116" s="192"/>
      <c r="EL116" s="192"/>
      <c r="EM116" s="193"/>
      <c r="EN116" s="185"/>
      <c r="EO116" s="145"/>
    </row>
    <row r="117" spans="2:145" ht="15" customHeight="1" x14ac:dyDescent="0.2">
      <c r="B117" s="145"/>
      <c r="C117" s="188"/>
      <c r="D117" s="188"/>
      <c r="E117" s="185"/>
      <c r="F117" s="185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90"/>
      <c r="CV117" s="190"/>
      <c r="CW117" s="190"/>
      <c r="CX117" s="190"/>
      <c r="CY117" s="190"/>
      <c r="CZ117" s="190"/>
      <c r="DA117" s="190"/>
      <c r="DB117" s="190"/>
      <c r="DC117" s="190"/>
      <c r="DD117" s="190"/>
      <c r="DE117" s="190"/>
      <c r="DF117" s="190"/>
      <c r="DG117" s="190"/>
      <c r="DH117" s="190"/>
      <c r="DI117" s="190"/>
      <c r="DJ117" s="190"/>
      <c r="DK117" s="190"/>
      <c r="DL117" s="190"/>
      <c r="DM117" s="190"/>
      <c r="DN117" s="190"/>
      <c r="DO117" s="190"/>
      <c r="DP117" s="190"/>
      <c r="DQ117" s="190"/>
      <c r="DR117" s="190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91"/>
      <c r="EH117" s="189"/>
      <c r="EI117" s="189"/>
      <c r="EJ117" s="192"/>
      <c r="EK117" s="192"/>
      <c r="EL117" s="192"/>
      <c r="EM117" s="193"/>
      <c r="EN117" s="185"/>
      <c r="EO117" s="145"/>
    </row>
    <row r="118" spans="2:145" ht="15" customHeight="1" x14ac:dyDescent="0.2">
      <c r="B118" s="145"/>
      <c r="C118" s="188"/>
      <c r="D118" s="188"/>
      <c r="E118" s="185"/>
      <c r="F118" s="185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90"/>
      <c r="CV118" s="190"/>
      <c r="CW118" s="190"/>
      <c r="CX118" s="190"/>
      <c r="CY118" s="190"/>
      <c r="CZ118" s="190"/>
      <c r="DA118" s="190"/>
      <c r="DB118" s="190"/>
      <c r="DC118" s="190"/>
      <c r="DD118" s="190"/>
      <c r="DE118" s="190"/>
      <c r="DF118" s="190"/>
      <c r="DG118" s="190"/>
      <c r="DH118" s="190"/>
      <c r="DI118" s="190"/>
      <c r="DJ118" s="190"/>
      <c r="DK118" s="190"/>
      <c r="DL118" s="190"/>
      <c r="DM118" s="190"/>
      <c r="DN118" s="190"/>
      <c r="DO118" s="190"/>
      <c r="DP118" s="190"/>
      <c r="DQ118" s="190"/>
      <c r="DR118" s="190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91"/>
      <c r="EH118" s="189"/>
      <c r="EI118" s="189"/>
      <c r="EJ118" s="192"/>
      <c r="EK118" s="192"/>
      <c r="EL118" s="192"/>
      <c r="EM118" s="193"/>
      <c r="EN118" s="185"/>
      <c r="EO118" s="145"/>
    </row>
    <row r="119" spans="2:145" ht="15" customHeight="1" x14ac:dyDescent="0.2">
      <c r="B119" s="145"/>
      <c r="C119" s="188"/>
      <c r="D119" s="188"/>
      <c r="E119" s="185"/>
      <c r="F119" s="185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90"/>
      <c r="CV119" s="190"/>
      <c r="CW119" s="190"/>
      <c r="CX119" s="190"/>
      <c r="CY119" s="190"/>
      <c r="CZ119" s="190"/>
      <c r="DA119" s="190"/>
      <c r="DB119" s="190"/>
      <c r="DC119" s="190"/>
      <c r="DD119" s="190"/>
      <c r="DE119" s="190"/>
      <c r="DF119" s="190"/>
      <c r="DG119" s="190"/>
      <c r="DH119" s="190"/>
      <c r="DI119" s="190"/>
      <c r="DJ119" s="190"/>
      <c r="DK119" s="190"/>
      <c r="DL119" s="190"/>
      <c r="DM119" s="190"/>
      <c r="DN119" s="190"/>
      <c r="DO119" s="190"/>
      <c r="DP119" s="190"/>
      <c r="DQ119" s="190"/>
      <c r="DR119" s="190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91"/>
      <c r="EH119" s="189"/>
      <c r="EI119" s="189"/>
      <c r="EJ119" s="192"/>
      <c r="EK119" s="192"/>
      <c r="EL119" s="192"/>
      <c r="EM119" s="193"/>
      <c r="EN119" s="185"/>
      <c r="EO119" s="145"/>
    </row>
    <row r="120" spans="2:145" ht="15" customHeight="1" x14ac:dyDescent="0.2">
      <c r="B120" s="145"/>
      <c r="C120" s="188"/>
      <c r="D120" s="188"/>
      <c r="E120" s="185"/>
      <c r="F120" s="185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90"/>
      <c r="CV120" s="190"/>
      <c r="CW120" s="190"/>
      <c r="CX120" s="190"/>
      <c r="CY120" s="190"/>
      <c r="CZ120" s="190"/>
      <c r="DA120" s="190"/>
      <c r="DB120" s="190"/>
      <c r="DC120" s="190"/>
      <c r="DD120" s="190"/>
      <c r="DE120" s="190"/>
      <c r="DF120" s="190"/>
      <c r="DG120" s="190"/>
      <c r="DH120" s="190"/>
      <c r="DI120" s="190"/>
      <c r="DJ120" s="190"/>
      <c r="DK120" s="190"/>
      <c r="DL120" s="190"/>
      <c r="DM120" s="190"/>
      <c r="DN120" s="190"/>
      <c r="DO120" s="190"/>
      <c r="DP120" s="190"/>
      <c r="DQ120" s="190"/>
      <c r="DR120" s="190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91"/>
      <c r="EH120" s="189"/>
      <c r="EI120" s="189"/>
      <c r="EJ120" s="192"/>
      <c r="EK120" s="192"/>
      <c r="EL120" s="192"/>
      <c r="EM120" s="193"/>
      <c r="EN120" s="185"/>
      <c r="EO120" s="145"/>
    </row>
    <row r="121" spans="2:145" ht="15" customHeight="1" x14ac:dyDescent="0.2">
      <c r="B121" s="145"/>
      <c r="C121" s="188"/>
      <c r="D121" s="188"/>
      <c r="E121" s="185"/>
      <c r="F121" s="185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90"/>
      <c r="CV121" s="190"/>
      <c r="CW121" s="190"/>
      <c r="CX121" s="190"/>
      <c r="CY121" s="190"/>
      <c r="CZ121" s="190"/>
      <c r="DA121" s="190"/>
      <c r="DB121" s="190"/>
      <c r="DC121" s="190"/>
      <c r="DD121" s="190"/>
      <c r="DE121" s="190"/>
      <c r="DF121" s="190"/>
      <c r="DG121" s="190"/>
      <c r="DH121" s="190"/>
      <c r="DI121" s="190"/>
      <c r="DJ121" s="190"/>
      <c r="DK121" s="190"/>
      <c r="DL121" s="190"/>
      <c r="DM121" s="190"/>
      <c r="DN121" s="190"/>
      <c r="DO121" s="190"/>
      <c r="DP121" s="190"/>
      <c r="DQ121" s="190"/>
      <c r="DR121" s="190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91"/>
      <c r="EH121" s="189"/>
      <c r="EI121" s="189"/>
      <c r="EJ121" s="192"/>
      <c r="EK121" s="192"/>
      <c r="EL121" s="192"/>
      <c r="EM121" s="193"/>
      <c r="EN121" s="185"/>
      <c r="EO121" s="145"/>
    </row>
    <row r="122" spans="2:145" ht="15" customHeight="1" x14ac:dyDescent="0.2">
      <c r="B122" s="145"/>
      <c r="C122" s="194"/>
      <c r="D122" s="194"/>
      <c r="E122" s="185"/>
      <c r="F122" s="185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89"/>
      <c r="DM122" s="18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91"/>
      <c r="EH122" s="189"/>
      <c r="EI122" s="189"/>
      <c r="EJ122" s="192"/>
      <c r="EK122" s="192"/>
      <c r="EL122" s="192"/>
      <c r="EM122" s="193"/>
      <c r="EN122" s="185"/>
      <c r="EO122" s="145"/>
    </row>
    <row r="123" spans="2:145" ht="15" customHeight="1" x14ac:dyDescent="0.2">
      <c r="B123" s="145"/>
      <c r="C123" s="195"/>
      <c r="D123" s="195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95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7"/>
      <c r="EH123" s="184"/>
      <c r="EI123" s="184"/>
      <c r="EJ123" s="184"/>
      <c r="EK123" s="184"/>
      <c r="EL123" s="184"/>
      <c r="EM123" s="196"/>
      <c r="EN123" s="184"/>
      <c r="EO123" s="145"/>
    </row>
    <row r="124" spans="2:145" ht="15" customHeight="1" x14ac:dyDescent="0.2">
      <c r="B124" s="145"/>
      <c r="C124" s="188"/>
      <c r="D124" s="188"/>
      <c r="E124" s="185"/>
      <c r="F124" s="184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89"/>
      <c r="BB124" s="189"/>
      <c r="BC124" s="189"/>
      <c r="BD124" s="189"/>
      <c r="BE124" s="189"/>
      <c r="BF124" s="189"/>
      <c r="BG124" s="189"/>
      <c r="BH124" s="189"/>
      <c r="BI124" s="189"/>
      <c r="BJ124" s="189"/>
      <c r="BK124" s="189"/>
      <c r="BL124" s="189"/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89"/>
      <c r="BW124" s="189"/>
      <c r="BX124" s="189"/>
      <c r="BY124" s="189"/>
      <c r="BZ124" s="189"/>
      <c r="CA124" s="189"/>
      <c r="CB124" s="189"/>
      <c r="CC124" s="189"/>
      <c r="CD124" s="189"/>
      <c r="CE124" s="189"/>
      <c r="CF124" s="189"/>
      <c r="CG124" s="189"/>
      <c r="CH124" s="189"/>
      <c r="CI124" s="189"/>
      <c r="CJ124" s="189"/>
      <c r="CK124" s="189"/>
      <c r="CL124" s="189"/>
      <c r="CM124" s="189"/>
      <c r="CN124" s="189"/>
      <c r="CO124" s="189"/>
      <c r="CP124" s="189"/>
      <c r="CQ124" s="189"/>
      <c r="CR124" s="189"/>
      <c r="CS124" s="189"/>
      <c r="CT124" s="189"/>
      <c r="CU124" s="189"/>
      <c r="CV124" s="189"/>
      <c r="CW124" s="189"/>
      <c r="CX124" s="189"/>
      <c r="CY124" s="189"/>
      <c r="CZ124" s="189"/>
      <c r="DA124" s="189"/>
      <c r="DB124" s="189"/>
      <c r="DC124" s="189"/>
      <c r="DD124" s="189"/>
      <c r="DE124" s="189"/>
      <c r="DF124" s="189"/>
      <c r="DG124" s="189"/>
      <c r="DH124" s="189"/>
      <c r="DI124" s="189"/>
      <c r="DJ124" s="189"/>
      <c r="DK124" s="189"/>
      <c r="DL124" s="189"/>
      <c r="DM124" s="189"/>
      <c r="DN124" s="189"/>
      <c r="DO124" s="189"/>
      <c r="DP124" s="189"/>
      <c r="DQ124" s="189"/>
      <c r="DR124" s="189"/>
      <c r="DS124" s="189"/>
      <c r="DT124" s="189"/>
      <c r="DU124" s="189"/>
      <c r="DV124" s="189"/>
      <c r="DW124" s="189"/>
      <c r="DX124" s="189"/>
      <c r="DY124" s="189"/>
      <c r="DZ124" s="189"/>
      <c r="EA124" s="189"/>
      <c r="EB124" s="189"/>
      <c r="EC124" s="189"/>
      <c r="ED124" s="189"/>
      <c r="EE124" s="189"/>
      <c r="EF124" s="189"/>
      <c r="EG124" s="191"/>
      <c r="EH124" s="189"/>
      <c r="EI124" s="189"/>
      <c r="EJ124" s="192"/>
      <c r="EK124" s="192"/>
      <c r="EL124" s="192"/>
      <c r="EM124" s="193"/>
      <c r="EN124" s="185"/>
      <c r="EO124" s="145"/>
    </row>
    <row r="125" spans="2:145" ht="15" customHeight="1" x14ac:dyDescent="0.2">
      <c r="B125" s="145"/>
      <c r="C125" s="188"/>
      <c r="D125" s="188"/>
      <c r="E125" s="185"/>
      <c r="F125" s="184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189"/>
      <c r="CV125" s="189"/>
      <c r="CW125" s="189"/>
      <c r="CX125" s="189"/>
      <c r="CY125" s="189"/>
      <c r="CZ125" s="189"/>
      <c r="DA125" s="189"/>
      <c r="DB125" s="189"/>
      <c r="DC125" s="189"/>
      <c r="DD125" s="189"/>
      <c r="DE125" s="189"/>
      <c r="DF125" s="189"/>
      <c r="DG125" s="189"/>
      <c r="DH125" s="189"/>
      <c r="DI125" s="189"/>
      <c r="DJ125" s="189"/>
      <c r="DK125" s="189"/>
      <c r="DL125" s="189"/>
      <c r="DM125" s="189"/>
      <c r="DN125" s="189"/>
      <c r="DO125" s="189"/>
      <c r="DP125" s="189"/>
      <c r="DQ125" s="189"/>
      <c r="DR125" s="189"/>
      <c r="DS125" s="189"/>
      <c r="DT125" s="189"/>
      <c r="DU125" s="189"/>
      <c r="DV125" s="189"/>
      <c r="DW125" s="189"/>
      <c r="DX125" s="189"/>
      <c r="DY125" s="189"/>
      <c r="DZ125" s="189"/>
      <c r="EA125" s="189"/>
      <c r="EB125" s="189"/>
      <c r="EC125" s="189"/>
      <c r="ED125" s="189"/>
      <c r="EE125" s="189"/>
      <c r="EF125" s="189"/>
      <c r="EG125" s="191"/>
      <c r="EH125" s="189"/>
      <c r="EI125" s="189"/>
      <c r="EJ125" s="192"/>
      <c r="EK125" s="192"/>
      <c r="EL125" s="192"/>
      <c r="EM125" s="193"/>
      <c r="EN125" s="185"/>
      <c r="EO125" s="145"/>
    </row>
    <row r="126" spans="2:145" ht="15" customHeight="1" x14ac:dyDescent="0.2">
      <c r="B126" s="145"/>
      <c r="C126" s="188"/>
      <c r="D126" s="188"/>
      <c r="E126" s="185"/>
      <c r="F126" s="184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189"/>
      <c r="AV126" s="189"/>
      <c r="AW126" s="189"/>
      <c r="AX126" s="189"/>
      <c r="AY126" s="189"/>
      <c r="AZ126" s="189"/>
      <c r="BA126" s="189"/>
      <c r="BB126" s="189"/>
      <c r="BC126" s="189"/>
      <c r="BD126" s="189"/>
      <c r="BE126" s="189"/>
      <c r="BF126" s="189"/>
      <c r="BG126" s="189"/>
      <c r="BH126" s="189"/>
      <c r="BI126" s="189"/>
      <c r="BJ126" s="189"/>
      <c r="BK126" s="189"/>
      <c r="BL126" s="189"/>
      <c r="BM126" s="189"/>
      <c r="BN126" s="189"/>
      <c r="BO126" s="189"/>
      <c r="BP126" s="189"/>
      <c r="BQ126" s="189"/>
      <c r="BR126" s="189"/>
      <c r="BS126" s="189"/>
      <c r="BT126" s="189"/>
      <c r="BU126" s="189"/>
      <c r="BV126" s="189"/>
      <c r="BW126" s="189"/>
      <c r="BX126" s="189"/>
      <c r="BY126" s="189"/>
      <c r="BZ126" s="189"/>
      <c r="CA126" s="189"/>
      <c r="CB126" s="189"/>
      <c r="CC126" s="189"/>
      <c r="CD126" s="189"/>
      <c r="CE126" s="189"/>
      <c r="CF126" s="189"/>
      <c r="CG126" s="189"/>
      <c r="CH126" s="189"/>
      <c r="CI126" s="189"/>
      <c r="CJ126" s="189"/>
      <c r="CK126" s="189"/>
      <c r="CL126" s="189"/>
      <c r="CM126" s="189"/>
      <c r="CN126" s="189"/>
      <c r="CO126" s="189"/>
      <c r="CP126" s="189"/>
      <c r="CQ126" s="189"/>
      <c r="CR126" s="189"/>
      <c r="CS126" s="189"/>
      <c r="CT126" s="189"/>
      <c r="CU126" s="189"/>
      <c r="CV126" s="189"/>
      <c r="CW126" s="189"/>
      <c r="CX126" s="189"/>
      <c r="CY126" s="189"/>
      <c r="CZ126" s="189"/>
      <c r="DA126" s="189"/>
      <c r="DB126" s="189"/>
      <c r="DC126" s="189"/>
      <c r="DD126" s="189"/>
      <c r="DE126" s="189"/>
      <c r="DF126" s="189"/>
      <c r="DG126" s="189"/>
      <c r="DH126" s="189"/>
      <c r="DI126" s="189"/>
      <c r="DJ126" s="189"/>
      <c r="DK126" s="189"/>
      <c r="DL126" s="189"/>
      <c r="DM126" s="189"/>
      <c r="DN126" s="189"/>
      <c r="DO126" s="189"/>
      <c r="DP126" s="189"/>
      <c r="DQ126" s="189"/>
      <c r="DR126" s="189"/>
      <c r="DS126" s="189"/>
      <c r="DT126" s="189"/>
      <c r="DU126" s="189"/>
      <c r="DV126" s="189"/>
      <c r="DW126" s="189"/>
      <c r="DX126" s="189"/>
      <c r="DY126" s="189"/>
      <c r="DZ126" s="189"/>
      <c r="EA126" s="189"/>
      <c r="EB126" s="189"/>
      <c r="EC126" s="189"/>
      <c r="ED126" s="189"/>
      <c r="EE126" s="189"/>
      <c r="EF126" s="189"/>
      <c r="EG126" s="191"/>
      <c r="EH126" s="189"/>
      <c r="EI126" s="189"/>
      <c r="EJ126" s="192"/>
      <c r="EK126" s="192"/>
      <c r="EL126" s="192"/>
      <c r="EM126" s="193"/>
      <c r="EN126" s="185"/>
      <c r="EO126" s="145"/>
    </row>
    <row r="127" spans="2:145" ht="15" customHeight="1" x14ac:dyDescent="0.2">
      <c r="B127" s="145"/>
      <c r="C127" s="188"/>
      <c r="D127" s="188"/>
      <c r="E127" s="185"/>
      <c r="F127" s="184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89"/>
      <c r="AO127" s="189"/>
      <c r="AP127" s="189"/>
      <c r="AQ127" s="189"/>
      <c r="AR127" s="189"/>
      <c r="AS127" s="189"/>
      <c r="AT127" s="189"/>
      <c r="AU127" s="189"/>
      <c r="AV127" s="189"/>
      <c r="AW127" s="189"/>
      <c r="AX127" s="189"/>
      <c r="AY127" s="189"/>
      <c r="AZ127" s="189"/>
      <c r="BA127" s="189"/>
      <c r="BB127" s="189"/>
      <c r="BC127" s="189"/>
      <c r="BD127" s="189"/>
      <c r="BE127" s="189"/>
      <c r="BF127" s="189"/>
      <c r="BG127" s="189"/>
      <c r="BH127" s="189"/>
      <c r="BI127" s="189"/>
      <c r="BJ127" s="189"/>
      <c r="BK127" s="189"/>
      <c r="BL127" s="189"/>
      <c r="BM127" s="189"/>
      <c r="BN127" s="189"/>
      <c r="BO127" s="189"/>
      <c r="BP127" s="189"/>
      <c r="BQ127" s="189"/>
      <c r="BR127" s="189"/>
      <c r="BS127" s="189"/>
      <c r="BT127" s="189"/>
      <c r="BU127" s="189"/>
      <c r="BV127" s="189"/>
      <c r="BW127" s="189"/>
      <c r="BX127" s="189"/>
      <c r="BY127" s="189"/>
      <c r="BZ127" s="189"/>
      <c r="CA127" s="189"/>
      <c r="CB127" s="189"/>
      <c r="CC127" s="189"/>
      <c r="CD127" s="189"/>
      <c r="CE127" s="189"/>
      <c r="CF127" s="189"/>
      <c r="CG127" s="189"/>
      <c r="CH127" s="189"/>
      <c r="CI127" s="189"/>
      <c r="CJ127" s="189"/>
      <c r="CK127" s="189"/>
      <c r="CL127" s="189"/>
      <c r="CM127" s="189"/>
      <c r="CN127" s="189"/>
      <c r="CO127" s="189"/>
      <c r="CP127" s="189"/>
      <c r="CQ127" s="189"/>
      <c r="CR127" s="189"/>
      <c r="CS127" s="189"/>
      <c r="CT127" s="189"/>
      <c r="CU127" s="189"/>
      <c r="CV127" s="189"/>
      <c r="CW127" s="189"/>
      <c r="CX127" s="189"/>
      <c r="CY127" s="189"/>
      <c r="CZ127" s="189"/>
      <c r="DA127" s="189"/>
      <c r="DB127" s="189"/>
      <c r="DC127" s="189"/>
      <c r="DD127" s="189"/>
      <c r="DE127" s="189"/>
      <c r="DF127" s="189"/>
      <c r="DG127" s="189"/>
      <c r="DH127" s="189"/>
      <c r="DI127" s="189"/>
      <c r="DJ127" s="189"/>
      <c r="DK127" s="189"/>
      <c r="DL127" s="189"/>
      <c r="DM127" s="189"/>
      <c r="DN127" s="189"/>
      <c r="DO127" s="189"/>
      <c r="DP127" s="189"/>
      <c r="DQ127" s="189"/>
      <c r="DR127" s="189"/>
      <c r="DS127" s="189"/>
      <c r="DT127" s="189"/>
      <c r="DU127" s="189"/>
      <c r="DV127" s="189"/>
      <c r="DW127" s="189"/>
      <c r="DX127" s="189"/>
      <c r="DY127" s="189"/>
      <c r="DZ127" s="189"/>
      <c r="EA127" s="189"/>
      <c r="EB127" s="189"/>
      <c r="EC127" s="189"/>
      <c r="ED127" s="189"/>
      <c r="EE127" s="189"/>
      <c r="EF127" s="189"/>
      <c r="EG127" s="191"/>
      <c r="EH127" s="189"/>
      <c r="EI127" s="189"/>
      <c r="EJ127" s="192"/>
      <c r="EK127" s="192"/>
      <c r="EL127" s="192"/>
      <c r="EM127" s="193"/>
      <c r="EN127" s="185"/>
      <c r="EO127" s="145"/>
    </row>
    <row r="128" spans="2:145" ht="15" customHeight="1" x14ac:dyDescent="0.2">
      <c r="B128" s="145"/>
      <c r="C128" s="188"/>
      <c r="D128" s="188"/>
      <c r="E128" s="185"/>
      <c r="F128" s="185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89"/>
      <c r="CO128" s="189"/>
      <c r="CP128" s="189"/>
      <c r="CQ128" s="189"/>
      <c r="CR128" s="189"/>
      <c r="CS128" s="189"/>
      <c r="CT128" s="189"/>
      <c r="CU128" s="189"/>
      <c r="CV128" s="189"/>
      <c r="CW128" s="189"/>
      <c r="CX128" s="189"/>
      <c r="CY128" s="189"/>
      <c r="CZ128" s="189"/>
      <c r="DA128" s="189"/>
      <c r="DB128" s="189"/>
      <c r="DC128" s="189"/>
      <c r="DD128" s="189"/>
      <c r="DE128" s="189"/>
      <c r="DF128" s="189"/>
      <c r="DG128" s="189"/>
      <c r="DH128" s="189"/>
      <c r="DI128" s="189"/>
      <c r="DJ128" s="189"/>
      <c r="DK128" s="189"/>
      <c r="DL128" s="189"/>
      <c r="DM128" s="189"/>
      <c r="DN128" s="189"/>
      <c r="DO128" s="189"/>
      <c r="DP128" s="189"/>
      <c r="DQ128" s="189"/>
      <c r="DR128" s="189"/>
      <c r="DS128" s="189"/>
      <c r="DT128" s="189"/>
      <c r="DU128" s="189"/>
      <c r="DV128" s="189"/>
      <c r="DW128" s="189"/>
      <c r="DX128" s="189"/>
      <c r="DY128" s="189"/>
      <c r="DZ128" s="189"/>
      <c r="EA128" s="189"/>
      <c r="EB128" s="189"/>
      <c r="EC128" s="189"/>
      <c r="ED128" s="189"/>
      <c r="EE128" s="189"/>
      <c r="EF128" s="189"/>
      <c r="EG128" s="191"/>
      <c r="EH128" s="189"/>
      <c r="EI128" s="189"/>
      <c r="EJ128" s="192"/>
      <c r="EK128" s="192"/>
      <c r="EL128" s="192"/>
      <c r="EM128" s="193"/>
      <c r="EN128" s="185"/>
      <c r="EO128" s="145"/>
    </row>
    <row r="129" spans="2:145" ht="15" customHeight="1" x14ac:dyDescent="0.2">
      <c r="B129" s="145"/>
      <c r="C129" s="145"/>
      <c r="D129" s="145"/>
      <c r="E129" s="185"/>
      <c r="F129" s="185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89"/>
      <c r="AC129" s="189"/>
      <c r="AD129" s="189"/>
      <c r="AE129" s="189"/>
      <c r="AF129" s="189"/>
      <c r="AG129" s="189"/>
      <c r="AH129" s="189"/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189"/>
      <c r="AU129" s="189"/>
      <c r="AV129" s="189"/>
      <c r="AW129" s="189"/>
      <c r="AX129" s="189"/>
      <c r="AY129" s="189"/>
      <c r="AZ129" s="189"/>
      <c r="BA129" s="189"/>
      <c r="BB129" s="189"/>
      <c r="BC129" s="189"/>
      <c r="BD129" s="189"/>
      <c r="BE129" s="189"/>
      <c r="BF129" s="189"/>
      <c r="BG129" s="189"/>
      <c r="BH129" s="189"/>
      <c r="BI129" s="189"/>
      <c r="BJ129" s="189"/>
      <c r="BK129" s="189"/>
      <c r="BL129" s="189"/>
      <c r="BM129" s="189"/>
      <c r="BN129" s="189"/>
      <c r="BO129" s="189"/>
      <c r="BP129" s="189"/>
      <c r="BQ129" s="189"/>
      <c r="BR129" s="189"/>
      <c r="BS129" s="189"/>
      <c r="BT129" s="189"/>
      <c r="BU129" s="189"/>
      <c r="BV129" s="189"/>
      <c r="BW129" s="189"/>
      <c r="BX129" s="189"/>
      <c r="BY129" s="189"/>
      <c r="BZ129" s="189"/>
      <c r="CA129" s="189"/>
      <c r="CB129" s="189"/>
      <c r="CC129" s="189"/>
      <c r="CD129" s="189"/>
      <c r="CE129" s="189"/>
      <c r="CF129" s="189"/>
      <c r="CG129" s="189"/>
      <c r="CH129" s="189"/>
      <c r="CI129" s="189"/>
      <c r="CJ129" s="189"/>
      <c r="CK129" s="189"/>
      <c r="CL129" s="189"/>
      <c r="CM129" s="189"/>
      <c r="CN129" s="189"/>
      <c r="CO129" s="189"/>
      <c r="CP129" s="189"/>
      <c r="CQ129" s="189"/>
      <c r="CR129" s="189"/>
      <c r="CS129" s="189"/>
      <c r="CT129" s="189"/>
      <c r="CU129" s="189"/>
      <c r="CV129" s="189"/>
      <c r="CW129" s="189"/>
      <c r="CX129" s="189"/>
      <c r="CY129" s="189"/>
      <c r="CZ129" s="189"/>
      <c r="DA129" s="189"/>
      <c r="DB129" s="189"/>
      <c r="DC129" s="189"/>
      <c r="DD129" s="189"/>
      <c r="DE129" s="189"/>
      <c r="DF129" s="189"/>
      <c r="DG129" s="189"/>
      <c r="DH129" s="189"/>
      <c r="DI129" s="189"/>
      <c r="DJ129" s="189"/>
      <c r="DK129" s="189"/>
      <c r="DL129" s="189"/>
      <c r="DM129" s="189"/>
      <c r="DN129" s="189"/>
      <c r="DO129" s="189"/>
      <c r="DP129" s="189"/>
      <c r="DQ129" s="189"/>
      <c r="DR129" s="189"/>
      <c r="DS129" s="189"/>
      <c r="DT129" s="189"/>
      <c r="DU129" s="189"/>
      <c r="DV129" s="189"/>
      <c r="DW129" s="189"/>
      <c r="DX129" s="189"/>
      <c r="DY129" s="189"/>
      <c r="DZ129" s="189"/>
      <c r="EA129" s="189"/>
      <c r="EB129" s="189"/>
      <c r="EC129" s="189"/>
      <c r="ED129" s="189"/>
      <c r="EE129" s="189"/>
      <c r="EF129" s="189"/>
      <c r="EG129" s="191"/>
      <c r="EH129" s="189"/>
      <c r="EI129" s="189"/>
      <c r="EJ129" s="192"/>
      <c r="EK129" s="192"/>
      <c r="EL129" s="192"/>
      <c r="EM129" s="193"/>
      <c r="EN129" s="185"/>
      <c r="EO129" s="145"/>
    </row>
    <row r="130" spans="2:145" ht="15" customHeight="1" x14ac:dyDescent="0.2">
      <c r="B130" s="145"/>
      <c r="C130" s="194"/>
      <c r="D130" s="194"/>
      <c r="E130" s="188"/>
      <c r="F130" s="188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  <c r="AA130" s="189"/>
      <c r="AB130" s="189"/>
      <c r="AC130" s="189"/>
      <c r="AD130" s="189"/>
      <c r="AE130" s="189"/>
      <c r="AF130" s="189"/>
      <c r="AG130" s="189"/>
      <c r="AH130" s="189"/>
      <c r="AI130" s="189"/>
      <c r="AJ130" s="189"/>
      <c r="AK130" s="189"/>
      <c r="AL130" s="189"/>
      <c r="AM130" s="189"/>
      <c r="AN130" s="189"/>
      <c r="AO130" s="189"/>
      <c r="AP130" s="189"/>
      <c r="AQ130" s="189"/>
      <c r="AR130" s="189"/>
      <c r="AS130" s="189"/>
      <c r="AT130" s="189"/>
      <c r="AU130" s="189"/>
      <c r="AV130" s="189"/>
      <c r="AW130" s="189"/>
      <c r="AX130" s="189"/>
      <c r="AY130" s="189"/>
      <c r="AZ130" s="189"/>
      <c r="BA130" s="189"/>
      <c r="BB130" s="189"/>
      <c r="BC130" s="189"/>
      <c r="BD130" s="189"/>
      <c r="BE130" s="189"/>
      <c r="BF130" s="189"/>
      <c r="BG130" s="189"/>
      <c r="BH130" s="189"/>
      <c r="BI130" s="189"/>
      <c r="BJ130" s="189"/>
      <c r="BK130" s="189"/>
      <c r="BL130" s="189"/>
      <c r="BM130" s="189"/>
      <c r="BN130" s="189"/>
      <c r="BO130" s="189"/>
      <c r="BP130" s="189"/>
      <c r="BQ130" s="189"/>
      <c r="BR130" s="189"/>
      <c r="BS130" s="189"/>
      <c r="BT130" s="189"/>
      <c r="BU130" s="189"/>
      <c r="BV130" s="189"/>
      <c r="BW130" s="189"/>
      <c r="BX130" s="189"/>
      <c r="BY130" s="189"/>
      <c r="BZ130" s="189"/>
      <c r="CA130" s="189"/>
      <c r="CB130" s="189"/>
      <c r="CC130" s="189"/>
      <c r="CD130" s="189"/>
      <c r="CE130" s="189"/>
      <c r="CF130" s="189"/>
      <c r="CG130" s="189"/>
      <c r="CH130" s="189"/>
      <c r="CI130" s="189"/>
      <c r="CJ130" s="189"/>
      <c r="CK130" s="189"/>
      <c r="CL130" s="189"/>
      <c r="CM130" s="189"/>
      <c r="CN130" s="189"/>
      <c r="CO130" s="189"/>
      <c r="CP130" s="189"/>
      <c r="CQ130" s="189"/>
      <c r="CR130" s="189"/>
      <c r="CS130" s="189"/>
      <c r="CT130" s="189"/>
      <c r="CU130" s="189"/>
      <c r="CV130" s="189"/>
      <c r="CW130" s="189"/>
      <c r="CX130" s="189"/>
      <c r="CY130" s="189"/>
      <c r="CZ130" s="189"/>
      <c r="DA130" s="189"/>
      <c r="DB130" s="189"/>
      <c r="DC130" s="189"/>
      <c r="DD130" s="189"/>
      <c r="DE130" s="189"/>
      <c r="DF130" s="189"/>
      <c r="DG130" s="189"/>
      <c r="DH130" s="189"/>
      <c r="DI130" s="189"/>
      <c r="DJ130" s="189"/>
      <c r="DK130" s="189"/>
      <c r="DL130" s="189"/>
      <c r="DM130" s="189"/>
      <c r="DN130" s="189"/>
      <c r="DO130" s="189"/>
      <c r="DP130" s="189"/>
      <c r="DQ130" s="189"/>
      <c r="DR130" s="189"/>
      <c r="DS130" s="189"/>
      <c r="DT130" s="189"/>
      <c r="DU130" s="189"/>
      <c r="DV130" s="189"/>
      <c r="DW130" s="189"/>
      <c r="DX130" s="189"/>
      <c r="DY130" s="189"/>
      <c r="DZ130" s="189"/>
      <c r="EA130" s="189"/>
      <c r="EB130" s="189"/>
      <c r="EC130" s="189"/>
      <c r="ED130" s="189"/>
      <c r="EE130" s="189"/>
      <c r="EF130" s="189"/>
      <c r="EG130" s="191"/>
      <c r="EH130" s="189"/>
      <c r="EI130" s="189"/>
      <c r="EJ130" s="192"/>
      <c r="EK130" s="192"/>
      <c r="EL130" s="192"/>
      <c r="EM130" s="193"/>
      <c r="EN130" s="185"/>
      <c r="EO130" s="145"/>
    </row>
    <row r="131" spans="2:145" ht="15" customHeight="1" x14ac:dyDescent="0.2"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  <c r="BI131" s="145"/>
      <c r="BJ131" s="145"/>
      <c r="BK131" s="145"/>
      <c r="BL131" s="145"/>
      <c r="BM131" s="145"/>
      <c r="BN131" s="145"/>
      <c r="BO131" s="145"/>
      <c r="BP131" s="145"/>
      <c r="BQ131" s="145"/>
      <c r="BR131" s="145"/>
      <c r="BS131" s="145"/>
      <c r="BT131" s="145"/>
      <c r="BU131" s="145"/>
      <c r="BV131" s="145"/>
      <c r="BW131" s="145"/>
      <c r="BX131" s="145"/>
      <c r="BY131" s="145"/>
      <c r="BZ131" s="145"/>
      <c r="CA131" s="145"/>
      <c r="CB131" s="145"/>
      <c r="CC131" s="145"/>
      <c r="CD131" s="145"/>
      <c r="CE131" s="145"/>
      <c r="CF131" s="145"/>
      <c r="CG131" s="145"/>
      <c r="CH131" s="145"/>
      <c r="CI131" s="145"/>
      <c r="CJ131" s="145"/>
      <c r="CK131" s="145"/>
      <c r="CL131" s="145"/>
      <c r="CM131" s="145"/>
      <c r="CN131" s="145"/>
      <c r="CO131" s="145"/>
      <c r="CP131" s="145"/>
      <c r="CQ131" s="145"/>
      <c r="CR131" s="145"/>
      <c r="CS131" s="145"/>
      <c r="CT131" s="145"/>
      <c r="CU131" s="145"/>
      <c r="CV131" s="145"/>
      <c r="CW131" s="145"/>
      <c r="CX131" s="145"/>
      <c r="CY131" s="145"/>
      <c r="CZ131" s="145"/>
      <c r="DA131" s="145"/>
      <c r="DB131" s="145"/>
      <c r="DC131" s="145"/>
      <c r="DD131" s="145"/>
      <c r="DE131" s="145"/>
      <c r="DF131" s="145"/>
      <c r="DG131" s="145"/>
      <c r="DH131" s="145"/>
      <c r="DI131" s="145"/>
      <c r="DJ131" s="145"/>
      <c r="DK131" s="145"/>
      <c r="DL131" s="145"/>
      <c r="DM131" s="145"/>
      <c r="DN131" s="145"/>
      <c r="DO131" s="145"/>
      <c r="DP131" s="145"/>
      <c r="DQ131" s="145"/>
      <c r="DR131" s="145"/>
      <c r="DS131" s="145"/>
      <c r="DT131" s="145"/>
      <c r="DU131" s="145"/>
      <c r="DV131" s="145"/>
      <c r="DW131" s="145"/>
      <c r="DX131" s="145"/>
      <c r="DY131" s="145"/>
      <c r="DZ131" s="145"/>
      <c r="EA131" s="145"/>
      <c r="EB131" s="145"/>
      <c r="EC131" s="145"/>
      <c r="ED131" s="145"/>
      <c r="EE131" s="145"/>
      <c r="EF131" s="145"/>
      <c r="EG131" s="179"/>
      <c r="EH131" s="145"/>
      <c r="EI131" s="145"/>
      <c r="EJ131" s="145"/>
      <c r="EK131" s="145"/>
      <c r="EL131" s="145"/>
      <c r="EM131" s="145"/>
      <c r="EN131" s="145"/>
      <c r="EO131" s="145"/>
    </row>
    <row r="132" spans="2:145" ht="15" customHeight="1" x14ac:dyDescent="0.2"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  <c r="BI132" s="145"/>
      <c r="BJ132" s="145"/>
      <c r="BK132" s="145"/>
      <c r="BL132" s="145"/>
      <c r="BM132" s="145"/>
      <c r="BN132" s="145"/>
      <c r="BO132" s="145"/>
      <c r="BP132" s="145"/>
      <c r="BQ132" s="145"/>
      <c r="BR132" s="145"/>
      <c r="BS132" s="145"/>
      <c r="BT132" s="145"/>
      <c r="BU132" s="145"/>
      <c r="BV132" s="145"/>
      <c r="BW132" s="145"/>
      <c r="BX132" s="145"/>
      <c r="BY132" s="145"/>
      <c r="BZ132" s="145"/>
      <c r="CA132" s="145"/>
      <c r="CB132" s="145"/>
      <c r="CC132" s="145"/>
      <c r="CD132" s="145"/>
      <c r="CE132" s="145"/>
      <c r="CF132" s="145"/>
      <c r="CG132" s="145"/>
      <c r="CH132" s="145"/>
      <c r="CI132" s="145"/>
      <c r="CJ132" s="145"/>
      <c r="CK132" s="145"/>
      <c r="CL132" s="145"/>
      <c r="CM132" s="145"/>
      <c r="CN132" s="145"/>
      <c r="CO132" s="145"/>
      <c r="CP132" s="145"/>
      <c r="CQ132" s="145"/>
      <c r="CR132" s="145"/>
      <c r="CS132" s="145"/>
      <c r="CT132" s="145"/>
      <c r="CU132" s="145"/>
      <c r="CV132" s="145"/>
      <c r="CW132" s="145"/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45"/>
      <c r="DI132" s="145"/>
      <c r="DJ132" s="145"/>
      <c r="DK132" s="145"/>
      <c r="DL132" s="145"/>
      <c r="DM132" s="145"/>
      <c r="DN132" s="145"/>
      <c r="DO132" s="145"/>
      <c r="DP132" s="145"/>
      <c r="DQ132" s="145"/>
      <c r="DR132" s="145"/>
      <c r="DS132" s="145"/>
      <c r="DT132" s="145"/>
      <c r="DU132" s="145"/>
      <c r="DV132" s="145"/>
      <c r="DW132" s="145"/>
      <c r="DX132" s="145"/>
      <c r="DY132" s="145"/>
      <c r="DZ132" s="145"/>
      <c r="EA132" s="145"/>
      <c r="EB132" s="145"/>
      <c r="EC132" s="145"/>
      <c r="ED132" s="145"/>
      <c r="EE132" s="145"/>
      <c r="EF132" s="145"/>
      <c r="EG132" s="179"/>
      <c r="EH132" s="145"/>
      <c r="EI132" s="145"/>
      <c r="EJ132" s="145"/>
      <c r="EK132" s="145"/>
      <c r="EL132" s="145"/>
      <c r="EM132" s="145"/>
      <c r="EN132" s="145"/>
      <c r="EO132" s="145"/>
    </row>
    <row r="133" spans="2:145" ht="15" customHeight="1" x14ac:dyDescent="0.2"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  <c r="BI133" s="145"/>
      <c r="BJ133" s="145"/>
      <c r="BK133" s="145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145"/>
      <c r="BV133" s="145"/>
      <c r="BW133" s="145"/>
      <c r="BX133" s="145"/>
      <c r="BY133" s="145"/>
      <c r="BZ133" s="145"/>
      <c r="CA133" s="145"/>
      <c r="CB133" s="145"/>
      <c r="CC133" s="145"/>
      <c r="CD133" s="145"/>
      <c r="CE133" s="145"/>
      <c r="CF133" s="145"/>
      <c r="CG133" s="145"/>
      <c r="CH133" s="145"/>
      <c r="CI133" s="145"/>
      <c r="CJ133" s="145"/>
      <c r="CK133" s="145"/>
      <c r="CL133" s="145"/>
      <c r="CM133" s="145"/>
      <c r="CN133" s="145"/>
      <c r="CO133" s="145"/>
      <c r="CP133" s="145"/>
      <c r="CQ133" s="145"/>
      <c r="CR133" s="145"/>
      <c r="CS133" s="145"/>
      <c r="CT133" s="145"/>
      <c r="CU133" s="145"/>
      <c r="CV133" s="145"/>
      <c r="CW133" s="145"/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45"/>
      <c r="DI133" s="145"/>
      <c r="DJ133" s="145"/>
      <c r="DK133" s="145"/>
      <c r="DL133" s="145"/>
      <c r="DM133" s="145"/>
      <c r="DN133" s="145"/>
      <c r="DO133" s="145"/>
      <c r="DP133" s="145"/>
      <c r="DQ133" s="145"/>
      <c r="DR133" s="145"/>
      <c r="DS133" s="145"/>
      <c r="DT133" s="145"/>
      <c r="DU133" s="145"/>
      <c r="DV133" s="145"/>
      <c r="DW133" s="145"/>
      <c r="DX133" s="145"/>
      <c r="DY133" s="145"/>
      <c r="DZ133" s="145"/>
      <c r="EA133" s="145"/>
      <c r="EB133" s="145"/>
      <c r="EC133" s="145"/>
      <c r="ED133" s="145"/>
      <c r="EE133" s="145"/>
      <c r="EF133" s="145"/>
      <c r="EG133" s="179"/>
      <c r="EH133" s="145"/>
      <c r="EI133" s="145"/>
      <c r="EJ133" s="145"/>
      <c r="EK133" s="145"/>
      <c r="EL133" s="145"/>
      <c r="EM133" s="145"/>
      <c r="EN133" s="145"/>
      <c r="EO133" s="145"/>
    </row>
    <row r="134" spans="2:145" ht="15" customHeight="1" x14ac:dyDescent="0.2"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  <c r="BI134" s="145"/>
      <c r="BJ134" s="145"/>
      <c r="BK134" s="145"/>
      <c r="BL134" s="145"/>
      <c r="BM134" s="145"/>
      <c r="BN134" s="145"/>
      <c r="BO134" s="145"/>
      <c r="BP134" s="145"/>
      <c r="BQ134" s="145"/>
      <c r="BR134" s="145"/>
      <c r="BS134" s="145"/>
      <c r="BT134" s="145"/>
      <c r="BU134" s="145"/>
      <c r="BV134" s="145"/>
      <c r="BW134" s="145"/>
      <c r="BX134" s="145"/>
      <c r="BY134" s="145"/>
      <c r="BZ134" s="145"/>
      <c r="CA134" s="145"/>
      <c r="CB134" s="145"/>
      <c r="CC134" s="145"/>
      <c r="CD134" s="145"/>
      <c r="CE134" s="145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5"/>
      <c r="EC134" s="145"/>
      <c r="ED134" s="145"/>
      <c r="EE134" s="145"/>
      <c r="EF134" s="145"/>
      <c r="EG134" s="179"/>
      <c r="EH134" s="145"/>
      <c r="EI134" s="145"/>
      <c r="EJ134" s="145"/>
      <c r="EK134" s="145"/>
      <c r="EL134" s="145"/>
      <c r="EM134" s="145"/>
      <c r="EN134" s="145"/>
      <c r="EO134" s="145"/>
    </row>
    <row r="135" spans="2:145" ht="15" customHeight="1" x14ac:dyDescent="0.2"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  <c r="BI135" s="145"/>
      <c r="BJ135" s="145"/>
      <c r="BK135" s="145"/>
      <c r="BL135" s="145"/>
      <c r="BM135" s="145"/>
      <c r="BN135" s="145"/>
      <c r="BO135" s="145"/>
      <c r="BP135" s="145"/>
      <c r="BQ135" s="145"/>
      <c r="BR135" s="145"/>
      <c r="BS135" s="145"/>
      <c r="BT135" s="145"/>
      <c r="BU135" s="145"/>
      <c r="BV135" s="145"/>
      <c r="BW135" s="145"/>
      <c r="BX135" s="145"/>
      <c r="BY135" s="145"/>
      <c r="BZ135" s="145"/>
      <c r="CA135" s="145"/>
      <c r="CB135" s="145"/>
      <c r="CC135" s="145"/>
      <c r="CD135" s="145"/>
      <c r="CE135" s="145"/>
      <c r="CF135" s="145"/>
      <c r="CG135" s="145"/>
      <c r="CH135" s="145"/>
      <c r="CI135" s="145"/>
      <c r="CJ135" s="145"/>
      <c r="CK135" s="145"/>
      <c r="CL135" s="145"/>
      <c r="CM135" s="145"/>
      <c r="CN135" s="145"/>
      <c r="CO135" s="145"/>
      <c r="CP135" s="145"/>
      <c r="CQ135" s="145"/>
      <c r="CR135" s="145"/>
      <c r="CS135" s="145"/>
      <c r="CT135" s="145"/>
      <c r="CU135" s="145"/>
      <c r="CV135" s="145"/>
      <c r="CW135" s="145"/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45"/>
      <c r="DI135" s="145"/>
      <c r="DJ135" s="145"/>
      <c r="DK135" s="145"/>
      <c r="DL135" s="145"/>
      <c r="DM135" s="145"/>
      <c r="DN135" s="145"/>
      <c r="DO135" s="145"/>
      <c r="DP135" s="145"/>
      <c r="DQ135" s="145"/>
      <c r="DR135" s="145"/>
      <c r="DS135" s="145"/>
      <c r="DT135" s="145"/>
      <c r="DU135" s="145"/>
      <c r="DV135" s="145"/>
      <c r="DW135" s="145"/>
      <c r="DX135" s="145"/>
      <c r="DY135" s="145"/>
      <c r="DZ135" s="145"/>
      <c r="EA135" s="145"/>
      <c r="EB135" s="145"/>
      <c r="EC135" s="145"/>
      <c r="ED135" s="145"/>
      <c r="EE135" s="145"/>
      <c r="EF135" s="145"/>
      <c r="EG135" s="179"/>
      <c r="EH135" s="145"/>
      <c r="EI135" s="145"/>
      <c r="EJ135" s="145"/>
      <c r="EK135" s="145"/>
      <c r="EL135" s="145"/>
      <c r="EM135" s="145"/>
      <c r="EN135" s="145"/>
      <c r="EO135" s="145"/>
    </row>
    <row r="136" spans="2:145" ht="15" customHeight="1" x14ac:dyDescent="0.2"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  <c r="BI136" s="145"/>
      <c r="BJ136" s="145"/>
      <c r="BK136" s="145"/>
      <c r="BL136" s="145"/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145"/>
      <c r="CK136" s="145"/>
      <c r="CL136" s="145"/>
      <c r="CM136" s="145"/>
      <c r="CN136" s="145"/>
      <c r="CO136" s="145"/>
      <c r="CP136" s="145"/>
      <c r="CQ136" s="145"/>
      <c r="CR136" s="145"/>
      <c r="CS136" s="145"/>
      <c r="CT136" s="145"/>
      <c r="CU136" s="145"/>
      <c r="CV136" s="145"/>
      <c r="CW136" s="145"/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45"/>
      <c r="DI136" s="145"/>
      <c r="DJ136" s="145"/>
      <c r="DK136" s="145"/>
      <c r="DL136" s="145"/>
      <c r="DM136" s="145"/>
      <c r="DN136" s="145"/>
      <c r="DO136" s="145"/>
      <c r="DP136" s="145"/>
      <c r="DQ136" s="145"/>
      <c r="DR136" s="145"/>
      <c r="DS136" s="145"/>
      <c r="DT136" s="145"/>
      <c r="DU136" s="145"/>
      <c r="DV136" s="145"/>
      <c r="DW136" s="145"/>
      <c r="DX136" s="145"/>
      <c r="DY136" s="145"/>
      <c r="DZ136" s="145"/>
      <c r="EA136" s="145"/>
      <c r="EB136" s="145"/>
      <c r="EC136" s="145"/>
      <c r="ED136" s="145"/>
      <c r="EE136" s="145"/>
      <c r="EF136" s="145"/>
      <c r="EG136" s="179"/>
      <c r="EH136" s="145"/>
      <c r="EI136" s="145"/>
      <c r="EJ136" s="145"/>
      <c r="EK136" s="145"/>
      <c r="EL136" s="145"/>
      <c r="EM136" s="145"/>
      <c r="EN136" s="145"/>
      <c r="EO136" s="145"/>
    </row>
    <row r="137" spans="2:145" ht="15" customHeight="1" x14ac:dyDescent="0.2"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  <c r="BI137" s="145"/>
      <c r="BJ137" s="145"/>
      <c r="BK137" s="145"/>
      <c r="BL137" s="145"/>
      <c r="BM137" s="145"/>
      <c r="BN137" s="145"/>
      <c r="BO137" s="145"/>
      <c r="BP137" s="145"/>
      <c r="BQ137" s="145"/>
      <c r="BR137" s="145"/>
      <c r="BS137" s="145"/>
      <c r="BT137" s="145"/>
      <c r="BU137" s="145"/>
      <c r="BV137" s="145"/>
      <c r="BW137" s="145"/>
      <c r="BX137" s="145"/>
      <c r="BY137" s="145"/>
      <c r="BZ137" s="145"/>
      <c r="CA137" s="145"/>
      <c r="CB137" s="145"/>
      <c r="CC137" s="145"/>
      <c r="CD137" s="145"/>
      <c r="CE137" s="145"/>
      <c r="CF137" s="145"/>
      <c r="CG137" s="145"/>
      <c r="CH137" s="145"/>
      <c r="CI137" s="145"/>
      <c r="CJ137" s="145"/>
      <c r="CK137" s="145"/>
      <c r="CL137" s="145"/>
      <c r="CM137" s="145"/>
      <c r="CN137" s="145"/>
      <c r="CO137" s="145"/>
      <c r="CP137" s="145"/>
      <c r="CQ137" s="145"/>
      <c r="CR137" s="145"/>
      <c r="CS137" s="145"/>
      <c r="CT137" s="145"/>
      <c r="CU137" s="145"/>
      <c r="CV137" s="145"/>
      <c r="CW137" s="145"/>
      <c r="CX137" s="145"/>
      <c r="CY137" s="145"/>
      <c r="CZ137" s="145"/>
      <c r="DA137" s="145"/>
      <c r="DB137" s="145"/>
      <c r="DC137" s="145"/>
      <c r="DD137" s="145"/>
      <c r="DE137" s="145"/>
      <c r="DF137" s="145"/>
      <c r="DG137" s="145"/>
      <c r="DH137" s="145"/>
      <c r="DI137" s="145"/>
      <c r="DJ137" s="145"/>
      <c r="DK137" s="145"/>
      <c r="DL137" s="145"/>
      <c r="DM137" s="145"/>
      <c r="DN137" s="145"/>
      <c r="DO137" s="145"/>
      <c r="DP137" s="145"/>
      <c r="DQ137" s="145"/>
      <c r="DR137" s="145"/>
      <c r="DS137" s="145"/>
      <c r="DT137" s="145"/>
      <c r="DU137" s="145"/>
      <c r="DV137" s="145"/>
      <c r="DW137" s="145"/>
      <c r="DX137" s="145"/>
      <c r="DY137" s="145"/>
      <c r="DZ137" s="145"/>
      <c r="EA137" s="145"/>
      <c r="EB137" s="145"/>
      <c r="EC137" s="145"/>
      <c r="ED137" s="145"/>
      <c r="EE137" s="145"/>
      <c r="EF137" s="145"/>
      <c r="EG137" s="179"/>
      <c r="EH137" s="145"/>
      <c r="EI137" s="145"/>
      <c r="EJ137" s="145"/>
      <c r="EK137" s="145"/>
      <c r="EL137" s="145"/>
      <c r="EM137" s="145"/>
      <c r="EN137" s="145"/>
      <c r="EO137" s="145"/>
    </row>
    <row r="138" spans="2:145" ht="15" customHeight="1" x14ac:dyDescent="0.2"/>
    <row r="139" spans="2:145" ht="15" customHeight="1" x14ac:dyDescent="0.2"/>
    <row r="140" spans="2:145" ht="15" customHeight="1" x14ac:dyDescent="0.2"/>
    <row r="141" spans="2:145" ht="15" customHeight="1" x14ac:dyDescent="0.2"/>
    <row r="142" spans="2:145" ht="15" customHeight="1" x14ac:dyDescent="0.2"/>
    <row r="143" spans="2:145" ht="15" customHeight="1" x14ac:dyDescent="0.2"/>
    <row r="144" spans="2:145" ht="15" customHeight="1" x14ac:dyDescent="0.2"/>
  </sheetData>
  <mergeCells count="43">
    <mergeCell ref="EF6:EH6"/>
    <mergeCell ref="C90:E90"/>
    <mergeCell ref="C91:EN91"/>
    <mergeCell ref="C96:E96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ageMargins left="0.75" right="0.75" top="1" bottom="1" header="0.5" footer="0.5"/>
  <pageSetup paperSize="17" scale="32" fitToHeight="0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245FF-070D-4F6F-AD1C-3739D8D6AD1F}">
  <sheetPr>
    <pageSetUpPr fitToPage="1"/>
  </sheetPr>
  <dimension ref="A1:EP133"/>
  <sheetViews>
    <sheetView showGridLines="0" showZeros="0" tabSelected="1" zoomScale="75" zoomScaleNormal="75" workbookViewId="0">
      <selection activeCell="B1" sqref="B1:EO97"/>
    </sheetView>
  </sheetViews>
  <sheetFormatPr defaultRowHeight="12.75" x14ac:dyDescent="0.2"/>
  <cols>
    <col min="1" max="1" width="9.140625" style="140" customWidth="1"/>
    <col min="2" max="2" width="1.7109375" style="140" customWidth="1"/>
    <col min="3" max="4" width="14.5703125" style="140" customWidth="1"/>
    <col min="5" max="5" width="35.7109375" style="140" customWidth="1"/>
    <col min="6" max="6" width="7.7109375" style="140" customWidth="1"/>
    <col min="7" max="11" width="6.7109375" style="140" customWidth="1"/>
    <col min="12" max="13" width="10.7109375" style="140" customWidth="1"/>
    <col min="14" max="24" width="6.7109375" style="140" customWidth="1"/>
    <col min="25" max="25" width="6.7109375" style="140" hidden="1" customWidth="1"/>
    <col min="26" max="26" width="6.7109375" style="140" customWidth="1"/>
    <col min="27" max="34" width="6.7109375" style="140" hidden="1" customWidth="1"/>
    <col min="35" max="37" width="10.7109375" style="140" hidden="1" customWidth="1"/>
    <col min="38" max="45" width="6.7109375" style="140" hidden="1" customWidth="1"/>
    <col min="46" max="48" width="10.7109375" style="140" hidden="1" customWidth="1"/>
    <col min="49" max="56" width="6.7109375" style="140" hidden="1" customWidth="1"/>
    <col min="57" max="59" width="10.7109375" style="140" hidden="1" customWidth="1"/>
    <col min="60" max="67" width="6.7109375" style="140" hidden="1" customWidth="1"/>
    <col min="68" max="70" width="10.7109375" style="140" hidden="1" customWidth="1"/>
    <col min="71" max="86" width="6.7109375" style="140" hidden="1" customWidth="1"/>
    <col min="87" max="87" width="10.7109375" style="140" hidden="1" customWidth="1"/>
    <col min="88" max="95" width="6.7109375" style="140" hidden="1" customWidth="1"/>
    <col min="96" max="97" width="10.7109375" style="140" hidden="1" customWidth="1"/>
    <col min="98" max="103" width="6.7109375" style="140" customWidth="1"/>
    <col min="104" max="111" width="6.7109375" style="140" hidden="1" customWidth="1"/>
    <col min="112" max="114" width="10.7109375" style="140" hidden="1" customWidth="1"/>
    <col min="115" max="125" width="6.7109375" style="140" hidden="1" customWidth="1"/>
    <col min="126" max="126" width="7.28515625" style="140" customWidth="1"/>
    <col min="127" max="130" width="6.7109375" style="140" customWidth="1"/>
    <col min="131" max="131" width="11.28515625" style="140" bestFit="1" customWidth="1"/>
    <col min="132" max="132" width="6.7109375" style="140" customWidth="1"/>
    <col min="133" max="133" width="6.7109375" style="140" hidden="1" customWidth="1"/>
    <col min="134" max="134" width="14.5703125" style="140" customWidth="1"/>
    <col min="135" max="136" width="14.5703125" style="140" hidden="1" customWidth="1"/>
    <col min="137" max="137" width="14.5703125" style="197" hidden="1" customWidth="1"/>
    <col min="138" max="141" width="14.5703125" style="140" hidden="1" customWidth="1"/>
    <col min="142" max="143" width="14.5703125" style="140" customWidth="1"/>
    <col min="144" max="144" width="45.7109375" style="140" customWidth="1"/>
    <col min="145" max="145" width="1.7109375" style="140" customWidth="1"/>
    <col min="146" max="146" width="14.5703125" style="140" customWidth="1"/>
  </cols>
  <sheetData>
    <row r="1" spans="1:146" ht="21" customHeight="1" thickBot="1" x14ac:dyDescent="0.25">
      <c r="B1" s="218" t="s">
        <v>649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</row>
    <row r="2" spans="1:146" s="5" customFormat="1" ht="15" customHeight="1" x14ac:dyDescent="0.25">
      <c r="A2" s="141"/>
      <c r="B2" s="142"/>
      <c r="C2" s="219" t="s">
        <v>114</v>
      </c>
      <c r="D2" s="219" t="s">
        <v>2</v>
      </c>
      <c r="E2" s="219" t="s">
        <v>3</v>
      </c>
      <c r="F2" s="222" t="s">
        <v>4</v>
      </c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2" t="s">
        <v>5</v>
      </c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7" t="s">
        <v>6</v>
      </c>
      <c r="CJ2" s="223" t="s">
        <v>7</v>
      </c>
      <c r="CK2" s="226"/>
      <c r="CL2" s="226"/>
      <c r="CM2" s="226"/>
      <c r="CN2" s="226"/>
      <c r="CO2" s="226"/>
      <c r="CP2" s="226"/>
      <c r="CQ2" s="226"/>
      <c r="CR2" s="226"/>
      <c r="CS2" s="230"/>
      <c r="CT2" s="222" t="s">
        <v>8</v>
      </c>
      <c r="CU2" s="223"/>
      <c r="CV2" s="223"/>
      <c r="CW2" s="223"/>
      <c r="CX2" s="223"/>
      <c r="CY2" s="223"/>
      <c r="CZ2" s="238" t="s">
        <v>9</v>
      </c>
      <c r="DA2" s="239"/>
      <c r="DB2" s="239"/>
      <c r="DC2" s="239"/>
      <c r="DD2" s="239"/>
      <c r="DE2" s="239"/>
      <c r="DF2" s="239"/>
      <c r="DG2" s="239"/>
      <c r="DH2" s="239"/>
      <c r="DI2" s="239"/>
      <c r="DJ2" s="240"/>
      <c r="DK2" s="222" t="s">
        <v>10</v>
      </c>
      <c r="DL2" s="226"/>
      <c r="DM2" s="226"/>
      <c r="DN2" s="226"/>
      <c r="DO2" s="226"/>
      <c r="DP2" s="226"/>
      <c r="DQ2" s="226"/>
      <c r="DR2" s="230"/>
      <c r="DS2" s="222" t="s">
        <v>11</v>
      </c>
      <c r="DT2" s="226"/>
      <c r="DU2" s="226"/>
      <c r="DV2" s="238" t="s">
        <v>12</v>
      </c>
      <c r="DW2" s="239"/>
      <c r="DX2" s="239"/>
      <c r="DY2" s="239"/>
      <c r="DZ2" s="239"/>
      <c r="EA2" s="239"/>
      <c r="EB2" s="239"/>
      <c r="EC2" s="240"/>
      <c r="ED2" s="227" t="s">
        <v>13</v>
      </c>
      <c r="EE2" s="227" t="s">
        <v>14</v>
      </c>
      <c r="EF2" s="219" t="s">
        <v>15</v>
      </c>
      <c r="EG2" s="256" t="s">
        <v>16</v>
      </c>
      <c r="EH2" s="219" t="s">
        <v>17</v>
      </c>
      <c r="EI2" s="227" t="s">
        <v>18</v>
      </c>
      <c r="EJ2" s="227" t="s">
        <v>19</v>
      </c>
      <c r="EK2" s="227" t="s">
        <v>20</v>
      </c>
      <c r="EL2" s="227" t="s">
        <v>21</v>
      </c>
      <c r="EM2" s="269" t="s">
        <v>22</v>
      </c>
      <c r="EN2" s="219" t="s">
        <v>23</v>
      </c>
      <c r="EO2" s="143"/>
      <c r="EP2" s="141"/>
    </row>
    <row r="3" spans="1:146" s="5" customFormat="1" ht="15" customHeight="1" thickBot="1" x14ac:dyDescent="0.3">
      <c r="A3" s="141"/>
      <c r="B3" s="142"/>
      <c r="C3" s="220"/>
      <c r="D3" s="220"/>
      <c r="E3" s="220"/>
      <c r="F3" s="224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4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8"/>
      <c r="CJ3" s="231"/>
      <c r="CK3" s="232"/>
      <c r="CL3" s="232"/>
      <c r="CM3" s="232"/>
      <c r="CN3" s="232"/>
      <c r="CO3" s="232"/>
      <c r="CP3" s="232"/>
      <c r="CQ3" s="232"/>
      <c r="CR3" s="232"/>
      <c r="CS3" s="233"/>
      <c r="CT3" s="235"/>
      <c r="CU3" s="231"/>
      <c r="CV3" s="231"/>
      <c r="CW3" s="231"/>
      <c r="CX3" s="231"/>
      <c r="CY3" s="231"/>
      <c r="CZ3" s="241"/>
      <c r="DA3" s="242"/>
      <c r="DB3" s="242"/>
      <c r="DC3" s="242"/>
      <c r="DD3" s="242"/>
      <c r="DE3" s="242"/>
      <c r="DF3" s="242"/>
      <c r="DG3" s="242"/>
      <c r="DH3" s="242"/>
      <c r="DI3" s="242"/>
      <c r="DJ3" s="243"/>
      <c r="DK3" s="235"/>
      <c r="DL3" s="232"/>
      <c r="DM3" s="232"/>
      <c r="DN3" s="232"/>
      <c r="DO3" s="232"/>
      <c r="DP3" s="232"/>
      <c r="DQ3" s="232"/>
      <c r="DR3" s="233"/>
      <c r="DS3" s="235"/>
      <c r="DT3" s="232"/>
      <c r="DU3" s="232"/>
      <c r="DV3" s="244"/>
      <c r="DW3" s="245"/>
      <c r="DX3" s="245"/>
      <c r="DY3" s="245"/>
      <c r="DZ3" s="245"/>
      <c r="EA3" s="245"/>
      <c r="EB3" s="245"/>
      <c r="EC3" s="246"/>
      <c r="ED3" s="228"/>
      <c r="EE3" s="228"/>
      <c r="EF3" s="220"/>
      <c r="EG3" s="257"/>
      <c r="EH3" s="220"/>
      <c r="EI3" s="228"/>
      <c r="EJ3" s="228"/>
      <c r="EK3" s="228"/>
      <c r="EL3" s="228"/>
      <c r="EM3" s="270"/>
      <c r="EN3" s="220"/>
      <c r="EO3" s="143"/>
      <c r="EP3" s="141"/>
    </row>
    <row r="4" spans="1:146" s="5" customFormat="1" ht="15" customHeight="1" thickBot="1" x14ac:dyDescent="0.3">
      <c r="A4" s="141"/>
      <c r="B4" s="142"/>
      <c r="C4" s="220"/>
      <c r="D4" s="220"/>
      <c r="E4" s="220"/>
      <c r="F4" s="253" t="s">
        <v>24</v>
      </c>
      <c r="G4" s="251"/>
      <c r="H4" s="251"/>
      <c r="I4" s="251"/>
      <c r="J4" s="251"/>
      <c r="K4" s="251"/>
      <c r="L4" s="251"/>
      <c r="M4" s="252"/>
      <c r="N4" s="253" t="s">
        <v>25</v>
      </c>
      <c r="O4" s="251"/>
      <c r="P4" s="251"/>
      <c r="Q4" s="251"/>
      <c r="R4" s="251"/>
      <c r="S4" s="251"/>
      <c r="T4" s="217"/>
      <c r="U4" s="253" t="s">
        <v>26</v>
      </c>
      <c r="V4" s="251"/>
      <c r="W4" s="254"/>
      <c r="X4" s="254"/>
      <c r="Y4" s="254"/>
      <c r="Z4" s="254"/>
      <c r="AA4" s="251" t="s">
        <v>27</v>
      </c>
      <c r="AB4" s="251"/>
      <c r="AC4" s="251"/>
      <c r="AD4" s="251"/>
      <c r="AE4" s="251"/>
      <c r="AF4" s="251"/>
      <c r="AG4" s="251"/>
      <c r="AH4" s="251"/>
      <c r="AI4" s="251"/>
      <c r="AJ4" s="251"/>
      <c r="AK4" s="252"/>
      <c r="AL4" s="251" t="s">
        <v>28</v>
      </c>
      <c r="AM4" s="251"/>
      <c r="AN4" s="251"/>
      <c r="AO4" s="251"/>
      <c r="AP4" s="251"/>
      <c r="AQ4" s="251"/>
      <c r="AR4" s="251"/>
      <c r="AS4" s="251"/>
      <c r="AT4" s="251"/>
      <c r="AU4" s="251"/>
      <c r="AV4" s="252"/>
      <c r="AW4" s="253" t="s">
        <v>29</v>
      </c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1" t="s">
        <v>30</v>
      </c>
      <c r="BI4" s="251"/>
      <c r="BJ4" s="251"/>
      <c r="BK4" s="251"/>
      <c r="BL4" s="251"/>
      <c r="BM4" s="251"/>
      <c r="BN4" s="251"/>
      <c r="BO4" s="251"/>
      <c r="BP4" s="251"/>
      <c r="BQ4" s="251"/>
      <c r="BR4" s="252"/>
      <c r="BS4" s="253" t="s">
        <v>31</v>
      </c>
      <c r="BT4" s="254"/>
      <c r="BU4" s="254"/>
      <c r="BV4" s="254"/>
      <c r="BW4" s="254"/>
      <c r="BX4" s="254"/>
      <c r="BY4" s="254"/>
      <c r="BZ4" s="255"/>
      <c r="CA4" s="251" t="s">
        <v>32</v>
      </c>
      <c r="CB4" s="251"/>
      <c r="CC4" s="251"/>
      <c r="CD4" s="251"/>
      <c r="CE4" s="251"/>
      <c r="CF4" s="251"/>
      <c r="CG4" s="251"/>
      <c r="CH4" s="251"/>
      <c r="CI4" s="229"/>
      <c r="CJ4" s="225"/>
      <c r="CK4" s="225"/>
      <c r="CL4" s="225"/>
      <c r="CM4" s="225"/>
      <c r="CN4" s="225"/>
      <c r="CO4" s="225"/>
      <c r="CP4" s="225"/>
      <c r="CQ4" s="225"/>
      <c r="CR4" s="225"/>
      <c r="CS4" s="234"/>
      <c r="CT4" s="236"/>
      <c r="CU4" s="237"/>
      <c r="CV4" s="237"/>
      <c r="CW4" s="237"/>
      <c r="CX4" s="237"/>
      <c r="CY4" s="237"/>
      <c r="CZ4" s="244"/>
      <c r="DA4" s="245"/>
      <c r="DB4" s="245"/>
      <c r="DC4" s="245"/>
      <c r="DD4" s="245"/>
      <c r="DE4" s="245"/>
      <c r="DF4" s="245"/>
      <c r="DG4" s="245"/>
      <c r="DH4" s="245"/>
      <c r="DI4" s="245"/>
      <c r="DJ4" s="246"/>
      <c r="DK4" s="224"/>
      <c r="DL4" s="225"/>
      <c r="DM4" s="225"/>
      <c r="DN4" s="225"/>
      <c r="DO4" s="225"/>
      <c r="DP4" s="225"/>
      <c r="DQ4" s="225"/>
      <c r="DR4" s="234"/>
      <c r="DS4" s="224"/>
      <c r="DT4" s="225"/>
      <c r="DU4" s="225"/>
      <c r="DV4" s="253" t="s">
        <v>33</v>
      </c>
      <c r="DW4" s="251"/>
      <c r="DX4" s="254"/>
      <c r="DY4" s="254"/>
      <c r="DZ4" s="254"/>
      <c r="EA4" s="255"/>
      <c r="EB4" s="253" t="s">
        <v>34</v>
      </c>
      <c r="EC4" s="252"/>
      <c r="ED4" s="228"/>
      <c r="EE4" s="249"/>
      <c r="EF4" s="220"/>
      <c r="EG4" s="257"/>
      <c r="EH4" s="220"/>
      <c r="EI4" s="228"/>
      <c r="EJ4" s="228"/>
      <c r="EK4" s="228"/>
      <c r="EL4" s="247"/>
      <c r="EM4" s="270"/>
      <c r="EN4" s="220"/>
      <c r="EO4" s="143"/>
      <c r="EP4" s="141"/>
    </row>
    <row r="5" spans="1:146" s="5" customFormat="1" ht="15" customHeight="1" thickBot="1" x14ac:dyDescent="0.3">
      <c r="A5" s="141"/>
      <c r="B5" s="142"/>
      <c r="C5" s="220"/>
      <c r="D5" s="220"/>
      <c r="E5" s="220"/>
      <c r="F5" s="144" t="s">
        <v>35</v>
      </c>
      <c r="G5" s="144" t="s">
        <v>36</v>
      </c>
      <c r="H5" s="144" t="s">
        <v>37</v>
      </c>
      <c r="I5" s="144" t="s">
        <v>38</v>
      </c>
      <c r="J5" s="144" t="s">
        <v>39</v>
      </c>
      <c r="K5" s="144" t="s">
        <v>40</v>
      </c>
      <c r="L5" s="144" t="s">
        <v>45</v>
      </c>
      <c r="M5" s="144" t="s">
        <v>446</v>
      </c>
      <c r="N5" s="144" t="s">
        <v>35</v>
      </c>
      <c r="O5" s="144" t="s">
        <v>36</v>
      </c>
      <c r="P5" s="144" t="s">
        <v>37</v>
      </c>
      <c r="Q5" s="144" t="s">
        <v>38</v>
      </c>
      <c r="R5" s="144" t="s">
        <v>39</v>
      </c>
      <c r="S5" s="144" t="s">
        <v>40</v>
      </c>
      <c r="T5" s="144" t="s">
        <v>41</v>
      </c>
      <c r="U5" s="144" t="s">
        <v>35</v>
      </c>
      <c r="V5" s="144" t="s">
        <v>36</v>
      </c>
      <c r="W5" s="144" t="s">
        <v>37</v>
      </c>
      <c r="X5" s="144" t="s">
        <v>38</v>
      </c>
      <c r="Y5" s="144" t="s">
        <v>40</v>
      </c>
      <c r="Z5" s="144" t="s">
        <v>41</v>
      </c>
      <c r="AA5" s="144" t="s">
        <v>36</v>
      </c>
      <c r="AB5" s="144" t="s">
        <v>37</v>
      </c>
      <c r="AC5" s="144" t="s">
        <v>38</v>
      </c>
      <c r="AD5" s="144" t="s">
        <v>39</v>
      </c>
      <c r="AE5" s="144" t="s">
        <v>40</v>
      </c>
      <c r="AF5" s="144" t="s">
        <v>41</v>
      </c>
      <c r="AG5" s="144" t="s">
        <v>42</v>
      </c>
      <c r="AH5" s="144" t="s">
        <v>43</v>
      </c>
      <c r="AI5" s="144" t="s">
        <v>44</v>
      </c>
      <c r="AJ5" s="144" t="s">
        <v>45</v>
      </c>
      <c r="AK5" s="144" t="s">
        <v>46</v>
      </c>
      <c r="AL5" s="144" t="s">
        <v>36</v>
      </c>
      <c r="AM5" s="144" t="s">
        <v>37</v>
      </c>
      <c r="AN5" s="144" t="s">
        <v>38</v>
      </c>
      <c r="AO5" s="144" t="s">
        <v>39</v>
      </c>
      <c r="AP5" s="144" t="s">
        <v>40</v>
      </c>
      <c r="AQ5" s="144" t="s">
        <v>41</v>
      </c>
      <c r="AR5" s="144" t="s">
        <v>42</v>
      </c>
      <c r="AS5" s="144" t="s">
        <v>43</v>
      </c>
      <c r="AT5" s="144" t="s">
        <v>47</v>
      </c>
      <c r="AU5" s="144" t="s">
        <v>48</v>
      </c>
      <c r="AV5" s="144" t="s">
        <v>49</v>
      </c>
      <c r="AW5" s="144" t="s">
        <v>36</v>
      </c>
      <c r="AX5" s="144" t="s">
        <v>37</v>
      </c>
      <c r="AY5" s="144" t="s">
        <v>38</v>
      </c>
      <c r="AZ5" s="144" t="s">
        <v>39</v>
      </c>
      <c r="BA5" s="144" t="s">
        <v>40</v>
      </c>
      <c r="BB5" s="144" t="s">
        <v>41</v>
      </c>
      <c r="BC5" s="144" t="s">
        <v>42</v>
      </c>
      <c r="BD5" s="144" t="s">
        <v>43</v>
      </c>
      <c r="BE5" s="144" t="s">
        <v>44</v>
      </c>
      <c r="BF5" s="144" t="s">
        <v>45</v>
      </c>
      <c r="BG5" s="144" t="s">
        <v>46</v>
      </c>
      <c r="BH5" s="144" t="s">
        <v>36</v>
      </c>
      <c r="BI5" s="144" t="s">
        <v>37</v>
      </c>
      <c r="BJ5" s="144" t="s">
        <v>38</v>
      </c>
      <c r="BK5" s="144" t="s">
        <v>39</v>
      </c>
      <c r="BL5" s="144" t="s">
        <v>40</v>
      </c>
      <c r="BM5" s="144" t="s">
        <v>41</v>
      </c>
      <c r="BN5" s="144" t="s">
        <v>42</v>
      </c>
      <c r="BO5" s="144" t="s">
        <v>43</v>
      </c>
      <c r="BP5" s="144" t="s">
        <v>47</v>
      </c>
      <c r="BQ5" s="144" t="s">
        <v>48</v>
      </c>
      <c r="BR5" s="144" t="s">
        <v>49</v>
      </c>
      <c r="BS5" s="144" t="s">
        <v>36</v>
      </c>
      <c r="BT5" s="144" t="s">
        <v>37</v>
      </c>
      <c r="BU5" s="144" t="s">
        <v>38</v>
      </c>
      <c r="BV5" s="144" t="s">
        <v>39</v>
      </c>
      <c r="BW5" s="144" t="s">
        <v>40</v>
      </c>
      <c r="BX5" s="144" t="s">
        <v>41</v>
      </c>
      <c r="BY5" s="144" t="s">
        <v>42</v>
      </c>
      <c r="BZ5" s="144" t="s">
        <v>43</v>
      </c>
      <c r="CA5" s="144" t="s">
        <v>36</v>
      </c>
      <c r="CB5" s="144" t="s">
        <v>37</v>
      </c>
      <c r="CC5" s="144" t="s">
        <v>38</v>
      </c>
      <c r="CD5" s="144" t="s">
        <v>39</v>
      </c>
      <c r="CE5" s="144" t="s">
        <v>40</v>
      </c>
      <c r="CF5" s="144" t="s">
        <v>41</v>
      </c>
      <c r="CG5" s="144" t="s">
        <v>42</v>
      </c>
      <c r="CH5" s="144" t="s">
        <v>43</v>
      </c>
      <c r="CI5" s="144" t="s">
        <v>50</v>
      </c>
      <c r="CJ5" s="144" t="s">
        <v>35</v>
      </c>
      <c r="CK5" s="144" t="s">
        <v>36</v>
      </c>
      <c r="CL5" s="144" t="s">
        <v>37</v>
      </c>
      <c r="CM5" s="144" t="s">
        <v>38</v>
      </c>
      <c r="CN5" s="144" t="s">
        <v>39</v>
      </c>
      <c r="CO5" s="144" t="s">
        <v>40</v>
      </c>
      <c r="CP5" s="144" t="s">
        <v>41</v>
      </c>
      <c r="CQ5" s="144" t="s">
        <v>42</v>
      </c>
      <c r="CR5" s="144" t="s">
        <v>51</v>
      </c>
      <c r="CS5" s="144" t="s">
        <v>44</v>
      </c>
      <c r="CT5" s="144" t="s">
        <v>35</v>
      </c>
      <c r="CU5" s="144" t="s">
        <v>36</v>
      </c>
      <c r="CV5" s="144" t="s">
        <v>38</v>
      </c>
      <c r="CW5" s="144" t="s">
        <v>39</v>
      </c>
      <c r="CX5" s="144" t="s">
        <v>40</v>
      </c>
      <c r="CY5" s="144" t="s">
        <v>41</v>
      </c>
      <c r="CZ5" s="144" t="s">
        <v>36</v>
      </c>
      <c r="DA5" s="144" t="s">
        <v>37</v>
      </c>
      <c r="DB5" s="144" t="s">
        <v>38</v>
      </c>
      <c r="DC5" s="144" t="s">
        <v>39</v>
      </c>
      <c r="DD5" s="144" t="s">
        <v>40</v>
      </c>
      <c r="DE5" s="144" t="s">
        <v>41</v>
      </c>
      <c r="DF5" s="144" t="s">
        <v>42</v>
      </c>
      <c r="DG5" s="144" t="s">
        <v>43</v>
      </c>
      <c r="DH5" s="144" t="s">
        <v>44</v>
      </c>
      <c r="DI5" s="144" t="s">
        <v>45</v>
      </c>
      <c r="DJ5" s="144" t="s">
        <v>46</v>
      </c>
      <c r="DK5" s="144" t="s">
        <v>36</v>
      </c>
      <c r="DL5" s="144" t="s">
        <v>37</v>
      </c>
      <c r="DM5" s="144" t="s">
        <v>38</v>
      </c>
      <c r="DN5" s="144" t="s">
        <v>39</v>
      </c>
      <c r="DO5" s="144" t="s">
        <v>40</v>
      </c>
      <c r="DP5" s="144" t="s">
        <v>41</v>
      </c>
      <c r="DQ5" s="144" t="s">
        <v>42</v>
      </c>
      <c r="DR5" s="144" t="s">
        <v>43</v>
      </c>
      <c r="DS5" s="144" t="s">
        <v>35</v>
      </c>
      <c r="DT5" s="144" t="s">
        <v>36</v>
      </c>
      <c r="DU5" s="144" t="s">
        <v>37</v>
      </c>
      <c r="DV5" s="144" t="s">
        <v>52</v>
      </c>
      <c r="DW5" s="144" t="s">
        <v>53</v>
      </c>
      <c r="DX5" s="144" t="s">
        <v>54</v>
      </c>
      <c r="DY5" s="144" t="s">
        <v>55</v>
      </c>
      <c r="DZ5" s="144" t="s">
        <v>56</v>
      </c>
      <c r="EA5" s="144" t="s">
        <v>656</v>
      </c>
      <c r="EB5" s="144" t="s">
        <v>58</v>
      </c>
      <c r="EC5" s="144" t="s">
        <v>59</v>
      </c>
      <c r="ED5" s="144" t="s">
        <v>60</v>
      </c>
      <c r="EE5" s="229"/>
      <c r="EF5" s="221"/>
      <c r="EG5" s="258"/>
      <c r="EH5" s="221"/>
      <c r="EI5" s="250"/>
      <c r="EJ5" s="250"/>
      <c r="EK5" s="250"/>
      <c r="EL5" s="248"/>
      <c r="EM5" s="271"/>
      <c r="EN5" s="220"/>
      <c r="EO5" s="143"/>
      <c r="EP5" s="141"/>
    </row>
    <row r="6" spans="1:146" ht="15" customHeight="1" thickBot="1" x14ac:dyDescent="0.3">
      <c r="B6" s="145"/>
      <c r="C6" s="221"/>
      <c r="D6" s="221"/>
      <c r="E6" s="221"/>
      <c r="F6" s="253" t="s">
        <v>61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2"/>
      <c r="CT6" s="146"/>
      <c r="CU6" s="251" t="s">
        <v>62</v>
      </c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146"/>
      <c r="DS6" s="253" t="s">
        <v>61</v>
      </c>
      <c r="DT6" s="251"/>
      <c r="DU6" s="251"/>
      <c r="DV6" s="253" t="s">
        <v>62</v>
      </c>
      <c r="DW6" s="259"/>
      <c r="DX6" s="259"/>
      <c r="DY6" s="259"/>
      <c r="DZ6" s="259"/>
      <c r="EA6" s="259"/>
      <c r="EB6" s="259"/>
      <c r="EC6" s="259"/>
      <c r="ED6" s="259"/>
      <c r="EE6" s="260"/>
      <c r="EF6" s="253" t="s">
        <v>61</v>
      </c>
      <c r="EG6" s="259"/>
      <c r="EH6" s="260"/>
      <c r="EI6" s="144" t="s">
        <v>63</v>
      </c>
      <c r="EJ6" s="144" t="s">
        <v>64</v>
      </c>
      <c r="EK6" s="144" t="s">
        <v>63</v>
      </c>
      <c r="EL6" s="144" t="s">
        <v>65</v>
      </c>
      <c r="EM6" s="144" t="s">
        <v>66</v>
      </c>
      <c r="EN6" s="221"/>
      <c r="EO6" s="147"/>
    </row>
    <row r="7" spans="1:146" ht="15" customHeight="1" x14ac:dyDescent="0.2">
      <c r="B7" s="145"/>
      <c r="C7" s="201" t="s">
        <v>560</v>
      </c>
      <c r="D7" s="201">
        <v>70000</v>
      </c>
      <c r="E7" s="202" t="s">
        <v>99</v>
      </c>
      <c r="F7" s="203"/>
      <c r="G7" s="204"/>
      <c r="H7" s="204"/>
      <c r="I7" s="204"/>
      <c r="J7" s="204"/>
      <c r="K7" s="204"/>
      <c r="L7" s="204"/>
      <c r="M7" s="204"/>
      <c r="N7" s="204">
        <v>64</v>
      </c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>
        <v>1</v>
      </c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/>
      <c r="DX7" s="204"/>
      <c r="DY7" s="204"/>
      <c r="DZ7" s="204">
        <v>1</v>
      </c>
      <c r="EA7" s="204"/>
      <c r="EB7" s="204"/>
      <c r="EC7" s="204"/>
      <c r="ED7" s="204"/>
      <c r="EE7" s="204"/>
      <c r="EF7" s="204"/>
      <c r="EG7" s="205"/>
      <c r="EH7" s="204"/>
      <c r="EI7" s="205"/>
      <c r="EJ7" s="204"/>
      <c r="EK7" s="204"/>
      <c r="EL7" s="204">
        <v>5</v>
      </c>
      <c r="EM7" s="205">
        <f t="shared" ref="EM7:EM64" si="0">EL7*12.6/1000</f>
        <v>6.3E-2</v>
      </c>
      <c r="EN7" s="206" t="s">
        <v>667</v>
      </c>
      <c r="EO7" s="147"/>
    </row>
    <row r="8" spans="1:146" ht="15" customHeight="1" x14ac:dyDescent="0.2">
      <c r="B8" s="145"/>
      <c r="C8" s="201" t="s">
        <v>561</v>
      </c>
      <c r="D8" s="201">
        <v>69900</v>
      </c>
      <c r="E8" s="202" t="s">
        <v>99</v>
      </c>
      <c r="F8" s="203">
        <v>97</v>
      </c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>
        <v>1</v>
      </c>
      <c r="EA8" s="204"/>
      <c r="EB8" s="204"/>
      <c r="EC8" s="204"/>
      <c r="ED8" s="204"/>
      <c r="EE8" s="204"/>
      <c r="EF8" s="204"/>
      <c r="EG8" s="205"/>
      <c r="EH8" s="204"/>
      <c r="EI8" s="205"/>
      <c r="EJ8" s="204"/>
      <c r="EK8" s="204"/>
      <c r="EL8" s="204"/>
      <c r="EM8" s="205">
        <f t="shared" si="0"/>
        <v>0</v>
      </c>
      <c r="EN8" s="206" t="s">
        <v>633</v>
      </c>
      <c r="EO8" s="147"/>
    </row>
    <row r="9" spans="1:146" ht="15" customHeight="1" x14ac:dyDescent="0.2">
      <c r="B9" s="145"/>
      <c r="C9" s="201" t="s">
        <v>562</v>
      </c>
      <c r="D9" s="201">
        <v>69700</v>
      </c>
      <c r="E9" s="202" t="s">
        <v>99</v>
      </c>
      <c r="F9" s="203">
        <v>197</v>
      </c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>
        <v>1</v>
      </c>
      <c r="EA9" s="204"/>
      <c r="EB9" s="204"/>
      <c r="EC9" s="204"/>
      <c r="ED9" s="204"/>
      <c r="EE9" s="204"/>
      <c r="EF9" s="204"/>
      <c r="EG9" s="205"/>
      <c r="EH9" s="204"/>
      <c r="EI9" s="205"/>
      <c r="EJ9" s="204"/>
      <c r="EK9" s="204"/>
      <c r="EL9" s="204"/>
      <c r="EM9" s="205">
        <f t="shared" si="0"/>
        <v>0</v>
      </c>
      <c r="EN9" s="206" t="s">
        <v>633</v>
      </c>
      <c r="EO9" s="147"/>
    </row>
    <row r="10" spans="1:146" ht="15" customHeight="1" x14ac:dyDescent="0.2">
      <c r="B10" s="145"/>
      <c r="C10" s="201" t="s">
        <v>563</v>
      </c>
      <c r="D10" s="201">
        <v>69500</v>
      </c>
      <c r="E10" s="202" t="s">
        <v>99</v>
      </c>
      <c r="F10" s="203">
        <v>197</v>
      </c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>
        <v>1</v>
      </c>
      <c r="EA10" s="204"/>
      <c r="EB10" s="204"/>
      <c r="EC10" s="204"/>
      <c r="ED10" s="204"/>
      <c r="EE10" s="204"/>
      <c r="EF10" s="204"/>
      <c r="EG10" s="205"/>
      <c r="EH10" s="204"/>
      <c r="EI10" s="205"/>
      <c r="EJ10" s="204"/>
      <c r="EK10" s="204"/>
      <c r="EL10" s="204"/>
      <c r="EM10" s="205">
        <f t="shared" si="0"/>
        <v>0</v>
      </c>
      <c r="EN10" s="206" t="s">
        <v>633</v>
      </c>
      <c r="EO10" s="147"/>
    </row>
    <row r="11" spans="1:146" ht="15" customHeight="1" x14ac:dyDescent="0.2">
      <c r="B11" s="145"/>
      <c r="C11" s="201" t="s">
        <v>564</v>
      </c>
      <c r="D11" s="201">
        <v>20340</v>
      </c>
      <c r="E11" s="202" t="s">
        <v>476</v>
      </c>
      <c r="F11" s="203">
        <v>61</v>
      </c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>
        <v>1</v>
      </c>
      <c r="DY11" s="204"/>
      <c r="DZ11" s="204"/>
      <c r="EA11" s="204"/>
      <c r="EB11" s="204">
        <v>1</v>
      </c>
      <c r="EC11" s="204"/>
      <c r="ED11" s="204"/>
      <c r="EE11" s="204"/>
      <c r="EF11" s="204"/>
      <c r="EG11" s="205"/>
      <c r="EH11" s="204"/>
      <c r="EI11" s="205"/>
      <c r="EJ11" s="204"/>
      <c r="EK11" s="204"/>
      <c r="EL11" s="204"/>
      <c r="EM11" s="205">
        <f t="shared" si="0"/>
        <v>0</v>
      </c>
      <c r="EN11" s="206" t="s">
        <v>630</v>
      </c>
      <c r="EO11" s="147"/>
    </row>
    <row r="12" spans="1:146" ht="15" customHeight="1" x14ac:dyDescent="0.2">
      <c r="B12" s="145"/>
      <c r="C12" s="201" t="s">
        <v>565</v>
      </c>
      <c r="D12" s="201">
        <v>69300</v>
      </c>
      <c r="E12" s="202" t="s">
        <v>99</v>
      </c>
      <c r="F12" s="203">
        <v>197</v>
      </c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/>
      <c r="DY12" s="204"/>
      <c r="DZ12" s="204">
        <v>1</v>
      </c>
      <c r="EA12" s="204"/>
      <c r="EB12" s="204"/>
      <c r="EC12" s="204"/>
      <c r="ED12" s="204"/>
      <c r="EE12" s="204"/>
      <c r="EF12" s="204"/>
      <c r="EG12" s="205"/>
      <c r="EH12" s="204"/>
      <c r="EI12" s="205"/>
      <c r="EJ12" s="204"/>
      <c r="EK12" s="204"/>
      <c r="EL12" s="204"/>
      <c r="EM12" s="205">
        <f t="shared" si="0"/>
        <v>0</v>
      </c>
      <c r="EN12" s="206" t="s">
        <v>633</v>
      </c>
      <c r="EO12" s="147"/>
    </row>
    <row r="13" spans="1:146" ht="15" customHeight="1" x14ac:dyDescent="0.2">
      <c r="B13" s="145"/>
      <c r="C13" s="201" t="s">
        <v>566</v>
      </c>
      <c r="D13" s="201">
        <v>21650</v>
      </c>
      <c r="E13" s="202" t="s">
        <v>301</v>
      </c>
      <c r="F13" s="203"/>
      <c r="G13" s="204">
        <v>136</v>
      </c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>
        <v>1</v>
      </c>
      <c r="DY13" s="204"/>
      <c r="DZ13" s="204"/>
      <c r="EA13" s="204"/>
      <c r="EB13" s="204">
        <v>1</v>
      </c>
      <c r="EC13" s="204"/>
      <c r="ED13" s="204"/>
      <c r="EE13" s="204"/>
      <c r="EF13" s="204"/>
      <c r="EG13" s="205"/>
      <c r="EH13" s="204"/>
      <c r="EI13" s="205"/>
      <c r="EJ13" s="204"/>
      <c r="EK13" s="204"/>
      <c r="EL13" s="204"/>
      <c r="EM13" s="205">
        <f t="shared" si="0"/>
        <v>0</v>
      </c>
      <c r="EN13" s="206" t="s">
        <v>630</v>
      </c>
      <c r="EO13" s="147"/>
    </row>
    <row r="14" spans="1:146" ht="15" customHeight="1" x14ac:dyDescent="0.2">
      <c r="B14" s="145"/>
      <c r="C14" s="201" t="s">
        <v>567</v>
      </c>
      <c r="D14" s="201">
        <v>21430</v>
      </c>
      <c r="E14" s="202" t="s">
        <v>301</v>
      </c>
      <c r="F14" s="203"/>
      <c r="G14" s="204">
        <f>8+217</f>
        <v>225</v>
      </c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204"/>
      <c r="CB14" s="204"/>
      <c r="CC14" s="204"/>
      <c r="CD14" s="204"/>
      <c r="CE14" s="204"/>
      <c r="CF14" s="204"/>
      <c r="CG14" s="204"/>
      <c r="CH14" s="204"/>
      <c r="CI14" s="204"/>
      <c r="CJ14" s="204"/>
      <c r="CK14" s="204"/>
      <c r="CL14" s="204"/>
      <c r="CM14" s="204"/>
      <c r="CN14" s="204"/>
      <c r="CO14" s="204"/>
      <c r="CP14" s="204"/>
      <c r="CQ14" s="204"/>
      <c r="CR14" s="204"/>
      <c r="CS14" s="204"/>
      <c r="CT14" s="204"/>
      <c r="CU14" s="204">
        <v>1</v>
      </c>
      <c r="CV14" s="204"/>
      <c r="CW14" s="204"/>
      <c r="CX14" s="204"/>
      <c r="CY14" s="204"/>
      <c r="CZ14" s="204"/>
      <c r="DA14" s="204"/>
      <c r="DB14" s="204"/>
      <c r="DC14" s="204"/>
      <c r="DD14" s="204"/>
      <c r="DE14" s="204"/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>
        <v>1</v>
      </c>
      <c r="DY14" s="204"/>
      <c r="DZ14" s="204"/>
      <c r="EA14" s="204"/>
      <c r="EB14" s="204">
        <v>1</v>
      </c>
      <c r="EC14" s="204"/>
      <c r="ED14" s="204"/>
      <c r="EE14" s="204"/>
      <c r="EF14" s="204"/>
      <c r="EG14" s="205"/>
      <c r="EH14" s="204"/>
      <c r="EI14" s="205"/>
      <c r="EJ14" s="204"/>
      <c r="EK14" s="204"/>
      <c r="EL14" s="204">
        <v>8</v>
      </c>
      <c r="EM14" s="205">
        <f>ROUND(EL14*12.6/1000,2)</f>
        <v>0.1</v>
      </c>
      <c r="EN14" s="206" t="s">
        <v>665</v>
      </c>
      <c r="EO14" s="147"/>
    </row>
    <row r="15" spans="1:146" ht="15" customHeight="1" x14ac:dyDescent="0.2">
      <c r="B15" s="145"/>
      <c r="C15" s="201" t="s">
        <v>568</v>
      </c>
      <c r="D15" s="201">
        <v>21260</v>
      </c>
      <c r="E15" s="202" t="s">
        <v>301</v>
      </c>
      <c r="F15" s="203">
        <v>167</v>
      </c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>
        <v>1</v>
      </c>
      <c r="DY15" s="204"/>
      <c r="DZ15" s="204"/>
      <c r="EA15" s="204"/>
      <c r="EB15" s="204">
        <v>1</v>
      </c>
      <c r="EC15" s="204"/>
      <c r="ED15" s="204"/>
      <c r="EE15" s="204"/>
      <c r="EF15" s="204"/>
      <c r="EG15" s="205"/>
      <c r="EH15" s="204"/>
      <c r="EI15" s="205"/>
      <c r="EJ15" s="204"/>
      <c r="EK15" s="204"/>
      <c r="EL15" s="204"/>
      <c r="EM15" s="205">
        <f t="shared" si="0"/>
        <v>0</v>
      </c>
      <c r="EN15" s="206" t="s">
        <v>630</v>
      </c>
      <c r="EO15" s="147"/>
    </row>
    <row r="16" spans="1:146" ht="15" customHeight="1" x14ac:dyDescent="0.2">
      <c r="B16" s="145"/>
      <c r="C16" s="201" t="s">
        <v>569</v>
      </c>
      <c r="D16" s="201">
        <v>21100</v>
      </c>
      <c r="E16" s="202" t="s">
        <v>301</v>
      </c>
      <c r="F16" s="203">
        <v>157</v>
      </c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4">
        <v>1</v>
      </c>
      <c r="DY16" s="204"/>
      <c r="DZ16" s="204"/>
      <c r="EA16" s="204"/>
      <c r="EB16" s="204">
        <v>1</v>
      </c>
      <c r="EC16" s="204"/>
      <c r="ED16" s="204"/>
      <c r="EE16" s="204"/>
      <c r="EF16" s="204"/>
      <c r="EG16" s="205"/>
      <c r="EH16" s="204"/>
      <c r="EI16" s="205"/>
      <c r="EJ16" s="204"/>
      <c r="EK16" s="204"/>
      <c r="EL16" s="204"/>
      <c r="EM16" s="205">
        <f t="shared" si="0"/>
        <v>0</v>
      </c>
      <c r="EN16" s="206" t="s">
        <v>630</v>
      </c>
      <c r="EO16" s="147"/>
    </row>
    <row r="17" spans="1:146" ht="15" customHeight="1" x14ac:dyDescent="0.2">
      <c r="B17" s="145"/>
      <c r="C17" s="201" t="s">
        <v>570</v>
      </c>
      <c r="D17" s="201">
        <v>21650</v>
      </c>
      <c r="E17" s="202" t="s">
        <v>103</v>
      </c>
      <c r="F17" s="203"/>
      <c r="G17" s="204">
        <v>135</v>
      </c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4"/>
      <c r="BM17" s="204"/>
      <c r="BN17" s="204"/>
      <c r="BO17" s="204"/>
      <c r="BP17" s="204"/>
      <c r="BQ17" s="204"/>
      <c r="BR17" s="204"/>
      <c r="BS17" s="204"/>
      <c r="BT17" s="204"/>
      <c r="BU17" s="204"/>
      <c r="BV17" s="204"/>
      <c r="BW17" s="204"/>
      <c r="BX17" s="204"/>
      <c r="BY17" s="204"/>
      <c r="BZ17" s="204"/>
      <c r="CA17" s="204"/>
      <c r="CB17" s="204"/>
      <c r="CC17" s="204"/>
      <c r="CD17" s="204"/>
      <c r="CE17" s="204"/>
      <c r="CF17" s="204"/>
      <c r="CG17" s="204"/>
      <c r="CH17" s="204"/>
      <c r="CI17" s="204"/>
      <c r="CJ17" s="204"/>
      <c r="CK17" s="204"/>
      <c r="CL17" s="204"/>
      <c r="CM17" s="204"/>
      <c r="CN17" s="204"/>
      <c r="CO17" s="204"/>
      <c r="CP17" s="204"/>
      <c r="CQ17" s="204"/>
      <c r="CR17" s="204"/>
      <c r="CS17" s="204"/>
      <c r="CT17" s="204"/>
      <c r="CU17" s="204"/>
      <c r="CV17" s="204"/>
      <c r="CW17" s="204"/>
      <c r="CX17" s="204"/>
      <c r="CY17" s="204"/>
      <c r="CZ17" s="204"/>
      <c r="DA17" s="204"/>
      <c r="DB17" s="204"/>
      <c r="DC17" s="204"/>
      <c r="DD17" s="204"/>
      <c r="DE17" s="204"/>
      <c r="DF17" s="204"/>
      <c r="DG17" s="204"/>
      <c r="DH17" s="204"/>
      <c r="DI17" s="204"/>
      <c r="DJ17" s="204"/>
      <c r="DK17" s="204"/>
      <c r="DL17" s="204"/>
      <c r="DM17" s="204"/>
      <c r="DN17" s="204"/>
      <c r="DO17" s="204"/>
      <c r="DP17" s="204"/>
      <c r="DQ17" s="204"/>
      <c r="DR17" s="204"/>
      <c r="DS17" s="204"/>
      <c r="DT17" s="204"/>
      <c r="DU17" s="204"/>
      <c r="DV17" s="204"/>
      <c r="DW17" s="204"/>
      <c r="DX17" s="204">
        <v>1</v>
      </c>
      <c r="DY17" s="204"/>
      <c r="DZ17" s="204"/>
      <c r="EA17" s="204"/>
      <c r="EB17" s="204"/>
      <c r="EC17" s="204"/>
      <c r="ED17" s="204"/>
      <c r="EE17" s="204"/>
      <c r="EF17" s="204"/>
      <c r="EG17" s="205"/>
      <c r="EH17" s="204"/>
      <c r="EI17" s="205"/>
      <c r="EJ17" s="204"/>
      <c r="EK17" s="204"/>
      <c r="EL17" s="204"/>
      <c r="EM17" s="205">
        <f t="shared" si="0"/>
        <v>0</v>
      </c>
      <c r="EN17" s="206" t="s">
        <v>630</v>
      </c>
      <c r="EO17" s="147"/>
    </row>
    <row r="18" spans="1:146" ht="15" customHeight="1" x14ac:dyDescent="0.2">
      <c r="B18" s="145"/>
      <c r="C18" s="201" t="s">
        <v>571</v>
      </c>
      <c r="D18" s="201">
        <v>21490</v>
      </c>
      <c r="E18" s="202" t="s">
        <v>103</v>
      </c>
      <c r="F18" s="203"/>
      <c r="G18" s="204">
        <v>155</v>
      </c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  <c r="BI18" s="204"/>
      <c r="BJ18" s="204"/>
      <c r="BK18" s="204"/>
      <c r="BL18" s="204"/>
      <c r="BM18" s="204"/>
      <c r="BN18" s="204"/>
      <c r="BO18" s="204"/>
      <c r="BP18" s="204"/>
      <c r="BQ18" s="204"/>
      <c r="BR18" s="204"/>
      <c r="BS18" s="204"/>
      <c r="BT18" s="204"/>
      <c r="BU18" s="204"/>
      <c r="BV18" s="204"/>
      <c r="BW18" s="204"/>
      <c r="BX18" s="204"/>
      <c r="BY18" s="204"/>
      <c r="BZ18" s="204"/>
      <c r="CA18" s="204"/>
      <c r="CB18" s="204"/>
      <c r="CC18" s="204"/>
      <c r="CD18" s="204"/>
      <c r="CE18" s="204"/>
      <c r="CF18" s="204"/>
      <c r="CG18" s="204"/>
      <c r="CH18" s="204"/>
      <c r="CI18" s="204"/>
      <c r="CJ18" s="204"/>
      <c r="CK18" s="204"/>
      <c r="CL18" s="204"/>
      <c r="CM18" s="204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4"/>
      <c r="CY18" s="204"/>
      <c r="CZ18" s="204"/>
      <c r="DA18" s="204"/>
      <c r="DB18" s="204"/>
      <c r="DC18" s="204"/>
      <c r="DD18" s="204"/>
      <c r="DE18" s="204"/>
      <c r="DF18" s="204"/>
      <c r="DG18" s="204"/>
      <c r="DH18" s="204"/>
      <c r="DI18" s="204"/>
      <c r="DJ18" s="204"/>
      <c r="DK18" s="204"/>
      <c r="DL18" s="204"/>
      <c r="DM18" s="204"/>
      <c r="DN18" s="204"/>
      <c r="DO18" s="204"/>
      <c r="DP18" s="204"/>
      <c r="DQ18" s="204"/>
      <c r="DR18" s="204"/>
      <c r="DS18" s="204"/>
      <c r="DT18" s="204"/>
      <c r="DU18" s="204"/>
      <c r="DV18" s="204"/>
      <c r="DW18" s="204"/>
      <c r="DX18" s="204">
        <v>1</v>
      </c>
      <c r="DY18" s="204"/>
      <c r="DZ18" s="204"/>
      <c r="EA18" s="204"/>
      <c r="EB18" s="204"/>
      <c r="EC18" s="204"/>
      <c r="ED18" s="204"/>
      <c r="EE18" s="204"/>
      <c r="EF18" s="204"/>
      <c r="EG18" s="205"/>
      <c r="EH18" s="204"/>
      <c r="EI18" s="205"/>
      <c r="EJ18" s="204"/>
      <c r="EK18" s="204"/>
      <c r="EL18" s="204"/>
      <c r="EM18" s="205">
        <f t="shared" si="0"/>
        <v>0</v>
      </c>
      <c r="EN18" s="206" t="s">
        <v>630</v>
      </c>
      <c r="EO18" s="147"/>
    </row>
    <row r="19" spans="1:146" ht="15" customHeight="1" x14ac:dyDescent="0.2">
      <c r="B19" s="145"/>
      <c r="C19" s="201" t="s">
        <v>572</v>
      </c>
      <c r="D19" s="201">
        <v>21490</v>
      </c>
      <c r="E19" s="202" t="s">
        <v>103</v>
      </c>
      <c r="F19" s="203">
        <v>7</v>
      </c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>
        <v>1</v>
      </c>
      <c r="DX19" s="204"/>
      <c r="DY19" s="204"/>
      <c r="DZ19" s="204"/>
      <c r="EA19" s="204"/>
      <c r="EB19" s="204"/>
      <c r="EC19" s="204"/>
      <c r="ED19" s="204"/>
      <c r="EE19" s="204"/>
      <c r="EF19" s="204"/>
      <c r="EG19" s="205"/>
      <c r="EH19" s="204"/>
      <c r="EI19" s="205"/>
      <c r="EJ19" s="204"/>
      <c r="EK19" s="204"/>
      <c r="EL19" s="204"/>
      <c r="EM19" s="205">
        <f t="shared" si="0"/>
        <v>0</v>
      </c>
      <c r="EN19" s="206" t="s">
        <v>632</v>
      </c>
      <c r="EO19" s="147"/>
    </row>
    <row r="20" spans="1:146" ht="15" customHeight="1" x14ac:dyDescent="0.2">
      <c r="B20" s="145"/>
      <c r="C20" s="201" t="s">
        <v>573</v>
      </c>
      <c r="D20" s="201">
        <v>21395</v>
      </c>
      <c r="E20" s="202" t="s">
        <v>103</v>
      </c>
      <c r="F20" s="203"/>
      <c r="G20" s="204">
        <v>91</v>
      </c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  <c r="DN20" s="204"/>
      <c r="DO20" s="204"/>
      <c r="DP20" s="204"/>
      <c r="DQ20" s="204"/>
      <c r="DR20" s="204"/>
      <c r="DS20" s="204"/>
      <c r="DT20" s="204"/>
      <c r="DU20" s="204"/>
      <c r="DV20" s="204"/>
      <c r="DW20" s="204"/>
      <c r="DX20" s="204">
        <v>1</v>
      </c>
      <c r="DY20" s="204"/>
      <c r="DZ20" s="204"/>
      <c r="EA20" s="204"/>
      <c r="EB20" s="204">
        <v>1</v>
      </c>
      <c r="EC20" s="204"/>
      <c r="ED20" s="204"/>
      <c r="EE20" s="204"/>
      <c r="EF20" s="204"/>
      <c r="EG20" s="205"/>
      <c r="EH20" s="204"/>
      <c r="EI20" s="205"/>
      <c r="EJ20" s="204"/>
      <c r="EK20" s="204"/>
      <c r="EL20" s="204"/>
      <c r="EM20" s="205">
        <f t="shared" si="0"/>
        <v>0</v>
      </c>
      <c r="EN20" s="206" t="s">
        <v>630</v>
      </c>
      <c r="EO20" s="147"/>
    </row>
    <row r="21" spans="1:146" ht="15" customHeight="1" x14ac:dyDescent="0.2">
      <c r="B21" s="145"/>
      <c r="C21" s="201" t="s">
        <v>574</v>
      </c>
      <c r="D21" s="201">
        <v>21395</v>
      </c>
      <c r="E21" s="202" t="s">
        <v>103</v>
      </c>
      <c r="F21" s="203">
        <v>9</v>
      </c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>
        <v>1</v>
      </c>
      <c r="DX21" s="204"/>
      <c r="DY21" s="204"/>
      <c r="DZ21" s="204"/>
      <c r="EA21" s="204"/>
      <c r="EB21" s="204"/>
      <c r="EC21" s="204"/>
      <c r="ED21" s="204"/>
      <c r="EE21" s="204"/>
      <c r="EF21" s="204"/>
      <c r="EG21" s="205"/>
      <c r="EH21" s="204"/>
      <c r="EI21" s="205"/>
      <c r="EJ21" s="204"/>
      <c r="EK21" s="204"/>
      <c r="EL21" s="204"/>
      <c r="EM21" s="205">
        <f t="shared" si="0"/>
        <v>0</v>
      </c>
      <c r="EN21" s="206" t="s">
        <v>632</v>
      </c>
      <c r="EO21" s="147"/>
    </row>
    <row r="22" spans="1:146" s="139" customFormat="1" ht="15" customHeight="1" x14ac:dyDescent="0.2">
      <c r="A22" s="156"/>
      <c r="B22" s="145"/>
      <c r="C22" s="201" t="s">
        <v>575</v>
      </c>
      <c r="D22" s="201">
        <v>21340</v>
      </c>
      <c r="E22" s="202" t="s">
        <v>103</v>
      </c>
      <c r="F22" s="203"/>
      <c r="G22" s="204">
        <v>51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>
        <v>1</v>
      </c>
      <c r="DY22" s="204"/>
      <c r="DZ22" s="204"/>
      <c r="EA22" s="204"/>
      <c r="EB22" s="204">
        <v>1</v>
      </c>
      <c r="EC22" s="204"/>
      <c r="ED22" s="204"/>
      <c r="EE22" s="204"/>
      <c r="EF22" s="204"/>
      <c r="EG22" s="205"/>
      <c r="EH22" s="204"/>
      <c r="EI22" s="205"/>
      <c r="EJ22" s="204"/>
      <c r="EK22" s="204"/>
      <c r="EL22" s="204"/>
      <c r="EM22" s="205">
        <f t="shared" si="0"/>
        <v>0</v>
      </c>
      <c r="EN22" s="206" t="s">
        <v>630</v>
      </c>
      <c r="EO22" s="147"/>
      <c r="EP22" s="156"/>
    </row>
    <row r="23" spans="1:146" ht="15" customHeight="1" x14ac:dyDescent="0.2">
      <c r="B23" s="145"/>
      <c r="C23" s="201" t="s">
        <v>576</v>
      </c>
      <c r="D23" s="201">
        <v>21270</v>
      </c>
      <c r="E23" s="202" t="s">
        <v>103</v>
      </c>
      <c r="F23" s="203">
        <v>66</v>
      </c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  <c r="DN23" s="204"/>
      <c r="DO23" s="204"/>
      <c r="DP23" s="204"/>
      <c r="DQ23" s="204"/>
      <c r="DR23" s="204"/>
      <c r="DS23" s="204"/>
      <c r="DT23" s="204"/>
      <c r="DU23" s="204"/>
      <c r="DV23" s="204"/>
      <c r="DW23" s="204"/>
      <c r="DX23" s="204">
        <v>1</v>
      </c>
      <c r="DY23" s="204"/>
      <c r="DZ23" s="204"/>
      <c r="EA23" s="204"/>
      <c r="EB23" s="204">
        <v>1</v>
      </c>
      <c r="EC23" s="204"/>
      <c r="ED23" s="204"/>
      <c r="EE23" s="204"/>
      <c r="EF23" s="204"/>
      <c r="EG23" s="205"/>
      <c r="EH23" s="204"/>
      <c r="EI23" s="205"/>
      <c r="EJ23" s="204"/>
      <c r="EK23" s="204"/>
      <c r="EL23" s="204"/>
      <c r="EM23" s="205">
        <f t="shared" si="0"/>
        <v>0</v>
      </c>
      <c r="EN23" s="206" t="s">
        <v>630</v>
      </c>
      <c r="EO23" s="147"/>
    </row>
    <row r="24" spans="1:146" ht="15" customHeight="1" x14ac:dyDescent="0.2">
      <c r="B24" s="145"/>
      <c r="C24" s="201" t="s">
        <v>577</v>
      </c>
      <c r="D24" s="201">
        <v>21270</v>
      </c>
      <c r="E24" s="202" t="s">
        <v>103</v>
      </c>
      <c r="F24" s="203">
        <v>7</v>
      </c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>
        <v>1</v>
      </c>
      <c r="DX24" s="204"/>
      <c r="DY24" s="204"/>
      <c r="DZ24" s="204"/>
      <c r="EA24" s="204"/>
      <c r="EB24" s="204"/>
      <c r="EC24" s="204"/>
      <c r="ED24" s="204"/>
      <c r="EE24" s="204"/>
      <c r="EF24" s="204"/>
      <c r="EG24" s="205"/>
      <c r="EH24" s="204"/>
      <c r="EI24" s="205"/>
      <c r="EJ24" s="204"/>
      <c r="EK24" s="204"/>
      <c r="EL24" s="204"/>
      <c r="EM24" s="205">
        <f t="shared" si="0"/>
        <v>0</v>
      </c>
      <c r="EN24" s="206" t="s">
        <v>632</v>
      </c>
      <c r="EO24" s="147"/>
    </row>
    <row r="25" spans="1:146" ht="15" customHeight="1" x14ac:dyDescent="0.2">
      <c r="B25" s="145"/>
      <c r="C25" s="201" t="s">
        <v>578</v>
      </c>
      <c r="D25" s="201">
        <v>21035</v>
      </c>
      <c r="E25" s="202" t="s">
        <v>103</v>
      </c>
      <c r="F25" s="203">
        <v>230</v>
      </c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>
        <v>1</v>
      </c>
      <c r="DY25" s="204"/>
      <c r="DZ25" s="204"/>
      <c r="EA25" s="204"/>
      <c r="EB25" s="204">
        <v>1</v>
      </c>
      <c r="EC25" s="204"/>
      <c r="ED25" s="204"/>
      <c r="EE25" s="204"/>
      <c r="EF25" s="204"/>
      <c r="EG25" s="205"/>
      <c r="EH25" s="204"/>
      <c r="EI25" s="205"/>
      <c r="EJ25" s="204"/>
      <c r="EK25" s="204"/>
      <c r="EL25" s="204"/>
      <c r="EM25" s="205">
        <f t="shared" si="0"/>
        <v>0</v>
      </c>
      <c r="EN25" s="206" t="s">
        <v>630</v>
      </c>
      <c r="EO25" s="147"/>
    </row>
    <row r="26" spans="1:146" ht="15" customHeight="1" x14ac:dyDescent="0.2">
      <c r="B26" s="145"/>
      <c r="C26" s="201" t="s">
        <v>579</v>
      </c>
      <c r="D26" s="201">
        <v>4850</v>
      </c>
      <c r="E26" s="202" t="s">
        <v>476</v>
      </c>
      <c r="F26" s="203"/>
      <c r="G26" s="204"/>
      <c r="H26" s="204">
        <v>20</v>
      </c>
      <c r="I26" s="204">
        <v>13</v>
      </c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>
        <v>1</v>
      </c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>
        <v>1</v>
      </c>
      <c r="DY26" s="204"/>
      <c r="DZ26" s="204"/>
      <c r="EA26" s="204"/>
      <c r="EB26" s="204"/>
      <c r="EC26" s="204"/>
      <c r="ED26" s="204"/>
      <c r="EE26" s="204"/>
      <c r="EF26" s="204"/>
      <c r="EG26" s="205"/>
      <c r="EH26" s="204"/>
      <c r="EI26" s="205"/>
      <c r="EJ26" s="204"/>
      <c r="EK26" s="204"/>
      <c r="EL26" s="204">
        <v>17</v>
      </c>
      <c r="EM26" s="205">
        <f>ROUND(EL26*12.6/1000,2)</f>
        <v>0.21</v>
      </c>
      <c r="EN26" s="206" t="s">
        <v>665</v>
      </c>
      <c r="EO26" s="147"/>
    </row>
    <row r="27" spans="1:146" ht="15" customHeight="1" x14ac:dyDescent="0.2">
      <c r="B27" s="145"/>
      <c r="C27" s="201" t="s">
        <v>680</v>
      </c>
      <c r="D27" s="201">
        <v>72000</v>
      </c>
      <c r="E27" s="202" t="s">
        <v>99</v>
      </c>
      <c r="F27" s="203"/>
      <c r="G27" s="204">
        <v>24</v>
      </c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4"/>
      <c r="DN27" s="204"/>
      <c r="DO27" s="204"/>
      <c r="DP27" s="204"/>
      <c r="DQ27" s="204"/>
      <c r="DR27" s="204"/>
      <c r="DS27" s="204"/>
      <c r="DT27" s="204"/>
      <c r="DU27" s="204"/>
      <c r="DV27" s="204"/>
      <c r="DW27" s="204"/>
      <c r="DX27" s="204"/>
      <c r="DY27" s="204"/>
      <c r="DZ27" s="204"/>
      <c r="EA27" s="204"/>
      <c r="EB27" s="204"/>
      <c r="EC27" s="204"/>
      <c r="ED27" s="204"/>
      <c r="EE27" s="204"/>
      <c r="EF27" s="204"/>
      <c r="EG27" s="205"/>
      <c r="EH27" s="204"/>
      <c r="EI27" s="205"/>
      <c r="EJ27" s="204"/>
      <c r="EK27" s="204"/>
      <c r="EL27" s="204"/>
      <c r="EM27" s="205"/>
      <c r="EN27" s="206" t="s">
        <v>681</v>
      </c>
      <c r="EO27" s="147"/>
    </row>
    <row r="28" spans="1:146" ht="15" customHeight="1" x14ac:dyDescent="0.2">
      <c r="B28" s="145"/>
      <c r="C28" s="201" t="s">
        <v>580</v>
      </c>
      <c r="D28" s="201">
        <v>4600</v>
      </c>
      <c r="E28" s="202" t="s">
        <v>476</v>
      </c>
      <c r="F28" s="203"/>
      <c r="G28" s="204"/>
      <c r="H28" s="204"/>
      <c r="I28" s="204">
        <v>245</v>
      </c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  <c r="DN28" s="204"/>
      <c r="DO28" s="204"/>
      <c r="DP28" s="204"/>
      <c r="DQ28" s="204"/>
      <c r="DR28" s="204"/>
      <c r="DS28" s="204"/>
      <c r="DT28" s="204"/>
      <c r="DU28" s="204"/>
      <c r="DV28" s="204"/>
      <c r="DW28" s="204"/>
      <c r="DX28" s="204">
        <v>1</v>
      </c>
      <c r="DY28" s="204"/>
      <c r="DZ28" s="204"/>
      <c r="EA28" s="204"/>
      <c r="EB28" s="204"/>
      <c r="EC28" s="204"/>
      <c r="ED28" s="204"/>
      <c r="EE28" s="204"/>
      <c r="EF28" s="204"/>
      <c r="EG28" s="205"/>
      <c r="EH28" s="204"/>
      <c r="EI28" s="205"/>
      <c r="EJ28" s="204"/>
      <c r="EK28" s="204"/>
      <c r="EL28" s="204"/>
      <c r="EM28" s="205">
        <f t="shared" si="0"/>
        <v>0</v>
      </c>
      <c r="EN28" s="206" t="s">
        <v>630</v>
      </c>
      <c r="EO28" s="147"/>
    </row>
    <row r="29" spans="1:146" ht="15" customHeight="1" x14ac:dyDescent="0.2">
      <c r="B29" s="145"/>
      <c r="C29" s="201" t="s">
        <v>581</v>
      </c>
      <c r="D29" s="201">
        <v>4580</v>
      </c>
      <c r="E29" s="202" t="s">
        <v>104</v>
      </c>
      <c r="F29" s="203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>
        <v>33</v>
      </c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>
        <v>1</v>
      </c>
      <c r="DY29" s="204"/>
      <c r="DZ29" s="204"/>
      <c r="EA29" s="204"/>
      <c r="EB29" s="204">
        <v>1</v>
      </c>
      <c r="EC29" s="204"/>
      <c r="ED29" s="204"/>
      <c r="EE29" s="204"/>
      <c r="EF29" s="204"/>
      <c r="EG29" s="205"/>
      <c r="EH29" s="204"/>
      <c r="EI29" s="205"/>
      <c r="EJ29" s="204"/>
      <c r="EK29" s="204"/>
      <c r="EL29" s="204"/>
      <c r="EM29" s="205">
        <f t="shared" si="0"/>
        <v>0</v>
      </c>
      <c r="EN29" s="206" t="s">
        <v>630</v>
      </c>
      <c r="EO29" s="147"/>
    </row>
    <row r="30" spans="1:146" ht="15" customHeight="1" x14ac:dyDescent="0.2">
      <c r="B30" s="145"/>
      <c r="C30" s="201" t="s">
        <v>582</v>
      </c>
      <c r="D30" s="201">
        <v>4350</v>
      </c>
      <c r="E30" s="202" t="s">
        <v>104</v>
      </c>
      <c r="F30" s="203"/>
      <c r="G30" s="204"/>
      <c r="H30" s="204">
        <v>225</v>
      </c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  <c r="DF30" s="204"/>
      <c r="DG30" s="204"/>
      <c r="DH30" s="204"/>
      <c r="DI30" s="204"/>
      <c r="DJ30" s="204"/>
      <c r="DK30" s="204"/>
      <c r="DL30" s="204"/>
      <c r="DM30" s="204"/>
      <c r="DN30" s="204"/>
      <c r="DO30" s="204"/>
      <c r="DP30" s="204"/>
      <c r="DQ30" s="204"/>
      <c r="DR30" s="204"/>
      <c r="DS30" s="204"/>
      <c r="DT30" s="204"/>
      <c r="DU30" s="204"/>
      <c r="DV30" s="204"/>
      <c r="DW30" s="204"/>
      <c r="DX30" s="204">
        <v>1</v>
      </c>
      <c r="DY30" s="204"/>
      <c r="DZ30" s="204"/>
      <c r="EA30" s="204"/>
      <c r="EB30" s="204"/>
      <c r="EC30" s="204"/>
      <c r="ED30" s="204"/>
      <c r="EE30" s="204"/>
      <c r="EF30" s="204"/>
      <c r="EG30" s="205"/>
      <c r="EH30" s="204"/>
      <c r="EI30" s="205"/>
      <c r="EJ30" s="204"/>
      <c r="EK30" s="204"/>
      <c r="EL30" s="204"/>
      <c r="EM30" s="205">
        <f t="shared" si="0"/>
        <v>0</v>
      </c>
      <c r="EN30" s="206" t="s">
        <v>630</v>
      </c>
      <c r="EO30" s="147"/>
    </row>
    <row r="31" spans="1:146" ht="15" customHeight="1" x14ac:dyDescent="0.2">
      <c r="B31" s="145"/>
      <c r="C31" s="201" t="s">
        <v>583</v>
      </c>
      <c r="D31" s="201">
        <v>4140</v>
      </c>
      <c r="E31" s="202" t="s">
        <v>104</v>
      </c>
      <c r="F31" s="203"/>
      <c r="G31" s="204"/>
      <c r="H31" s="204"/>
      <c r="I31" s="204"/>
      <c r="J31" s="204"/>
      <c r="K31" s="204"/>
      <c r="L31" s="204"/>
      <c r="M31" s="204"/>
      <c r="N31" s="204"/>
      <c r="O31" s="204"/>
      <c r="P31" s="204">
        <v>205</v>
      </c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4"/>
      <c r="DN31" s="204"/>
      <c r="DO31" s="204"/>
      <c r="DP31" s="204"/>
      <c r="DQ31" s="204"/>
      <c r="DR31" s="204"/>
      <c r="DS31" s="204"/>
      <c r="DT31" s="204"/>
      <c r="DU31" s="204"/>
      <c r="DV31" s="204"/>
      <c r="DW31" s="204"/>
      <c r="DX31" s="204">
        <v>1</v>
      </c>
      <c r="DY31" s="204"/>
      <c r="DZ31" s="204"/>
      <c r="EA31" s="204"/>
      <c r="EB31" s="204"/>
      <c r="EC31" s="204"/>
      <c r="ED31" s="204"/>
      <c r="EE31" s="204"/>
      <c r="EF31" s="204"/>
      <c r="EG31" s="205"/>
      <c r="EH31" s="204"/>
      <c r="EI31" s="205"/>
      <c r="EJ31" s="204"/>
      <c r="EK31" s="204"/>
      <c r="EL31" s="204"/>
      <c r="EM31" s="205">
        <f t="shared" si="0"/>
        <v>0</v>
      </c>
      <c r="EN31" s="206" t="s">
        <v>630</v>
      </c>
      <c r="EO31" s="147"/>
    </row>
    <row r="32" spans="1:146" ht="15" customHeight="1" x14ac:dyDescent="0.2">
      <c r="B32" s="145"/>
      <c r="C32" s="201" t="s">
        <v>584</v>
      </c>
      <c r="D32" s="201">
        <v>3970</v>
      </c>
      <c r="E32" s="202" t="s">
        <v>104</v>
      </c>
      <c r="F32" s="203"/>
      <c r="G32" s="204"/>
      <c r="H32" s="204"/>
      <c r="I32" s="204"/>
      <c r="J32" s="204"/>
      <c r="K32" s="204"/>
      <c r="L32" s="204"/>
      <c r="M32" s="204"/>
      <c r="N32" s="204"/>
      <c r="O32" s="204"/>
      <c r="P32" s="204">
        <v>165</v>
      </c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>
        <v>1</v>
      </c>
      <c r="DY32" s="204"/>
      <c r="DZ32" s="204"/>
      <c r="EA32" s="204"/>
      <c r="EB32" s="204"/>
      <c r="EC32" s="204"/>
      <c r="ED32" s="204"/>
      <c r="EE32" s="204"/>
      <c r="EF32" s="204"/>
      <c r="EG32" s="205"/>
      <c r="EH32" s="204"/>
      <c r="EI32" s="205"/>
      <c r="EJ32" s="204"/>
      <c r="EK32" s="204"/>
      <c r="EL32" s="204"/>
      <c r="EM32" s="205">
        <f t="shared" si="0"/>
        <v>0</v>
      </c>
      <c r="EN32" s="206" t="s">
        <v>630</v>
      </c>
      <c r="EO32" s="147"/>
    </row>
    <row r="33" spans="2:145" ht="15" customHeight="1" x14ac:dyDescent="0.2">
      <c r="B33" s="145"/>
      <c r="C33" s="201" t="s">
        <v>585</v>
      </c>
      <c r="D33" s="201">
        <v>3700</v>
      </c>
      <c r="E33" s="202" t="s">
        <v>104</v>
      </c>
      <c r="F33" s="203"/>
      <c r="G33" s="204"/>
      <c r="H33" s="204">
        <v>265</v>
      </c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4"/>
      <c r="DV33" s="204"/>
      <c r="DW33" s="204"/>
      <c r="DX33" s="204">
        <v>1</v>
      </c>
      <c r="DY33" s="204"/>
      <c r="DZ33" s="204"/>
      <c r="EA33" s="204"/>
      <c r="EB33" s="204"/>
      <c r="EC33" s="204"/>
      <c r="ED33" s="204"/>
      <c r="EE33" s="204"/>
      <c r="EF33" s="204"/>
      <c r="EG33" s="205"/>
      <c r="EH33" s="204"/>
      <c r="EI33" s="205"/>
      <c r="EJ33" s="204"/>
      <c r="EK33" s="204"/>
      <c r="EL33" s="204"/>
      <c r="EM33" s="205">
        <f t="shared" si="0"/>
        <v>0</v>
      </c>
      <c r="EN33" s="206" t="s">
        <v>630</v>
      </c>
      <c r="EO33" s="147"/>
    </row>
    <row r="34" spans="2:145" ht="15" customHeight="1" x14ac:dyDescent="0.2">
      <c r="B34" s="145"/>
      <c r="C34" s="201" t="s">
        <v>586</v>
      </c>
      <c r="D34" s="201">
        <v>3700</v>
      </c>
      <c r="E34" s="202" t="s">
        <v>476</v>
      </c>
      <c r="F34" s="203">
        <v>27</v>
      </c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>
        <v>1</v>
      </c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5"/>
      <c r="EH34" s="204"/>
      <c r="EI34" s="205"/>
      <c r="EJ34" s="204"/>
      <c r="EK34" s="204"/>
      <c r="EL34" s="204"/>
      <c r="EM34" s="205">
        <f t="shared" si="0"/>
        <v>0</v>
      </c>
      <c r="EN34" s="206" t="s">
        <v>634</v>
      </c>
      <c r="EO34" s="147"/>
    </row>
    <row r="35" spans="2:145" ht="15" customHeight="1" x14ac:dyDescent="0.2">
      <c r="B35" s="145"/>
      <c r="C35" s="201" t="s">
        <v>587</v>
      </c>
      <c r="D35" s="201">
        <v>3542</v>
      </c>
      <c r="E35" s="202" t="s">
        <v>104</v>
      </c>
      <c r="F35" s="203"/>
      <c r="G35" s="204"/>
      <c r="H35" s="204"/>
      <c r="I35" s="204"/>
      <c r="J35" s="204"/>
      <c r="K35" s="204"/>
      <c r="L35" s="204"/>
      <c r="M35" s="204"/>
      <c r="N35" s="204"/>
      <c r="O35" s="204"/>
      <c r="P35" s="204">
        <v>153</v>
      </c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>
        <v>1</v>
      </c>
      <c r="DY35" s="204"/>
      <c r="DZ35" s="204"/>
      <c r="EA35" s="204"/>
      <c r="EB35" s="204"/>
      <c r="EC35" s="204"/>
      <c r="ED35" s="204"/>
      <c r="EE35" s="204"/>
      <c r="EF35" s="204"/>
      <c r="EG35" s="205"/>
      <c r="EH35" s="204"/>
      <c r="EI35" s="205"/>
      <c r="EJ35" s="204"/>
      <c r="EK35" s="204"/>
      <c r="EL35" s="204"/>
      <c r="EM35" s="205">
        <f t="shared" si="0"/>
        <v>0</v>
      </c>
      <c r="EN35" s="206" t="s">
        <v>630</v>
      </c>
      <c r="EO35" s="147"/>
    </row>
    <row r="36" spans="2:145" ht="15" customHeight="1" x14ac:dyDescent="0.2">
      <c r="B36" s="145"/>
      <c r="C36" s="201" t="s">
        <v>588</v>
      </c>
      <c r="D36" s="201">
        <v>3542</v>
      </c>
      <c r="E36" s="202" t="s">
        <v>476</v>
      </c>
      <c r="F36" s="203">
        <v>27</v>
      </c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>
        <v>1</v>
      </c>
      <c r="DW36" s="204"/>
      <c r="DX36" s="204"/>
      <c r="DY36" s="204"/>
      <c r="DZ36" s="204"/>
      <c r="EA36" s="204"/>
      <c r="EB36" s="204"/>
      <c r="EC36" s="204"/>
      <c r="ED36" s="204"/>
      <c r="EE36" s="204"/>
      <c r="EF36" s="204"/>
      <c r="EG36" s="205"/>
      <c r="EH36" s="204"/>
      <c r="EI36" s="205"/>
      <c r="EJ36" s="204"/>
      <c r="EK36" s="204"/>
      <c r="EL36" s="204"/>
      <c r="EM36" s="205">
        <f t="shared" si="0"/>
        <v>0</v>
      </c>
      <c r="EN36" s="206" t="s">
        <v>634</v>
      </c>
      <c r="EO36" s="147"/>
    </row>
    <row r="37" spans="2:145" ht="15" customHeight="1" x14ac:dyDescent="0.2">
      <c r="B37" s="145"/>
      <c r="C37" s="201" t="s">
        <v>589</v>
      </c>
      <c r="D37" s="201">
        <v>3370</v>
      </c>
      <c r="E37" s="202" t="s">
        <v>104</v>
      </c>
      <c r="F37" s="203"/>
      <c r="G37" s="204"/>
      <c r="H37" s="204">
        <v>167</v>
      </c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>
        <v>1</v>
      </c>
      <c r="DY37" s="204"/>
      <c r="DZ37" s="204"/>
      <c r="EA37" s="204"/>
      <c r="EB37" s="204"/>
      <c r="EC37" s="204"/>
      <c r="ED37" s="204"/>
      <c r="EE37" s="204"/>
      <c r="EF37" s="204"/>
      <c r="EG37" s="205"/>
      <c r="EH37" s="204"/>
      <c r="EI37" s="205"/>
      <c r="EJ37" s="204"/>
      <c r="EK37" s="204"/>
      <c r="EL37" s="204"/>
      <c r="EM37" s="205">
        <f t="shared" si="0"/>
        <v>0</v>
      </c>
      <c r="EN37" s="206" t="s">
        <v>630</v>
      </c>
      <c r="EO37" s="147"/>
    </row>
    <row r="38" spans="2:145" ht="15" customHeight="1" x14ac:dyDescent="0.2">
      <c r="B38" s="145"/>
      <c r="C38" s="201" t="s">
        <v>590</v>
      </c>
      <c r="D38" s="201">
        <v>3295</v>
      </c>
      <c r="E38" s="202" t="s">
        <v>104</v>
      </c>
      <c r="F38" s="203"/>
      <c r="G38" s="204"/>
      <c r="H38" s="204"/>
      <c r="I38" s="204"/>
      <c r="J38" s="204"/>
      <c r="K38" s="204"/>
      <c r="L38" s="204"/>
      <c r="M38" s="204"/>
      <c r="N38" s="204"/>
      <c r="O38" s="204"/>
      <c r="P38" s="204">
        <v>70</v>
      </c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04"/>
      <c r="CG38" s="204"/>
      <c r="CH38" s="204"/>
      <c r="CI38" s="204"/>
      <c r="CJ38" s="204"/>
      <c r="CK38" s="204"/>
      <c r="CL38" s="204"/>
      <c r="CM38" s="204"/>
      <c r="CN38" s="204"/>
      <c r="CO38" s="204"/>
      <c r="CP38" s="204"/>
      <c r="CQ38" s="204"/>
      <c r="CR38" s="204"/>
      <c r="CS38" s="204"/>
      <c r="CT38" s="204"/>
      <c r="CU38" s="204"/>
      <c r="CV38" s="204"/>
      <c r="CW38" s="204"/>
      <c r="CX38" s="204"/>
      <c r="CY38" s="204"/>
      <c r="CZ38" s="204"/>
      <c r="DA38" s="204"/>
      <c r="DB38" s="204"/>
      <c r="DC38" s="204"/>
      <c r="DD38" s="204"/>
      <c r="DE38" s="204"/>
      <c r="DF38" s="204"/>
      <c r="DG38" s="204"/>
      <c r="DH38" s="204"/>
      <c r="DI38" s="204"/>
      <c r="DJ38" s="204"/>
      <c r="DK38" s="204"/>
      <c r="DL38" s="204"/>
      <c r="DM38" s="204"/>
      <c r="DN38" s="204"/>
      <c r="DO38" s="204"/>
      <c r="DP38" s="204"/>
      <c r="DQ38" s="204"/>
      <c r="DR38" s="204"/>
      <c r="DS38" s="204"/>
      <c r="DT38" s="204"/>
      <c r="DU38" s="204"/>
      <c r="DV38" s="204"/>
      <c r="DW38" s="204"/>
      <c r="DX38" s="204">
        <v>1</v>
      </c>
      <c r="DY38" s="204"/>
      <c r="DZ38" s="204"/>
      <c r="EA38" s="204"/>
      <c r="EB38" s="204"/>
      <c r="EC38" s="204"/>
      <c r="ED38" s="204"/>
      <c r="EE38" s="204"/>
      <c r="EF38" s="204"/>
      <c r="EG38" s="205"/>
      <c r="EH38" s="204"/>
      <c r="EI38" s="205"/>
      <c r="EJ38" s="204"/>
      <c r="EK38" s="204"/>
      <c r="EL38" s="204"/>
      <c r="EM38" s="205">
        <f t="shared" si="0"/>
        <v>0</v>
      </c>
      <c r="EN38" s="206" t="s">
        <v>630</v>
      </c>
      <c r="EO38" s="147"/>
    </row>
    <row r="39" spans="2:145" ht="15" customHeight="1" x14ac:dyDescent="0.2">
      <c r="B39" s="145"/>
      <c r="C39" s="201" t="s">
        <v>591</v>
      </c>
      <c r="D39" s="201">
        <v>3295</v>
      </c>
      <c r="E39" s="202" t="s">
        <v>104</v>
      </c>
      <c r="F39" s="203">
        <v>15</v>
      </c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4"/>
      <c r="CC39" s="204"/>
      <c r="CD39" s="204"/>
      <c r="CE39" s="204"/>
      <c r="CF39" s="204"/>
      <c r="CG39" s="204"/>
      <c r="CH39" s="204"/>
      <c r="CI39" s="204"/>
      <c r="CJ39" s="204"/>
      <c r="CK39" s="204"/>
      <c r="CL39" s="204"/>
      <c r="CM39" s="204"/>
      <c r="CN39" s="204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4"/>
      <c r="DA39" s="204"/>
      <c r="DB39" s="204"/>
      <c r="DC39" s="204"/>
      <c r="DD39" s="204"/>
      <c r="DE39" s="204"/>
      <c r="DF39" s="204"/>
      <c r="DG39" s="204"/>
      <c r="DH39" s="204"/>
      <c r="DI39" s="204"/>
      <c r="DJ39" s="204"/>
      <c r="DK39" s="204"/>
      <c r="DL39" s="204"/>
      <c r="DM39" s="204"/>
      <c r="DN39" s="204"/>
      <c r="DO39" s="204"/>
      <c r="DP39" s="204"/>
      <c r="DQ39" s="204"/>
      <c r="DR39" s="204"/>
      <c r="DS39" s="204"/>
      <c r="DT39" s="204"/>
      <c r="DU39" s="204"/>
      <c r="DV39" s="204"/>
      <c r="DW39" s="204">
        <v>1</v>
      </c>
      <c r="DX39" s="204"/>
      <c r="DY39" s="204"/>
      <c r="DZ39" s="204"/>
      <c r="EA39" s="204"/>
      <c r="EB39" s="204"/>
      <c r="EC39" s="204"/>
      <c r="ED39" s="204"/>
      <c r="EE39" s="204"/>
      <c r="EF39" s="204"/>
      <c r="EG39" s="205"/>
      <c r="EH39" s="204"/>
      <c r="EI39" s="205"/>
      <c r="EJ39" s="204"/>
      <c r="EK39" s="204"/>
      <c r="EL39" s="204"/>
      <c r="EM39" s="205">
        <f t="shared" si="0"/>
        <v>0</v>
      </c>
      <c r="EN39" s="206" t="s">
        <v>632</v>
      </c>
      <c r="EO39" s="147"/>
    </row>
    <row r="40" spans="2:145" ht="15" customHeight="1" x14ac:dyDescent="0.2">
      <c r="B40" s="145"/>
      <c r="C40" s="201" t="s">
        <v>592</v>
      </c>
      <c r="D40" s="201">
        <v>3200</v>
      </c>
      <c r="E40" s="202" t="s">
        <v>104</v>
      </c>
      <c r="F40" s="203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>
        <v>87</v>
      </c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4"/>
      <c r="CL40" s="204"/>
      <c r="CM40" s="204"/>
      <c r="CN40" s="204"/>
      <c r="CO40" s="204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4"/>
      <c r="DF40" s="204"/>
      <c r="DG40" s="204"/>
      <c r="DH40" s="204"/>
      <c r="DI40" s="204"/>
      <c r="DJ40" s="204"/>
      <c r="DK40" s="204"/>
      <c r="DL40" s="204"/>
      <c r="DM40" s="204"/>
      <c r="DN40" s="204"/>
      <c r="DO40" s="204"/>
      <c r="DP40" s="204"/>
      <c r="DQ40" s="204"/>
      <c r="DR40" s="204"/>
      <c r="DS40" s="204"/>
      <c r="DT40" s="204"/>
      <c r="DU40" s="204"/>
      <c r="DV40" s="204"/>
      <c r="DW40" s="204"/>
      <c r="DX40" s="204">
        <v>1</v>
      </c>
      <c r="DY40" s="204"/>
      <c r="DZ40" s="204"/>
      <c r="EA40" s="204"/>
      <c r="EB40" s="204">
        <v>1</v>
      </c>
      <c r="EC40" s="204"/>
      <c r="ED40" s="204"/>
      <c r="EE40" s="204"/>
      <c r="EF40" s="204"/>
      <c r="EG40" s="205"/>
      <c r="EH40" s="204"/>
      <c r="EI40" s="205"/>
      <c r="EJ40" s="204"/>
      <c r="EK40" s="204"/>
      <c r="EL40" s="204"/>
      <c r="EM40" s="205">
        <f t="shared" si="0"/>
        <v>0</v>
      </c>
      <c r="EN40" s="206" t="s">
        <v>630</v>
      </c>
      <c r="EO40" s="147"/>
    </row>
    <row r="41" spans="2:145" ht="15" customHeight="1" x14ac:dyDescent="0.2">
      <c r="B41" s="145"/>
      <c r="C41" s="201" t="s">
        <v>593</v>
      </c>
      <c r="D41" s="201">
        <v>3200</v>
      </c>
      <c r="E41" s="202" t="s">
        <v>104</v>
      </c>
      <c r="F41" s="203">
        <v>13</v>
      </c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4"/>
      <c r="CL41" s="204"/>
      <c r="CM41" s="204"/>
      <c r="CN41" s="204"/>
      <c r="CO41" s="204"/>
      <c r="CP41" s="204"/>
      <c r="CQ41" s="204"/>
      <c r="CR41" s="204"/>
      <c r="CS41" s="204"/>
      <c r="CT41" s="204"/>
      <c r="CU41" s="204"/>
      <c r="CV41" s="204"/>
      <c r="CW41" s="204"/>
      <c r="CX41" s="204"/>
      <c r="CY41" s="204"/>
      <c r="CZ41" s="204"/>
      <c r="DA41" s="204"/>
      <c r="DB41" s="204"/>
      <c r="DC41" s="204"/>
      <c r="DD41" s="204"/>
      <c r="DE41" s="204"/>
      <c r="DF41" s="204"/>
      <c r="DG41" s="204"/>
      <c r="DH41" s="204"/>
      <c r="DI41" s="204"/>
      <c r="DJ41" s="204"/>
      <c r="DK41" s="204"/>
      <c r="DL41" s="204"/>
      <c r="DM41" s="204"/>
      <c r="DN41" s="204"/>
      <c r="DO41" s="204"/>
      <c r="DP41" s="204"/>
      <c r="DQ41" s="204"/>
      <c r="DR41" s="204"/>
      <c r="DS41" s="204"/>
      <c r="DT41" s="204"/>
      <c r="DU41" s="204"/>
      <c r="DV41" s="204"/>
      <c r="DW41" s="204">
        <v>1</v>
      </c>
      <c r="DX41" s="204"/>
      <c r="DY41" s="204"/>
      <c r="DZ41" s="204"/>
      <c r="EA41" s="204"/>
      <c r="EB41" s="204"/>
      <c r="EC41" s="204"/>
      <c r="ED41" s="204"/>
      <c r="EE41" s="204"/>
      <c r="EF41" s="204"/>
      <c r="EG41" s="205"/>
      <c r="EH41" s="204"/>
      <c r="EI41" s="205"/>
      <c r="EJ41" s="204"/>
      <c r="EK41" s="204"/>
      <c r="EL41" s="204"/>
      <c r="EM41" s="205">
        <f t="shared" si="0"/>
        <v>0</v>
      </c>
      <c r="EN41" s="206" t="s">
        <v>632</v>
      </c>
      <c r="EO41" s="147"/>
    </row>
    <row r="42" spans="2:145" ht="15" customHeight="1" x14ac:dyDescent="0.2">
      <c r="B42" s="145"/>
      <c r="C42" s="201" t="s">
        <v>594</v>
      </c>
      <c r="D42" s="201">
        <v>3120</v>
      </c>
      <c r="E42" s="202" t="s">
        <v>476</v>
      </c>
      <c r="F42" s="203"/>
      <c r="G42" s="204">
        <f>97+154</f>
        <v>251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4"/>
      <c r="CS42" s="204"/>
      <c r="CT42" s="204"/>
      <c r="CU42" s="204">
        <v>1</v>
      </c>
      <c r="CV42" s="204"/>
      <c r="CW42" s="204"/>
      <c r="CX42" s="204"/>
      <c r="CY42" s="204"/>
      <c r="CZ42" s="204"/>
      <c r="DA42" s="204"/>
      <c r="DB42" s="204"/>
      <c r="DC42" s="204"/>
      <c r="DD42" s="204"/>
      <c r="DE42" s="204"/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/>
      <c r="DY42" s="204">
        <v>1</v>
      </c>
      <c r="DZ42" s="204"/>
      <c r="EA42" s="204"/>
      <c r="EB42" s="204"/>
      <c r="EC42" s="204"/>
      <c r="ED42" s="204"/>
      <c r="EE42" s="204"/>
      <c r="EF42" s="204"/>
      <c r="EG42" s="205"/>
      <c r="EH42" s="204"/>
      <c r="EI42" s="205"/>
      <c r="EJ42" s="204"/>
      <c r="EK42" s="204"/>
      <c r="EL42" s="204"/>
      <c r="EM42" s="205">
        <f t="shared" si="0"/>
        <v>0</v>
      </c>
      <c r="EN42" s="206" t="s">
        <v>631</v>
      </c>
      <c r="EO42" s="147"/>
    </row>
    <row r="43" spans="2:145" ht="15" customHeight="1" x14ac:dyDescent="0.2">
      <c r="B43" s="145"/>
      <c r="C43" s="201" t="s">
        <v>595</v>
      </c>
      <c r="D43" s="201">
        <v>4350</v>
      </c>
      <c r="E43" s="202" t="s">
        <v>476</v>
      </c>
      <c r="F43" s="203">
        <v>27</v>
      </c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4"/>
      <c r="CL43" s="204"/>
      <c r="CM43" s="204"/>
      <c r="CN43" s="204"/>
      <c r="CO43" s="204"/>
      <c r="CP43" s="204"/>
      <c r="CQ43" s="204"/>
      <c r="CR43" s="204"/>
      <c r="CS43" s="204"/>
      <c r="CT43" s="204"/>
      <c r="CU43" s="204"/>
      <c r="CV43" s="204"/>
      <c r="CW43" s="204"/>
      <c r="CX43" s="204"/>
      <c r="CY43" s="204"/>
      <c r="CZ43" s="204"/>
      <c r="DA43" s="204"/>
      <c r="DB43" s="204"/>
      <c r="DC43" s="204"/>
      <c r="DD43" s="204"/>
      <c r="DE43" s="204"/>
      <c r="DF43" s="204"/>
      <c r="DG43" s="204"/>
      <c r="DH43" s="204"/>
      <c r="DI43" s="204"/>
      <c r="DJ43" s="204"/>
      <c r="DK43" s="204"/>
      <c r="DL43" s="204"/>
      <c r="DM43" s="204"/>
      <c r="DN43" s="204"/>
      <c r="DO43" s="204"/>
      <c r="DP43" s="204"/>
      <c r="DQ43" s="204"/>
      <c r="DR43" s="204"/>
      <c r="DS43" s="204"/>
      <c r="DT43" s="204"/>
      <c r="DU43" s="204"/>
      <c r="DV43" s="204"/>
      <c r="DW43" s="204"/>
      <c r="DX43" s="204">
        <v>1</v>
      </c>
      <c r="DY43" s="204"/>
      <c r="DZ43" s="204"/>
      <c r="EA43" s="204"/>
      <c r="EB43" s="204"/>
      <c r="EC43" s="204"/>
      <c r="ED43" s="204"/>
      <c r="EE43" s="204"/>
      <c r="EF43" s="204"/>
      <c r="EG43" s="205"/>
      <c r="EH43" s="204"/>
      <c r="EI43" s="205"/>
      <c r="EJ43" s="204"/>
      <c r="EK43" s="204"/>
      <c r="EL43" s="204"/>
      <c r="EM43" s="205">
        <f t="shared" si="0"/>
        <v>0</v>
      </c>
      <c r="EN43" s="206" t="s">
        <v>630</v>
      </c>
      <c r="EO43" s="147"/>
    </row>
    <row r="44" spans="2:145" ht="15" customHeight="1" x14ac:dyDescent="0.2">
      <c r="B44" s="145"/>
      <c r="C44" s="201" t="s">
        <v>596</v>
      </c>
      <c r="D44" s="201">
        <v>71480</v>
      </c>
      <c r="E44" s="202" t="s">
        <v>99</v>
      </c>
      <c r="F44" s="203">
        <v>4</v>
      </c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  <c r="DN44" s="204"/>
      <c r="DO44" s="204"/>
      <c r="DP44" s="204"/>
      <c r="DQ44" s="204"/>
      <c r="DR44" s="204"/>
      <c r="DS44" s="204"/>
      <c r="DT44" s="204"/>
      <c r="DU44" s="204"/>
      <c r="DV44" s="204"/>
      <c r="DW44" s="204"/>
      <c r="DX44" s="204"/>
      <c r="DY44" s="204"/>
      <c r="DZ44" s="204">
        <v>1</v>
      </c>
      <c r="EA44" s="204"/>
      <c r="EB44" s="204"/>
      <c r="EC44" s="204"/>
      <c r="ED44" s="204"/>
      <c r="EE44" s="204"/>
      <c r="EF44" s="204"/>
      <c r="EG44" s="205"/>
      <c r="EH44" s="204"/>
      <c r="EI44" s="205"/>
      <c r="EJ44" s="204"/>
      <c r="EK44" s="204"/>
      <c r="EL44" s="204"/>
      <c r="EM44" s="205">
        <f t="shared" si="0"/>
        <v>0</v>
      </c>
      <c r="EN44" s="206" t="s">
        <v>633</v>
      </c>
      <c r="EO44" s="147"/>
    </row>
    <row r="45" spans="2:145" ht="15" customHeight="1" x14ac:dyDescent="0.2">
      <c r="B45" s="145"/>
      <c r="C45" s="201" t="s">
        <v>597</v>
      </c>
      <c r="D45" s="201">
        <v>71350</v>
      </c>
      <c r="E45" s="202" t="s">
        <v>99</v>
      </c>
      <c r="F45" s="203">
        <v>127</v>
      </c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/>
      <c r="DX45" s="204"/>
      <c r="DY45" s="204"/>
      <c r="DZ45" s="204">
        <v>1</v>
      </c>
      <c r="EA45" s="204"/>
      <c r="EB45" s="204"/>
      <c r="EC45" s="204"/>
      <c r="ED45" s="204"/>
      <c r="EE45" s="204"/>
      <c r="EF45" s="204"/>
      <c r="EG45" s="205"/>
      <c r="EH45" s="204"/>
      <c r="EI45" s="205"/>
      <c r="EJ45" s="204"/>
      <c r="EK45" s="204"/>
      <c r="EL45" s="204"/>
      <c r="EM45" s="205">
        <f t="shared" si="0"/>
        <v>0</v>
      </c>
      <c r="EN45" s="206" t="s">
        <v>633</v>
      </c>
      <c r="EO45" s="147"/>
    </row>
    <row r="46" spans="2:145" ht="15" customHeight="1" x14ac:dyDescent="0.2">
      <c r="B46" s="145"/>
      <c r="C46" s="201" t="s">
        <v>598</v>
      </c>
      <c r="D46" s="201">
        <v>4140</v>
      </c>
      <c r="E46" s="202" t="s">
        <v>476</v>
      </c>
      <c r="F46" s="203"/>
      <c r="G46" s="204"/>
      <c r="H46" s="204"/>
      <c r="I46" s="204"/>
      <c r="J46" s="204"/>
      <c r="K46" s="204"/>
      <c r="L46" s="204"/>
      <c r="M46" s="204"/>
      <c r="N46" s="204"/>
      <c r="O46" s="204">
        <v>27</v>
      </c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4"/>
      <c r="CL46" s="204"/>
      <c r="CM46" s="204"/>
      <c r="CN46" s="204"/>
      <c r="CO46" s="204"/>
      <c r="CP46" s="204"/>
      <c r="CQ46" s="204"/>
      <c r="CR46" s="204"/>
      <c r="CS46" s="204"/>
      <c r="CT46" s="204"/>
      <c r="CU46" s="204"/>
      <c r="CV46" s="204"/>
      <c r="CW46" s="204"/>
      <c r="CX46" s="204"/>
      <c r="CY46" s="204"/>
      <c r="CZ46" s="204"/>
      <c r="DA46" s="204"/>
      <c r="DB46" s="204"/>
      <c r="DC46" s="204"/>
      <c r="DD46" s="204"/>
      <c r="DE46" s="204"/>
      <c r="DF46" s="204"/>
      <c r="DG46" s="204"/>
      <c r="DH46" s="204"/>
      <c r="DI46" s="204"/>
      <c r="DJ46" s="204"/>
      <c r="DK46" s="204"/>
      <c r="DL46" s="204"/>
      <c r="DM46" s="204"/>
      <c r="DN46" s="204"/>
      <c r="DO46" s="204"/>
      <c r="DP46" s="204"/>
      <c r="DQ46" s="204"/>
      <c r="DR46" s="204"/>
      <c r="DS46" s="204"/>
      <c r="DT46" s="204"/>
      <c r="DU46" s="204"/>
      <c r="DV46" s="204">
        <v>1</v>
      </c>
      <c r="DW46" s="204"/>
      <c r="DX46" s="204"/>
      <c r="DY46" s="204"/>
      <c r="DZ46" s="204"/>
      <c r="EA46" s="204"/>
      <c r="EB46" s="204"/>
      <c r="EC46" s="204"/>
      <c r="ED46" s="204"/>
      <c r="EE46" s="204"/>
      <c r="EF46" s="204"/>
      <c r="EG46" s="205"/>
      <c r="EH46" s="204"/>
      <c r="EI46" s="205"/>
      <c r="EJ46" s="204"/>
      <c r="EK46" s="204"/>
      <c r="EL46" s="204"/>
      <c r="EM46" s="205">
        <f t="shared" si="0"/>
        <v>0</v>
      </c>
      <c r="EN46" s="206" t="s">
        <v>634</v>
      </c>
      <c r="EO46" s="147"/>
    </row>
    <row r="47" spans="2:145" ht="15" customHeight="1" x14ac:dyDescent="0.2">
      <c r="B47" s="145"/>
      <c r="C47" s="201" t="s">
        <v>599</v>
      </c>
      <c r="D47" s="201">
        <v>71200</v>
      </c>
      <c r="E47" s="202" t="s">
        <v>99</v>
      </c>
      <c r="F47" s="203"/>
      <c r="G47" s="204">
        <v>69</v>
      </c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>
        <v>11</v>
      </c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/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/>
      <c r="DZ47" s="204">
        <v>1</v>
      </c>
      <c r="EA47" s="204"/>
      <c r="EB47" s="204"/>
      <c r="EC47" s="204"/>
      <c r="ED47" s="204"/>
      <c r="EE47" s="204"/>
      <c r="EF47" s="204"/>
      <c r="EG47" s="205"/>
      <c r="EH47" s="204"/>
      <c r="EI47" s="205"/>
      <c r="EJ47" s="204"/>
      <c r="EK47" s="204"/>
      <c r="EL47" s="204"/>
      <c r="EM47" s="205">
        <f t="shared" si="0"/>
        <v>0</v>
      </c>
      <c r="EN47" s="206" t="s">
        <v>633</v>
      </c>
      <c r="EO47" s="147"/>
    </row>
    <row r="48" spans="2:145" ht="15" customHeight="1" x14ac:dyDescent="0.2">
      <c r="B48" s="145"/>
      <c r="C48" s="201" t="s">
        <v>600</v>
      </c>
      <c r="D48" s="201">
        <v>3970</v>
      </c>
      <c r="E48" s="202" t="s">
        <v>476</v>
      </c>
      <c r="F48" s="203">
        <v>94</v>
      </c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>
        <v>1</v>
      </c>
      <c r="DW48" s="204"/>
      <c r="DX48" s="204"/>
      <c r="DY48" s="204"/>
      <c r="DZ48" s="204"/>
      <c r="EA48" s="204"/>
      <c r="EB48" s="204"/>
      <c r="EC48" s="204"/>
      <c r="ED48" s="204"/>
      <c r="EE48" s="204"/>
      <c r="EF48" s="204"/>
      <c r="EG48" s="205"/>
      <c r="EH48" s="204"/>
      <c r="EI48" s="205"/>
      <c r="EJ48" s="204"/>
      <c r="EK48" s="204"/>
      <c r="EL48" s="204"/>
      <c r="EM48" s="205">
        <f t="shared" si="0"/>
        <v>0</v>
      </c>
      <c r="EN48" s="206" t="s">
        <v>634</v>
      </c>
      <c r="EO48" s="147"/>
    </row>
    <row r="49" spans="2:145" ht="15" customHeight="1" x14ac:dyDescent="0.2">
      <c r="B49" s="145"/>
      <c r="C49" s="201" t="s">
        <v>601</v>
      </c>
      <c r="D49" s="201">
        <v>70900</v>
      </c>
      <c r="E49" s="202" t="s">
        <v>99</v>
      </c>
      <c r="F49" s="203">
        <v>199</v>
      </c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>
        <v>11</v>
      </c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04"/>
      <c r="CW49" s="204"/>
      <c r="CX49" s="204"/>
      <c r="CY49" s="204"/>
      <c r="CZ49" s="204"/>
      <c r="DA49" s="204"/>
      <c r="DB49" s="204"/>
      <c r="DC49" s="204"/>
      <c r="DD49" s="204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/>
      <c r="DY49" s="204"/>
      <c r="DZ49" s="204">
        <v>1</v>
      </c>
      <c r="EA49" s="204"/>
      <c r="EB49" s="204"/>
      <c r="EC49" s="204"/>
      <c r="ED49" s="204"/>
      <c r="EE49" s="204"/>
      <c r="EF49" s="204"/>
      <c r="EG49" s="205"/>
      <c r="EH49" s="204"/>
      <c r="EI49" s="205"/>
      <c r="EJ49" s="204"/>
      <c r="EK49" s="204"/>
      <c r="EL49" s="204"/>
      <c r="EM49" s="205">
        <f t="shared" si="0"/>
        <v>0</v>
      </c>
      <c r="EN49" s="206" t="s">
        <v>633</v>
      </c>
      <c r="EO49" s="147"/>
    </row>
    <row r="50" spans="2:145" ht="15" customHeight="1" x14ac:dyDescent="0.2">
      <c r="B50" s="145"/>
      <c r="C50" s="201" t="s">
        <v>682</v>
      </c>
      <c r="D50" s="201">
        <v>70900</v>
      </c>
      <c r="E50" s="202" t="s">
        <v>99</v>
      </c>
      <c r="F50" s="203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>
        <v>15</v>
      </c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4"/>
      <c r="CO50" s="204"/>
      <c r="CP50" s="204"/>
      <c r="CQ50" s="204"/>
      <c r="CR50" s="204"/>
      <c r="CS50" s="204"/>
      <c r="CT50" s="204"/>
      <c r="CU50" s="204"/>
      <c r="CV50" s="204"/>
      <c r="CW50" s="204"/>
      <c r="CX50" s="204"/>
      <c r="CY50" s="204"/>
      <c r="CZ50" s="204"/>
      <c r="DA50" s="204"/>
      <c r="DB50" s="204"/>
      <c r="DC50" s="204"/>
      <c r="DD50" s="204"/>
      <c r="DE50" s="204"/>
      <c r="DF50" s="204"/>
      <c r="DG50" s="204"/>
      <c r="DH50" s="204"/>
      <c r="DI50" s="204"/>
      <c r="DJ50" s="204"/>
      <c r="DK50" s="204"/>
      <c r="DL50" s="204"/>
      <c r="DM50" s="204"/>
      <c r="DN50" s="204"/>
      <c r="DO50" s="204"/>
      <c r="DP50" s="204"/>
      <c r="DQ50" s="204"/>
      <c r="DR50" s="204"/>
      <c r="DS50" s="204"/>
      <c r="DT50" s="204"/>
      <c r="DU50" s="204"/>
      <c r="DV50" s="204"/>
      <c r="DW50" s="204"/>
      <c r="DX50" s="204"/>
      <c r="DY50" s="204"/>
      <c r="DZ50" s="204"/>
      <c r="EA50" s="204"/>
      <c r="EB50" s="204"/>
      <c r="EC50" s="204"/>
      <c r="ED50" s="204"/>
      <c r="EE50" s="204"/>
      <c r="EF50" s="204"/>
      <c r="EG50" s="205"/>
      <c r="EH50" s="204"/>
      <c r="EI50" s="205"/>
      <c r="EJ50" s="204"/>
      <c r="EK50" s="204"/>
      <c r="EL50" s="204"/>
      <c r="EM50" s="205"/>
      <c r="EN50" s="206" t="s">
        <v>681</v>
      </c>
      <c r="EO50" s="147"/>
    </row>
    <row r="51" spans="2:145" ht="15" customHeight="1" x14ac:dyDescent="0.2">
      <c r="B51" s="145"/>
      <c r="C51" s="201" t="s">
        <v>602</v>
      </c>
      <c r="D51" s="201">
        <v>70506</v>
      </c>
      <c r="E51" s="202" t="s">
        <v>603</v>
      </c>
      <c r="F51" s="203"/>
      <c r="G51" s="204"/>
      <c r="H51" s="204"/>
      <c r="I51" s="204"/>
      <c r="J51" s="204"/>
      <c r="K51" s="204"/>
      <c r="L51" s="204"/>
      <c r="M51" s="204"/>
      <c r="N51" s="204"/>
      <c r="O51" s="204">
        <v>33</v>
      </c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>
        <v>1</v>
      </c>
      <c r="EA51" s="204"/>
      <c r="EB51" s="204"/>
      <c r="EC51" s="204"/>
      <c r="ED51" s="204"/>
      <c r="EE51" s="204"/>
      <c r="EF51" s="204"/>
      <c r="EG51" s="205"/>
      <c r="EH51" s="204"/>
      <c r="EI51" s="205"/>
      <c r="EJ51" s="204"/>
      <c r="EK51" s="204"/>
      <c r="EL51" s="204"/>
      <c r="EM51" s="205">
        <f t="shared" si="0"/>
        <v>0</v>
      </c>
      <c r="EN51" s="206" t="s">
        <v>633</v>
      </c>
      <c r="EO51" s="147"/>
    </row>
    <row r="52" spans="2:145" ht="15" customHeight="1" x14ac:dyDescent="0.2">
      <c r="B52" s="145"/>
      <c r="C52" s="201" t="s">
        <v>683</v>
      </c>
      <c r="D52" s="201">
        <v>70507</v>
      </c>
      <c r="E52" s="202" t="s">
        <v>99</v>
      </c>
      <c r="F52" s="203"/>
      <c r="G52" s="204"/>
      <c r="H52" s="204"/>
      <c r="I52" s="204"/>
      <c r="J52" s="204"/>
      <c r="K52" s="204"/>
      <c r="L52" s="204"/>
      <c r="M52" s="204"/>
      <c r="N52" s="204"/>
      <c r="O52" s="204">
        <v>12</v>
      </c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  <c r="BI52" s="204"/>
      <c r="BJ52" s="204"/>
      <c r="BK52" s="204"/>
      <c r="BL52" s="204"/>
      <c r="BM52" s="204"/>
      <c r="BN52" s="204"/>
      <c r="BO52" s="204"/>
      <c r="BP52" s="204"/>
      <c r="BQ52" s="204"/>
      <c r="BR52" s="204"/>
      <c r="BS52" s="204"/>
      <c r="BT52" s="204"/>
      <c r="BU52" s="204"/>
      <c r="BV52" s="204"/>
      <c r="BW52" s="204"/>
      <c r="BX52" s="204"/>
      <c r="BY52" s="204"/>
      <c r="BZ52" s="204"/>
      <c r="CA52" s="204"/>
      <c r="CB52" s="204"/>
      <c r="CC52" s="204"/>
      <c r="CD52" s="204"/>
      <c r="CE52" s="204"/>
      <c r="CF52" s="204"/>
      <c r="CG52" s="204"/>
      <c r="CH52" s="204"/>
      <c r="CI52" s="204"/>
      <c r="CJ52" s="204"/>
      <c r="CK52" s="204"/>
      <c r="CL52" s="204"/>
      <c r="CM52" s="204"/>
      <c r="CN52" s="204"/>
      <c r="CO52" s="204"/>
      <c r="CP52" s="204"/>
      <c r="CQ52" s="204"/>
      <c r="CR52" s="204"/>
      <c r="CS52" s="204"/>
      <c r="CT52" s="204"/>
      <c r="CU52" s="204"/>
      <c r="CV52" s="204"/>
      <c r="CW52" s="204"/>
      <c r="CX52" s="204"/>
      <c r="CY52" s="204"/>
      <c r="CZ52" s="204"/>
      <c r="DA52" s="204"/>
      <c r="DB52" s="204"/>
      <c r="DC52" s="204"/>
      <c r="DD52" s="204"/>
      <c r="DE52" s="204"/>
      <c r="DF52" s="204"/>
      <c r="DG52" s="204"/>
      <c r="DH52" s="204"/>
      <c r="DI52" s="204"/>
      <c r="DJ52" s="204"/>
      <c r="DK52" s="204"/>
      <c r="DL52" s="204"/>
      <c r="DM52" s="204"/>
      <c r="DN52" s="204"/>
      <c r="DO52" s="204"/>
      <c r="DP52" s="204"/>
      <c r="DQ52" s="204"/>
      <c r="DR52" s="204"/>
      <c r="DS52" s="204"/>
      <c r="DT52" s="204"/>
      <c r="DU52" s="204"/>
      <c r="DV52" s="204"/>
      <c r="DW52" s="204"/>
      <c r="DX52" s="204"/>
      <c r="DY52" s="204"/>
      <c r="DZ52" s="204"/>
      <c r="EA52" s="204"/>
      <c r="EB52" s="204"/>
      <c r="EC52" s="204"/>
      <c r="ED52" s="204"/>
      <c r="EE52" s="204"/>
      <c r="EF52" s="204"/>
      <c r="EG52" s="205"/>
      <c r="EH52" s="204"/>
      <c r="EI52" s="205"/>
      <c r="EJ52" s="204"/>
      <c r="EK52" s="204"/>
      <c r="EL52" s="204"/>
      <c r="EM52" s="205"/>
      <c r="EN52" s="206" t="s">
        <v>681</v>
      </c>
      <c r="EO52" s="147"/>
    </row>
    <row r="53" spans="2:145" ht="15" customHeight="1" x14ac:dyDescent="0.2">
      <c r="B53" s="145"/>
      <c r="C53" s="201" t="s">
        <v>604</v>
      </c>
      <c r="D53" s="201">
        <v>70475</v>
      </c>
      <c r="E53" s="202" t="s">
        <v>99</v>
      </c>
      <c r="F53" s="203">
        <v>29</v>
      </c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  <c r="BI53" s="204"/>
      <c r="BJ53" s="204"/>
      <c r="BK53" s="204"/>
      <c r="BL53" s="204"/>
      <c r="BM53" s="204"/>
      <c r="BN53" s="204"/>
      <c r="BO53" s="204"/>
      <c r="BP53" s="204"/>
      <c r="BQ53" s="204"/>
      <c r="BR53" s="204"/>
      <c r="BS53" s="204"/>
      <c r="BT53" s="204"/>
      <c r="BU53" s="204"/>
      <c r="BV53" s="204"/>
      <c r="BW53" s="204"/>
      <c r="BX53" s="204"/>
      <c r="BY53" s="204"/>
      <c r="BZ53" s="204"/>
      <c r="CA53" s="204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/>
      <c r="DX53" s="204"/>
      <c r="DY53" s="204"/>
      <c r="DZ53" s="204">
        <v>1</v>
      </c>
      <c r="EA53" s="204"/>
      <c r="EB53" s="204"/>
      <c r="EC53" s="204"/>
      <c r="ED53" s="204"/>
      <c r="EE53" s="204"/>
      <c r="EF53" s="204"/>
      <c r="EG53" s="205"/>
      <c r="EH53" s="204"/>
      <c r="EI53" s="205"/>
      <c r="EJ53" s="204"/>
      <c r="EK53" s="204"/>
      <c r="EL53" s="204"/>
      <c r="EM53" s="205">
        <f t="shared" si="0"/>
        <v>0</v>
      </c>
      <c r="EN53" s="206" t="s">
        <v>633</v>
      </c>
      <c r="EO53" s="147"/>
    </row>
    <row r="54" spans="2:145" ht="15" customHeight="1" x14ac:dyDescent="0.2">
      <c r="B54" s="145"/>
      <c r="C54" s="201" t="s">
        <v>605</v>
      </c>
      <c r="D54" s="201">
        <v>70450</v>
      </c>
      <c r="E54" s="202" t="s">
        <v>99</v>
      </c>
      <c r="F54" s="203">
        <v>22</v>
      </c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  <c r="BI54" s="204"/>
      <c r="BJ54" s="204"/>
      <c r="BK54" s="204"/>
      <c r="BL54" s="204"/>
      <c r="BM54" s="204"/>
      <c r="BN54" s="204"/>
      <c r="BO54" s="204"/>
      <c r="BP54" s="204"/>
      <c r="BQ54" s="204"/>
      <c r="BR54" s="204"/>
      <c r="BS54" s="204"/>
      <c r="BT54" s="204"/>
      <c r="BU54" s="204"/>
      <c r="BV54" s="204"/>
      <c r="BW54" s="204"/>
      <c r="BX54" s="204"/>
      <c r="BY54" s="204"/>
      <c r="BZ54" s="204"/>
      <c r="CA54" s="204"/>
      <c r="CB54" s="204"/>
      <c r="CC54" s="204"/>
      <c r="CD54" s="204"/>
      <c r="CE54" s="204"/>
      <c r="CF54" s="204"/>
      <c r="CG54" s="204"/>
      <c r="CH54" s="204"/>
      <c r="CI54" s="204"/>
      <c r="CJ54" s="204"/>
      <c r="CK54" s="204"/>
      <c r="CL54" s="204"/>
      <c r="CM54" s="204"/>
      <c r="CN54" s="204"/>
      <c r="CO54" s="204"/>
      <c r="CP54" s="204"/>
      <c r="CQ54" s="204"/>
      <c r="CR54" s="204"/>
      <c r="CS54" s="204"/>
      <c r="CT54" s="204"/>
      <c r="CU54" s="204"/>
      <c r="CV54" s="204"/>
      <c r="CW54" s="204"/>
      <c r="CX54" s="204"/>
      <c r="CY54" s="204"/>
      <c r="CZ54" s="204"/>
      <c r="DA54" s="204"/>
      <c r="DB54" s="204"/>
      <c r="DC54" s="204"/>
      <c r="DD54" s="204"/>
      <c r="DE54" s="204"/>
      <c r="DF54" s="204"/>
      <c r="DG54" s="204"/>
      <c r="DH54" s="204"/>
      <c r="DI54" s="204"/>
      <c r="DJ54" s="204"/>
      <c r="DK54" s="204"/>
      <c r="DL54" s="204"/>
      <c r="DM54" s="204"/>
      <c r="DN54" s="204"/>
      <c r="DO54" s="204"/>
      <c r="DP54" s="204"/>
      <c r="DQ54" s="204"/>
      <c r="DR54" s="204"/>
      <c r="DS54" s="204"/>
      <c r="DT54" s="204"/>
      <c r="DU54" s="204"/>
      <c r="DV54" s="204"/>
      <c r="DW54" s="204"/>
      <c r="DX54" s="204"/>
      <c r="DY54" s="204"/>
      <c r="DZ54" s="204">
        <v>1</v>
      </c>
      <c r="EA54" s="204"/>
      <c r="EB54" s="204"/>
      <c r="EC54" s="204"/>
      <c r="ED54" s="204"/>
      <c r="EE54" s="204"/>
      <c r="EF54" s="204"/>
      <c r="EG54" s="205"/>
      <c r="EH54" s="204"/>
      <c r="EI54" s="205"/>
      <c r="EJ54" s="204"/>
      <c r="EK54" s="204"/>
      <c r="EL54" s="204"/>
      <c r="EM54" s="205">
        <f t="shared" si="0"/>
        <v>0</v>
      </c>
      <c r="EN54" s="206" t="s">
        <v>633</v>
      </c>
      <c r="EO54" s="147"/>
    </row>
    <row r="55" spans="2:145" ht="15" customHeight="1" x14ac:dyDescent="0.2">
      <c r="B55" s="145"/>
      <c r="C55" s="201" t="s">
        <v>606</v>
      </c>
      <c r="D55" s="201">
        <v>70300</v>
      </c>
      <c r="E55" s="202" t="s">
        <v>99</v>
      </c>
      <c r="F55" s="203">
        <v>147</v>
      </c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  <c r="BI55" s="204"/>
      <c r="BJ55" s="204"/>
      <c r="BK55" s="204"/>
      <c r="BL55" s="204"/>
      <c r="BM55" s="204"/>
      <c r="BN55" s="204"/>
      <c r="BO55" s="204"/>
      <c r="BP55" s="204"/>
      <c r="BQ55" s="204"/>
      <c r="BR55" s="204"/>
      <c r="BS55" s="204"/>
      <c r="BT55" s="204"/>
      <c r="BU55" s="204"/>
      <c r="BV55" s="204"/>
      <c r="BW55" s="204"/>
      <c r="BX55" s="204"/>
      <c r="BY55" s="204"/>
      <c r="BZ55" s="204"/>
      <c r="CA55" s="204"/>
      <c r="CB55" s="204"/>
      <c r="CC55" s="204"/>
      <c r="CD55" s="204"/>
      <c r="CE55" s="204"/>
      <c r="CF55" s="204"/>
      <c r="CG55" s="204"/>
      <c r="CH55" s="204"/>
      <c r="CI55" s="204"/>
      <c r="CJ55" s="204"/>
      <c r="CK55" s="204"/>
      <c r="CL55" s="204"/>
      <c r="CM55" s="204"/>
      <c r="CN55" s="204"/>
      <c r="CO55" s="204"/>
      <c r="CP55" s="204"/>
      <c r="CQ55" s="204"/>
      <c r="CR55" s="204"/>
      <c r="CS55" s="204"/>
      <c r="CT55" s="204"/>
      <c r="CU55" s="204"/>
      <c r="CV55" s="204"/>
      <c r="CW55" s="204"/>
      <c r="CX55" s="204"/>
      <c r="CY55" s="204"/>
      <c r="CZ55" s="20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204"/>
      <c r="DR55" s="204"/>
      <c r="DS55" s="204"/>
      <c r="DT55" s="204"/>
      <c r="DU55" s="204"/>
      <c r="DV55" s="204"/>
      <c r="DW55" s="204"/>
      <c r="DX55" s="204"/>
      <c r="DY55" s="204"/>
      <c r="DZ55" s="204">
        <v>1</v>
      </c>
      <c r="EA55" s="204"/>
      <c r="EB55" s="204"/>
      <c r="EC55" s="204"/>
      <c r="ED55" s="204"/>
      <c r="EE55" s="204"/>
      <c r="EF55" s="204"/>
      <c r="EG55" s="205"/>
      <c r="EH55" s="204"/>
      <c r="EI55" s="205"/>
      <c r="EJ55" s="204"/>
      <c r="EK55" s="204"/>
      <c r="EL55" s="204"/>
      <c r="EM55" s="205">
        <f t="shared" si="0"/>
        <v>0</v>
      </c>
      <c r="EN55" s="206" t="s">
        <v>633</v>
      </c>
      <c r="EO55" s="147"/>
    </row>
    <row r="56" spans="2:145" ht="15" customHeight="1" x14ac:dyDescent="0.2">
      <c r="B56" s="145"/>
      <c r="C56" s="201" t="s">
        <v>607</v>
      </c>
      <c r="D56" s="201">
        <v>70210</v>
      </c>
      <c r="E56" s="202" t="s">
        <v>99</v>
      </c>
      <c r="F56" s="203">
        <v>87</v>
      </c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04"/>
      <c r="BX56" s="204"/>
      <c r="BY56" s="204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>
        <v>1</v>
      </c>
      <c r="EA56" s="204"/>
      <c r="EB56" s="204"/>
      <c r="EC56" s="204"/>
      <c r="ED56" s="204"/>
      <c r="EE56" s="204"/>
      <c r="EF56" s="204"/>
      <c r="EG56" s="205"/>
      <c r="EH56" s="204"/>
      <c r="EI56" s="205"/>
      <c r="EJ56" s="204"/>
      <c r="EK56" s="204"/>
      <c r="EL56" s="204"/>
      <c r="EM56" s="205">
        <f t="shared" si="0"/>
        <v>0</v>
      </c>
      <c r="EN56" s="206" t="s">
        <v>633</v>
      </c>
      <c r="EO56" s="147"/>
    </row>
    <row r="57" spans="2:145" ht="15" customHeight="1" x14ac:dyDescent="0.2">
      <c r="B57" s="145"/>
      <c r="C57" s="201" t="s">
        <v>608</v>
      </c>
      <c r="D57" s="201">
        <v>3520</v>
      </c>
      <c r="E57" s="202" t="s">
        <v>104</v>
      </c>
      <c r="F57" s="203">
        <v>8</v>
      </c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  <c r="BI57" s="204"/>
      <c r="BJ57" s="204"/>
      <c r="BK57" s="204"/>
      <c r="BL57" s="204"/>
      <c r="BM57" s="204"/>
      <c r="BN57" s="204"/>
      <c r="BO57" s="204"/>
      <c r="BP57" s="204"/>
      <c r="BQ57" s="204"/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4"/>
      <c r="CS57" s="204"/>
      <c r="CT57" s="204">
        <v>1</v>
      </c>
      <c r="CU57" s="204"/>
      <c r="CV57" s="204"/>
      <c r="CW57" s="204"/>
      <c r="CX57" s="204"/>
      <c r="CY57" s="204"/>
      <c r="CZ57" s="204"/>
      <c r="DA57" s="204"/>
      <c r="DB57" s="204"/>
      <c r="DC57" s="204"/>
      <c r="DD57" s="204"/>
      <c r="DE57" s="204"/>
      <c r="DF57" s="204"/>
      <c r="DG57" s="204"/>
      <c r="DH57" s="204"/>
      <c r="DI57" s="204"/>
      <c r="DJ57" s="204"/>
      <c r="DK57" s="204"/>
      <c r="DL57" s="204"/>
      <c r="DM57" s="204"/>
      <c r="DN57" s="204"/>
      <c r="DO57" s="204"/>
      <c r="DP57" s="204"/>
      <c r="DQ57" s="204"/>
      <c r="DR57" s="204"/>
      <c r="DS57" s="204"/>
      <c r="DT57" s="204"/>
      <c r="DU57" s="204"/>
      <c r="DV57" s="204"/>
      <c r="DW57" s="204">
        <v>1</v>
      </c>
      <c r="DX57" s="204"/>
      <c r="DY57" s="204"/>
      <c r="DZ57" s="204"/>
      <c r="EA57" s="204"/>
      <c r="EB57" s="204"/>
      <c r="EC57" s="204"/>
      <c r="ED57" s="204"/>
      <c r="EE57" s="204"/>
      <c r="EF57" s="204"/>
      <c r="EG57" s="205"/>
      <c r="EH57" s="204"/>
      <c r="EI57" s="205"/>
      <c r="EJ57" s="204"/>
      <c r="EK57" s="204"/>
      <c r="EL57" s="204">
        <v>5</v>
      </c>
      <c r="EM57" s="205">
        <f t="shared" ref="EM57:EM58" si="1">ROUND(EL57*12.6/1000,2)</f>
        <v>0.06</v>
      </c>
      <c r="EN57" s="206" t="s">
        <v>668</v>
      </c>
      <c r="EO57" s="147"/>
    </row>
    <row r="58" spans="2:145" ht="15" customHeight="1" x14ac:dyDescent="0.2">
      <c r="B58" s="145"/>
      <c r="C58" s="201" t="s">
        <v>609</v>
      </c>
      <c r="D58" s="201">
        <v>10950</v>
      </c>
      <c r="E58" s="202" t="s">
        <v>610</v>
      </c>
      <c r="F58" s="203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>
        <v>50</v>
      </c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  <c r="BI58" s="204"/>
      <c r="BJ58" s="204"/>
      <c r="BK58" s="204"/>
      <c r="BL58" s="204"/>
      <c r="BM58" s="204"/>
      <c r="BN58" s="204"/>
      <c r="BO58" s="204"/>
      <c r="BP58" s="204"/>
      <c r="BQ58" s="204"/>
      <c r="BR58" s="204"/>
      <c r="BS58" s="204"/>
      <c r="BT58" s="204"/>
      <c r="BU58" s="204"/>
      <c r="BV58" s="204"/>
      <c r="BW58" s="204"/>
      <c r="BX58" s="204"/>
      <c r="BY58" s="204"/>
      <c r="BZ58" s="204"/>
      <c r="CA58" s="204"/>
      <c r="CB58" s="204"/>
      <c r="CC58" s="204"/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>
        <v>1</v>
      </c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>
        <v>1</v>
      </c>
      <c r="DY58" s="204"/>
      <c r="DZ58" s="204"/>
      <c r="EA58" s="204"/>
      <c r="EB58" s="204">
        <v>1</v>
      </c>
      <c r="EC58" s="204"/>
      <c r="ED58" s="204"/>
      <c r="EE58" s="204"/>
      <c r="EF58" s="204"/>
      <c r="EG58" s="205"/>
      <c r="EH58" s="204"/>
      <c r="EI58" s="205"/>
      <c r="EJ58" s="204"/>
      <c r="EK58" s="204"/>
      <c r="EL58" s="204">
        <v>5</v>
      </c>
      <c r="EM58" s="205">
        <f t="shared" si="1"/>
        <v>0.06</v>
      </c>
      <c r="EN58" s="206" t="s">
        <v>665</v>
      </c>
      <c r="EO58" s="147"/>
    </row>
    <row r="59" spans="2:145" ht="15" customHeight="1" x14ac:dyDescent="0.2">
      <c r="B59" s="145"/>
      <c r="C59" s="201" t="s">
        <v>611</v>
      </c>
      <c r="D59" s="201">
        <v>11050</v>
      </c>
      <c r="E59" s="202" t="s">
        <v>610</v>
      </c>
      <c r="F59" s="203">
        <v>97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4"/>
      <c r="AE59" s="204"/>
      <c r="AF59" s="204"/>
      <c r="AG59" s="204"/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  <c r="BI59" s="204"/>
      <c r="BJ59" s="204"/>
      <c r="BK59" s="204"/>
      <c r="BL59" s="204"/>
      <c r="BM59" s="204"/>
      <c r="BN59" s="204"/>
      <c r="BO59" s="204"/>
      <c r="BP59" s="204"/>
      <c r="BQ59" s="204"/>
      <c r="BR59" s="204"/>
      <c r="BS59" s="204"/>
      <c r="BT59" s="204"/>
      <c r="BU59" s="204"/>
      <c r="BV59" s="204"/>
      <c r="BW59" s="204"/>
      <c r="BX59" s="204"/>
      <c r="BY59" s="204"/>
      <c r="BZ59" s="204"/>
      <c r="CA59" s="204"/>
      <c r="CB59" s="204"/>
      <c r="CC59" s="204"/>
      <c r="CD59" s="204"/>
      <c r="CE59" s="204"/>
      <c r="CF59" s="204"/>
      <c r="CG59" s="204"/>
      <c r="CH59" s="204"/>
      <c r="CI59" s="204"/>
      <c r="CJ59" s="204"/>
      <c r="CK59" s="204"/>
      <c r="CL59" s="204"/>
      <c r="CM59" s="204"/>
      <c r="CN59" s="204"/>
      <c r="CO59" s="204"/>
      <c r="CP59" s="204"/>
      <c r="CQ59" s="204"/>
      <c r="CR59" s="204"/>
      <c r="CS59" s="204"/>
      <c r="CT59" s="204"/>
      <c r="CU59" s="204"/>
      <c r="CV59" s="204"/>
      <c r="CW59" s="204"/>
      <c r="CX59" s="204"/>
      <c r="CY59" s="204"/>
      <c r="CZ59" s="204"/>
      <c r="DA59" s="204"/>
      <c r="DB59" s="204"/>
      <c r="DC59" s="204"/>
      <c r="DD59" s="204"/>
      <c r="DE59" s="204"/>
      <c r="DF59" s="204"/>
      <c r="DG59" s="204"/>
      <c r="DH59" s="204"/>
      <c r="DI59" s="204"/>
      <c r="DJ59" s="204"/>
      <c r="DK59" s="204"/>
      <c r="DL59" s="204"/>
      <c r="DM59" s="204"/>
      <c r="DN59" s="204"/>
      <c r="DO59" s="204"/>
      <c r="DP59" s="204"/>
      <c r="DQ59" s="204"/>
      <c r="DR59" s="204"/>
      <c r="DS59" s="204"/>
      <c r="DT59" s="204"/>
      <c r="DU59" s="204"/>
      <c r="DV59" s="204"/>
      <c r="DW59" s="204"/>
      <c r="DX59" s="204">
        <v>1</v>
      </c>
      <c r="DY59" s="204"/>
      <c r="DZ59" s="204"/>
      <c r="EA59" s="204"/>
      <c r="EB59" s="204">
        <v>1</v>
      </c>
      <c r="EC59" s="204"/>
      <c r="ED59" s="204"/>
      <c r="EE59" s="204"/>
      <c r="EF59" s="204"/>
      <c r="EG59" s="205"/>
      <c r="EH59" s="204"/>
      <c r="EI59" s="205"/>
      <c r="EJ59" s="204"/>
      <c r="EK59" s="204"/>
      <c r="EL59" s="204"/>
      <c r="EM59" s="205">
        <f t="shared" si="0"/>
        <v>0</v>
      </c>
      <c r="EN59" s="206" t="s">
        <v>630</v>
      </c>
      <c r="EO59" s="147"/>
    </row>
    <row r="60" spans="2:145" ht="15" customHeight="1" x14ac:dyDescent="0.2">
      <c r="B60" s="145"/>
      <c r="C60" s="201" t="s">
        <v>657</v>
      </c>
      <c r="D60" s="201">
        <v>10900</v>
      </c>
      <c r="E60" s="202" t="s">
        <v>624</v>
      </c>
      <c r="F60" s="203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4"/>
      <c r="AE60" s="204"/>
      <c r="AF60" s="204"/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  <c r="BI60" s="204"/>
      <c r="BJ60" s="204"/>
      <c r="BK60" s="204"/>
      <c r="BL60" s="204"/>
      <c r="BM60" s="204"/>
      <c r="BN60" s="204"/>
      <c r="BO60" s="204"/>
      <c r="BP60" s="204"/>
      <c r="BQ60" s="204"/>
      <c r="BR60" s="204"/>
      <c r="BS60" s="204"/>
      <c r="BT60" s="204"/>
      <c r="BU60" s="204"/>
      <c r="BV60" s="204"/>
      <c r="BW60" s="204"/>
      <c r="BX60" s="204"/>
      <c r="BY60" s="204"/>
      <c r="BZ60" s="204"/>
      <c r="CA60" s="204"/>
      <c r="CB60" s="204"/>
      <c r="CC60" s="204"/>
      <c r="CD60" s="204"/>
      <c r="CE60" s="204"/>
      <c r="CF60" s="204"/>
      <c r="CG60" s="204"/>
      <c r="CH60" s="204"/>
      <c r="CI60" s="204"/>
      <c r="CJ60" s="204"/>
      <c r="CK60" s="204"/>
      <c r="CL60" s="204"/>
      <c r="CM60" s="204"/>
      <c r="CN60" s="204"/>
      <c r="CO60" s="204"/>
      <c r="CP60" s="204"/>
      <c r="CQ60" s="204"/>
      <c r="CR60" s="204"/>
      <c r="CS60" s="204"/>
      <c r="CT60" s="204"/>
      <c r="CU60" s="204"/>
      <c r="CV60" s="204"/>
      <c r="CW60" s="204"/>
      <c r="CX60" s="204"/>
      <c r="CY60" s="204"/>
      <c r="CZ60" s="204"/>
      <c r="DA60" s="204"/>
      <c r="DB60" s="204"/>
      <c r="DC60" s="204"/>
      <c r="DD60" s="204"/>
      <c r="DE60" s="204"/>
      <c r="DF60" s="204"/>
      <c r="DG60" s="204"/>
      <c r="DH60" s="204"/>
      <c r="DI60" s="204"/>
      <c r="DJ60" s="204"/>
      <c r="DK60" s="204"/>
      <c r="DL60" s="204"/>
      <c r="DM60" s="204"/>
      <c r="DN60" s="204"/>
      <c r="DO60" s="204"/>
      <c r="DP60" s="204"/>
      <c r="DQ60" s="204"/>
      <c r="DR60" s="204"/>
      <c r="DS60" s="204"/>
      <c r="DT60" s="204"/>
      <c r="DU60" s="204"/>
      <c r="DV60" s="204"/>
      <c r="DW60" s="204"/>
      <c r="DX60" s="204"/>
      <c r="DY60" s="204"/>
      <c r="DZ60" s="204"/>
      <c r="EA60" s="204">
        <v>1</v>
      </c>
      <c r="EB60" s="204"/>
      <c r="EC60" s="204"/>
      <c r="ED60" s="204"/>
      <c r="EE60" s="204"/>
      <c r="EF60" s="204"/>
      <c r="EG60" s="205"/>
      <c r="EH60" s="204"/>
      <c r="EI60" s="205"/>
      <c r="EJ60" s="204"/>
      <c r="EK60" s="204"/>
      <c r="EL60" s="204"/>
      <c r="EM60" s="205"/>
      <c r="EN60" s="206" t="s">
        <v>663</v>
      </c>
      <c r="EO60" s="147"/>
    </row>
    <row r="61" spans="2:145" ht="15" customHeight="1" x14ac:dyDescent="0.2">
      <c r="B61" s="145"/>
      <c r="C61" s="201" t="s">
        <v>658</v>
      </c>
      <c r="D61" s="201">
        <v>11050</v>
      </c>
      <c r="E61" s="202" t="s">
        <v>624</v>
      </c>
      <c r="F61" s="203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  <c r="BI61" s="204"/>
      <c r="BJ61" s="204"/>
      <c r="BK61" s="204"/>
      <c r="BL61" s="204"/>
      <c r="BM61" s="204"/>
      <c r="BN61" s="204"/>
      <c r="BO61" s="204"/>
      <c r="BP61" s="204"/>
      <c r="BQ61" s="204"/>
      <c r="BR61" s="204"/>
      <c r="BS61" s="204"/>
      <c r="BT61" s="204"/>
      <c r="BU61" s="204"/>
      <c r="BV61" s="204"/>
      <c r="BW61" s="204"/>
      <c r="BX61" s="204"/>
      <c r="BY61" s="204"/>
      <c r="BZ61" s="204"/>
      <c r="CA61" s="204"/>
      <c r="CB61" s="204"/>
      <c r="CC61" s="204"/>
      <c r="CD61" s="204"/>
      <c r="CE61" s="204"/>
      <c r="CF61" s="204"/>
      <c r="CG61" s="204"/>
      <c r="CH61" s="204"/>
      <c r="CI61" s="204"/>
      <c r="CJ61" s="204"/>
      <c r="CK61" s="204"/>
      <c r="CL61" s="204"/>
      <c r="CM61" s="204"/>
      <c r="CN61" s="204"/>
      <c r="CO61" s="204"/>
      <c r="CP61" s="204"/>
      <c r="CQ61" s="204"/>
      <c r="CR61" s="204"/>
      <c r="CS61" s="204"/>
      <c r="CT61" s="204"/>
      <c r="CU61" s="204"/>
      <c r="CV61" s="204"/>
      <c r="CW61" s="204"/>
      <c r="CX61" s="204"/>
      <c r="CY61" s="204"/>
      <c r="CZ61" s="204"/>
      <c r="DA61" s="204"/>
      <c r="DB61" s="204"/>
      <c r="DC61" s="204"/>
      <c r="DD61" s="204"/>
      <c r="DE61" s="204"/>
      <c r="DF61" s="204"/>
      <c r="DG61" s="204"/>
      <c r="DH61" s="204"/>
      <c r="DI61" s="204"/>
      <c r="DJ61" s="204"/>
      <c r="DK61" s="204"/>
      <c r="DL61" s="204"/>
      <c r="DM61" s="204"/>
      <c r="DN61" s="204"/>
      <c r="DO61" s="204"/>
      <c r="DP61" s="204"/>
      <c r="DQ61" s="204"/>
      <c r="DR61" s="204"/>
      <c r="DS61" s="204"/>
      <c r="DT61" s="204"/>
      <c r="DU61" s="204"/>
      <c r="DV61" s="204"/>
      <c r="DW61" s="204"/>
      <c r="DX61" s="204"/>
      <c r="DY61" s="204"/>
      <c r="DZ61" s="204"/>
      <c r="EA61" s="204">
        <v>1</v>
      </c>
      <c r="EB61" s="204"/>
      <c r="EC61" s="204"/>
      <c r="ED61" s="204"/>
      <c r="EE61" s="204"/>
      <c r="EF61" s="204"/>
      <c r="EG61" s="205"/>
      <c r="EH61" s="204"/>
      <c r="EI61" s="205"/>
      <c r="EJ61" s="204"/>
      <c r="EK61" s="204"/>
      <c r="EL61" s="204"/>
      <c r="EM61" s="205"/>
      <c r="EN61" s="206" t="s">
        <v>663</v>
      </c>
      <c r="EO61" s="147"/>
    </row>
    <row r="62" spans="2:145" ht="15" customHeight="1" x14ac:dyDescent="0.2">
      <c r="B62" s="145"/>
      <c r="C62" s="201" t="s">
        <v>612</v>
      </c>
      <c r="D62" s="201">
        <v>19491</v>
      </c>
      <c r="E62" s="202" t="s">
        <v>104</v>
      </c>
      <c r="F62" s="203">
        <v>41</v>
      </c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  <c r="BI62" s="204"/>
      <c r="BJ62" s="204"/>
      <c r="BK62" s="204"/>
      <c r="BL62" s="204"/>
      <c r="BM62" s="204"/>
      <c r="BN62" s="204"/>
      <c r="BO62" s="204"/>
      <c r="BP62" s="204"/>
      <c r="BQ62" s="204"/>
      <c r="BR62" s="204"/>
      <c r="BS62" s="204"/>
      <c r="BT62" s="204"/>
      <c r="BU62" s="204"/>
      <c r="BV62" s="204"/>
      <c r="BW62" s="204"/>
      <c r="BX62" s="204"/>
      <c r="BY62" s="204"/>
      <c r="BZ62" s="204"/>
      <c r="CA62" s="204"/>
      <c r="CB62" s="204"/>
      <c r="CC62" s="204"/>
      <c r="CD62" s="204"/>
      <c r="CE62" s="204"/>
      <c r="CF62" s="204"/>
      <c r="CG62" s="204"/>
      <c r="CH62" s="204"/>
      <c r="CI62" s="204"/>
      <c r="CJ62" s="204"/>
      <c r="CK62" s="204"/>
      <c r="CL62" s="204"/>
      <c r="CM62" s="204"/>
      <c r="CN62" s="204"/>
      <c r="CO62" s="204"/>
      <c r="CP62" s="204"/>
      <c r="CQ62" s="204"/>
      <c r="CR62" s="204"/>
      <c r="CS62" s="204"/>
      <c r="CT62" s="204">
        <v>1</v>
      </c>
      <c r="CU62" s="204"/>
      <c r="CV62" s="204"/>
      <c r="CW62" s="204"/>
      <c r="CX62" s="204"/>
      <c r="CY62" s="204"/>
      <c r="CZ62" s="204"/>
      <c r="DA62" s="204"/>
      <c r="DB62" s="204"/>
      <c r="DC62" s="204"/>
      <c r="DD62" s="204"/>
      <c r="DE62" s="204"/>
      <c r="DF62" s="204"/>
      <c r="DG62" s="204"/>
      <c r="DH62" s="204"/>
      <c r="DI62" s="204"/>
      <c r="DJ62" s="204"/>
      <c r="DK62" s="204"/>
      <c r="DL62" s="204"/>
      <c r="DM62" s="204"/>
      <c r="DN62" s="204"/>
      <c r="DO62" s="204"/>
      <c r="DP62" s="204"/>
      <c r="DQ62" s="204"/>
      <c r="DR62" s="204"/>
      <c r="DS62" s="204"/>
      <c r="DT62" s="204"/>
      <c r="DU62" s="204"/>
      <c r="DV62" s="204"/>
      <c r="DW62" s="204"/>
      <c r="DX62" s="204">
        <v>1</v>
      </c>
      <c r="DY62" s="204"/>
      <c r="DZ62" s="204"/>
      <c r="EA62" s="204"/>
      <c r="EB62" s="204">
        <v>2</v>
      </c>
      <c r="EC62" s="204"/>
      <c r="ED62" s="204"/>
      <c r="EE62" s="204"/>
      <c r="EF62" s="204"/>
      <c r="EG62" s="205"/>
      <c r="EH62" s="204"/>
      <c r="EI62" s="205"/>
      <c r="EJ62" s="204"/>
      <c r="EK62" s="204"/>
      <c r="EL62" s="204">
        <v>5</v>
      </c>
      <c r="EM62" s="205">
        <f>ROUND(EL62*12.6/1000,2)</f>
        <v>0.06</v>
      </c>
      <c r="EN62" s="206" t="s">
        <v>665</v>
      </c>
      <c r="EO62" s="147"/>
    </row>
    <row r="63" spans="2:145" ht="15" customHeight="1" x14ac:dyDescent="0.2">
      <c r="B63" s="145"/>
      <c r="C63" s="201" t="s">
        <v>613</v>
      </c>
      <c r="D63" s="201">
        <v>19565</v>
      </c>
      <c r="E63" s="202" t="s">
        <v>104</v>
      </c>
      <c r="F63" s="203">
        <v>78</v>
      </c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04"/>
      <c r="AG63" s="204"/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  <c r="BI63" s="204"/>
      <c r="BJ63" s="204"/>
      <c r="BK63" s="204"/>
      <c r="BL63" s="204"/>
      <c r="BM63" s="204"/>
      <c r="BN63" s="204"/>
      <c r="BO63" s="204"/>
      <c r="BP63" s="204"/>
      <c r="BQ63" s="204"/>
      <c r="BR63" s="204"/>
      <c r="BS63" s="204"/>
      <c r="BT63" s="204"/>
      <c r="BU63" s="204"/>
      <c r="BV63" s="204"/>
      <c r="BW63" s="204"/>
      <c r="BX63" s="204"/>
      <c r="BY63" s="204"/>
      <c r="BZ63" s="204"/>
      <c r="CA63" s="204"/>
      <c r="CB63" s="204"/>
      <c r="CC63" s="204"/>
      <c r="CD63" s="204"/>
      <c r="CE63" s="204"/>
      <c r="CF63" s="204"/>
      <c r="CG63" s="204"/>
      <c r="CH63" s="204"/>
      <c r="CI63" s="204"/>
      <c r="CJ63" s="204"/>
      <c r="CK63" s="204"/>
      <c r="CL63" s="204"/>
      <c r="CM63" s="204"/>
      <c r="CN63" s="204"/>
      <c r="CO63" s="204"/>
      <c r="CP63" s="204"/>
      <c r="CQ63" s="204"/>
      <c r="CR63" s="204"/>
      <c r="CS63" s="204"/>
      <c r="CT63" s="204"/>
      <c r="CU63" s="204"/>
      <c r="CV63" s="204"/>
      <c r="CW63" s="204"/>
      <c r="CX63" s="204"/>
      <c r="CY63" s="204"/>
      <c r="CZ63" s="204"/>
      <c r="DA63" s="204"/>
      <c r="DB63" s="204"/>
      <c r="DC63" s="204"/>
      <c r="DD63" s="204"/>
      <c r="DE63" s="204"/>
      <c r="DF63" s="204"/>
      <c r="DG63" s="204"/>
      <c r="DH63" s="204"/>
      <c r="DI63" s="204"/>
      <c r="DJ63" s="204"/>
      <c r="DK63" s="204"/>
      <c r="DL63" s="204"/>
      <c r="DM63" s="204"/>
      <c r="DN63" s="204"/>
      <c r="DO63" s="204"/>
      <c r="DP63" s="204"/>
      <c r="DQ63" s="204"/>
      <c r="DR63" s="204"/>
      <c r="DS63" s="204"/>
      <c r="DT63" s="204"/>
      <c r="DU63" s="204"/>
      <c r="DV63" s="204"/>
      <c r="DW63" s="204"/>
      <c r="DX63" s="204">
        <v>1</v>
      </c>
      <c r="DY63" s="204"/>
      <c r="DZ63" s="204"/>
      <c r="EA63" s="204"/>
      <c r="EB63" s="204"/>
      <c r="EC63" s="204"/>
      <c r="ED63" s="204"/>
      <c r="EE63" s="204"/>
      <c r="EF63" s="204"/>
      <c r="EG63" s="205"/>
      <c r="EH63" s="204"/>
      <c r="EI63" s="205"/>
      <c r="EJ63" s="204"/>
      <c r="EK63" s="204"/>
      <c r="EL63" s="204"/>
      <c r="EM63" s="205">
        <f t="shared" si="0"/>
        <v>0</v>
      </c>
      <c r="EN63" s="206" t="s">
        <v>630</v>
      </c>
      <c r="EO63" s="147"/>
    </row>
    <row r="64" spans="2:145" ht="15" customHeight="1" x14ac:dyDescent="0.2">
      <c r="B64" s="145"/>
      <c r="C64" s="201" t="s">
        <v>614</v>
      </c>
      <c r="D64" s="201">
        <v>19641</v>
      </c>
      <c r="E64" s="202" t="s">
        <v>104</v>
      </c>
      <c r="F64" s="203">
        <v>72</v>
      </c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  <c r="BI64" s="204"/>
      <c r="BJ64" s="204"/>
      <c r="BK64" s="204"/>
      <c r="BL64" s="204"/>
      <c r="BM64" s="204"/>
      <c r="BN64" s="204"/>
      <c r="BO64" s="204"/>
      <c r="BP64" s="204"/>
      <c r="BQ64" s="204"/>
      <c r="BR64" s="204"/>
      <c r="BS64" s="204"/>
      <c r="BT64" s="204"/>
      <c r="BU64" s="204"/>
      <c r="BV64" s="204"/>
      <c r="BW64" s="204"/>
      <c r="BX64" s="204"/>
      <c r="BY64" s="204"/>
      <c r="BZ64" s="204"/>
      <c r="CA64" s="204"/>
      <c r="CB64" s="204"/>
      <c r="CC64" s="204"/>
      <c r="CD64" s="204"/>
      <c r="CE64" s="204"/>
      <c r="CF64" s="204"/>
      <c r="CG64" s="204"/>
      <c r="CH64" s="204"/>
      <c r="CI64" s="204"/>
      <c r="CJ64" s="204"/>
      <c r="CK64" s="204"/>
      <c r="CL64" s="204"/>
      <c r="CM64" s="204"/>
      <c r="CN64" s="204"/>
      <c r="CO64" s="204"/>
      <c r="CP64" s="204"/>
      <c r="CQ64" s="204"/>
      <c r="CR64" s="204"/>
      <c r="CS64" s="204"/>
      <c r="CT64" s="204"/>
      <c r="CU64" s="204"/>
      <c r="CV64" s="204"/>
      <c r="CW64" s="204"/>
      <c r="CX64" s="204"/>
      <c r="CY64" s="204"/>
      <c r="CZ64" s="204"/>
      <c r="DA64" s="204"/>
      <c r="DB64" s="204"/>
      <c r="DC64" s="204"/>
      <c r="DD64" s="204"/>
      <c r="DE64" s="204"/>
      <c r="DF64" s="204"/>
      <c r="DG64" s="204"/>
      <c r="DH64" s="204"/>
      <c r="DI64" s="204"/>
      <c r="DJ64" s="204"/>
      <c r="DK64" s="204"/>
      <c r="DL64" s="204"/>
      <c r="DM64" s="204"/>
      <c r="DN64" s="204"/>
      <c r="DO64" s="204"/>
      <c r="DP64" s="204"/>
      <c r="DQ64" s="204"/>
      <c r="DR64" s="204"/>
      <c r="DS64" s="204"/>
      <c r="DT64" s="204"/>
      <c r="DU64" s="204"/>
      <c r="DV64" s="204"/>
      <c r="DW64" s="204"/>
      <c r="DX64" s="204">
        <v>1</v>
      </c>
      <c r="DY64" s="204"/>
      <c r="DZ64" s="204"/>
      <c r="EA64" s="204"/>
      <c r="EB64" s="204">
        <v>1</v>
      </c>
      <c r="EC64" s="204"/>
      <c r="ED64" s="204"/>
      <c r="EE64" s="204"/>
      <c r="EF64" s="204"/>
      <c r="EG64" s="205"/>
      <c r="EH64" s="204"/>
      <c r="EI64" s="205"/>
      <c r="EJ64" s="204"/>
      <c r="EK64" s="204"/>
      <c r="EL64" s="204"/>
      <c r="EM64" s="205">
        <f t="shared" si="0"/>
        <v>0</v>
      </c>
      <c r="EN64" s="206" t="s">
        <v>630</v>
      </c>
      <c r="EO64" s="147"/>
    </row>
    <row r="65" spans="1:146" ht="15" customHeight="1" x14ac:dyDescent="0.2">
      <c r="B65" s="145"/>
      <c r="C65" s="201" t="s">
        <v>615</v>
      </c>
      <c r="D65" s="201">
        <v>19688</v>
      </c>
      <c r="E65" s="202" t="s">
        <v>104</v>
      </c>
      <c r="F65" s="203">
        <v>43</v>
      </c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  <c r="BI65" s="204"/>
      <c r="BJ65" s="204"/>
      <c r="BK65" s="204"/>
      <c r="BL65" s="204"/>
      <c r="BM65" s="204"/>
      <c r="BN65" s="204"/>
      <c r="BO65" s="204"/>
      <c r="BP65" s="204"/>
      <c r="BQ65" s="204"/>
      <c r="BR65" s="204"/>
      <c r="BS65" s="204"/>
      <c r="BT65" s="204"/>
      <c r="BU65" s="204"/>
      <c r="BV65" s="204"/>
      <c r="BW65" s="204"/>
      <c r="BX65" s="204"/>
      <c r="BY65" s="204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>
        <v>1</v>
      </c>
      <c r="DY65" s="204"/>
      <c r="DZ65" s="204"/>
      <c r="EA65" s="204"/>
      <c r="EB65" s="204">
        <v>1</v>
      </c>
      <c r="EC65" s="204"/>
      <c r="ED65" s="204"/>
      <c r="EE65" s="204"/>
      <c r="EF65" s="204"/>
      <c r="EG65" s="205"/>
      <c r="EH65" s="204"/>
      <c r="EI65" s="205"/>
      <c r="EJ65" s="204"/>
      <c r="EK65" s="204"/>
      <c r="EL65" s="204"/>
      <c r="EM65" s="205">
        <f t="shared" ref="EM65:EM79" si="2">EL65*12.6/1000</f>
        <v>0</v>
      </c>
      <c r="EN65" s="206" t="s">
        <v>630</v>
      </c>
      <c r="EO65" s="147"/>
    </row>
    <row r="66" spans="1:146" ht="15" customHeight="1" x14ac:dyDescent="0.2">
      <c r="B66" s="145"/>
      <c r="C66" s="201" t="s">
        <v>616</v>
      </c>
      <c r="D66" s="201">
        <v>19860</v>
      </c>
      <c r="E66" s="202" t="s">
        <v>104</v>
      </c>
      <c r="F66" s="203">
        <v>168</v>
      </c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  <c r="BI66" s="204"/>
      <c r="BJ66" s="204"/>
      <c r="BK66" s="204"/>
      <c r="BL66" s="204"/>
      <c r="BM66" s="204"/>
      <c r="BN66" s="204"/>
      <c r="BO66" s="204"/>
      <c r="BP66" s="204"/>
      <c r="BQ66" s="204"/>
      <c r="BR66" s="204"/>
      <c r="BS66" s="204"/>
      <c r="BT66" s="204"/>
      <c r="BU66" s="204"/>
      <c r="BV66" s="204"/>
      <c r="BW66" s="204"/>
      <c r="BX66" s="204"/>
      <c r="BY66" s="204"/>
      <c r="BZ66" s="204"/>
      <c r="CA66" s="204"/>
      <c r="CB66" s="204"/>
      <c r="CC66" s="204"/>
      <c r="CD66" s="204"/>
      <c r="CE66" s="204"/>
      <c r="CF66" s="204"/>
      <c r="CG66" s="204"/>
      <c r="CH66" s="204"/>
      <c r="CI66" s="204"/>
      <c r="CJ66" s="204"/>
      <c r="CK66" s="204"/>
      <c r="CL66" s="204"/>
      <c r="CM66" s="204"/>
      <c r="CN66" s="204"/>
      <c r="CO66" s="204"/>
      <c r="CP66" s="204"/>
      <c r="CQ66" s="204"/>
      <c r="CR66" s="204"/>
      <c r="CS66" s="204"/>
      <c r="CT66" s="204"/>
      <c r="CU66" s="204"/>
      <c r="CV66" s="204"/>
      <c r="CW66" s="204"/>
      <c r="CX66" s="204"/>
      <c r="CY66" s="204"/>
      <c r="CZ66" s="204"/>
      <c r="DA66" s="204"/>
      <c r="DB66" s="204"/>
      <c r="DC66" s="204"/>
      <c r="DD66" s="204"/>
      <c r="DE66" s="204"/>
      <c r="DF66" s="204"/>
      <c r="DG66" s="204"/>
      <c r="DH66" s="204"/>
      <c r="DI66" s="204"/>
      <c r="DJ66" s="204"/>
      <c r="DK66" s="204"/>
      <c r="DL66" s="204"/>
      <c r="DM66" s="204"/>
      <c r="DN66" s="204"/>
      <c r="DO66" s="204"/>
      <c r="DP66" s="204"/>
      <c r="DQ66" s="204"/>
      <c r="DR66" s="204"/>
      <c r="DS66" s="204"/>
      <c r="DT66" s="204"/>
      <c r="DU66" s="204"/>
      <c r="DV66" s="204"/>
      <c r="DW66" s="204"/>
      <c r="DX66" s="204">
        <v>1</v>
      </c>
      <c r="DY66" s="204"/>
      <c r="DZ66" s="204"/>
      <c r="EA66" s="204"/>
      <c r="EB66" s="204">
        <v>1</v>
      </c>
      <c r="EC66" s="204"/>
      <c r="ED66" s="204"/>
      <c r="EE66" s="204"/>
      <c r="EF66" s="204"/>
      <c r="EG66" s="205"/>
      <c r="EH66" s="204"/>
      <c r="EI66" s="205"/>
      <c r="EJ66" s="204"/>
      <c r="EK66" s="204"/>
      <c r="EL66" s="204"/>
      <c r="EM66" s="205">
        <f t="shared" si="2"/>
        <v>0</v>
      </c>
      <c r="EN66" s="206" t="s">
        <v>630</v>
      </c>
      <c r="EO66" s="147"/>
    </row>
    <row r="67" spans="1:146" ht="15" customHeight="1" x14ac:dyDescent="0.2">
      <c r="B67" s="145"/>
      <c r="C67" s="201" t="s">
        <v>617</v>
      </c>
      <c r="D67" s="201">
        <v>19990</v>
      </c>
      <c r="E67" s="202" t="s">
        <v>104</v>
      </c>
      <c r="F67" s="203">
        <v>126</v>
      </c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/>
      <c r="BZ67" s="204"/>
      <c r="CA67" s="204"/>
      <c r="CB67" s="204"/>
      <c r="CC67" s="204"/>
      <c r="CD67" s="204"/>
      <c r="CE67" s="204"/>
      <c r="CF67" s="204"/>
      <c r="CG67" s="204"/>
      <c r="CH67" s="204"/>
      <c r="CI67" s="204"/>
      <c r="CJ67" s="204"/>
      <c r="CK67" s="204"/>
      <c r="CL67" s="204"/>
      <c r="CM67" s="204"/>
      <c r="CN67" s="204"/>
      <c r="CO67" s="204"/>
      <c r="CP67" s="204"/>
      <c r="CQ67" s="204"/>
      <c r="CR67" s="204"/>
      <c r="CS67" s="204"/>
      <c r="CT67" s="204"/>
      <c r="CU67" s="204"/>
      <c r="CV67" s="204"/>
      <c r="CW67" s="204"/>
      <c r="CX67" s="204"/>
      <c r="CY67" s="204"/>
      <c r="CZ67" s="204"/>
      <c r="DA67" s="204"/>
      <c r="DB67" s="204"/>
      <c r="DC67" s="204"/>
      <c r="DD67" s="204"/>
      <c r="DE67" s="204"/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>
        <v>1</v>
      </c>
      <c r="DY67" s="204"/>
      <c r="DZ67" s="204"/>
      <c r="EA67" s="204"/>
      <c r="EB67" s="204">
        <v>1</v>
      </c>
      <c r="EC67" s="204"/>
      <c r="ED67" s="204"/>
      <c r="EE67" s="204"/>
      <c r="EF67" s="204"/>
      <c r="EG67" s="205"/>
      <c r="EH67" s="204"/>
      <c r="EI67" s="205"/>
      <c r="EJ67" s="204"/>
      <c r="EK67" s="204"/>
      <c r="EL67" s="204"/>
      <c r="EM67" s="205">
        <f t="shared" si="2"/>
        <v>0</v>
      </c>
      <c r="EN67" s="206" t="s">
        <v>630</v>
      </c>
      <c r="EO67" s="147"/>
    </row>
    <row r="68" spans="1:146" ht="15" customHeight="1" x14ac:dyDescent="0.2">
      <c r="B68" s="145"/>
      <c r="C68" s="201" t="s">
        <v>618</v>
      </c>
      <c r="D68" s="201">
        <v>20118</v>
      </c>
      <c r="E68" s="202" t="s">
        <v>104</v>
      </c>
      <c r="F68" s="203"/>
      <c r="G68" s="204"/>
      <c r="H68" s="204"/>
      <c r="I68" s="204"/>
      <c r="J68" s="204"/>
      <c r="K68" s="204"/>
      <c r="L68" s="204"/>
      <c r="M68" s="204"/>
      <c r="N68" s="204">
        <v>124</v>
      </c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204"/>
      <c r="AB68" s="204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  <c r="BI68" s="204"/>
      <c r="BJ68" s="204"/>
      <c r="BK68" s="204"/>
      <c r="BL68" s="204"/>
      <c r="BM68" s="204"/>
      <c r="BN68" s="204"/>
      <c r="BO68" s="204"/>
      <c r="BP68" s="204"/>
      <c r="BQ68" s="204"/>
      <c r="BR68" s="204"/>
      <c r="BS68" s="204"/>
      <c r="BT68" s="204"/>
      <c r="BU68" s="204"/>
      <c r="BV68" s="204"/>
      <c r="BW68" s="204"/>
      <c r="BX68" s="204"/>
      <c r="BY68" s="204"/>
      <c r="BZ68" s="204"/>
      <c r="CA68" s="204"/>
      <c r="CB68" s="204"/>
      <c r="CC68" s="204"/>
      <c r="CD68" s="204"/>
      <c r="CE68" s="204"/>
      <c r="CF68" s="204"/>
      <c r="CG68" s="204"/>
      <c r="CH68" s="204"/>
      <c r="CI68" s="204"/>
      <c r="CJ68" s="204"/>
      <c r="CK68" s="204"/>
      <c r="CL68" s="204"/>
      <c r="CM68" s="204"/>
      <c r="CN68" s="204"/>
      <c r="CO68" s="204"/>
      <c r="CP68" s="204"/>
      <c r="CQ68" s="204"/>
      <c r="CR68" s="204"/>
      <c r="CS68" s="204"/>
      <c r="CT68" s="204"/>
      <c r="CU68" s="204"/>
      <c r="CV68" s="204"/>
      <c r="CW68" s="204"/>
      <c r="CX68" s="204"/>
      <c r="CY68" s="204"/>
      <c r="CZ68" s="204"/>
      <c r="DA68" s="204"/>
      <c r="DB68" s="204"/>
      <c r="DC68" s="204"/>
      <c r="DD68" s="204"/>
      <c r="DE68" s="204"/>
      <c r="DF68" s="204"/>
      <c r="DG68" s="204"/>
      <c r="DH68" s="204"/>
      <c r="DI68" s="204"/>
      <c r="DJ68" s="204"/>
      <c r="DK68" s="204"/>
      <c r="DL68" s="204"/>
      <c r="DM68" s="204"/>
      <c r="DN68" s="204"/>
      <c r="DO68" s="204"/>
      <c r="DP68" s="204"/>
      <c r="DQ68" s="204"/>
      <c r="DR68" s="204"/>
      <c r="DS68" s="204"/>
      <c r="DT68" s="204"/>
      <c r="DU68" s="204"/>
      <c r="DV68" s="204"/>
      <c r="DW68" s="204"/>
      <c r="DX68" s="204">
        <v>1</v>
      </c>
      <c r="DY68" s="204"/>
      <c r="DZ68" s="204"/>
      <c r="EA68" s="204"/>
      <c r="EB68" s="204">
        <v>1</v>
      </c>
      <c r="EC68" s="204"/>
      <c r="ED68" s="204"/>
      <c r="EE68" s="204"/>
      <c r="EF68" s="204"/>
      <c r="EG68" s="205"/>
      <c r="EH68" s="204"/>
      <c r="EI68" s="205"/>
      <c r="EJ68" s="204"/>
      <c r="EK68" s="204"/>
      <c r="EL68" s="204"/>
      <c r="EM68" s="205">
        <f t="shared" si="2"/>
        <v>0</v>
      </c>
      <c r="EN68" s="206" t="s">
        <v>630</v>
      </c>
      <c r="EO68" s="147"/>
    </row>
    <row r="69" spans="1:146" ht="15" customHeight="1" x14ac:dyDescent="0.2">
      <c r="B69" s="145"/>
      <c r="C69" s="201" t="s">
        <v>619</v>
      </c>
      <c r="D69" s="201">
        <v>20118</v>
      </c>
      <c r="E69" s="202" t="s">
        <v>104</v>
      </c>
      <c r="F69" s="203">
        <v>6</v>
      </c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  <c r="BI69" s="204"/>
      <c r="BJ69" s="204"/>
      <c r="BK69" s="204"/>
      <c r="BL69" s="204"/>
      <c r="BM69" s="204"/>
      <c r="BN69" s="204"/>
      <c r="BO69" s="204"/>
      <c r="BP69" s="204"/>
      <c r="BQ69" s="204"/>
      <c r="BR69" s="204"/>
      <c r="BS69" s="204"/>
      <c r="BT69" s="204"/>
      <c r="BU69" s="204"/>
      <c r="BV69" s="204"/>
      <c r="BW69" s="204"/>
      <c r="BX69" s="204"/>
      <c r="BY69" s="204"/>
      <c r="BZ69" s="204"/>
      <c r="CA69" s="204"/>
      <c r="CB69" s="204"/>
      <c r="CC69" s="204"/>
      <c r="CD69" s="204"/>
      <c r="CE69" s="204"/>
      <c r="CF69" s="204"/>
      <c r="CG69" s="204"/>
      <c r="CH69" s="204"/>
      <c r="CI69" s="204"/>
      <c r="CJ69" s="204"/>
      <c r="CK69" s="204"/>
      <c r="CL69" s="204"/>
      <c r="CM69" s="204"/>
      <c r="CN69" s="204"/>
      <c r="CO69" s="204"/>
      <c r="CP69" s="204"/>
      <c r="CQ69" s="204"/>
      <c r="CR69" s="204"/>
      <c r="CS69" s="204"/>
      <c r="CT69" s="204"/>
      <c r="CU69" s="204"/>
      <c r="CV69" s="204"/>
      <c r="CW69" s="204"/>
      <c r="CX69" s="204"/>
      <c r="CY69" s="204"/>
      <c r="CZ69" s="204"/>
      <c r="DA69" s="204"/>
      <c r="DB69" s="204"/>
      <c r="DC69" s="204"/>
      <c r="DD69" s="204"/>
      <c r="DE69" s="204"/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4"/>
      <c r="DQ69" s="204"/>
      <c r="DR69" s="204"/>
      <c r="DS69" s="204"/>
      <c r="DT69" s="204"/>
      <c r="DU69" s="204"/>
      <c r="DV69" s="204"/>
      <c r="DW69" s="204"/>
      <c r="DX69" s="204"/>
      <c r="DY69" s="204">
        <v>1</v>
      </c>
      <c r="DZ69" s="204"/>
      <c r="EA69" s="204"/>
      <c r="EB69" s="204"/>
      <c r="EC69" s="204"/>
      <c r="ED69" s="204"/>
      <c r="EE69" s="204"/>
      <c r="EF69" s="204"/>
      <c r="EG69" s="205"/>
      <c r="EH69" s="204"/>
      <c r="EI69" s="205"/>
      <c r="EJ69" s="204"/>
      <c r="EK69" s="204"/>
      <c r="EL69" s="204"/>
      <c r="EM69" s="205">
        <f t="shared" si="2"/>
        <v>0</v>
      </c>
      <c r="EN69" s="206" t="s">
        <v>631</v>
      </c>
      <c r="EO69" s="147"/>
    </row>
    <row r="70" spans="1:146" ht="15" customHeight="1" x14ac:dyDescent="0.2">
      <c r="B70" s="145"/>
      <c r="C70" s="201" t="s">
        <v>620</v>
      </c>
      <c r="D70" s="201">
        <v>1375</v>
      </c>
      <c r="E70" s="202" t="s">
        <v>621</v>
      </c>
      <c r="F70" s="203"/>
      <c r="G70" s="204">
        <v>6</v>
      </c>
      <c r="H70" s="204"/>
      <c r="I70" s="204"/>
      <c r="J70" s="204"/>
      <c r="K70" s="204"/>
      <c r="L70" s="204"/>
      <c r="M70" s="204"/>
      <c r="N70" s="204">
        <v>34</v>
      </c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4"/>
      <c r="AF70" s="204"/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  <c r="BI70" s="204"/>
      <c r="BJ70" s="204"/>
      <c r="BK70" s="204"/>
      <c r="BL70" s="204"/>
      <c r="BM70" s="204"/>
      <c r="BN70" s="204"/>
      <c r="BO70" s="204"/>
      <c r="BP70" s="204"/>
      <c r="BQ70" s="204"/>
      <c r="BR70" s="204"/>
      <c r="BS70" s="204"/>
      <c r="BT70" s="204"/>
      <c r="BU70" s="204"/>
      <c r="BV70" s="204"/>
      <c r="BW70" s="204"/>
      <c r="BX70" s="204"/>
      <c r="BY70" s="204"/>
      <c r="BZ70" s="204"/>
      <c r="CA70" s="204"/>
      <c r="CB70" s="204"/>
      <c r="CC70" s="204"/>
      <c r="CD70" s="204"/>
      <c r="CE70" s="204"/>
      <c r="CF70" s="204"/>
      <c r="CG70" s="204"/>
      <c r="CH70" s="204"/>
      <c r="CI70" s="204"/>
      <c r="CJ70" s="204"/>
      <c r="CK70" s="204"/>
      <c r="CL70" s="204"/>
      <c r="CM70" s="204"/>
      <c r="CN70" s="204"/>
      <c r="CO70" s="204"/>
      <c r="CP70" s="204"/>
      <c r="CQ70" s="204"/>
      <c r="CR70" s="204"/>
      <c r="CS70" s="204"/>
      <c r="CT70" s="204">
        <v>1</v>
      </c>
      <c r="CU70" s="204">
        <v>1</v>
      </c>
      <c r="CV70" s="204"/>
      <c r="CW70" s="204"/>
      <c r="CX70" s="204"/>
      <c r="CY70" s="204"/>
      <c r="CZ70" s="204"/>
      <c r="DA70" s="204"/>
      <c r="DB70" s="204"/>
      <c r="DC70" s="204"/>
      <c r="DD70" s="204"/>
      <c r="DE70" s="204"/>
      <c r="DF70" s="204"/>
      <c r="DG70" s="204"/>
      <c r="DH70" s="204"/>
      <c r="DI70" s="204"/>
      <c r="DJ70" s="204"/>
      <c r="DK70" s="204"/>
      <c r="DL70" s="204"/>
      <c r="DM70" s="204"/>
      <c r="DN70" s="204"/>
      <c r="DO70" s="204"/>
      <c r="DP70" s="204"/>
      <c r="DQ70" s="204"/>
      <c r="DR70" s="204"/>
      <c r="DS70" s="204"/>
      <c r="DT70" s="204"/>
      <c r="DU70" s="204"/>
      <c r="DV70" s="204"/>
      <c r="DW70" s="204"/>
      <c r="DX70" s="204">
        <v>1</v>
      </c>
      <c r="DY70" s="204"/>
      <c r="DZ70" s="204"/>
      <c r="EA70" s="204"/>
      <c r="EB70" s="204">
        <v>2</v>
      </c>
      <c r="EC70" s="204"/>
      <c r="ED70" s="204"/>
      <c r="EE70" s="204"/>
      <c r="EF70" s="204"/>
      <c r="EG70" s="205"/>
      <c r="EH70" s="204"/>
      <c r="EI70" s="205"/>
      <c r="EJ70" s="204"/>
      <c r="EK70" s="204"/>
      <c r="EL70" s="204">
        <f>5+8</f>
        <v>13</v>
      </c>
      <c r="EM70" s="205">
        <f>ROUND(EL70*12.6/1000,2)</f>
        <v>0.16</v>
      </c>
      <c r="EN70" s="206" t="s">
        <v>665</v>
      </c>
      <c r="EO70" s="147"/>
    </row>
    <row r="71" spans="1:146" ht="15" customHeight="1" x14ac:dyDescent="0.2">
      <c r="B71" s="145"/>
      <c r="C71" s="201" t="s">
        <v>622</v>
      </c>
      <c r="D71" s="201">
        <v>1440</v>
      </c>
      <c r="E71" s="202" t="s">
        <v>621</v>
      </c>
      <c r="F71" s="203"/>
      <c r="G71" s="204">
        <v>53</v>
      </c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  <c r="BI71" s="204"/>
      <c r="BJ71" s="204"/>
      <c r="BK71" s="204"/>
      <c r="BL71" s="204"/>
      <c r="BM71" s="204"/>
      <c r="BN71" s="204"/>
      <c r="BO71" s="20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204"/>
      <c r="CE71" s="204"/>
      <c r="CF71" s="204"/>
      <c r="CG71" s="204"/>
      <c r="CH71" s="204"/>
      <c r="CI71" s="204"/>
      <c r="CJ71" s="204"/>
      <c r="CK71" s="204"/>
      <c r="CL71" s="204"/>
      <c r="CM71" s="204"/>
      <c r="CN71" s="204"/>
      <c r="CO71" s="204"/>
      <c r="CP71" s="204"/>
      <c r="CQ71" s="204"/>
      <c r="CR71" s="204"/>
      <c r="CS71" s="204"/>
      <c r="CT71" s="204"/>
      <c r="CU71" s="204"/>
      <c r="CV71" s="204"/>
      <c r="CW71" s="204"/>
      <c r="CX71" s="204"/>
      <c r="CY71" s="204"/>
      <c r="CZ71" s="204"/>
      <c r="DA71" s="204"/>
      <c r="DB71" s="204"/>
      <c r="DC71" s="204"/>
      <c r="DD71" s="204"/>
      <c r="DE71" s="204"/>
      <c r="DF71" s="204"/>
      <c r="DG71" s="204"/>
      <c r="DH71" s="204"/>
      <c r="DI71" s="204"/>
      <c r="DJ71" s="204"/>
      <c r="DK71" s="204"/>
      <c r="DL71" s="204"/>
      <c r="DM71" s="204"/>
      <c r="DN71" s="204"/>
      <c r="DO71" s="204"/>
      <c r="DP71" s="204"/>
      <c r="DQ71" s="204"/>
      <c r="DR71" s="204"/>
      <c r="DS71" s="204"/>
      <c r="DT71" s="204"/>
      <c r="DU71" s="204"/>
      <c r="DV71" s="204"/>
      <c r="DW71" s="204"/>
      <c r="DX71" s="204">
        <v>1</v>
      </c>
      <c r="DY71" s="204"/>
      <c r="DZ71" s="204"/>
      <c r="EA71" s="204"/>
      <c r="EB71" s="204">
        <v>1</v>
      </c>
      <c r="EC71" s="204"/>
      <c r="ED71" s="204"/>
      <c r="EE71" s="204"/>
      <c r="EF71" s="204"/>
      <c r="EG71" s="205"/>
      <c r="EH71" s="204"/>
      <c r="EI71" s="205"/>
      <c r="EJ71" s="204"/>
      <c r="EK71" s="204"/>
      <c r="EL71" s="204"/>
      <c r="EM71" s="205">
        <f t="shared" si="2"/>
        <v>0</v>
      </c>
      <c r="EN71" s="206" t="s">
        <v>630</v>
      </c>
      <c r="EO71" s="147"/>
    </row>
    <row r="72" spans="1:146" ht="15" customHeight="1" x14ac:dyDescent="0.2">
      <c r="B72" s="145"/>
      <c r="C72" s="201" t="s">
        <v>623</v>
      </c>
      <c r="D72" s="201">
        <v>11600</v>
      </c>
      <c r="E72" s="202" t="s">
        <v>624</v>
      </c>
      <c r="F72" s="203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>
        <v>53</v>
      </c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4"/>
      <c r="BK72" s="204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204"/>
      <c r="CD72" s="204"/>
      <c r="CE72" s="204"/>
      <c r="CF72" s="204"/>
      <c r="CG72" s="204"/>
      <c r="CH72" s="204"/>
      <c r="CI72" s="204"/>
      <c r="CJ72" s="204"/>
      <c r="CK72" s="204"/>
      <c r="CL72" s="204"/>
      <c r="CM72" s="204"/>
      <c r="CN72" s="204"/>
      <c r="CO72" s="204"/>
      <c r="CP72" s="204"/>
      <c r="CQ72" s="204"/>
      <c r="CR72" s="204"/>
      <c r="CS72" s="204"/>
      <c r="CT72" s="204"/>
      <c r="CU72" s="204"/>
      <c r="CV72" s="204"/>
      <c r="CW72" s="204"/>
      <c r="CX72" s="204"/>
      <c r="CY72" s="204"/>
      <c r="CZ72" s="204"/>
      <c r="DA72" s="204"/>
      <c r="DB72" s="204"/>
      <c r="DC72" s="204"/>
      <c r="DD72" s="204"/>
      <c r="DE72" s="204"/>
      <c r="DF72" s="204"/>
      <c r="DG72" s="204"/>
      <c r="DH72" s="204"/>
      <c r="DI72" s="204"/>
      <c r="DJ72" s="204"/>
      <c r="DK72" s="204"/>
      <c r="DL72" s="204"/>
      <c r="DM72" s="204"/>
      <c r="DN72" s="204"/>
      <c r="DO72" s="204"/>
      <c r="DP72" s="204"/>
      <c r="DQ72" s="204"/>
      <c r="DR72" s="204"/>
      <c r="DS72" s="204"/>
      <c r="DT72" s="204"/>
      <c r="DU72" s="204"/>
      <c r="DV72" s="204"/>
      <c r="DW72" s="204"/>
      <c r="DX72" s="204">
        <v>1</v>
      </c>
      <c r="DY72" s="204"/>
      <c r="DZ72" s="204"/>
      <c r="EA72" s="204"/>
      <c r="EB72" s="204">
        <v>2</v>
      </c>
      <c r="EC72" s="204"/>
      <c r="ED72" s="204"/>
      <c r="EE72" s="204"/>
      <c r="EF72" s="204"/>
      <c r="EG72" s="205"/>
      <c r="EH72" s="204"/>
      <c r="EI72" s="205"/>
      <c r="EJ72" s="204"/>
      <c r="EK72" s="204"/>
      <c r="EL72" s="204"/>
      <c r="EM72" s="205">
        <f t="shared" si="2"/>
        <v>0</v>
      </c>
      <c r="EN72" s="206" t="s">
        <v>630</v>
      </c>
      <c r="EO72" s="147"/>
    </row>
    <row r="73" spans="1:146" ht="15" customHeight="1" x14ac:dyDescent="0.2">
      <c r="B73" s="145"/>
      <c r="C73" s="201" t="s">
        <v>625</v>
      </c>
      <c r="D73" s="201">
        <v>11530</v>
      </c>
      <c r="E73" s="202" t="s">
        <v>624</v>
      </c>
      <c r="F73" s="203">
        <v>65</v>
      </c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  <c r="BI73" s="204"/>
      <c r="BJ73" s="204"/>
      <c r="BK73" s="204"/>
      <c r="BL73" s="204"/>
      <c r="BM73" s="204"/>
      <c r="BN73" s="204"/>
      <c r="BO73" s="204"/>
      <c r="BP73" s="204"/>
      <c r="BQ73" s="204"/>
      <c r="BR73" s="204"/>
      <c r="BS73" s="204"/>
      <c r="BT73" s="204"/>
      <c r="BU73" s="204"/>
      <c r="BV73" s="204"/>
      <c r="BW73" s="204"/>
      <c r="BX73" s="204"/>
      <c r="BY73" s="204"/>
      <c r="BZ73" s="204"/>
      <c r="CA73" s="204"/>
      <c r="CB73" s="204"/>
      <c r="CC73" s="204"/>
      <c r="CD73" s="204"/>
      <c r="CE73" s="204"/>
      <c r="CF73" s="204"/>
      <c r="CG73" s="204"/>
      <c r="CH73" s="204"/>
      <c r="CI73" s="204"/>
      <c r="CJ73" s="204"/>
      <c r="CK73" s="204"/>
      <c r="CL73" s="204"/>
      <c r="CM73" s="204"/>
      <c r="CN73" s="204"/>
      <c r="CO73" s="204"/>
      <c r="CP73" s="204"/>
      <c r="CQ73" s="204"/>
      <c r="CR73" s="204"/>
      <c r="CS73" s="204"/>
      <c r="CT73" s="204"/>
      <c r="CU73" s="204"/>
      <c r="CV73" s="204"/>
      <c r="CW73" s="204"/>
      <c r="CX73" s="204"/>
      <c r="CY73" s="204"/>
      <c r="CZ73" s="204"/>
      <c r="DA73" s="204"/>
      <c r="DB73" s="204"/>
      <c r="DC73" s="204"/>
      <c r="DD73" s="204"/>
      <c r="DE73" s="204"/>
      <c r="DF73" s="204"/>
      <c r="DG73" s="204"/>
      <c r="DH73" s="204"/>
      <c r="DI73" s="204"/>
      <c r="DJ73" s="204"/>
      <c r="DK73" s="204"/>
      <c r="DL73" s="204"/>
      <c r="DM73" s="204"/>
      <c r="DN73" s="204"/>
      <c r="DO73" s="204"/>
      <c r="DP73" s="204"/>
      <c r="DQ73" s="204"/>
      <c r="DR73" s="204"/>
      <c r="DS73" s="204"/>
      <c r="DT73" s="204"/>
      <c r="DU73" s="204"/>
      <c r="DV73" s="204"/>
      <c r="DW73" s="204"/>
      <c r="DX73" s="204">
        <v>1</v>
      </c>
      <c r="DY73" s="204"/>
      <c r="DZ73" s="204"/>
      <c r="EA73" s="204"/>
      <c r="EB73" s="204"/>
      <c r="EC73" s="204"/>
      <c r="ED73" s="204"/>
      <c r="EE73" s="204"/>
      <c r="EF73" s="204"/>
      <c r="EG73" s="205"/>
      <c r="EH73" s="204"/>
      <c r="EI73" s="205"/>
      <c r="EJ73" s="204"/>
      <c r="EK73" s="204"/>
      <c r="EL73" s="204"/>
      <c r="EM73" s="205">
        <f t="shared" si="2"/>
        <v>0</v>
      </c>
      <c r="EN73" s="206" t="s">
        <v>630</v>
      </c>
      <c r="EO73" s="147"/>
    </row>
    <row r="74" spans="1:146" ht="15" customHeight="1" x14ac:dyDescent="0.2">
      <c r="B74" s="145"/>
      <c r="C74" s="201" t="s">
        <v>626</v>
      </c>
      <c r="D74" s="201">
        <v>11570</v>
      </c>
      <c r="E74" s="202" t="s">
        <v>610</v>
      </c>
      <c r="F74" s="203"/>
      <c r="G74" s="204"/>
      <c r="H74" s="204"/>
      <c r="I74" s="204"/>
      <c r="J74" s="204"/>
      <c r="K74" s="204"/>
      <c r="L74" s="204"/>
      <c r="M74" s="204"/>
      <c r="N74" s="204"/>
      <c r="O74" s="204">
        <v>88</v>
      </c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204"/>
      <c r="AB74" s="204"/>
      <c r="AC74" s="204"/>
      <c r="AD74" s="204"/>
      <c r="AE74" s="204"/>
      <c r="AF74" s="204"/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  <c r="BI74" s="204"/>
      <c r="BJ74" s="204"/>
      <c r="BK74" s="204"/>
      <c r="BL74" s="204"/>
      <c r="BM74" s="204"/>
      <c r="BN74" s="204"/>
      <c r="BO74" s="204"/>
      <c r="BP74" s="204"/>
      <c r="BQ74" s="204"/>
      <c r="BR74" s="204"/>
      <c r="BS74" s="204"/>
      <c r="BT74" s="204"/>
      <c r="BU74" s="204"/>
      <c r="BV74" s="204"/>
      <c r="BW74" s="204"/>
      <c r="BX74" s="204"/>
      <c r="BY74" s="204"/>
      <c r="BZ74" s="204"/>
      <c r="CA74" s="204"/>
      <c r="CB74" s="204"/>
      <c r="CC74" s="204"/>
      <c r="CD74" s="204"/>
      <c r="CE74" s="204"/>
      <c r="CF74" s="204"/>
      <c r="CG74" s="204"/>
      <c r="CH74" s="204"/>
      <c r="CI74" s="204"/>
      <c r="CJ74" s="204"/>
      <c r="CK74" s="204"/>
      <c r="CL74" s="204"/>
      <c r="CM74" s="204"/>
      <c r="CN74" s="204"/>
      <c r="CO74" s="204"/>
      <c r="CP74" s="204"/>
      <c r="CQ74" s="204"/>
      <c r="CR74" s="204"/>
      <c r="CS74" s="204"/>
      <c r="CT74" s="204"/>
      <c r="CU74" s="204"/>
      <c r="CV74" s="204"/>
      <c r="CW74" s="204"/>
      <c r="CX74" s="204"/>
      <c r="CY74" s="204"/>
      <c r="CZ74" s="204"/>
      <c r="DA74" s="204"/>
      <c r="DB74" s="204"/>
      <c r="DC74" s="204"/>
      <c r="DD74" s="204"/>
      <c r="DE74" s="204"/>
      <c r="DF74" s="204"/>
      <c r="DG74" s="204"/>
      <c r="DH74" s="204"/>
      <c r="DI74" s="204"/>
      <c r="DJ74" s="204"/>
      <c r="DK74" s="204"/>
      <c r="DL74" s="204"/>
      <c r="DM74" s="204"/>
      <c r="DN74" s="204"/>
      <c r="DO74" s="204"/>
      <c r="DP74" s="204"/>
      <c r="DQ74" s="204"/>
      <c r="DR74" s="204"/>
      <c r="DS74" s="204"/>
      <c r="DT74" s="204"/>
      <c r="DU74" s="204"/>
      <c r="DV74" s="204"/>
      <c r="DW74" s="204"/>
      <c r="DX74" s="204">
        <v>1</v>
      </c>
      <c r="DY74" s="204"/>
      <c r="DZ74" s="204"/>
      <c r="EA74" s="204"/>
      <c r="EB74" s="204"/>
      <c r="EC74" s="204"/>
      <c r="ED74" s="204"/>
      <c r="EE74" s="204"/>
      <c r="EF74" s="204"/>
      <c r="EG74" s="205"/>
      <c r="EH74" s="204"/>
      <c r="EI74" s="205"/>
      <c r="EJ74" s="204"/>
      <c r="EK74" s="204"/>
      <c r="EL74" s="204"/>
      <c r="EM74" s="205">
        <f t="shared" si="2"/>
        <v>0</v>
      </c>
      <c r="EN74" s="206" t="s">
        <v>630</v>
      </c>
      <c r="EO74" s="147"/>
    </row>
    <row r="75" spans="1:146" ht="15" customHeight="1" x14ac:dyDescent="0.2">
      <c r="B75" s="145"/>
      <c r="C75" s="201" t="s">
        <v>627</v>
      </c>
      <c r="D75" s="201">
        <v>11649</v>
      </c>
      <c r="E75" s="202" t="s">
        <v>610</v>
      </c>
      <c r="F75" s="203"/>
      <c r="G75" s="204">
        <v>76</v>
      </c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  <c r="BI75" s="204"/>
      <c r="BJ75" s="204"/>
      <c r="BK75" s="204"/>
      <c r="BL75" s="204"/>
      <c r="BM75" s="204"/>
      <c r="BN75" s="204"/>
      <c r="BO75" s="204"/>
      <c r="BP75" s="204"/>
      <c r="BQ75" s="204"/>
      <c r="BR75" s="204"/>
      <c r="BS75" s="204"/>
      <c r="BT75" s="204"/>
      <c r="BU75" s="204"/>
      <c r="BV75" s="204"/>
      <c r="BW75" s="204"/>
      <c r="BX75" s="204"/>
      <c r="BY75" s="204"/>
      <c r="BZ75" s="204"/>
      <c r="CA75" s="204"/>
      <c r="CB75" s="204"/>
      <c r="CC75" s="204"/>
      <c r="CD75" s="204"/>
      <c r="CE75" s="204"/>
      <c r="CF75" s="204"/>
      <c r="CG75" s="204"/>
      <c r="CH75" s="204"/>
      <c r="CI75" s="204"/>
      <c r="CJ75" s="204"/>
      <c r="CK75" s="204"/>
      <c r="CL75" s="204"/>
      <c r="CM75" s="204"/>
      <c r="CN75" s="204"/>
      <c r="CO75" s="204"/>
      <c r="CP75" s="204"/>
      <c r="CQ75" s="204"/>
      <c r="CR75" s="204"/>
      <c r="CS75" s="204"/>
      <c r="CT75" s="204"/>
      <c r="CU75" s="204"/>
      <c r="CV75" s="204"/>
      <c r="CW75" s="204"/>
      <c r="CX75" s="204"/>
      <c r="CY75" s="204"/>
      <c r="CZ75" s="204"/>
      <c r="DA75" s="204"/>
      <c r="DB75" s="204"/>
      <c r="DC75" s="204"/>
      <c r="DD75" s="204"/>
      <c r="DE75" s="204"/>
      <c r="DF75" s="204"/>
      <c r="DG75" s="204"/>
      <c r="DH75" s="204"/>
      <c r="DI75" s="204"/>
      <c r="DJ75" s="204"/>
      <c r="DK75" s="204"/>
      <c r="DL75" s="204"/>
      <c r="DM75" s="204"/>
      <c r="DN75" s="204"/>
      <c r="DO75" s="204"/>
      <c r="DP75" s="204"/>
      <c r="DQ75" s="204"/>
      <c r="DR75" s="204"/>
      <c r="DS75" s="204"/>
      <c r="DT75" s="204"/>
      <c r="DU75" s="204"/>
      <c r="DV75" s="204"/>
      <c r="DW75" s="204"/>
      <c r="DX75" s="204">
        <v>1</v>
      </c>
      <c r="DY75" s="204"/>
      <c r="DZ75" s="204"/>
      <c r="EA75" s="204"/>
      <c r="EB75" s="204">
        <v>2</v>
      </c>
      <c r="EC75" s="204"/>
      <c r="ED75" s="204"/>
      <c r="EE75" s="204"/>
      <c r="EF75" s="204"/>
      <c r="EG75" s="205"/>
      <c r="EH75" s="204"/>
      <c r="EI75" s="205"/>
      <c r="EJ75" s="204"/>
      <c r="EK75" s="204"/>
      <c r="EL75" s="204"/>
      <c r="EM75" s="205">
        <f t="shared" si="2"/>
        <v>0</v>
      </c>
      <c r="EN75" s="206" t="s">
        <v>630</v>
      </c>
      <c r="EO75" s="147"/>
    </row>
    <row r="76" spans="1:146" ht="17.25" customHeight="1" x14ac:dyDescent="0.2">
      <c r="B76" s="145"/>
      <c r="C76" s="201" t="s">
        <v>628</v>
      </c>
      <c r="D76" s="201">
        <v>11654</v>
      </c>
      <c r="E76" s="202" t="s">
        <v>610</v>
      </c>
      <c r="F76" s="203"/>
      <c r="G76" s="204">
        <v>25</v>
      </c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  <c r="BI76" s="204"/>
      <c r="BJ76" s="204"/>
      <c r="BK76" s="204"/>
      <c r="BL76" s="204"/>
      <c r="BM76" s="204"/>
      <c r="BN76" s="204"/>
      <c r="BO76" s="204"/>
      <c r="BP76" s="204"/>
      <c r="BQ76" s="204"/>
      <c r="BR76" s="204"/>
      <c r="BS76" s="204"/>
      <c r="BT76" s="204"/>
      <c r="BU76" s="204"/>
      <c r="BV76" s="204"/>
      <c r="BW76" s="204"/>
      <c r="BX76" s="204"/>
      <c r="BY76" s="204"/>
      <c r="BZ76" s="204"/>
      <c r="CA76" s="204"/>
      <c r="CB76" s="204"/>
      <c r="CC76" s="204"/>
      <c r="CD76" s="204"/>
      <c r="CE76" s="204"/>
      <c r="CF76" s="204"/>
      <c r="CG76" s="204"/>
      <c r="CH76" s="204"/>
      <c r="CI76" s="204"/>
      <c r="CJ76" s="204"/>
      <c r="CK76" s="204"/>
      <c r="CL76" s="204"/>
      <c r="CM76" s="204"/>
      <c r="CN76" s="204"/>
      <c r="CO76" s="204"/>
      <c r="CP76" s="204"/>
      <c r="CQ76" s="204"/>
      <c r="CR76" s="204"/>
      <c r="CS76" s="204"/>
      <c r="CT76" s="204"/>
      <c r="CU76" s="204"/>
      <c r="CV76" s="204"/>
      <c r="CW76" s="204"/>
      <c r="CX76" s="204"/>
      <c r="CY76" s="204"/>
      <c r="CZ76" s="204"/>
      <c r="DA76" s="204"/>
      <c r="DB76" s="204"/>
      <c r="DC76" s="204"/>
      <c r="DD76" s="204"/>
      <c r="DE76" s="204"/>
      <c r="DF76" s="204"/>
      <c r="DG76" s="204"/>
      <c r="DH76" s="204"/>
      <c r="DI76" s="204"/>
      <c r="DJ76" s="204"/>
      <c r="DK76" s="204"/>
      <c r="DL76" s="204"/>
      <c r="DM76" s="204"/>
      <c r="DN76" s="204"/>
      <c r="DO76" s="204"/>
      <c r="DP76" s="204"/>
      <c r="DQ76" s="204"/>
      <c r="DR76" s="204"/>
      <c r="DS76" s="204"/>
      <c r="DT76" s="204"/>
      <c r="DU76" s="204"/>
      <c r="DV76" s="204"/>
      <c r="DW76" s="204"/>
      <c r="DX76" s="204"/>
      <c r="DY76" s="204">
        <v>1</v>
      </c>
      <c r="DZ76" s="204"/>
      <c r="EA76" s="204"/>
      <c r="EB76" s="204"/>
      <c r="EC76" s="204"/>
      <c r="ED76" s="204"/>
      <c r="EE76" s="204"/>
      <c r="EF76" s="204"/>
      <c r="EG76" s="205"/>
      <c r="EH76" s="204"/>
      <c r="EI76" s="205"/>
      <c r="EJ76" s="204"/>
      <c r="EK76" s="204"/>
      <c r="EL76" s="204"/>
      <c r="EM76" s="205">
        <f t="shared" si="2"/>
        <v>0</v>
      </c>
      <c r="EN76" s="206" t="s">
        <v>631</v>
      </c>
      <c r="EO76" s="147"/>
    </row>
    <row r="77" spans="1:146" ht="15" customHeight="1" x14ac:dyDescent="0.2">
      <c r="B77" s="145"/>
      <c r="C77" s="211" t="s">
        <v>685</v>
      </c>
      <c r="D77" s="211">
        <v>81309</v>
      </c>
      <c r="E77" s="202" t="s">
        <v>336</v>
      </c>
      <c r="F77" s="212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>
        <v>105</v>
      </c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  <c r="BI77" s="213"/>
      <c r="BJ77" s="213"/>
      <c r="BK77" s="213"/>
      <c r="BL77" s="213"/>
      <c r="BM77" s="213"/>
      <c r="BN77" s="213"/>
      <c r="BO77" s="213"/>
      <c r="BP77" s="213"/>
      <c r="BQ77" s="213"/>
      <c r="BR77" s="213"/>
      <c r="BS77" s="213"/>
      <c r="BT77" s="213"/>
      <c r="BU77" s="213"/>
      <c r="BV77" s="213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  <c r="CT77" s="213"/>
      <c r="CU77" s="213"/>
      <c r="CV77" s="213"/>
      <c r="CW77" s="213"/>
      <c r="CX77" s="213">
        <v>1</v>
      </c>
      <c r="CY77" s="213"/>
      <c r="CZ77" s="213"/>
      <c r="DA77" s="213"/>
      <c r="DB77" s="213"/>
      <c r="DC77" s="213"/>
      <c r="DD77" s="213"/>
      <c r="DE77" s="213"/>
      <c r="DF77" s="213"/>
      <c r="DG77" s="213"/>
      <c r="DH77" s="213"/>
      <c r="DI77" s="213"/>
      <c r="DJ77" s="213"/>
      <c r="DK77" s="213"/>
      <c r="DL77" s="213"/>
      <c r="DM77" s="213"/>
      <c r="DN77" s="213"/>
      <c r="DO77" s="213"/>
      <c r="DP77" s="213"/>
      <c r="DQ77" s="213"/>
      <c r="DR77" s="213"/>
      <c r="DS77" s="213"/>
      <c r="DT77" s="213"/>
      <c r="DU77" s="213"/>
      <c r="DV77" s="213"/>
      <c r="DW77" s="213"/>
      <c r="DX77" s="213"/>
      <c r="DY77" s="213">
        <v>1</v>
      </c>
      <c r="DZ77" s="213"/>
      <c r="EA77" s="213"/>
      <c r="EB77" s="213"/>
      <c r="EC77" s="213"/>
      <c r="ED77" s="213"/>
      <c r="EE77" s="213"/>
      <c r="EF77" s="213"/>
      <c r="EG77" s="214"/>
      <c r="EH77" s="213"/>
      <c r="EI77" s="214"/>
      <c r="EJ77" s="213"/>
      <c r="EK77" s="213"/>
      <c r="EL77" s="213">
        <f>29</f>
        <v>29</v>
      </c>
      <c r="EM77" s="205">
        <f t="shared" ref="EM77:EM78" si="3">ROUND(EL77*12.6/1000,2)</f>
        <v>0.37</v>
      </c>
      <c r="EN77" s="202" t="s">
        <v>669</v>
      </c>
      <c r="EO77" s="147"/>
    </row>
    <row r="78" spans="1:146" ht="15" customHeight="1" x14ac:dyDescent="0.2">
      <c r="B78" s="145"/>
      <c r="C78" s="211" t="s">
        <v>677</v>
      </c>
      <c r="D78" s="211">
        <v>81284</v>
      </c>
      <c r="E78" s="202" t="s">
        <v>336</v>
      </c>
      <c r="F78" s="212">
        <v>2</v>
      </c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>
        <f>66+22</f>
        <v>88</v>
      </c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  <c r="BI78" s="213"/>
      <c r="BJ78" s="213"/>
      <c r="BK78" s="213"/>
      <c r="BL78" s="213"/>
      <c r="BM78" s="213"/>
      <c r="BN78" s="213"/>
      <c r="BO78" s="213"/>
      <c r="BP78" s="213"/>
      <c r="BQ78" s="213"/>
      <c r="BR78" s="213"/>
      <c r="BS78" s="213"/>
      <c r="BT78" s="213"/>
      <c r="BU78" s="213"/>
      <c r="BV78" s="213"/>
      <c r="BW78" s="213"/>
      <c r="BX78" s="213"/>
      <c r="BY78" s="213"/>
      <c r="BZ78" s="213"/>
      <c r="CA78" s="213"/>
      <c r="CB78" s="213"/>
      <c r="CC78" s="213"/>
      <c r="CD78" s="213"/>
      <c r="CE78" s="213"/>
      <c r="CF78" s="213"/>
      <c r="CG78" s="213"/>
      <c r="CH78" s="213"/>
      <c r="CI78" s="213"/>
      <c r="CJ78" s="213"/>
      <c r="CK78" s="213"/>
      <c r="CL78" s="213"/>
      <c r="CM78" s="213"/>
      <c r="CN78" s="213"/>
      <c r="CO78" s="213"/>
      <c r="CP78" s="213"/>
      <c r="CQ78" s="213"/>
      <c r="CR78" s="213"/>
      <c r="CS78" s="213"/>
      <c r="CT78" s="213"/>
      <c r="CU78" s="213"/>
      <c r="CV78" s="213"/>
      <c r="CW78" s="213"/>
      <c r="CX78" s="213">
        <v>1</v>
      </c>
      <c r="CY78" s="213"/>
      <c r="CZ78" s="213"/>
      <c r="DA78" s="213"/>
      <c r="DB78" s="213"/>
      <c r="DC78" s="213"/>
      <c r="DD78" s="213"/>
      <c r="DE78" s="213"/>
      <c r="DF78" s="213"/>
      <c r="DG78" s="213"/>
      <c r="DH78" s="213"/>
      <c r="DI78" s="213"/>
      <c r="DJ78" s="213"/>
      <c r="DK78" s="213"/>
      <c r="DL78" s="213"/>
      <c r="DM78" s="213"/>
      <c r="DN78" s="213"/>
      <c r="DO78" s="213"/>
      <c r="DP78" s="213"/>
      <c r="DQ78" s="213"/>
      <c r="DR78" s="213"/>
      <c r="DS78" s="213"/>
      <c r="DT78" s="213"/>
      <c r="DU78" s="213"/>
      <c r="DV78" s="213"/>
      <c r="DW78" s="213"/>
      <c r="DX78" s="213"/>
      <c r="DY78" s="213"/>
      <c r="DZ78" s="213"/>
      <c r="EA78" s="213"/>
      <c r="EB78" s="213"/>
      <c r="EC78" s="213"/>
      <c r="ED78" s="213">
        <v>1</v>
      </c>
      <c r="EE78" s="213"/>
      <c r="EF78" s="213"/>
      <c r="EG78" s="214"/>
      <c r="EH78" s="213"/>
      <c r="EI78" s="214"/>
      <c r="EJ78" s="213"/>
      <c r="EK78" s="213"/>
      <c r="EL78" s="213">
        <f>29</f>
        <v>29</v>
      </c>
      <c r="EM78" s="205">
        <f t="shared" si="3"/>
        <v>0.37</v>
      </c>
      <c r="EN78" s="202" t="s">
        <v>668</v>
      </c>
      <c r="EO78" s="147"/>
    </row>
    <row r="79" spans="1:146" ht="15" customHeight="1" thickBot="1" x14ac:dyDescent="0.25">
      <c r="B79" s="145"/>
      <c r="C79" s="207"/>
      <c r="D79" s="207"/>
      <c r="E79" s="215"/>
      <c r="F79" s="208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09"/>
      <c r="CE79" s="209"/>
      <c r="CF79" s="209"/>
      <c r="CG79" s="209"/>
      <c r="CH79" s="209"/>
      <c r="CI79" s="209"/>
      <c r="CJ79" s="209"/>
      <c r="CK79" s="209"/>
      <c r="CL79" s="209"/>
      <c r="CM79" s="209"/>
      <c r="CN79" s="209"/>
      <c r="CO79" s="209"/>
      <c r="CP79" s="209"/>
      <c r="CQ79" s="209"/>
      <c r="CR79" s="209"/>
      <c r="CS79" s="209"/>
      <c r="CT79" s="209"/>
      <c r="CU79" s="209"/>
      <c r="CV79" s="209"/>
      <c r="CW79" s="209"/>
      <c r="CX79" s="209"/>
      <c r="CY79" s="209"/>
      <c r="CZ79" s="209"/>
      <c r="DA79" s="209"/>
      <c r="DB79" s="209"/>
      <c r="DC79" s="209"/>
      <c r="DD79" s="209"/>
      <c r="DE79" s="209"/>
      <c r="DF79" s="209"/>
      <c r="DG79" s="209"/>
      <c r="DH79" s="209"/>
      <c r="DI79" s="209"/>
      <c r="DJ79" s="209"/>
      <c r="DK79" s="209"/>
      <c r="DL79" s="209"/>
      <c r="DM79" s="209"/>
      <c r="DN79" s="209"/>
      <c r="DO79" s="209"/>
      <c r="DP79" s="209"/>
      <c r="DQ79" s="209"/>
      <c r="DR79" s="209"/>
      <c r="DS79" s="209"/>
      <c r="DT79" s="209"/>
      <c r="DU79" s="209"/>
      <c r="DV79" s="209"/>
      <c r="DW79" s="209"/>
      <c r="DX79" s="209"/>
      <c r="DY79" s="209"/>
      <c r="DZ79" s="209"/>
      <c r="EA79" s="209"/>
      <c r="EB79" s="209"/>
      <c r="EC79" s="209"/>
      <c r="ED79" s="209"/>
      <c r="EE79" s="209"/>
      <c r="EF79" s="209"/>
      <c r="EG79" s="210"/>
      <c r="EH79" s="209"/>
      <c r="EI79" s="210"/>
      <c r="EJ79" s="209"/>
      <c r="EK79" s="209"/>
      <c r="EL79" s="209"/>
      <c r="EM79" s="205">
        <f t="shared" si="2"/>
        <v>0</v>
      </c>
      <c r="EN79" s="216"/>
      <c r="EO79" s="147"/>
    </row>
    <row r="80" spans="1:146" s="5" customFormat="1" ht="15" customHeight="1" thickBot="1" x14ac:dyDescent="0.3">
      <c r="A80" s="141"/>
      <c r="B80" s="142"/>
      <c r="C80" s="261" t="s">
        <v>643</v>
      </c>
      <c r="D80" s="262"/>
      <c r="E80" s="272"/>
      <c r="F80" s="162">
        <f t="shared" ref="F80:AL80" si="4">SUM(F7:F79)</f>
        <v>2916</v>
      </c>
      <c r="G80" s="163">
        <f t="shared" si="4"/>
        <v>1297</v>
      </c>
      <c r="H80" s="163">
        <f t="shared" si="4"/>
        <v>677</v>
      </c>
      <c r="I80" s="163">
        <f t="shared" si="4"/>
        <v>258</v>
      </c>
      <c r="J80" s="163">
        <f t="shared" si="4"/>
        <v>0</v>
      </c>
      <c r="K80" s="163">
        <f t="shared" si="4"/>
        <v>0</v>
      </c>
      <c r="L80" s="163">
        <f t="shared" si="4"/>
        <v>0</v>
      </c>
      <c r="M80" s="163">
        <f t="shared" si="4"/>
        <v>0</v>
      </c>
      <c r="N80" s="163">
        <f t="shared" si="4"/>
        <v>222</v>
      </c>
      <c r="O80" s="163">
        <f t="shared" si="4"/>
        <v>160</v>
      </c>
      <c r="P80" s="163">
        <f t="shared" si="4"/>
        <v>593</v>
      </c>
      <c r="Q80" s="163">
        <f t="shared" si="4"/>
        <v>33</v>
      </c>
      <c r="R80" s="163">
        <f t="shared" si="4"/>
        <v>0</v>
      </c>
      <c r="S80" s="163">
        <f t="shared" si="4"/>
        <v>193</v>
      </c>
      <c r="T80" s="163"/>
      <c r="U80" s="163">
        <f t="shared" si="4"/>
        <v>65</v>
      </c>
      <c r="V80" s="163">
        <f t="shared" si="4"/>
        <v>162</v>
      </c>
      <c r="W80" s="163">
        <f t="shared" si="4"/>
        <v>0</v>
      </c>
      <c r="X80" s="163">
        <f t="shared" si="4"/>
        <v>0</v>
      </c>
      <c r="Y80" s="163">
        <f t="shared" si="4"/>
        <v>0</v>
      </c>
      <c r="Z80" s="163">
        <f t="shared" si="4"/>
        <v>0</v>
      </c>
      <c r="AA80" s="163">
        <f t="shared" si="4"/>
        <v>0</v>
      </c>
      <c r="AB80" s="163">
        <f t="shared" si="4"/>
        <v>0</v>
      </c>
      <c r="AC80" s="163">
        <f t="shared" si="4"/>
        <v>0</v>
      </c>
      <c r="AD80" s="163">
        <f t="shared" si="4"/>
        <v>0</v>
      </c>
      <c r="AE80" s="163">
        <f t="shared" si="4"/>
        <v>0</v>
      </c>
      <c r="AF80" s="163">
        <f t="shared" si="4"/>
        <v>0</v>
      </c>
      <c r="AG80" s="163">
        <f t="shared" si="4"/>
        <v>0</v>
      </c>
      <c r="AH80" s="163">
        <f t="shared" si="4"/>
        <v>0</v>
      </c>
      <c r="AI80" s="163">
        <f t="shared" si="4"/>
        <v>0</v>
      </c>
      <c r="AJ80" s="163">
        <f t="shared" si="4"/>
        <v>0</v>
      </c>
      <c r="AK80" s="163">
        <f t="shared" si="4"/>
        <v>0</v>
      </c>
      <c r="AL80" s="163">
        <f t="shared" si="4"/>
        <v>0</v>
      </c>
      <c r="AM80" s="163">
        <f t="shared" ref="AM80:BR80" si="5">SUM(AM7:AM79)</f>
        <v>0</v>
      </c>
      <c r="AN80" s="163">
        <f t="shared" si="5"/>
        <v>0</v>
      </c>
      <c r="AO80" s="163">
        <f t="shared" si="5"/>
        <v>0</v>
      </c>
      <c r="AP80" s="163">
        <f t="shared" si="5"/>
        <v>0</v>
      </c>
      <c r="AQ80" s="163">
        <f t="shared" si="5"/>
        <v>0</v>
      </c>
      <c r="AR80" s="163">
        <f t="shared" si="5"/>
        <v>0</v>
      </c>
      <c r="AS80" s="163">
        <f t="shared" si="5"/>
        <v>0</v>
      </c>
      <c r="AT80" s="163">
        <f t="shared" si="5"/>
        <v>0</v>
      </c>
      <c r="AU80" s="163">
        <f t="shared" si="5"/>
        <v>0</v>
      </c>
      <c r="AV80" s="163">
        <f t="shared" si="5"/>
        <v>0</v>
      </c>
      <c r="AW80" s="163">
        <f t="shared" si="5"/>
        <v>0</v>
      </c>
      <c r="AX80" s="163">
        <f t="shared" si="5"/>
        <v>0</v>
      </c>
      <c r="AY80" s="163">
        <f t="shared" si="5"/>
        <v>0</v>
      </c>
      <c r="AZ80" s="163">
        <f t="shared" si="5"/>
        <v>0</v>
      </c>
      <c r="BA80" s="163">
        <f t="shared" si="5"/>
        <v>0</v>
      </c>
      <c r="BB80" s="163">
        <f t="shared" si="5"/>
        <v>0</v>
      </c>
      <c r="BC80" s="163">
        <f t="shared" si="5"/>
        <v>0</v>
      </c>
      <c r="BD80" s="163">
        <f t="shared" si="5"/>
        <v>0</v>
      </c>
      <c r="BE80" s="163">
        <f t="shared" si="5"/>
        <v>0</v>
      </c>
      <c r="BF80" s="163">
        <f t="shared" si="5"/>
        <v>0</v>
      </c>
      <c r="BG80" s="163">
        <f t="shared" si="5"/>
        <v>0</v>
      </c>
      <c r="BH80" s="163">
        <f t="shared" si="5"/>
        <v>0</v>
      </c>
      <c r="BI80" s="163">
        <f t="shared" si="5"/>
        <v>0</v>
      </c>
      <c r="BJ80" s="163">
        <f t="shared" si="5"/>
        <v>0</v>
      </c>
      <c r="BK80" s="163">
        <f t="shared" si="5"/>
        <v>0</v>
      </c>
      <c r="BL80" s="163">
        <f t="shared" si="5"/>
        <v>0</v>
      </c>
      <c r="BM80" s="163">
        <f t="shared" si="5"/>
        <v>0</v>
      </c>
      <c r="BN80" s="163">
        <f t="shared" si="5"/>
        <v>0</v>
      </c>
      <c r="BO80" s="163">
        <f t="shared" si="5"/>
        <v>0</v>
      </c>
      <c r="BP80" s="163">
        <f t="shared" si="5"/>
        <v>0</v>
      </c>
      <c r="BQ80" s="163">
        <f t="shared" si="5"/>
        <v>0</v>
      </c>
      <c r="BR80" s="163">
        <f t="shared" si="5"/>
        <v>0</v>
      </c>
      <c r="BS80" s="163">
        <f t="shared" ref="BS80:CX80" si="6">SUM(BS7:BS79)</f>
        <v>0</v>
      </c>
      <c r="BT80" s="163">
        <f t="shared" si="6"/>
        <v>0</v>
      </c>
      <c r="BU80" s="163">
        <f t="shared" si="6"/>
        <v>0</v>
      </c>
      <c r="BV80" s="163">
        <f t="shared" si="6"/>
        <v>0</v>
      </c>
      <c r="BW80" s="163">
        <f t="shared" si="6"/>
        <v>0</v>
      </c>
      <c r="BX80" s="163">
        <f t="shared" si="6"/>
        <v>0</v>
      </c>
      <c r="BY80" s="163">
        <f t="shared" si="6"/>
        <v>0</v>
      </c>
      <c r="BZ80" s="163">
        <f t="shared" si="6"/>
        <v>0</v>
      </c>
      <c r="CA80" s="163">
        <f t="shared" si="6"/>
        <v>0</v>
      </c>
      <c r="CB80" s="163">
        <f t="shared" si="6"/>
        <v>0</v>
      </c>
      <c r="CC80" s="163">
        <f t="shared" si="6"/>
        <v>0</v>
      </c>
      <c r="CD80" s="163">
        <f t="shared" si="6"/>
        <v>0</v>
      </c>
      <c r="CE80" s="163">
        <f t="shared" si="6"/>
        <v>0</v>
      </c>
      <c r="CF80" s="163">
        <f t="shared" si="6"/>
        <v>0</v>
      </c>
      <c r="CG80" s="163">
        <f t="shared" si="6"/>
        <v>0</v>
      </c>
      <c r="CH80" s="163">
        <f t="shared" si="6"/>
        <v>0</v>
      </c>
      <c r="CI80" s="163">
        <f t="shared" si="6"/>
        <v>0</v>
      </c>
      <c r="CJ80" s="163">
        <f t="shared" si="6"/>
        <v>0</v>
      </c>
      <c r="CK80" s="163">
        <f t="shared" si="6"/>
        <v>0</v>
      </c>
      <c r="CL80" s="163">
        <f t="shared" si="6"/>
        <v>0</v>
      </c>
      <c r="CM80" s="163">
        <f t="shared" si="6"/>
        <v>0</v>
      </c>
      <c r="CN80" s="163">
        <f t="shared" si="6"/>
        <v>0</v>
      </c>
      <c r="CO80" s="163">
        <f t="shared" si="6"/>
        <v>0</v>
      </c>
      <c r="CP80" s="163">
        <f t="shared" si="6"/>
        <v>0</v>
      </c>
      <c r="CQ80" s="163">
        <f t="shared" si="6"/>
        <v>0</v>
      </c>
      <c r="CR80" s="163">
        <f t="shared" si="6"/>
        <v>0</v>
      </c>
      <c r="CS80" s="163">
        <f t="shared" si="6"/>
        <v>0</v>
      </c>
      <c r="CT80" s="163">
        <f t="shared" si="6"/>
        <v>5</v>
      </c>
      <c r="CU80" s="163">
        <f t="shared" si="6"/>
        <v>3</v>
      </c>
      <c r="CV80" s="163">
        <f t="shared" si="6"/>
        <v>1</v>
      </c>
      <c r="CW80" s="163">
        <f t="shared" si="6"/>
        <v>0</v>
      </c>
      <c r="CX80" s="163">
        <f t="shared" si="6"/>
        <v>2</v>
      </c>
      <c r="CY80" s="163">
        <f t="shared" ref="CY80:ED80" si="7">SUM(CY7:CY79)</f>
        <v>0</v>
      </c>
      <c r="CZ80" s="163">
        <f t="shared" si="7"/>
        <v>0</v>
      </c>
      <c r="DA80" s="163">
        <f t="shared" si="7"/>
        <v>0</v>
      </c>
      <c r="DB80" s="163">
        <f t="shared" si="7"/>
        <v>0</v>
      </c>
      <c r="DC80" s="163">
        <f t="shared" si="7"/>
        <v>0</v>
      </c>
      <c r="DD80" s="163">
        <f t="shared" si="7"/>
        <v>0</v>
      </c>
      <c r="DE80" s="163">
        <f t="shared" si="7"/>
        <v>0</v>
      </c>
      <c r="DF80" s="163">
        <f t="shared" si="7"/>
        <v>0</v>
      </c>
      <c r="DG80" s="163">
        <f t="shared" si="7"/>
        <v>0</v>
      </c>
      <c r="DH80" s="163">
        <f t="shared" si="7"/>
        <v>0</v>
      </c>
      <c r="DI80" s="163">
        <f t="shared" si="7"/>
        <v>0</v>
      </c>
      <c r="DJ80" s="163">
        <f t="shared" si="7"/>
        <v>0</v>
      </c>
      <c r="DK80" s="163">
        <f t="shared" si="7"/>
        <v>0</v>
      </c>
      <c r="DL80" s="163">
        <f t="shared" si="7"/>
        <v>0</v>
      </c>
      <c r="DM80" s="163">
        <f t="shared" si="7"/>
        <v>0</v>
      </c>
      <c r="DN80" s="163">
        <f t="shared" si="7"/>
        <v>0</v>
      </c>
      <c r="DO80" s="163">
        <f t="shared" si="7"/>
        <v>0</v>
      </c>
      <c r="DP80" s="163">
        <f t="shared" si="7"/>
        <v>0</v>
      </c>
      <c r="DQ80" s="163">
        <f t="shared" si="7"/>
        <v>0</v>
      </c>
      <c r="DR80" s="163">
        <f t="shared" si="7"/>
        <v>0</v>
      </c>
      <c r="DS80" s="163">
        <f t="shared" si="7"/>
        <v>0</v>
      </c>
      <c r="DT80" s="163">
        <f t="shared" si="7"/>
        <v>0</v>
      </c>
      <c r="DU80" s="163">
        <f t="shared" si="7"/>
        <v>0</v>
      </c>
      <c r="DV80" s="163">
        <f t="shared" si="7"/>
        <v>4</v>
      </c>
      <c r="DW80" s="163">
        <f t="shared" si="7"/>
        <v>6</v>
      </c>
      <c r="DX80" s="163">
        <f t="shared" si="7"/>
        <v>38</v>
      </c>
      <c r="DY80" s="163">
        <f t="shared" si="7"/>
        <v>4</v>
      </c>
      <c r="DZ80" s="163">
        <f t="shared" si="7"/>
        <v>14</v>
      </c>
      <c r="EA80" s="163">
        <f t="shared" si="7"/>
        <v>2</v>
      </c>
      <c r="EB80" s="163">
        <f t="shared" si="7"/>
        <v>27</v>
      </c>
      <c r="EC80" s="163">
        <f t="shared" si="7"/>
        <v>0</v>
      </c>
      <c r="ED80" s="163">
        <f t="shared" si="7"/>
        <v>1</v>
      </c>
      <c r="EE80" s="163">
        <f t="shared" ref="EE80" si="8">SUM(EE7:EE79)</f>
        <v>0</v>
      </c>
      <c r="EF80" s="163"/>
      <c r="EG80" s="164"/>
      <c r="EH80" s="165"/>
      <c r="EI80" s="166">
        <f>SUM(EI7:EI79)</f>
        <v>0</v>
      </c>
      <c r="EJ80" s="163">
        <f>SUM(EJ7:EJ79)</f>
        <v>0</v>
      </c>
      <c r="EK80" s="163">
        <f>SUM(EK7:EK79)</f>
        <v>0</v>
      </c>
      <c r="EL80" s="163">
        <f>SUM(EL7:EL79)</f>
        <v>116</v>
      </c>
      <c r="EM80" s="167">
        <f>SUM(EM7:EM79)</f>
        <v>1.4529999999999998</v>
      </c>
      <c r="EN80" s="168"/>
      <c r="EO80" s="143"/>
      <c r="EP80" s="141"/>
    </row>
    <row r="81" spans="1:146" ht="15" hidden="1" customHeight="1" thickBot="1" x14ac:dyDescent="0.3">
      <c r="B81" s="145"/>
      <c r="C81" s="264" t="s">
        <v>68</v>
      </c>
      <c r="D81" s="265"/>
      <c r="E81" s="254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4"/>
      <c r="R81" s="254"/>
      <c r="S81" s="254"/>
      <c r="T81" s="254"/>
      <c r="U81" s="254"/>
      <c r="V81" s="254"/>
      <c r="W81" s="254"/>
      <c r="X81" s="254"/>
      <c r="Y81" s="254"/>
      <c r="Z81" s="254"/>
      <c r="AA81" s="254"/>
      <c r="AB81" s="254"/>
      <c r="AC81" s="254"/>
      <c r="AD81" s="254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  <c r="AS81" s="254"/>
      <c r="AT81" s="254"/>
      <c r="AU81" s="254"/>
      <c r="AV81" s="254"/>
      <c r="AW81" s="254"/>
      <c r="AX81" s="254"/>
      <c r="AY81" s="254"/>
      <c r="AZ81" s="254"/>
      <c r="BA81" s="254"/>
      <c r="BB81" s="254"/>
      <c r="BC81" s="254"/>
      <c r="BD81" s="254"/>
      <c r="BE81" s="254"/>
      <c r="BF81" s="254"/>
      <c r="BG81" s="254"/>
      <c r="BH81" s="254"/>
      <c r="BI81" s="254"/>
      <c r="BJ81" s="254"/>
      <c r="BK81" s="254"/>
      <c r="BL81" s="254"/>
      <c r="BM81" s="254"/>
      <c r="BN81" s="254"/>
      <c r="BO81" s="254"/>
      <c r="BP81" s="254"/>
      <c r="BQ81" s="254"/>
      <c r="BR81" s="254"/>
      <c r="BS81" s="254"/>
      <c r="BT81" s="254"/>
      <c r="BU81" s="254"/>
      <c r="BV81" s="254"/>
      <c r="BW81" s="254"/>
      <c r="BX81" s="254"/>
      <c r="BY81" s="254"/>
      <c r="BZ81" s="254"/>
      <c r="CA81" s="254"/>
      <c r="CB81" s="254"/>
      <c r="CC81" s="254"/>
      <c r="CD81" s="254"/>
      <c r="CE81" s="254"/>
      <c r="CF81" s="254"/>
      <c r="CG81" s="254"/>
      <c r="CH81" s="254"/>
      <c r="CI81" s="254"/>
      <c r="CJ81" s="254"/>
      <c r="CK81" s="254"/>
      <c r="CL81" s="254"/>
      <c r="CM81" s="254"/>
      <c r="CN81" s="254"/>
      <c r="CO81" s="254"/>
      <c r="CP81" s="254"/>
      <c r="CQ81" s="254"/>
      <c r="CR81" s="254"/>
      <c r="CS81" s="254"/>
      <c r="CT81" s="254"/>
      <c r="CU81" s="254"/>
      <c r="CV81" s="254"/>
      <c r="CW81" s="254"/>
      <c r="CX81" s="254"/>
      <c r="CY81" s="254"/>
      <c r="CZ81" s="254"/>
      <c r="DA81" s="254"/>
      <c r="DB81" s="254"/>
      <c r="DC81" s="254"/>
      <c r="DD81" s="254"/>
      <c r="DE81" s="254"/>
      <c r="DF81" s="254"/>
      <c r="DG81" s="254"/>
      <c r="DH81" s="254"/>
      <c r="DI81" s="254"/>
      <c r="DJ81" s="254"/>
      <c r="DK81" s="254"/>
      <c r="DL81" s="254"/>
      <c r="DM81" s="254"/>
      <c r="DN81" s="254"/>
      <c r="DO81" s="254"/>
      <c r="DP81" s="254"/>
      <c r="DQ81" s="254"/>
      <c r="DR81" s="254"/>
      <c r="DS81" s="254"/>
      <c r="DT81" s="254"/>
      <c r="DU81" s="254"/>
      <c r="DV81" s="254"/>
      <c r="DW81" s="254"/>
      <c r="DX81" s="254"/>
      <c r="DY81" s="254"/>
      <c r="DZ81" s="254"/>
      <c r="EA81" s="254"/>
      <c r="EB81" s="254"/>
      <c r="EC81" s="254"/>
      <c r="ED81" s="254"/>
      <c r="EE81" s="254"/>
      <c r="EF81" s="254"/>
      <c r="EG81" s="254"/>
      <c r="EH81" s="254"/>
      <c r="EI81" s="254"/>
      <c r="EJ81" s="254"/>
      <c r="EK81" s="254"/>
      <c r="EL81" s="254"/>
      <c r="EM81" s="254"/>
      <c r="EN81" s="254"/>
      <c r="EO81" s="147"/>
    </row>
    <row r="82" spans="1:146" ht="15" hidden="1" customHeight="1" thickBot="1" x14ac:dyDescent="0.25">
      <c r="B82" s="145"/>
      <c r="C82" s="148"/>
      <c r="D82" s="148"/>
      <c r="E82" s="169"/>
      <c r="F82" s="150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>
        <v>0</v>
      </c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>
        <v>0</v>
      </c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>
        <v>0</v>
      </c>
      <c r="BP82" s="151"/>
      <c r="BQ82" s="151"/>
      <c r="BR82" s="151"/>
      <c r="BS82" s="151"/>
      <c r="BT82" s="151"/>
      <c r="BU82" s="151"/>
      <c r="BV82" s="151"/>
      <c r="BW82" s="151"/>
      <c r="BX82" s="151"/>
      <c r="BY82" s="151"/>
      <c r="BZ82" s="151">
        <v>0</v>
      </c>
      <c r="CA82" s="151"/>
      <c r="CB82" s="151"/>
      <c r="CC82" s="151"/>
      <c r="CD82" s="151"/>
      <c r="CE82" s="151"/>
      <c r="CF82" s="151"/>
      <c r="CG82" s="151"/>
      <c r="CH82" s="151">
        <v>0</v>
      </c>
      <c r="CI82" s="151"/>
      <c r="CJ82" s="151"/>
      <c r="CK82" s="151"/>
      <c r="CL82" s="151"/>
      <c r="CM82" s="151"/>
      <c r="CN82" s="151"/>
      <c r="CO82" s="151"/>
      <c r="CP82" s="151"/>
      <c r="CQ82" s="151"/>
      <c r="CR82" s="151"/>
      <c r="CS82" s="151"/>
      <c r="CT82" s="151"/>
      <c r="CU82" s="151"/>
      <c r="CV82" s="151"/>
      <c r="CW82" s="151"/>
      <c r="CX82" s="151"/>
      <c r="CY82" s="151"/>
      <c r="CZ82" s="151"/>
      <c r="DA82" s="151"/>
      <c r="DB82" s="151"/>
      <c r="DC82" s="151"/>
      <c r="DD82" s="151"/>
      <c r="DE82" s="151"/>
      <c r="DF82" s="151"/>
      <c r="DG82" s="151"/>
      <c r="DH82" s="151"/>
      <c r="DI82" s="151"/>
      <c r="DJ82" s="151"/>
      <c r="DK82" s="151"/>
      <c r="DL82" s="151"/>
      <c r="DM82" s="151"/>
      <c r="DN82" s="151"/>
      <c r="DO82" s="151"/>
      <c r="DP82" s="151"/>
      <c r="DQ82" s="151"/>
      <c r="DR82" s="151"/>
      <c r="DS82" s="151"/>
      <c r="DT82" s="151"/>
      <c r="DU82" s="151"/>
      <c r="DV82" s="151"/>
      <c r="DW82" s="151"/>
      <c r="DX82" s="151"/>
      <c r="DY82" s="151"/>
      <c r="DZ82" s="151"/>
      <c r="EA82" s="151"/>
      <c r="EB82" s="151"/>
      <c r="EC82" s="151"/>
      <c r="ED82" s="151"/>
      <c r="EE82" s="151"/>
      <c r="EF82" s="151"/>
      <c r="EG82" s="152"/>
      <c r="EH82" s="151"/>
      <c r="EI82" s="152"/>
      <c r="EJ82" s="151"/>
      <c r="EK82" s="151"/>
      <c r="EL82" s="151"/>
      <c r="EM82" s="152">
        <f>EL82*12.6/1000</f>
        <v>0</v>
      </c>
      <c r="EN82" s="153"/>
      <c r="EO82" s="147"/>
    </row>
    <row r="83" spans="1:146" ht="15" hidden="1" customHeight="1" thickBot="1" x14ac:dyDescent="0.25">
      <c r="B83" s="145"/>
      <c r="C83" s="148"/>
      <c r="D83" s="148"/>
      <c r="E83" s="149"/>
      <c r="F83" s="150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/>
      <c r="EA83" s="151"/>
      <c r="EB83" s="151"/>
      <c r="EC83" s="151"/>
      <c r="ED83" s="151"/>
      <c r="EE83" s="151"/>
      <c r="EF83" s="151"/>
      <c r="EG83" s="152"/>
      <c r="EH83" s="151"/>
      <c r="EI83" s="151"/>
      <c r="EJ83" s="151"/>
      <c r="EK83" s="151"/>
      <c r="EL83" s="151"/>
      <c r="EM83" s="152">
        <f>EL83*12.6/1000</f>
        <v>0</v>
      </c>
      <c r="EN83" s="155"/>
      <c r="EO83" s="147"/>
    </row>
    <row r="84" spans="1:146" ht="15" hidden="1" customHeight="1" thickBot="1" x14ac:dyDescent="0.25">
      <c r="B84" s="145"/>
      <c r="C84" s="148"/>
      <c r="D84" s="148"/>
      <c r="E84" s="149"/>
      <c r="F84" s="150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1"/>
      <c r="DK84" s="151"/>
      <c r="DL84" s="151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2"/>
      <c r="EH84" s="151"/>
      <c r="EI84" s="152"/>
      <c r="EJ84" s="151"/>
      <c r="EK84" s="151"/>
      <c r="EL84" s="151"/>
      <c r="EM84" s="152">
        <f>EL84*12.6/1000</f>
        <v>0</v>
      </c>
      <c r="EN84" s="155"/>
      <c r="EO84" s="147"/>
    </row>
    <row r="85" spans="1:146" ht="15" hidden="1" customHeight="1" thickBot="1" x14ac:dyDescent="0.25">
      <c r="B85" s="145"/>
      <c r="C85" s="157"/>
      <c r="D85" s="170"/>
      <c r="E85" s="171"/>
      <c r="F85" s="159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0"/>
      <c r="ED85" s="160"/>
      <c r="EE85" s="160"/>
      <c r="EF85" s="160"/>
      <c r="EG85" s="161"/>
      <c r="EH85" s="160"/>
      <c r="EI85" s="161"/>
      <c r="EJ85" s="160"/>
      <c r="EK85" s="160"/>
      <c r="EL85" s="160"/>
      <c r="EM85" s="172">
        <f>EL85*12.6/1000</f>
        <v>0</v>
      </c>
      <c r="EN85" s="173"/>
      <c r="EO85" s="147"/>
    </row>
    <row r="86" spans="1:146" s="5" customFormat="1" ht="15" hidden="1" customHeight="1" thickBot="1" x14ac:dyDescent="0.3">
      <c r="A86" s="141"/>
      <c r="B86" s="142"/>
      <c r="C86" s="266" t="s">
        <v>67</v>
      </c>
      <c r="D86" s="267"/>
      <c r="E86" s="268"/>
      <c r="F86" s="162">
        <f t="shared" ref="F86:K86" si="9">SUM(F82:F85)</f>
        <v>0</v>
      </c>
      <c r="G86" s="163">
        <f t="shared" si="9"/>
        <v>0</v>
      </c>
      <c r="H86" s="163">
        <f t="shared" si="9"/>
        <v>0</v>
      </c>
      <c r="I86" s="163">
        <f t="shared" si="9"/>
        <v>0</v>
      </c>
      <c r="J86" s="163">
        <f t="shared" si="9"/>
        <v>0</v>
      </c>
      <c r="K86" s="163">
        <f t="shared" si="9"/>
        <v>0</v>
      </c>
      <c r="L86" s="163">
        <f>SUM(L82:L85)</f>
        <v>0</v>
      </c>
      <c r="M86" s="163">
        <f>SUM(M82:M85)</f>
        <v>0</v>
      </c>
      <c r="N86" s="163">
        <f>SUM(N82:N85)</f>
        <v>0</v>
      </c>
      <c r="O86" s="163"/>
      <c r="P86" s="163">
        <f t="shared" ref="P86:AK86" si="10">SUM(P82:P85)</f>
        <v>0</v>
      </c>
      <c r="Q86" s="163">
        <f t="shared" si="10"/>
        <v>0</v>
      </c>
      <c r="R86" s="163">
        <f t="shared" si="10"/>
        <v>0</v>
      </c>
      <c r="S86" s="163">
        <f t="shared" si="10"/>
        <v>0</v>
      </c>
      <c r="T86" s="163"/>
      <c r="U86" s="163">
        <f t="shared" si="10"/>
        <v>0</v>
      </c>
      <c r="V86" s="163">
        <f t="shared" si="10"/>
        <v>0</v>
      </c>
      <c r="W86" s="163">
        <f t="shared" si="10"/>
        <v>0</v>
      </c>
      <c r="X86" s="163">
        <f t="shared" si="10"/>
        <v>0</v>
      </c>
      <c r="Y86" s="163">
        <f t="shared" si="10"/>
        <v>0</v>
      </c>
      <c r="Z86" s="163">
        <f t="shared" si="10"/>
        <v>0</v>
      </c>
      <c r="AA86" s="163">
        <f t="shared" si="10"/>
        <v>0</v>
      </c>
      <c r="AB86" s="163">
        <f t="shared" si="10"/>
        <v>0</v>
      </c>
      <c r="AC86" s="163">
        <f t="shared" si="10"/>
        <v>0</v>
      </c>
      <c r="AD86" s="163">
        <f t="shared" si="10"/>
        <v>0</v>
      </c>
      <c r="AE86" s="163">
        <f t="shared" si="10"/>
        <v>0</v>
      </c>
      <c r="AF86" s="163">
        <f t="shared" si="10"/>
        <v>0</v>
      </c>
      <c r="AG86" s="163">
        <f t="shared" si="10"/>
        <v>0</v>
      </c>
      <c r="AH86" s="163">
        <f t="shared" si="10"/>
        <v>0</v>
      </c>
      <c r="AI86" s="163">
        <f t="shared" si="10"/>
        <v>0</v>
      </c>
      <c r="AJ86" s="163">
        <f t="shared" si="10"/>
        <v>0</v>
      </c>
      <c r="AK86" s="163">
        <f t="shared" si="10"/>
        <v>0</v>
      </c>
      <c r="AL86" s="163">
        <f t="shared" ref="AL86:AS86" si="11">SUM(AL82:AL85)</f>
        <v>0</v>
      </c>
      <c r="AM86" s="163">
        <f t="shared" si="11"/>
        <v>0</v>
      </c>
      <c r="AN86" s="163">
        <f t="shared" si="11"/>
        <v>0</v>
      </c>
      <c r="AO86" s="163">
        <f t="shared" si="11"/>
        <v>0</v>
      </c>
      <c r="AP86" s="163">
        <f t="shared" si="11"/>
        <v>0</v>
      </c>
      <c r="AQ86" s="163">
        <f t="shared" si="11"/>
        <v>0</v>
      </c>
      <c r="AR86" s="163">
        <f t="shared" si="11"/>
        <v>0</v>
      </c>
      <c r="AS86" s="163">
        <f t="shared" si="11"/>
        <v>0</v>
      </c>
      <c r="AT86" s="163">
        <f>SUM(AT82:AT85)</f>
        <v>0</v>
      </c>
      <c r="AU86" s="163">
        <f>SUM(AU82:AU85)</f>
        <v>0</v>
      </c>
      <c r="AV86" s="163">
        <f>SUM(AV82:AV85)</f>
        <v>0</v>
      </c>
      <c r="AW86" s="163">
        <f t="shared" ref="AW86:CH86" si="12">SUM(AW82:AW85)</f>
        <v>0</v>
      </c>
      <c r="AX86" s="163">
        <f t="shared" si="12"/>
        <v>0</v>
      </c>
      <c r="AY86" s="163">
        <f t="shared" si="12"/>
        <v>0</v>
      </c>
      <c r="AZ86" s="163">
        <f t="shared" si="12"/>
        <v>0</v>
      </c>
      <c r="BA86" s="163">
        <f t="shared" si="12"/>
        <v>0</v>
      </c>
      <c r="BB86" s="163">
        <f t="shared" si="12"/>
        <v>0</v>
      </c>
      <c r="BC86" s="163">
        <f t="shared" si="12"/>
        <v>0</v>
      </c>
      <c r="BD86" s="163">
        <f t="shared" si="12"/>
        <v>0</v>
      </c>
      <c r="BE86" s="163">
        <f>SUM(BE82:BE85)</f>
        <v>0</v>
      </c>
      <c r="BF86" s="163">
        <f>SUM(BF82:BF85)</f>
        <v>0</v>
      </c>
      <c r="BG86" s="163">
        <f>SUM(BG82:BG85)</f>
        <v>0</v>
      </c>
      <c r="BH86" s="163">
        <f t="shared" ref="BH86:BO86" si="13">SUM(BH82:BH85)</f>
        <v>0</v>
      </c>
      <c r="BI86" s="163">
        <f t="shared" si="13"/>
        <v>0</v>
      </c>
      <c r="BJ86" s="163">
        <f t="shared" si="13"/>
        <v>0</v>
      </c>
      <c r="BK86" s="163">
        <f t="shared" si="13"/>
        <v>0</v>
      </c>
      <c r="BL86" s="163">
        <f t="shared" si="13"/>
        <v>0</v>
      </c>
      <c r="BM86" s="163">
        <f t="shared" si="13"/>
        <v>0</v>
      </c>
      <c r="BN86" s="163">
        <f t="shared" si="13"/>
        <v>0</v>
      </c>
      <c r="BO86" s="163">
        <f t="shared" si="13"/>
        <v>0</v>
      </c>
      <c r="BP86" s="163">
        <f>SUM(BP82:BP85)</f>
        <v>0</v>
      </c>
      <c r="BQ86" s="163">
        <f>SUM(BQ82:BQ85)</f>
        <v>0</v>
      </c>
      <c r="BR86" s="163">
        <f>SUM(BR82:BR85)</f>
        <v>0</v>
      </c>
      <c r="BS86" s="163">
        <f t="shared" si="12"/>
        <v>0</v>
      </c>
      <c r="BT86" s="163">
        <f t="shared" si="12"/>
        <v>0</v>
      </c>
      <c r="BU86" s="163">
        <f t="shared" si="12"/>
        <v>0</v>
      </c>
      <c r="BV86" s="163">
        <f t="shared" si="12"/>
        <v>0</v>
      </c>
      <c r="BW86" s="163">
        <f t="shared" si="12"/>
        <v>0</v>
      </c>
      <c r="BX86" s="163">
        <f t="shared" si="12"/>
        <v>0</v>
      </c>
      <c r="BY86" s="163">
        <f t="shared" si="12"/>
        <v>0</v>
      </c>
      <c r="BZ86" s="163">
        <f t="shared" si="12"/>
        <v>0</v>
      </c>
      <c r="CA86" s="163">
        <f t="shared" si="12"/>
        <v>0</v>
      </c>
      <c r="CB86" s="163">
        <f t="shared" si="12"/>
        <v>0</v>
      </c>
      <c r="CC86" s="163">
        <f t="shared" si="12"/>
        <v>0</v>
      </c>
      <c r="CD86" s="163">
        <f t="shared" si="12"/>
        <v>0</v>
      </c>
      <c r="CE86" s="163">
        <f t="shared" si="12"/>
        <v>0</v>
      </c>
      <c r="CF86" s="163">
        <f t="shared" si="12"/>
        <v>0</v>
      </c>
      <c r="CG86" s="163">
        <f t="shared" si="12"/>
        <v>0</v>
      </c>
      <c r="CH86" s="163">
        <f t="shared" si="12"/>
        <v>0</v>
      </c>
      <c r="CI86" s="163">
        <f>SUM(CI82:CI85)</f>
        <v>0</v>
      </c>
      <c r="CJ86" s="163">
        <f t="shared" ref="CJ86:EE86" si="14">SUM(CJ82:CJ85)</f>
        <v>0</v>
      </c>
      <c r="CK86" s="163">
        <f t="shared" si="14"/>
        <v>0</v>
      </c>
      <c r="CL86" s="163">
        <f t="shared" si="14"/>
        <v>0</v>
      </c>
      <c r="CM86" s="163">
        <f t="shared" si="14"/>
        <v>0</v>
      </c>
      <c r="CN86" s="163">
        <f t="shared" si="14"/>
        <v>0</v>
      </c>
      <c r="CO86" s="163">
        <f t="shared" si="14"/>
        <v>0</v>
      </c>
      <c r="CP86" s="163">
        <f t="shared" si="14"/>
        <v>0</v>
      </c>
      <c r="CQ86" s="163">
        <f t="shared" si="14"/>
        <v>0</v>
      </c>
      <c r="CR86" s="163">
        <f>SUM(CR82:CR85)</f>
        <v>0</v>
      </c>
      <c r="CS86" s="163">
        <f t="shared" si="14"/>
        <v>0</v>
      </c>
      <c r="CT86" s="163">
        <f t="shared" si="14"/>
        <v>0</v>
      </c>
      <c r="CU86" s="163">
        <f t="shared" si="14"/>
        <v>0</v>
      </c>
      <c r="CV86" s="163">
        <f t="shared" si="14"/>
        <v>0</v>
      </c>
      <c r="CW86" s="163">
        <f t="shared" si="14"/>
        <v>0</v>
      </c>
      <c r="CX86" s="163">
        <f t="shared" si="14"/>
        <v>0</v>
      </c>
      <c r="CY86" s="163">
        <f t="shared" si="14"/>
        <v>0</v>
      </c>
      <c r="CZ86" s="163">
        <f t="shared" si="14"/>
        <v>0</v>
      </c>
      <c r="DA86" s="163">
        <f t="shared" si="14"/>
        <v>0</v>
      </c>
      <c r="DB86" s="163">
        <f t="shared" si="14"/>
        <v>0</v>
      </c>
      <c r="DC86" s="163">
        <f t="shared" si="14"/>
        <v>0</v>
      </c>
      <c r="DD86" s="163">
        <f t="shared" si="14"/>
        <v>0</v>
      </c>
      <c r="DE86" s="163">
        <f t="shared" si="14"/>
        <v>0</v>
      </c>
      <c r="DF86" s="163">
        <f t="shared" si="14"/>
        <v>0</v>
      </c>
      <c r="DG86" s="163">
        <f t="shared" si="14"/>
        <v>0</v>
      </c>
      <c r="DH86" s="163">
        <f>SUM(DH82:DH85)</f>
        <v>0</v>
      </c>
      <c r="DI86" s="163">
        <f>SUM(DI82:DI85)</f>
        <v>0</v>
      </c>
      <c r="DJ86" s="163">
        <f>SUM(DJ82:DJ85)</f>
        <v>0</v>
      </c>
      <c r="DK86" s="163">
        <f t="shared" si="14"/>
        <v>0</v>
      </c>
      <c r="DL86" s="163">
        <f t="shared" si="14"/>
        <v>0</v>
      </c>
      <c r="DM86" s="163">
        <f t="shared" si="14"/>
        <v>0</v>
      </c>
      <c r="DN86" s="163">
        <f t="shared" si="14"/>
        <v>0</v>
      </c>
      <c r="DO86" s="163">
        <f t="shared" si="14"/>
        <v>0</v>
      </c>
      <c r="DP86" s="163">
        <f t="shared" si="14"/>
        <v>0</v>
      </c>
      <c r="DQ86" s="163">
        <f t="shared" si="14"/>
        <v>0</v>
      </c>
      <c r="DR86" s="163">
        <f t="shared" si="14"/>
        <v>0</v>
      </c>
      <c r="DS86" s="163">
        <f t="shared" si="14"/>
        <v>0</v>
      </c>
      <c r="DT86" s="163">
        <f t="shared" si="14"/>
        <v>0</v>
      </c>
      <c r="DU86" s="163">
        <f t="shared" si="14"/>
        <v>0</v>
      </c>
      <c r="DV86" s="163">
        <f t="shared" si="14"/>
        <v>0</v>
      </c>
      <c r="DW86" s="163">
        <f t="shared" si="14"/>
        <v>0</v>
      </c>
      <c r="DX86" s="163">
        <f t="shared" si="14"/>
        <v>0</v>
      </c>
      <c r="DY86" s="163">
        <f>SUM(DY82:DY85)</f>
        <v>0</v>
      </c>
      <c r="DZ86" s="163">
        <f t="shared" si="14"/>
        <v>0</v>
      </c>
      <c r="EA86" s="163">
        <f t="shared" si="14"/>
        <v>0</v>
      </c>
      <c r="EB86" s="163">
        <f t="shared" si="14"/>
        <v>0</v>
      </c>
      <c r="EC86" s="163">
        <f t="shared" si="14"/>
        <v>0</v>
      </c>
      <c r="ED86" s="163">
        <f t="shared" si="14"/>
        <v>0</v>
      </c>
      <c r="EE86" s="163">
        <f t="shared" si="14"/>
        <v>0</v>
      </c>
      <c r="EF86" s="163"/>
      <c r="EG86" s="164"/>
      <c r="EH86" s="165"/>
      <c r="EI86" s="166">
        <f>SUM(EI82:EI85)</f>
        <v>0</v>
      </c>
      <c r="EJ86" s="163">
        <f>SUM(EJ82:EJ85)</f>
        <v>0</v>
      </c>
      <c r="EK86" s="163">
        <f>SUM(EK82:EK85)</f>
        <v>0</v>
      </c>
      <c r="EL86" s="163">
        <f>SUM(EL82:EL85)</f>
        <v>0</v>
      </c>
      <c r="EM86" s="167">
        <f>SUM(EM82:EM85)</f>
        <v>0</v>
      </c>
      <c r="EN86" s="174"/>
      <c r="EO86" s="143"/>
      <c r="EP86" s="141"/>
    </row>
    <row r="87" spans="1:146" s="5" customFormat="1" ht="15" customHeight="1" thickBot="1" x14ac:dyDescent="0.3">
      <c r="A87" s="141"/>
      <c r="B87" s="142"/>
      <c r="C87" s="261" t="s">
        <v>644</v>
      </c>
      <c r="D87" s="262"/>
      <c r="E87" s="272"/>
      <c r="F87" s="162">
        <f>'BOX 1'!F69</f>
        <v>2534</v>
      </c>
      <c r="G87" s="163">
        <f>'BOX 1'!G69</f>
        <v>578</v>
      </c>
      <c r="H87" s="163">
        <f>'BOX 1'!H69</f>
        <v>165</v>
      </c>
      <c r="I87" s="163">
        <f>'BOX 1'!I69</f>
        <v>0</v>
      </c>
      <c r="J87" s="163">
        <f>'BOX 1'!J69</f>
        <v>7</v>
      </c>
      <c r="K87" s="163">
        <f>'BOX 1'!K69</f>
        <v>0</v>
      </c>
      <c r="L87" s="163">
        <f>'BOX 1'!L69</f>
        <v>0</v>
      </c>
      <c r="M87" s="163">
        <f>'BOX 1'!M69</f>
        <v>0</v>
      </c>
      <c r="N87" s="163">
        <f>'BOX 1'!N69</f>
        <v>225</v>
      </c>
      <c r="O87" s="163">
        <f>'BOX 1'!O69</f>
        <v>222</v>
      </c>
      <c r="P87" s="163">
        <f>'BOX 1'!P69</f>
        <v>71</v>
      </c>
      <c r="Q87" s="163">
        <f>'BOX 1'!Q69</f>
        <v>0</v>
      </c>
      <c r="R87" s="163">
        <f>'BOX 1'!R69</f>
        <v>195</v>
      </c>
      <c r="S87" s="163">
        <f>'BOX 1'!S69</f>
        <v>0</v>
      </c>
      <c r="T87" s="163"/>
      <c r="U87" s="163">
        <f>'BOX 1'!U69</f>
        <v>0</v>
      </c>
      <c r="V87" s="163">
        <f>'BOX 1'!V69</f>
        <v>0</v>
      </c>
      <c r="W87" s="163">
        <f>'BOX 1'!W69</f>
        <v>0</v>
      </c>
      <c r="X87" s="163">
        <f>'BOX 1'!X69</f>
        <v>0</v>
      </c>
      <c r="Y87" s="163">
        <f>'BOX 1'!Y69</f>
        <v>0</v>
      </c>
      <c r="Z87" s="163">
        <f>'BOX 1'!Z69</f>
        <v>0</v>
      </c>
      <c r="AA87" s="163">
        <f>'BOX 1'!AA69</f>
        <v>0</v>
      </c>
      <c r="AB87" s="163">
        <f>'BOX 1'!AB69</f>
        <v>0</v>
      </c>
      <c r="AC87" s="163">
        <f>'BOX 1'!AC69</f>
        <v>0</v>
      </c>
      <c r="AD87" s="163">
        <f>'BOX 1'!AD69</f>
        <v>0</v>
      </c>
      <c r="AE87" s="163">
        <f>'BOX 1'!AE69</f>
        <v>0</v>
      </c>
      <c r="AF87" s="163">
        <f>'BOX 1'!AF69</f>
        <v>0</v>
      </c>
      <c r="AG87" s="163">
        <f>'BOX 1'!AG69</f>
        <v>0</v>
      </c>
      <c r="AH87" s="163">
        <f>'BOX 1'!AH69</f>
        <v>0</v>
      </c>
      <c r="AI87" s="163">
        <f>'BOX 1'!AI69</f>
        <v>0</v>
      </c>
      <c r="AJ87" s="163">
        <f>'BOX 1'!AJ69</f>
        <v>0</v>
      </c>
      <c r="AK87" s="163">
        <f>'BOX 1'!AK69</f>
        <v>0</v>
      </c>
      <c r="AL87" s="163">
        <f>'BOX 1'!AL69</f>
        <v>0</v>
      </c>
      <c r="AM87" s="163">
        <f>'BOX 1'!AM69</f>
        <v>0</v>
      </c>
      <c r="AN87" s="163">
        <f>'BOX 1'!AN69</f>
        <v>0</v>
      </c>
      <c r="AO87" s="163">
        <f>'BOX 1'!AO69</f>
        <v>0</v>
      </c>
      <c r="AP87" s="163">
        <f>'BOX 1'!AP69</f>
        <v>0</v>
      </c>
      <c r="AQ87" s="163">
        <f>'BOX 1'!AQ69</f>
        <v>0</v>
      </c>
      <c r="AR87" s="163">
        <f>'BOX 1'!AR69</f>
        <v>0</v>
      </c>
      <c r="AS87" s="163">
        <f>'BOX 1'!AS69</f>
        <v>0</v>
      </c>
      <c r="AT87" s="163">
        <f>'BOX 1'!AT69</f>
        <v>0</v>
      </c>
      <c r="AU87" s="163">
        <f>'BOX 1'!AU69</f>
        <v>0</v>
      </c>
      <c r="AV87" s="163">
        <f>'BOX 1'!AV69</f>
        <v>0</v>
      </c>
      <c r="AW87" s="163">
        <f>'BOX 1'!AW69</f>
        <v>0</v>
      </c>
      <c r="AX87" s="163">
        <f>'BOX 1'!AX69</f>
        <v>0</v>
      </c>
      <c r="AY87" s="163">
        <f>'BOX 1'!AY69</f>
        <v>0</v>
      </c>
      <c r="AZ87" s="163">
        <f>'BOX 1'!AZ69</f>
        <v>0</v>
      </c>
      <c r="BA87" s="163">
        <f>'BOX 1'!BA69</f>
        <v>0</v>
      </c>
      <c r="BB87" s="163">
        <f>'BOX 1'!BB69</f>
        <v>0</v>
      </c>
      <c r="BC87" s="163">
        <f>'BOX 1'!BC69</f>
        <v>0</v>
      </c>
      <c r="BD87" s="163">
        <f>'BOX 1'!BD69</f>
        <v>0</v>
      </c>
      <c r="BE87" s="163">
        <f>'BOX 1'!BE69</f>
        <v>0</v>
      </c>
      <c r="BF87" s="163">
        <f>'BOX 1'!BF69</f>
        <v>0</v>
      </c>
      <c r="BG87" s="163">
        <f>'BOX 1'!BG69</f>
        <v>0</v>
      </c>
      <c r="BH87" s="163">
        <f>'BOX 1'!BH69</f>
        <v>0</v>
      </c>
      <c r="BI87" s="163">
        <f>'BOX 1'!BI69</f>
        <v>0</v>
      </c>
      <c r="BJ87" s="163">
        <f>'BOX 1'!BJ69</f>
        <v>0</v>
      </c>
      <c r="BK87" s="163">
        <f>'BOX 1'!BK69</f>
        <v>0</v>
      </c>
      <c r="BL87" s="163">
        <f>'BOX 1'!BL69</f>
        <v>0</v>
      </c>
      <c r="BM87" s="163">
        <f>'BOX 1'!BM69</f>
        <v>0</v>
      </c>
      <c r="BN87" s="163">
        <f>'BOX 1'!BN69</f>
        <v>0</v>
      </c>
      <c r="BO87" s="163">
        <f>'BOX 1'!BO69</f>
        <v>0</v>
      </c>
      <c r="BP87" s="163">
        <f>'BOX 1'!BP69</f>
        <v>0</v>
      </c>
      <c r="BQ87" s="163">
        <f>'BOX 1'!BQ69</f>
        <v>0</v>
      </c>
      <c r="BR87" s="163">
        <f>'BOX 1'!BR69</f>
        <v>0</v>
      </c>
      <c r="BS87" s="163">
        <f>'BOX 1'!BS69</f>
        <v>0</v>
      </c>
      <c r="BT87" s="163">
        <f>'BOX 1'!BT69</f>
        <v>0</v>
      </c>
      <c r="BU87" s="163">
        <f>'BOX 1'!BU69</f>
        <v>0</v>
      </c>
      <c r="BV87" s="163">
        <f>'BOX 1'!BV69</f>
        <v>0</v>
      </c>
      <c r="BW87" s="163">
        <f>'BOX 1'!BW69</f>
        <v>0</v>
      </c>
      <c r="BX87" s="163">
        <f>'BOX 1'!BX69</f>
        <v>0</v>
      </c>
      <c r="BY87" s="163">
        <f>'BOX 1'!BY69</f>
        <v>0</v>
      </c>
      <c r="BZ87" s="163">
        <f>'BOX 1'!BZ69</f>
        <v>0</v>
      </c>
      <c r="CA87" s="163">
        <f>'BOX 1'!CA69</f>
        <v>0</v>
      </c>
      <c r="CB87" s="163">
        <f>'BOX 1'!CB69</f>
        <v>0</v>
      </c>
      <c r="CC87" s="163">
        <f>'BOX 1'!CC69</f>
        <v>0</v>
      </c>
      <c r="CD87" s="163">
        <f>'BOX 1'!CD69</f>
        <v>0</v>
      </c>
      <c r="CE87" s="163">
        <f>'BOX 1'!CE69</f>
        <v>0</v>
      </c>
      <c r="CF87" s="163">
        <f>'BOX 1'!CF69</f>
        <v>0</v>
      </c>
      <c r="CG87" s="163">
        <f>'BOX 1'!CG69</f>
        <v>0</v>
      </c>
      <c r="CH87" s="163">
        <f>'BOX 1'!CH69</f>
        <v>0</v>
      </c>
      <c r="CI87" s="163">
        <f>'BOX 1'!CI69</f>
        <v>0</v>
      </c>
      <c r="CJ87" s="163">
        <f>'BOX 1'!CJ69</f>
        <v>0</v>
      </c>
      <c r="CK87" s="163">
        <f>'BOX 1'!CK69</f>
        <v>0</v>
      </c>
      <c r="CL87" s="163">
        <f>'BOX 1'!CL69</f>
        <v>0</v>
      </c>
      <c r="CM87" s="163">
        <f>'BOX 1'!CM69</f>
        <v>0</v>
      </c>
      <c r="CN87" s="163">
        <f>'BOX 1'!CN69</f>
        <v>0</v>
      </c>
      <c r="CO87" s="163">
        <f>'BOX 1'!CO69</f>
        <v>0</v>
      </c>
      <c r="CP87" s="163">
        <f>'BOX 1'!CP69</f>
        <v>0</v>
      </c>
      <c r="CQ87" s="163">
        <f>'BOX 1'!CQ69</f>
        <v>0</v>
      </c>
      <c r="CR87" s="163">
        <f>'BOX 1'!CR69</f>
        <v>0</v>
      </c>
      <c r="CS87" s="163">
        <f>'BOX 1'!CS69</f>
        <v>0</v>
      </c>
      <c r="CT87" s="163">
        <f>'BOX 1'!CT69</f>
        <v>1</v>
      </c>
      <c r="CU87" s="163">
        <f>'BOX 1'!CU69</f>
        <v>0</v>
      </c>
      <c r="CV87" s="163">
        <f>'BOX 1'!CV69</f>
        <v>0</v>
      </c>
      <c r="CW87" s="163">
        <f>'BOX 1'!CW69</f>
        <v>1</v>
      </c>
      <c r="CX87" s="163">
        <f>'BOX 1'!CX69</f>
        <v>0</v>
      </c>
      <c r="CY87" s="163">
        <f>'BOX 1'!CY69</f>
        <v>0</v>
      </c>
      <c r="CZ87" s="163">
        <f>'BOX 1'!CZ69</f>
        <v>0</v>
      </c>
      <c r="DA87" s="163">
        <f>'BOX 1'!DA69</f>
        <v>0</v>
      </c>
      <c r="DB87" s="163">
        <f>'BOX 1'!DB69</f>
        <v>0</v>
      </c>
      <c r="DC87" s="163">
        <f>'BOX 1'!DC69</f>
        <v>0</v>
      </c>
      <c r="DD87" s="163">
        <f>'BOX 1'!DD69</f>
        <v>0</v>
      </c>
      <c r="DE87" s="163">
        <f>'BOX 1'!DE69</f>
        <v>0</v>
      </c>
      <c r="DF87" s="163">
        <f>'BOX 1'!DF69</f>
        <v>0</v>
      </c>
      <c r="DG87" s="163">
        <f>'BOX 1'!DG69</f>
        <v>0</v>
      </c>
      <c r="DH87" s="163">
        <f>'BOX 1'!DH69</f>
        <v>0</v>
      </c>
      <c r="DI87" s="163">
        <f>'BOX 1'!DI69</f>
        <v>0</v>
      </c>
      <c r="DJ87" s="163">
        <f>'BOX 1'!DJ69</f>
        <v>0</v>
      </c>
      <c r="DK87" s="163">
        <f>'BOX 1'!DK69</f>
        <v>0</v>
      </c>
      <c r="DL87" s="163">
        <f>'BOX 1'!DL69</f>
        <v>0</v>
      </c>
      <c r="DM87" s="163">
        <f>'BOX 1'!DM69</f>
        <v>0</v>
      </c>
      <c r="DN87" s="163">
        <f>'BOX 1'!DN69</f>
        <v>0</v>
      </c>
      <c r="DO87" s="163">
        <f>'BOX 1'!DO69</f>
        <v>0</v>
      </c>
      <c r="DP87" s="163">
        <f>'BOX 1'!DP69</f>
        <v>0</v>
      </c>
      <c r="DQ87" s="163">
        <f>'BOX 1'!DQ69</f>
        <v>0</v>
      </c>
      <c r="DR87" s="163">
        <f>'BOX 1'!DR69</f>
        <v>0</v>
      </c>
      <c r="DS87" s="163">
        <f>'BOX 1'!DS69</f>
        <v>0</v>
      </c>
      <c r="DT87" s="163">
        <f>'BOX 1'!DT69</f>
        <v>0</v>
      </c>
      <c r="DU87" s="163">
        <f>'BOX 1'!DU69</f>
        <v>0</v>
      </c>
      <c r="DV87" s="163">
        <f>'BOX 1'!DV69</f>
        <v>1</v>
      </c>
      <c r="DW87" s="163">
        <f>'BOX 1'!DW69</f>
        <v>6</v>
      </c>
      <c r="DX87" s="163">
        <f>'BOX 1'!DX69</f>
        <v>34</v>
      </c>
      <c r="DY87" s="163">
        <f>'BOX 1'!DY69</f>
        <v>4</v>
      </c>
      <c r="DZ87" s="163">
        <f>'BOX 1'!DZ69</f>
        <v>16</v>
      </c>
      <c r="EA87" s="163">
        <f>'BOX 1'!EA69</f>
        <v>0</v>
      </c>
      <c r="EB87" s="163">
        <f>'BOX 1'!EB69</f>
        <v>20</v>
      </c>
      <c r="EC87" s="163">
        <f>'BOX 1'!EC69</f>
        <v>0</v>
      </c>
      <c r="ED87" s="163">
        <f>'BOX 1'!ED69</f>
        <v>0</v>
      </c>
      <c r="EE87" s="163">
        <f>'BOX 1'!EE69</f>
        <v>0</v>
      </c>
      <c r="EF87" s="163">
        <f>'BOX 1'!EF69</f>
        <v>0</v>
      </c>
      <c r="EG87" s="164">
        <f>'BOX 1'!EG69</f>
        <v>0</v>
      </c>
      <c r="EH87" s="165">
        <f>'BOX 1'!EH69</f>
        <v>0</v>
      </c>
      <c r="EI87" s="166">
        <f>'BOX 1'!EI69</f>
        <v>0</v>
      </c>
      <c r="EJ87" s="163">
        <f>'BOX 1'!EJ69</f>
        <v>0</v>
      </c>
      <c r="EK87" s="163">
        <f>'BOX 1'!EK69</f>
        <v>0</v>
      </c>
      <c r="EL87" s="163">
        <f>'BOX 1'!EL69</f>
        <v>28</v>
      </c>
      <c r="EM87" s="167">
        <f>'BOX 1'!EM69</f>
        <v>0.3528</v>
      </c>
      <c r="EN87" s="168"/>
      <c r="EO87" s="143"/>
      <c r="EP87" s="141"/>
    </row>
    <row r="88" spans="1:146" ht="15" customHeight="1" thickBot="1" x14ac:dyDescent="0.25">
      <c r="B88" s="145"/>
      <c r="C88" s="261" t="s">
        <v>645</v>
      </c>
      <c r="D88" s="262"/>
      <c r="E88" s="272"/>
      <c r="F88" s="162">
        <f>'BOX 2'!F83</f>
        <v>4162</v>
      </c>
      <c r="G88" s="163">
        <f>'BOX 2'!G83</f>
        <v>237</v>
      </c>
      <c r="H88" s="163">
        <f>'BOX 2'!H83</f>
        <v>1360</v>
      </c>
      <c r="I88" s="163">
        <f>'BOX 2'!I83</f>
        <v>534</v>
      </c>
      <c r="J88" s="163">
        <f>'BOX 2'!J83</f>
        <v>553</v>
      </c>
      <c r="K88" s="163">
        <f>'BOX 2'!K83</f>
        <v>0</v>
      </c>
      <c r="L88" s="163">
        <f>'BOX 2'!L83</f>
        <v>65</v>
      </c>
      <c r="M88" s="163">
        <f>'BOX 2'!M83</f>
        <v>0</v>
      </c>
      <c r="N88" s="163">
        <f>'BOX 2'!N83</f>
        <v>714</v>
      </c>
      <c r="O88" s="163">
        <f>'BOX 2'!O83</f>
        <v>0</v>
      </c>
      <c r="P88" s="163">
        <f>'BOX 2'!P83</f>
        <v>436</v>
      </c>
      <c r="Q88" s="163">
        <f>'BOX 2'!Q83</f>
        <v>43</v>
      </c>
      <c r="R88" s="163">
        <f>'BOX 2'!R83</f>
        <v>578</v>
      </c>
      <c r="S88" s="163">
        <f>'BOX 2'!S83</f>
        <v>0</v>
      </c>
      <c r="T88" s="163"/>
      <c r="U88" s="163">
        <f>'BOX 2'!U83</f>
        <v>205</v>
      </c>
      <c r="V88" s="163">
        <f>'BOX 2'!V83</f>
        <v>0</v>
      </c>
      <c r="W88" s="163">
        <f>'BOX 2'!W83</f>
        <v>0</v>
      </c>
      <c r="X88" s="163">
        <f>'BOX 2'!X83</f>
        <v>0</v>
      </c>
      <c r="Y88" s="163">
        <f>'BOX 2'!Y83</f>
        <v>0</v>
      </c>
      <c r="Z88" s="163">
        <f>'BOX 2'!Z83</f>
        <v>0</v>
      </c>
      <c r="AA88" s="163">
        <f>'BOX 2'!AA83</f>
        <v>0</v>
      </c>
      <c r="AB88" s="163">
        <f>'BOX 2'!AB83</f>
        <v>0</v>
      </c>
      <c r="AC88" s="163">
        <f>'BOX 2'!AC83</f>
        <v>0</v>
      </c>
      <c r="AD88" s="163">
        <f>'BOX 2'!AD83</f>
        <v>0</v>
      </c>
      <c r="AE88" s="163">
        <f>'BOX 2'!AE83</f>
        <v>0</v>
      </c>
      <c r="AF88" s="163">
        <f>'BOX 2'!AF83</f>
        <v>0</v>
      </c>
      <c r="AG88" s="163">
        <f>'BOX 2'!AG83</f>
        <v>0</v>
      </c>
      <c r="AH88" s="163">
        <f>'BOX 2'!AH83</f>
        <v>0</v>
      </c>
      <c r="AI88" s="163">
        <f>'BOX 2'!AI83</f>
        <v>0</v>
      </c>
      <c r="AJ88" s="163">
        <f>'BOX 2'!AJ83</f>
        <v>0</v>
      </c>
      <c r="AK88" s="163">
        <f>'BOX 2'!AK83</f>
        <v>0</v>
      </c>
      <c r="AL88" s="163">
        <f>'BOX 2'!AL83</f>
        <v>0</v>
      </c>
      <c r="AM88" s="163">
        <f>'BOX 2'!AM83</f>
        <v>0</v>
      </c>
      <c r="AN88" s="163">
        <f>'BOX 2'!AN83</f>
        <v>0</v>
      </c>
      <c r="AO88" s="163">
        <f>'BOX 2'!AO83</f>
        <v>0</v>
      </c>
      <c r="AP88" s="163">
        <f>'BOX 2'!AP83</f>
        <v>0</v>
      </c>
      <c r="AQ88" s="163">
        <f>'BOX 2'!AQ83</f>
        <v>0</v>
      </c>
      <c r="AR88" s="163">
        <f>'BOX 2'!AR83</f>
        <v>0</v>
      </c>
      <c r="AS88" s="163">
        <f>'BOX 2'!AS83</f>
        <v>0</v>
      </c>
      <c r="AT88" s="163">
        <f>'BOX 2'!AT83</f>
        <v>0</v>
      </c>
      <c r="AU88" s="163">
        <f>'BOX 2'!AU83</f>
        <v>0</v>
      </c>
      <c r="AV88" s="163">
        <f>'BOX 2'!AV83</f>
        <v>0</v>
      </c>
      <c r="AW88" s="163">
        <f>'BOX 2'!AW83</f>
        <v>0</v>
      </c>
      <c r="AX88" s="163">
        <f>'BOX 2'!AX83</f>
        <v>0</v>
      </c>
      <c r="AY88" s="163">
        <f>'BOX 2'!AY83</f>
        <v>0</v>
      </c>
      <c r="AZ88" s="163">
        <f>'BOX 2'!AZ83</f>
        <v>0</v>
      </c>
      <c r="BA88" s="163">
        <f>'BOX 2'!BA83</f>
        <v>0</v>
      </c>
      <c r="BB88" s="163">
        <f>'BOX 2'!BB83</f>
        <v>0</v>
      </c>
      <c r="BC88" s="163">
        <f>'BOX 2'!BC83</f>
        <v>0</v>
      </c>
      <c r="BD88" s="163">
        <f>'BOX 2'!BD83</f>
        <v>0</v>
      </c>
      <c r="BE88" s="163">
        <f>'BOX 2'!BE83</f>
        <v>0</v>
      </c>
      <c r="BF88" s="163">
        <f>'BOX 2'!BF83</f>
        <v>0</v>
      </c>
      <c r="BG88" s="163">
        <f>'BOX 2'!BG83</f>
        <v>0</v>
      </c>
      <c r="BH88" s="163">
        <f>'BOX 2'!BH83</f>
        <v>0</v>
      </c>
      <c r="BI88" s="163">
        <f>'BOX 2'!BI83</f>
        <v>0</v>
      </c>
      <c r="BJ88" s="163">
        <f>'BOX 2'!BJ83</f>
        <v>0</v>
      </c>
      <c r="BK88" s="163">
        <f>'BOX 2'!BK83</f>
        <v>0</v>
      </c>
      <c r="BL88" s="163">
        <f>'BOX 2'!BL83</f>
        <v>0</v>
      </c>
      <c r="BM88" s="163">
        <f>'BOX 2'!BM83</f>
        <v>0</v>
      </c>
      <c r="BN88" s="163">
        <f>'BOX 2'!BN83</f>
        <v>0</v>
      </c>
      <c r="BO88" s="163">
        <f>'BOX 2'!BO83</f>
        <v>0</v>
      </c>
      <c r="BP88" s="163">
        <f>'BOX 2'!BP83</f>
        <v>0</v>
      </c>
      <c r="BQ88" s="163">
        <f>'BOX 2'!BQ83</f>
        <v>0</v>
      </c>
      <c r="BR88" s="163">
        <f>'BOX 2'!BR83</f>
        <v>0</v>
      </c>
      <c r="BS88" s="163">
        <f>'BOX 2'!BS83</f>
        <v>0</v>
      </c>
      <c r="BT88" s="163">
        <f>'BOX 2'!BT83</f>
        <v>0</v>
      </c>
      <c r="BU88" s="163">
        <f>'BOX 2'!BU83</f>
        <v>0</v>
      </c>
      <c r="BV88" s="163">
        <f>'BOX 2'!BV83</f>
        <v>0</v>
      </c>
      <c r="BW88" s="163">
        <f>'BOX 2'!BW83</f>
        <v>0</v>
      </c>
      <c r="BX88" s="163">
        <f>'BOX 2'!BX83</f>
        <v>0</v>
      </c>
      <c r="BY88" s="163">
        <f>'BOX 2'!BY83</f>
        <v>0</v>
      </c>
      <c r="BZ88" s="163">
        <f>'BOX 2'!BZ83</f>
        <v>0</v>
      </c>
      <c r="CA88" s="163">
        <f>'BOX 2'!CA83</f>
        <v>0</v>
      </c>
      <c r="CB88" s="163">
        <f>'BOX 2'!CB83</f>
        <v>0</v>
      </c>
      <c r="CC88" s="163">
        <f>'BOX 2'!CC83</f>
        <v>0</v>
      </c>
      <c r="CD88" s="163">
        <f>'BOX 2'!CD83</f>
        <v>0</v>
      </c>
      <c r="CE88" s="163">
        <f>'BOX 2'!CE83</f>
        <v>0</v>
      </c>
      <c r="CF88" s="163">
        <f>'BOX 2'!CF83</f>
        <v>0</v>
      </c>
      <c r="CG88" s="163">
        <f>'BOX 2'!CG83</f>
        <v>0</v>
      </c>
      <c r="CH88" s="163">
        <f>'BOX 2'!CH83</f>
        <v>0</v>
      </c>
      <c r="CI88" s="163">
        <f>'BOX 2'!CI83</f>
        <v>0</v>
      </c>
      <c r="CJ88" s="163">
        <f>'BOX 2'!CJ83</f>
        <v>0</v>
      </c>
      <c r="CK88" s="163">
        <f>'BOX 2'!CK83</f>
        <v>0</v>
      </c>
      <c r="CL88" s="163">
        <f>'BOX 2'!CL83</f>
        <v>0</v>
      </c>
      <c r="CM88" s="163">
        <f>'BOX 2'!CM83</f>
        <v>0</v>
      </c>
      <c r="CN88" s="163">
        <f>'BOX 2'!CN83</f>
        <v>0</v>
      </c>
      <c r="CO88" s="163">
        <f>'BOX 2'!CO83</f>
        <v>0</v>
      </c>
      <c r="CP88" s="163">
        <f>'BOX 2'!CP83</f>
        <v>0</v>
      </c>
      <c r="CQ88" s="163">
        <f>'BOX 2'!CQ83</f>
        <v>0</v>
      </c>
      <c r="CR88" s="163">
        <f>'BOX 2'!CR83</f>
        <v>0</v>
      </c>
      <c r="CS88" s="163">
        <f>'BOX 2'!CS83</f>
        <v>0</v>
      </c>
      <c r="CT88" s="163">
        <f>'BOX 2'!CT83</f>
        <v>0</v>
      </c>
      <c r="CU88" s="163">
        <f>'BOX 2'!CU83</f>
        <v>0</v>
      </c>
      <c r="CV88" s="163">
        <f>'BOX 2'!CV83</f>
        <v>0</v>
      </c>
      <c r="CW88" s="163">
        <f>'BOX 2'!CW83</f>
        <v>0</v>
      </c>
      <c r="CX88" s="163">
        <f>'BOX 2'!CX83</f>
        <v>0</v>
      </c>
      <c r="CY88" s="163">
        <f>'BOX 2'!CY83</f>
        <v>0</v>
      </c>
      <c r="CZ88" s="163">
        <f>'BOX 2'!CZ83</f>
        <v>0</v>
      </c>
      <c r="DA88" s="163">
        <f>'BOX 2'!DA83</f>
        <v>0</v>
      </c>
      <c r="DB88" s="163">
        <f>'BOX 2'!DB83</f>
        <v>0</v>
      </c>
      <c r="DC88" s="163">
        <f>'BOX 2'!DC83</f>
        <v>0</v>
      </c>
      <c r="DD88" s="163">
        <f>'BOX 2'!DD83</f>
        <v>0</v>
      </c>
      <c r="DE88" s="163">
        <f>'BOX 2'!DE83</f>
        <v>0</v>
      </c>
      <c r="DF88" s="163">
        <f>'BOX 2'!DF83</f>
        <v>0</v>
      </c>
      <c r="DG88" s="163">
        <f>'BOX 2'!DG83</f>
        <v>0</v>
      </c>
      <c r="DH88" s="163">
        <f>'BOX 2'!DH83</f>
        <v>0</v>
      </c>
      <c r="DI88" s="163">
        <f>'BOX 2'!DI83</f>
        <v>0</v>
      </c>
      <c r="DJ88" s="163">
        <f>'BOX 2'!DJ83</f>
        <v>0</v>
      </c>
      <c r="DK88" s="163">
        <f>'BOX 2'!DK83</f>
        <v>0</v>
      </c>
      <c r="DL88" s="163">
        <f>'BOX 2'!DL83</f>
        <v>0</v>
      </c>
      <c r="DM88" s="163">
        <f>'BOX 2'!DM83</f>
        <v>0</v>
      </c>
      <c r="DN88" s="163">
        <f>'BOX 2'!DN83</f>
        <v>0</v>
      </c>
      <c r="DO88" s="163">
        <f>'BOX 2'!DO83</f>
        <v>0</v>
      </c>
      <c r="DP88" s="163">
        <f>'BOX 2'!DP83</f>
        <v>0</v>
      </c>
      <c r="DQ88" s="163">
        <f>'BOX 2'!DQ83</f>
        <v>0</v>
      </c>
      <c r="DR88" s="163">
        <f>'BOX 2'!DR83</f>
        <v>0</v>
      </c>
      <c r="DS88" s="163">
        <f>'BOX 2'!DS83</f>
        <v>0</v>
      </c>
      <c r="DT88" s="163">
        <f>'BOX 2'!DT83</f>
        <v>0</v>
      </c>
      <c r="DU88" s="163">
        <f>'BOX 2'!DU83</f>
        <v>0</v>
      </c>
      <c r="DV88" s="163">
        <f>'BOX 2'!DV83</f>
        <v>2</v>
      </c>
      <c r="DW88" s="163">
        <f>'BOX 2'!DW83</f>
        <v>2</v>
      </c>
      <c r="DX88" s="163">
        <f>'BOX 2'!DX83</f>
        <v>39</v>
      </c>
      <c r="DY88" s="163">
        <f>'BOX 2'!DY83</f>
        <v>5</v>
      </c>
      <c r="DZ88" s="163">
        <f>'BOX 2'!DZ83</f>
        <v>26</v>
      </c>
      <c r="EA88" s="163">
        <f>'BOX 2'!EA83</f>
        <v>0</v>
      </c>
      <c r="EB88" s="163">
        <f>'BOX 2'!EB83</f>
        <v>36</v>
      </c>
      <c r="EC88" s="163">
        <f>'BOX 2'!EC83</f>
        <v>0</v>
      </c>
      <c r="ED88" s="163">
        <f>'BOX 2'!ED83</f>
        <v>1</v>
      </c>
      <c r="EE88" s="163">
        <f>'BOX 2'!EE83</f>
        <v>0</v>
      </c>
      <c r="EF88" s="163">
        <f>'BOX 2'!EF83</f>
        <v>0</v>
      </c>
      <c r="EG88" s="164">
        <f>'BOX 2'!EG83</f>
        <v>0</v>
      </c>
      <c r="EH88" s="165">
        <f>'BOX 2'!EH83</f>
        <v>0</v>
      </c>
      <c r="EI88" s="166">
        <f>'BOX 2'!EI83</f>
        <v>0</v>
      </c>
      <c r="EJ88" s="163">
        <f>'BOX 2'!EJ83</f>
        <v>0</v>
      </c>
      <c r="EK88" s="163">
        <f>'BOX 2'!EK83</f>
        <v>0</v>
      </c>
      <c r="EL88" s="163">
        <f>'BOX 2'!EL83</f>
        <v>0</v>
      </c>
      <c r="EM88" s="167">
        <f>'BOX 2'!EM83</f>
        <v>0</v>
      </c>
      <c r="EN88" s="199"/>
      <c r="EO88" s="145"/>
    </row>
    <row r="89" spans="1:146" ht="15" customHeight="1" thickBot="1" x14ac:dyDescent="0.25">
      <c r="B89" s="145"/>
      <c r="C89" s="261" t="s">
        <v>646</v>
      </c>
      <c r="D89" s="262"/>
      <c r="E89" s="272"/>
      <c r="F89" s="162">
        <f>'BOX 3'!F85</f>
        <v>2048</v>
      </c>
      <c r="G89" s="163">
        <f>'BOX 3'!G85</f>
        <v>2289</v>
      </c>
      <c r="H89" s="163">
        <f>'BOX 3'!H85</f>
        <v>190</v>
      </c>
      <c r="I89" s="163">
        <f>'BOX 3'!I85</f>
        <v>7</v>
      </c>
      <c r="J89" s="163">
        <f>'BOX 3'!J85</f>
        <v>0</v>
      </c>
      <c r="K89" s="163">
        <f>'BOX 3'!K85</f>
        <v>195</v>
      </c>
      <c r="L89" s="163">
        <f>'BOX 3'!L85</f>
        <v>0</v>
      </c>
      <c r="M89" s="163">
        <f>'BOX 3'!M85</f>
        <v>0</v>
      </c>
      <c r="N89" s="163">
        <f>'BOX 3'!N85</f>
        <v>245</v>
      </c>
      <c r="O89" s="163">
        <f>'BOX 3'!O85</f>
        <v>420</v>
      </c>
      <c r="P89" s="163">
        <f>'BOX 3'!P85</f>
        <v>195</v>
      </c>
      <c r="Q89" s="163">
        <f>'BOX 3'!Q85</f>
        <v>265</v>
      </c>
      <c r="R89" s="163">
        <f>'BOX 3'!R85</f>
        <v>0</v>
      </c>
      <c r="S89" s="163">
        <f>'BOX 3'!S85</f>
        <v>0</v>
      </c>
      <c r="T89" s="163"/>
      <c r="U89" s="163">
        <f>'BOX 3'!U85</f>
        <v>0</v>
      </c>
      <c r="V89" s="163">
        <f>'BOX 3'!V85</f>
        <v>0</v>
      </c>
      <c r="W89" s="163">
        <f>'BOX 3'!W85</f>
        <v>0</v>
      </c>
      <c r="X89" s="163">
        <f>'BOX 3'!X85</f>
        <v>0</v>
      </c>
      <c r="Y89" s="163">
        <f>'BOX 3'!Y85</f>
        <v>0</v>
      </c>
      <c r="Z89" s="163">
        <f>'BOX 3'!Z85</f>
        <v>0</v>
      </c>
      <c r="AA89" s="163">
        <f>'BOX 3'!AA85</f>
        <v>0</v>
      </c>
      <c r="AB89" s="163">
        <f>'BOX 3'!AB85</f>
        <v>0</v>
      </c>
      <c r="AC89" s="163">
        <f>'BOX 3'!AC85</f>
        <v>0</v>
      </c>
      <c r="AD89" s="163">
        <f>'BOX 3'!AD85</f>
        <v>0</v>
      </c>
      <c r="AE89" s="163">
        <f>'BOX 3'!AE85</f>
        <v>0</v>
      </c>
      <c r="AF89" s="163">
        <f>'BOX 3'!AF85</f>
        <v>0</v>
      </c>
      <c r="AG89" s="163">
        <f>'BOX 3'!AG85</f>
        <v>0</v>
      </c>
      <c r="AH89" s="163">
        <f>'BOX 3'!AH85</f>
        <v>0</v>
      </c>
      <c r="AI89" s="163">
        <f>'BOX 3'!AI85</f>
        <v>0</v>
      </c>
      <c r="AJ89" s="163">
        <f>'BOX 3'!AJ85</f>
        <v>0</v>
      </c>
      <c r="AK89" s="163">
        <f>'BOX 3'!AK85</f>
        <v>0</v>
      </c>
      <c r="AL89" s="163">
        <f>'BOX 3'!AL85</f>
        <v>0</v>
      </c>
      <c r="AM89" s="163">
        <f>'BOX 3'!AM85</f>
        <v>0</v>
      </c>
      <c r="AN89" s="163">
        <f>'BOX 3'!AN85</f>
        <v>0</v>
      </c>
      <c r="AO89" s="163">
        <f>'BOX 3'!AO85</f>
        <v>0</v>
      </c>
      <c r="AP89" s="163">
        <f>'BOX 3'!AP85</f>
        <v>0</v>
      </c>
      <c r="AQ89" s="163">
        <f>'BOX 3'!AQ85</f>
        <v>0</v>
      </c>
      <c r="AR89" s="163">
        <f>'BOX 3'!AR85</f>
        <v>0</v>
      </c>
      <c r="AS89" s="163">
        <f>'BOX 3'!AS85</f>
        <v>0</v>
      </c>
      <c r="AT89" s="163">
        <f>'BOX 3'!AT85</f>
        <v>0</v>
      </c>
      <c r="AU89" s="163">
        <f>'BOX 3'!AU85</f>
        <v>0</v>
      </c>
      <c r="AV89" s="163">
        <f>'BOX 3'!AV85</f>
        <v>0</v>
      </c>
      <c r="AW89" s="163">
        <f>'BOX 3'!AW85</f>
        <v>0</v>
      </c>
      <c r="AX89" s="163">
        <f>'BOX 3'!AX85</f>
        <v>0</v>
      </c>
      <c r="AY89" s="163">
        <f>'BOX 3'!AY85</f>
        <v>0</v>
      </c>
      <c r="AZ89" s="163">
        <f>'BOX 3'!AZ85</f>
        <v>0</v>
      </c>
      <c r="BA89" s="163">
        <f>'BOX 3'!BA85</f>
        <v>0</v>
      </c>
      <c r="BB89" s="163">
        <f>'BOX 3'!BB85</f>
        <v>0</v>
      </c>
      <c r="BC89" s="163">
        <f>'BOX 3'!BC85</f>
        <v>0</v>
      </c>
      <c r="BD89" s="163">
        <f>'BOX 3'!BD85</f>
        <v>0</v>
      </c>
      <c r="BE89" s="163">
        <f>'BOX 3'!BE85</f>
        <v>0</v>
      </c>
      <c r="BF89" s="163">
        <f>'BOX 3'!BF85</f>
        <v>0</v>
      </c>
      <c r="BG89" s="163">
        <f>'BOX 3'!BG85</f>
        <v>0</v>
      </c>
      <c r="BH89" s="163">
        <f>'BOX 3'!BH85</f>
        <v>0</v>
      </c>
      <c r="BI89" s="163">
        <f>'BOX 3'!BI85</f>
        <v>0</v>
      </c>
      <c r="BJ89" s="163">
        <f>'BOX 3'!BJ85</f>
        <v>0</v>
      </c>
      <c r="BK89" s="163">
        <f>'BOX 3'!BK85</f>
        <v>0</v>
      </c>
      <c r="BL89" s="163">
        <f>'BOX 3'!BL85</f>
        <v>0</v>
      </c>
      <c r="BM89" s="163">
        <f>'BOX 3'!BM85</f>
        <v>0</v>
      </c>
      <c r="BN89" s="163">
        <f>'BOX 3'!BN85</f>
        <v>0</v>
      </c>
      <c r="BO89" s="163">
        <f>'BOX 3'!BO85</f>
        <v>0</v>
      </c>
      <c r="BP89" s="163">
        <f>'BOX 3'!BP85</f>
        <v>0</v>
      </c>
      <c r="BQ89" s="163">
        <f>'BOX 3'!BQ85</f>
        <v>0</v>
      </c>
      <c r="BR89" s="163">
        <f>'BOX 3'!BR85</f>
        <v>0</v>
      </c>
      <c r="BS89" s="163">
        <f>'BOX 3'!BS85</f>
        <v>0</v>
      </c>
      <c r="BT89" s="163">
        <f>'BOX 3'!BT85</f>
        <v>0</v>
      </c>
      <c r="BU89" s="163">
        <f>'BOX 3'!BU85</f>
        <v>0</v>
      </c>
      <c r="BV89" s="163">
        <f>'BOX 3'!BV85</f>
        <v>0</v>
      </c>
      <c r="BW89" s="163">
        <f>'BOX 3'!BW85</f>
        <v>0</v>
      </c>
      <c r="BX89" s="163">
        <f>'BOX 3'!BX85</f>
        <v>0</v>
      </c>
      <c r="BY89" s="163">
        <f>'BOX 3'!BY85</f>
        <v>0</v>
      </c>
      <c r="BZ89" s="163">
        <f>'BOX 3'!BZ85</f>
        <v>0</v>
      </c>
      <c r="CA89" s="163">
        <f>'BOX 3'!CA85</f>
        <v>0</v>
      </c>
      <c r="CB89" s="163">
        <f>'BOX 3'!CB85</f>
        <v>0</v>
      </c>
      <c r="CC89" s="163">
        <f>'BOX 3'!CC85</f>
        <v>0</v>
      </c>
      <c r="CD89" s="163">
        <f>'BOX 3'!CD85</f>
        <v>0</v>
      </c>
      <c r="CE89" s="163">
        <f>'BOX 3'!CE85</f>
        <v>0</v>
      </c>
      <c r="CF89" s="163">
        <f>'BOX 3'!CF85</f>
        <v>0</v>
      </c>
      <c r="CG89" s="163">
        <f>'BOX 3'!CG85</f>
        <v>0</v>
      </c>
      <c r="CH89" s="163">
        <f>'BOX 3'!CH85</f>
        <v>0</v>
      </c>
      <c r="CI89" s="163">
        <f>'BOX 3'!CI85</f>
        <v>0</v>
      </c>
      <c r="CJ89" s="163">
        <f>'BOX 3'!CJ85</f>
        <v>0</v>
      </c>
      <c r="CK89" s="163">
        <f>'BOX 3'!CK85</f>
        <v>0</v>
      </c>
      <c r="CL89" s="163">
        <f>'BOX 3'!CL85</f>
        <v>0</v>
      </c>
      <c r="CM89" s="163">
        <f>'BOX 3'!CM85</f>
        <v>0</v>
      </c>
      <c r="CN89" s="163">
        <f>'BOX 3'!CN85</f>
        <v>0</v>
      </c>
      <c r="CO89" s="163">
        <f>'BOX 3'!CO85</f>
        <v>0</v>
      </c>
      <c r="CP89" s="163">
        <f>'BOX 3'!CP85</f>
        <v>0</v>
      </c>
      <c r="CQ89" s="163">
        <f>'BOX 3'!CQ85</f>
        <v>0</v>
      </c>
      <c r="CR89" s="163">
        <f>'BOX 3'!CR85</f>
        <v>0</v>
      </c>
      <c r="CS89" s="163">
        <f>'BOX 3'!CS85</f>
        <v>0</v>
      </c>
      <c r="CT89" s="163">
        <f>'BOX 3'!CT85</f>
        <v>1</v>
      </c>
      <c r="CU89" s="163">
        <f>'BOX 3'!CU85</f>
        <v>2</v>
      </c>
      <c r="CV89" s="163">
        <f>'BOX 3'!CV85</f>
        <v>0</v>
      </c>
      <c r="CW89" s="163">
        <f>'BOX 3'!CW85</f>
        <v>0</v>
      </c>
      <c r="CX89" s="163">
        <f>'BOX 3'!CX85</f>
        <v>1</v>
      </c>
      <c r="CY89" s="163">
        <f>'BOX 3'!CY85</f>
        <v>0</v>
      </c>
      <c r="CZ89" s="163">
        <f>'BOX 3'!CZ85</f>
        <v>0</v>
      </c>
      <c r="DA89" s="163">
        <f>'BOX 3'!DA85</f>
        <v>0</v>
      </c>
      <c r="DB89" s="163">
        <f>'BOX 3'!DB85</f>
        <v>0</v>
      </c>
      <c r="DC89" s="163">
        <f>'BOX 3'!DC85</f>
        <v>0</v>
      </c>
      <c r="DD89" s="163">
        <f>'BOX 3'!DD85</f>
        <v>0</v>
      </c>
      <c r="DE89" s="163">
        <f>'BOX 3'!DE85</f>
        <v>0</v>
      </c>
      <c r="DF89" s="163">
        <f>'BOX 3'!DF85</f>
        <v>0</v>
      </c>
      <c r="DG89" s="163">
        <f>'BOX 3'!DG85</f>
        <v>0</v>
      </c>
      <c r="DH89" s="163">
        <f>'BOX 3'!DH85</f>
        <v>0</v>
      </c>
      <c r="DI89" s="163">
        <f>'BOX 3'!DI85</f>
        <v>0</v>
      </c>
      <c r="DJ89" s="163">
        <f>'BOX 3'!DJ85</f>
        <v>0</v>
      </c>
      <c r="DK89" s="163">
        <f>'BOX 3'!DK85</f>
        <v>0</v>
      </c>
      <c r="DL89" s="163">
        <f>'BOX 3'!DL85</f>
        <v>0</v>
      </c>
      <c r="DM89" s="163">
        <f>'BOX 3'!DM85</f>
        <v>0</v>
      </c>
      <c r="DN89" s="163">
        <f>'BOX 3'!DN85</f>
        <v>0</v>
      </c>
      <c r="DO89" s="163">
        <f>'BOX 3'!DO85</f>
        <v>0</v>
      </c>
      <c r="DP89" s="163">
        <f>'BOX 3'!DP85</f>
        <v>0</v>
      </c>
      <c r="DQ89" s="163">
        <f>'BOX 3'!DQ85</f>
        <v>0</v>
      </c>
      <c r="DR89" s="163">
        <f>'BOX 3'!DR85</f>
        <v>0</v>
      </c>
      <c r="DS89" s="163">
        <f>'BOX 3'!DS85</f>
        <v>0</v>
      </c>
      <c r="DT89" s="163">
        <f>'BOX 3'!DT85</f>
        <v>0</v>
      </c>
      <c r="DU89" s="163">
        <f>'BOX 3'!DU85</f>
        <v>0</v>
      </c>
      <c r="DV89" s="163">
        <f>'BOX 3'!DV85</f>
        <v>7</v>
      </c>
      <c r="DW89" s="163">
        <f>'BOX 3'!DW85</f>
        <v>17</v>
      </c>
      <c r="DX89" s="163">
        <f>'BOX 3'!DX85</f>
        <v>32</v>
      </c>
      <c r="DY89" s="163">
        <f>'BOX 3'!DY85</f>
        <v>5</v>
      </c>
      <c r="DZ89" s="163">
        <f>'BOX 3'!DZ85</f>
        <v>11</v>
      </c>
      <c r="EA89" s="163">
        <f>'BOX 3'!EA85</f>
        <v>0</v>
      </c>
      <c r="EB89" s="163">
        <f>'BOX 3'!EB85</f>
        <v>31</v>
      </c>
      <c r="EC89" s="163">
        <f>'BOX 3'!EC85</f>
        <v>0</v>
      </c>
      <c r="ED89" s="163">
        <f>'BOX 3'!ED85</f>
        <v>5</v>
      </c>
      <c r="EE89" s="163">
        <f>'BOX 3'!EE85</f>
        <v>0</v>
      </c>
      <c r="EF89" s="163">
        <f>'BOX 3'!EF85</f>
        <v>0</v>
      </c>
      <c r="EG89" s="164">
        <f>'BOX 3'!EG85</f>
        <v>0</v>
      </c>
      <c r="EH89" s="165">
        <f>'BOX 3'!EH85</f>
        <v>0</v>
      </c>
      <c r="EI89" s="166">
        <f>'BOX 3'!EI85</f>
        <v>0</v>
      </c>
      <c r="EJ89" s="163">
        <f>'BOX 3'!EJ85</f>
        <v>0</v>
      </c>
      <c r="EK89" s="163">
        <f>'BOX 3'!EK85</f>
        <v>0</v>
      </c>
      <c r="EL89" s="163">
        <f>'BOX 3'!EL85</f>
        <v>45</v>
      </c>
      <c r="EM89" s="167">
        <f>'BOX 3'!EM85</f>
        <v>0.56699999999999995</v>
      </c>
      <c r="EN89" s="199"/>
      <c r="EO89" s="145"/>
    </row>
    <row r="90" spans="1:146" ht="15" customHeight="1" thickBot="1" x14ac:dyDescent="0.25">
      <c r="B90" s="145"/>
      <c r="C90" s="261" t="s">
        <v>647</v>
      </c>
      <c r="D90" s="262"/>
      <c r="E90" s="272"/>
      <c r="F90" s="178">
        <f>'BOX 4'!F89</f>
        <v>3186</v>
      </c>
      <c r="G90" s="163">
        <f>'BOX 4'!G89</f>
        <v>1383</v>
      </c>
      <c r="H90" s="163">
        <f>'BOX 4'!H89</f>
        <v>387</v>
      </c>
      <c r="I90" s="163">
        <f>'BOX 4'!I89</f>
        <v>10</v>
      </c>
      <c r="J90" s="163">
        <f>'BOX 4'!J89</f>
        <v>145</v>
      </c>
      <c r="K90" s="163">
        <f>'BOX 4'!K89</f>
        <v>258</v>
      </c>
      <c r="L90" s="163">
        <f>'BOX 4'!L89</f>
        <v>0</v>
      </c>
      <c r="M90" s="163">
        <f>'BOX 4'!M89</f>
        <v>0</v>
      </c>
      <c r="N90" s="163">
        <f>'BOX 4'!N89</f>
        <v>27</v>
      </c>
      <c r="O90" s="163">
        <f>'BOX 4'!O89</f>
        <v>46</v>
      </c>
      <c r="P90" s="163">
        <f>'BOX 4'!P89</f>
        <v>418</v>
      </c>
      <c r="Q90" s="163">
        <f>'BOX 4'!Q89</f>
        <v>0</v>
      </c>
      <c r="R90" s="163">
        <f>'BOX 4'!R89</f>
        <v>284</v>
      </c>
      <c r="S90" s="163">
        <f>'BOX 4'!S89</f>
        <v>380</v>
      </c>
      <c r="T90" s="163">
        <f>'BOX 4'!T89</f>
        <v>494</v>
      </c>
      <c r="U90" s="163">
        <f>'BOX 4'!U89</f>
        <v>0</v>
      </c>
      <c r="V90" s="163">
        <f>'BOX 4'!V89</f>
        <v>0</v>
      </c>
      <c r="W90" s="163">
        <f>'BOX 4'!W89</f>
        <v>0</v>
      </c>
      <c r="X90" s="163">
        <f>'BOX 4'!X89</f>
        <v>0</v>
      </c>
      <c r="Y90" s="163">
        <f>'BOX 4'!Y89</f>
        <v>0</v>
      </c>
      <c r="Z90" s="163">
        <f>'BOX 4'!Z89</f>
        <v>111</v>
      </c>
      <c r="AA90" s="163">
        <f>'BOX 4'!AA89</f>
        <v>0</v>
      </c>
      <c r="AB90" s="163">
        <f>'BOX 4'!AB89</f>
        <v>0</v>
      </c>
      <c r="AC90" s="163">
        <f>'BOX 4'!AC89</f>
        <v>0</v>
      </c>
      <c r="AD90" s="163">
        <f>'BOX 4'!AD89</f>
        <v>0</v>
      </c>
      <c r="AE90" s="163">
        <f>'BOX 4'!AE89</f>
        <v>0</v>
      </c>
      <c r="AF90" s="163">
        <f>'BOX 4'!AF89</f>
        <v>0</v>
      </c>
      <c r="AG90" s="163">
        <f>'BOX 4'!AG89</f>
        <v>0</v>
      </c>
      <c r="AH90" s="163">
        <f>'BOX 4'!AH89</f>
        <v>0</v>
      </c>
      <c r="AI90" s="163">
        <f>'BOX 4'!AI89</f>
        <v>0</v>
      </c>
      <c r="AJ90" s="163">
        <f>'BOX 4'!AJ89</f>
        <v>0</v>
      </c>
      <c r="AK90" s="163">
        <f>'BOX 4'!AK89</f>
        <v>0</v>
      </c>
      <c r="AL90" s="163">
        <f>'BOX 4'!AL89</f>
        <v>0</v>
      </c>
      <c r="AM90" s="163">
        <f>'BOX 4'!AM89</f>
        <v>0</v>
      </c>
      <c r="AN90" s="163">
        <f>'BOX 4'!AN89</f>
        <v>0</v>
      </c>
      <c r="AO90" s="163">
        <f>'BOX 4'!AO89</f>
        <v>0</v>
      </c>
      <c r="AP90" s="163">
        <f>'BOX 4'!AP89</f>
        <v>0</v>
      </c>
      <c r="AQ90" s="163">
        <f>'BOX 4'!AQ89</f>
        <v>0</v>
      </c>
      <c r="AR90" s="163">
        <f>'BOX 4'!AR89</f>
        <v>0</v>
      </c>
      <c r="AS90" s="163">
        <f>'BOX 4'!AS89</f>
        <v>0</v>
      </c>
      <c r="AT90" s="163">
        <f>'BOX 4'!AT89</f>
        <v>0</v>
      </c>
      <c r="AU90" s="163">
        <f>'BOX 4'!AU89</f>
        <v>0</v>
      </c>
      <c r="AV90" s="163">
        <f>'BOX 4'!AV89</f>
        <v>0</v>
      </c>
      <c r="AW90" s="163">
        <f>'BOX 4'!AW89</f>
        <v>0</v>
      </c>
      <c r="AX90" s="163">
        <f>'BOX 4'!AX89</f>
        <v>0</v>
      </c>
      <c r="AY90" s="163">
        <f>'BOX 4'!AY89</f>
        <v>0</v>
      </c>
      <c r="AZ90" s="163">
        <f>'BOX 4'!AZ89</f>
        <v>0</v>
      </c>
      <c r="BA90" s="163">
        <f>'BOX 4'!BA89</f>
        <v>0</v>
      </c>
      <c r="BB90" s="163">
        <f>'BOX 4'!BB89</f>
        <v>0</v>
      </c>
      <c r="BC90" s="163">
        <f>'BOX 4'!BC89</f>
        <v>0</v>
      </c>
      <c r="BD90" s="163">
        <f>'BOX 4'!BD89</f>
        <v>0</v>
      </c>
      <c r="BE90" s="163">
        <f>'BOX 4'!BE89</f>
        <v>0</v>
      </c>
      <c r="BF90" s="163">
        <f>'BOX 4'!BF89</f>
        <v>0</v>
      </c>
      <c r="BG90" s="163">
        <f>'BOX 4'!BG89</f>
        <v>0</v>
      </c>
      <c r="BH90" s="163">
        <f>'BOX 4'!BH89</f>
        <v>0</v>
      </c>
      <c r="BI90" s="163">
        <f>'BOX 4'!BI89</f>
        <v>0</v>
      </c>
      <c r="BJ90" s="163">
        <f>'BOX 4'!BJ89</f>
        <v>0</v>
      </c>
      <c r="BK90" s="163">
        <f>'BOX 4'!BK89</f>
        <v>0</v>
      </c>
      <c r="BL90" s="163">
        <f>'BOX 4'!BL89</f>
        <v>0</v>
      </c>
      <c r="BM90" s="163">
        <f>'BOX 4'!BM89</f>
        <v>0</v>
      </c>
      <c r="BN90" s="163">
        <f>'BOX 4'!BN89</f>
        <v>0</v>
      </c>
      <c r="BO90" s="163">
        <f>'BOX 4'!BO89</f>
        <v>0</v>
      </c>
      <c r="BP90" s="163">
        <f>'BOX 4'!BP89</f>
        <v>0</v>
      </c>
      <c r="BQ90" s="163">
        <f>'BOX 4'!BQ89</f>
        <v>0</v>
      </c>
      <c r="BR90" s="163">
        <f>'BOX 4'!BR89</f>
        <v>0</v>
      </c>
      <c r="BS90" s="163">
        <f>'BOX 4'!BS89</f>
        <v>0</v>
      </c>
      <c r="BT90" s="163">
        <f>'BOX 4'!BT89</f>
        <v>0</v>
      </c>
      <c r="BU90" s="163">
        <f>'BOX 4'!BU89</f>
        <v>0</v>
      </c>
      <c r="BV90" s="163">
        <f>'BOX 4'!BV89</f>
        <v>0</v>
      </c>
      <c r="BW90" s="163">
        <f>'BOX 4'!BW89</f>
        <v>0</v>
      </c>
      <c r="BX90" s="163">
        <f>'BOX 4'!BX89</f>
        <v>0</v>
      </c>
      <c r="BY90" s="163">
        <f>'BOX 4'!BY89</f>
        <v>0</v>
      </c>
      <c r="BZ90" s="163">
        <f>'BOX 4'!BZ89</f>
        <v>0</v>
      </c>
      <c r="CA90" s="163">
        <f>'BOX 4'!CA89</f>
        <v>0</v>
      </c>
      <c r="CB90" s="163">
        <f>'BOX 4'!CB89</f>
        <v>0</v>
      </c>
      <c r="CC90" s="163">
        <f>'BOX 4'!CC89</f>
        <v>0</v>
      </c>
      <c r="CD90" s="163">
        <f>'BOX 4'!CD89</f>
        <v>0</v>
      </c>
      <c r="CE90" s="163">
        <f>'BOX 4'!CE89</f>
        <v>0</v>
      </c>
      <c r="CF90" s="163">
        <f>'BOX 4'!CF89</f>
        <v>0</v>
      </c>
      <c r="CG90" s="163">
        <f>'BOX 4'!CG89</f>
        <v>0</v>
      </c>
      <c r="CH90" s="163">
        <f>'BOX 4'!CH89</f>
        <v>0</v>
      </c>
      <c r="CI90" s="163">
        <f>'BOX 4'!CI89</f>
        <v>0</v>
      </c>
      <c r="CJ90" s="163">
        <f>'BOX 4'!CJ89</f>
        <v>0</v>
      </c>
      <c r="CK90" s="163">
        <f>'BOX 4'!CK89</f>
        <v>0</v>
      </c>
      <c r="CL90" s="163">
        <f>'BOX 4'!CL89</f>
        <v>0</v>
      </c>
      <c r="CM90" s="163">
        <f>'BOX 4'!CM89</f>
        <v>0</v>
      </c>
      <c r="CN90" s="163">
        <f>'BOX 4'!CN89</f>
        <v>0</v>
      </c>
      <c r="CO90" s="163">
        <f>'BOX 4'!CO89</f>
        <v>0</v>
      </c>
      <c r="CP90" s="163">
        <f>'BOX 4'!CP89</f>
        <v>0</v>
      </c>
      <c r="CQ90" s="163">
        <f>'BOX 4'!CQ89</f>
        <v>0</v>
      </c>
      <c r="CR90" s="163">
        <f>'BOX 4'!CR89</f>
        <v>0</v>
      </c>
      <c r="CS90" s="163">
        <f>'BOX 4'!CS89</f>
        <v>0</v>
      </c>
      <c r="CT90" s="163">
        <f>'BOX 4'!CT89</f>
        <v>2</v>
      </c>
      <c r="CU90" s="163">
        <f>'BOX 4'!CU89</f>
        <v>1</v>
      </c>
      <c r="CV90" s="163">
        <f>'BOX 4'!CV89</f>
        <v>0</v>
      </c>
      <c r="CW90" s="163">
        <f>'BOX 4'!CW89</f>
        <v>0</v>
      </c>
      <c r="CX90" s="163">
        <f>'BOX 4'!CX89</f>
        <v>0</v>
      </c>
      <c r="CY90" s="163">
        <f>'BOX 4'!CY89</f>
        <v>1</v>
      </c>
      <c r="CZ90" s="163">
        <f>'BOX 4'!CZ89</f>
        <v>0</v>
      </c>
      <c r="DA90" s="163">
        <f>'BOX 4'!DA89</f>
        <v>0</v>
      </c>
      <c r="DB90" s="163">
        <f>'BOX 4'!DB89</f>
        <v>0</v>
      </c>
      <c r="DC90" s="163">
        <f>'BOX 4'!DC89</f>
        <v>0</v>
      </c>
      <c r="DD90" s="163">
        <f>'BOX 4'!DD89</f>
        <v>0</v>
      </c>
      <c r="DE90" s="163">
        <f>'BOX 4'!DE89</f>
        <v>0</v>
      </c>
      <c r="DF90" s="163">
        <f>'BOX 4'!DF89</f>
        <v>0</v>
      </c>
      <c r="DG90" s="163">
        <f>'BOX 4'!DG89</f>
        <v>0</v>
      </c>
      <c r="DH90" s="163">
        <f>'BOX 4'!DH89</f>
        <v>0</v>
      </c>
      <c r="DI90" s="163">
        <f>'BOX 4'!DI89</f>
        <v>0</v>
      </c>
      <c r="DJ90" s="163">
        <f>'BOX 4'!DJ89</f>
        <v>0</v>
      </c>
      <c r="DK90" s="163">
        <f>'BOX 4'!DK89</f>
        <v>0</v>
      </c>
      <c r="DL90" s="163">
        <f>'BOX 4'!DL89</f>
        <v>0</v>
      </c>
      <c r="DM90" s="163">
        <f>'BOX 4'!DM89</f>
        <v>0</v>
      </c>
      <c r="DN90" s="163">
        <f>'BOX 4'!DN89</f>
        <v>0</v>
      </c>
      <c r="DO90" s="163">
        <f>'BOX 4'!DO89</f>
        <v>0</v>
      </c>
      <c r="DP90" s="163">
        <f>'BOX 4'!DP89</f>
        <v>0</v>
      </c>
      <c r="DQ90" s="163">
        <f>'BOX 4'!DQ89</f>
        <v>0</v>
      </c>
      <c r="DR90" s="163">
        <f>'BOX 4'!DR89</f>
        <v>0</v>
      </c>
      <c r="DS90" s="163">
        <f>'BOX 4'!DS89</f>
        <v>0</v>
      </c>
      <c r="DT90" s="163">
        <f>'BOX 4'!DT89</f>
        <v>0</v>
      </c>
      <c r="DU90" s="163">
        <f>'BOX 4'!DU89</f>
        <v>0</v>
      </c>
      <c r="DV90" s="163">
        <f>'BOX 4'!DV89</f>
        <v>7</v>
      </c>
      <c r="DW90" s="163">
        <f>'BOX 4'!DW89</f>
        <v>8</v>
      </c>
      <c r="DX90" s="163">
        <f>'BOX 4'!DX89</f>
        <v>28</v>
      </c>
      <c r="DY90" s="163">
        <f>'BOX 4'!DY89</f>
        <v>11</v>
      </c>
      <c r="DZ90" s="163">
        <f>'BOX 4'!DZ89</f>
        <v>26</v>
      </c>
      <c r="EA90" s="163">
        <f>'BOX 4'!EA89</f>
        <v>0</v>
      </c>
      <c r="EB90" s="163">
        <f>'BOX 4'!EB89</f>
        <v>27</v>
      </c>
      <c r="EC90" s="163">
        <f>'BOX 4'!EC89</f>
        <v>0</v>
      </c>
      <c r="ED90" s="163">
        <f>'BOX 4'!ED89</f>
        <v>1</v>
      </c>
      <c r="EE90" s="163">
        <f>'BOX 4'!EE89</f>
        <v>0</v>
      </c>
      <c r="EF90" s="163">
        <f>'BOX 4'!EF89</f>
        <v>0</v>
      </c>
      <c r="EG90" s="164">
        <f>'BOX 4'!EG89</f>
        <v>0</v>
      </c>
      <c r="EH90" s="165">
        <f>'BOX 4'!EH89</f>
        <v>0</v>
      </c>
      <c r="EI90" s="166">
        <f>'BOX 4'!EI89</f>
        <v>0</v>
      </c>
      <c r="EJ90" s="163">
        <f>'BOX 4'!EJ89</f>
        <v>0</v>
      </c>
      <c r="EK90" s="163">
        <f>'BOX 4'!EK89</f>
        <v>0</v>
      </c>
      <c r="EL90" s="163">
        <f>'BOX 4'!EL89</f>
        <v>53</v>
      </c>
      <c r="EM90" s="166">
        <f>'BOX 4'!EM89</f>
        <v>0.66</v>
      </c>
      <c r="EN90" s="199"/>
      <c r="EO90" s="145"/>
    </row>
    <row r="91" spans="1:146" ht="15" customHeight="1" thickBot="1" x14ac:dyDescent="0.25">
      <c r="B91" s="145"/>
      <c r="C91" s="261" t="s">
        <v>648</v>
      </c>
      <c r="D91" s="262"/>
      <c r="E91" s="272"/>
      <c r="F91" s="178">
        <f>'BOX 5'!F89</f>
        <v>2674</v>
      </c>
      <c r="G91" s="163">
        <f>'BOX 5'!G89</f>
        <v>653</v>
      </c>
      <c r="H91" s="163">
        <f>'BOX 5'!H89</f>
        <v>26</v>
      </c>
      <c r="I91" s="163">
        <f>'BOX 5'!I89</f>
        <v>1332</v>
      </c>
      <c r="J91" s="163">
        <f>'BOX 5'!J89</f>
        <v>392</v>
      </c>
      <c r="K91" s="163">
        <f>'BOX 5'!K89</f>
        <v>762</v>
      </c>
      <c r="L91" s="163">
        <f>'BOX 5'!L89</f>
        <v>0</v>
      </c>
      <c r="M91" s="163">
        <f>'BOX 5'!M89</f>
        <v>60</v>
      </c>
      <c r="N91" s="163">
        <f>'BOX 5'!N89</f>
        <v>542</v>
      </c>
      <c r="O91" s="163">
        <f>'BOX 5'!O89</f>
        <v>174</v>
      </c>
      <c r="P91" s="163">
        <f>'BOX 5'!P89</f>
        <v>108</v>
      </c>
      <c r="Q91" s="163">
        <f>'BOX 5'!Q89</f>
        <v>247</v>
      </c>
      <c r="R91" s="163">
        <f>'BOX 5'!R89</f>
        <v>0</v>
      </c>
      <c r="S91" s="163">
        <f>'BOX 5'!S89</f>
        <v>150</v>
      </c>
      <c r="T91" s="163"/>
      <c r="U91" s="163">
        <f>'BOX 5'!U89</f>
        <v>71</v>
      </c>
      <c r="V91" s="163">
        <f>'BOX 5'!V89</f>
        <v>0</v>
      </c>
      <c r="W91" s="163">
        <f>'BOX 5'!W89</f>
        <v>0</v>
      </c>
      <c r="X91" s="163">
        <f>'BOX 5'!X89</f>
        <v>0</v>
      </c>
      <c r="Y91" s="163">
        <f>'BOX 5'!Y89</f>
        <v>0</v>
      </c>
      <c r="Z91" s="163">
        <f>'BOX 5'!Z89</f>
        <v>0</v>
      </c>
      <c r="AA91" s="163">
        <f>'BOX 5'!AA89</f>
        <v>0</v>
      </c>
      <c r="AB91" s="163">
        <f>'BOX 5'!AB89</f>
        <v>0</v>
      </c>
      <c r="AC91" s="163">
        <f>'BOX 5'!AC89</f>
        <v>0</v>
      </c>
      <c r="AD91" s="163">
        <f>'BOX 5'!AD89</f>
        <v>0</v>
      </c>
      <c r="AE91" s="163">
        <f>'BOX 5'!AE89</f>
        <v>0</v>
      </c>
      <c r="AF91" s="163">
        <f>'BOX 5'!AF89</f>
        <v>0</v>
      </c>
      <c r="AG91" s="163">
        <f>'BOX 5'!AG89</f>
        <v>0</v>
      </c>
      <c r="AH91" s="163">
        <f>'BOX 5'!AH89</f>
        <v>0</v>
      </c>
      <c r="AI91" s="163">
        <f>'BOX 5'!AI89</f>
        <v>0</v>
      </c>
      <c r="AJ91" s="163">
        <f>'BOX 5'!AJ89</f>
        <v>0</v>
      </c>
      <c r="AK91" s="163">
        <f>'BOX 5'!AK89</f>
        <v>0</v>
      </c>
      <c r="AL91" s="163">
        <f>'BOX 5'!AL89</f>
        <v>0</v>
      </c>
      <c r="AM91" s="163">
        <f>'BOX 5'!AM89</f>
        <v>0</v>
      </c>
      <c r="AN91" s="163">
        <f>'BOX 5'!AN89</f>
        <v>0</v>
      </c>
      <c r="AO91" s="163">
        <f>'BOX 5'!AO89</f>
        <v>0</v>
      </c>
      <c r="AP91" s="163">
        <f>'BOX 5'!AP89</f>
        <v>0</v>
      </c>
      <c r="AQ91" s="163">
        <f>'BOX 5'!AQ89</f>
        <v>0</v>
      </c>
      <c r="AR91" s="163">
        <f>'BOX 5'!AR89</f>
        <v>0</v>
      </c>
      <c r="AS91" s="163">
        <f>'BOX 5'!AS89</f>
        <v>0</v>
      </c>
      <c r="AT91" s="163">
        <f>'BOX 5'!AT89</f>
        <v>0</v>
      </c>
      <c r="AU91" s="163">
        <f>'BOX 5'!AU89</f>
        <v>0</v>
      </c>
      <c r="AV91" s="163">
        <f>'BOX 5'!AV89</f>
        <v>0</v>
      </c>
      <c r="AW91" s="163">
        <f>'BOX 5'!AW89</f>
        <v>0</v>
      </c>
      <c r="AX91" s="163">
        <f>'BOX 5'!AX89</f>
        <v>0</v>
      </c>
      <c r="AY91" s="163">
        <f>'BOX 5'!AY89</f>
        <v>0</v>
      </c>
      <c r="AZ91" s="163">
        <f>'BOX 5'!AZ89</f>
        <v>0</v>
      </c>
      <c r="BA91" s="163">
        <f>'BOX 5'!BA89</f>
        <v>0</v>
      </c>
      <c r="BB91" s="163">
        <f>'BOX 5'!BB89</f>
        <v>0</v>
      </c>
      <c r="BC91" s="163">
        <f>'BOX 5'!BC89</f>
        <v>0</v>
      </c>
      <c r="BD91" s="163">
        <f>'BOX 5'!BD89</f>
        <v>0</v>
      </c>
      <c r="BE91" s="163">
        <f>'BOX 5'!BE89</f>
        <v>0</v>
      </c>
      <c r="BF91" s="163">
        <f>'BOX 5'!BF89</f>
        <v>0</v>
      </c>
      <c r="BG91" s="163">
        <f>'BOX 5'!BG89</f>
        <v>0</v>
      </c>
      <c r="BH91" s="163">
        <f>'BOX 5'!BH89</f>
        <v>0</v>
      </c>
      <c r="BI91" s="163">
        <f>'BOX 5'!BI89</f>
        <v>0</v>
      </c>
      <c r="BJ91" s="163">
        <f>'BOX 5'!BJ89</f>
        <v>0</v>
      </c>
      <c r="BK91" s="163">
        <f>'BOX 5'!BK89</f>
        <v>0</v>
      </c>
      <c r="BL91" s="163">
        <f>'BOX 5'!BL89</f>
        <v>0</v>
      </c>
      <c r="BM91" s="163">
        <f>'BOX 5'!BM89</f>
        <v>0</v>
      </c>
      <c r="BN91" s="163">
        <f>'BOX 5'!BN89</f>
        <v>0</v>
      </c>
      <c r="BO91" s="163">
        <f>'BOX 5'!BO89</f>
        <v>0</v>
      </c>
      <c r="BP91" s="163">
        <f>'BOX 5'!BP89</f>
        <v>0</v>
      </c>
      <c r="BQ91" s="163">
        <f>'BOX 5'!BQ89</f>
        <v>0</v>
      </c>
      <c r="BR91" s="163">
        <f>'BOX 5'!BR89</f>
        <v>0</v>
      </c>
      <c r="BS91" s="163">
        <f>'BOX 5'!BS89</f>
        <v>0</v>
      </c>
      <c r="BT91" s="163">
        <f>'BOX 5'!BT89</f>
        <v>0</v>
      </c>
      <c r="BU91" s="163">
        <f>'BOX 5'!BU89</f>
        <v>0</v>
      </c>
      <c r="BV91" s="163">
        <f>'BOX 5'!BV89</f>
        <v>0</v>
      </c>
      <c r="BW91" s="163">
        <f>'BOX 5'!BW89</f>
        <v>0</v>
      </c>
      <c r="BX91" s="163">
        <f>'BOX 5'!BX89</f>
        <v>0</v>
      </c>
      <c r="BY91" s="163">
        <f>'BOX 5'!BY89</f>
        <v>0</v>
      </c>
      <c r="BZ91" s="163">
        <f>'BOX 5'!BZ89</f>
        <v>0</v>
      </c>
      <c r="CA91" s="163">
        <f>'BOX 5'!CA89</f>
        <v>0</v>
      </c>
      <c r="CB91" s="163">
        <f>'BOX 5'!CB89</f>
        <v>0</v>
      </c>
      <c r="CC91" s="163">
        <f>'BOX 5'!CC89</f>
        <v>0</v>
      </c>
      <c r="CD91" s="163">
        <f>'BOX 5'!CD89</f>
        <v>0</v>
      </c>
      <c r="CE91" s="163">
        <f>'BOX 5'!CE89</f>
        <v>0</v>
      </c>
      <c r="CF91" s="163">
        <f>'BOX 5'!CF89</f>
        <v>0</v>
      </c>
      <c r="CG91" s="163">
        <f>'BOX 5'!CG89</f>
        <v>0</v>
      </c>
      <c r="CH91" s="163">
        <f>'BOX 5'!CH89</f>
        <v>0</v>
      </c>
      <c r="CI91" s="163">
        <f>'BOX 5'!CI89</f>
        <v>0</v>
      </c>
      <c r="CJ91" s="163">
        <f>'BOX 5'!CJ89</f>
        <v>0</v>
      </c>
      <c r="CK91" s="163">
        <f>'BOX 5'!CK89</f>
        <v>0</v>
      </c>
      <c r="CL91" s="163">
        <f>'BOX 5'!CL89</f>
        <v>0</v>
      </c>
      <c r="CM91" s="163">
        <f>'BOX 5'!CM89</f>
        <v>0</v>
      </c>
      <c r="CN91" s="163">
        <f>'BOX 5'!CN89</f>
        <v>0</v>
      </c>
      <c r="CO91" s="163">
        <f>'BOX 5'!CO89</f>
        <v>0</v>
      </c>
      <c r="CP91" s="163">
        <f>'BOX 5'!CP89</f>
        <v>0</v>
      </c>
      <c r="CQ91" s="163">
        <f>'BOX 5'!CQ89</f>
        <v>0</v>
      </c>
      <c r="CR91" s="163">
        <f>'BOX 5'!CR89</f>
        <v>0</v>
      </c>
      <c r="CS91" s="163">
        <f>'BOX 5'!CS89</f>
        <v>0</v>
      </c>
      <c r="CT91" s="163">
        <f>'BOX 5'!CT89</f>
        <v>0</v>
      </c>
      <c r="CU91" s="163">
        <f>'BOX 5'!CU89</f>
        <v>1</v>
      </c>
      <c r="CV91" s="163">
        <f>'BOX 5'!CV89</f>
        <v>1</v>
      </c>
      <c r="CW91" s="163">
        <f>'BOX 5'!CW89</f>
        <v>0</v>
      </c>
      <c r="CX91" s="163">
        <f>'BOX 5'!CX89</f>
        <v>0</v>
      </c>
      <c r="CY91" s="163">
        <f>'BOX 5'!CY89</f>
        <v>0</v>
      </c>
      <c r="CZ91" s="163">
        <f>'BOX 5'!CZ89</f>
        <v>0</v>
      </c>
      <c r="DA91" s="163">
        <f>'BOX 5'!DA89</f>
        <v>0</v>
      </c>
      <c r="DB91" s="163">
        <f>'BOX 5'!DB89</f>
        <v>0</v>
      </c>
      <c r="DC91" s="163">
        <f>'BOX 5'!DC89</f>
        <v>0</v>
      </c>
      <c r="DD91" s="163">
        <f>'BOX 5'!DD89</f>
        <v>0</v>
      </c>
      <c r="DE91" s="163">
        <f>'BOX 5'!DE89</f>
        <v>0</v>
      </c>
      <c r="DF91" s="163">
        <f>'BOX 5'!DF89</f>
        <v>0</v>
      </c>
      <c r="DG91" s="163">
        <f>'BOX 5'!DG89</f>
        <v>0</v>
      </c>
      <c r="DH91" s="163">
        <f>'BOX 5'!DH89</f>
        <v>0</v>
      </c>
      <c r="DI91" s="163">
        <f>'BOX 5'!DI89</f>
        <v>0</v>
      </c>
      <c r="DJ91" s="163">
        <f>'BOX 5'!DJ89</f>
        <v>0</v>
      </c>
      <c r="DK91" s="163">
        <f>'BOX 5'!DK89</f>
        <v>0</v>
      </c>
      <c r="DL91" s="163">
        <f>'BOX 5'!DL89</f>
        <v>0</v>
      </c>
      <c r="DM91" s="163">
        <f>'BOX 5'!DM89</f>
        <v>0</v>
      </c>
      <c r="DN91" s="163">
        <f>'BOX 5'!DN89</f>
        <v>0</v>
      </c>
      <c r="DO91" s="163">
        <f>'BOX 5'!DO89</f>
        <v>0</v>
      </c>
      <c r="DP91" s="163">
        <f>'BOX 5'!DP89</f>
        <v>0</v>
      </c>
      <c r="DQ91" s="163">
        <f>'BOX 5'!DQ89</f>
        <v>0</v>
      </c>
      <c r="DR91" s="163">
        <f>'BOX 5'!DR89</f>
        <v>0</v>
      </c>
      <c r="DS91" s="163">
        <f>'BOX 5'!DS89</f>
        <v>0</v>
      </c>
      <c r="DT91" s="163">
        <f>'BOX 5'!DT89</f>
        <v>0</v>
      </c>
      <c r="DU91" s="163">
        <f>'BOX 5'!DU89</f>
        <v>0</v>
      </c>
      <c r="DV91" s="163">
        <f>'BOX 5'!DV89</f>
        <v>11</v>
      </c>
      <c r="DW91" s="163">
        <f>'BOX 5'!DW89</f>
        <v>3</v>
      </c>
      <c r="DX91" s="163">
        <f>'BOX 5'!DX89</f>
        <v>34</v>
      </c>
      <c r="DY91" s="163">
        <f>'BOX 5'!DY89</f>
        <v>1</v>
      </c>
      <c r="DZ91" s="163">
        <f>'BOX 5'!DZ89</f>
        <v>32</v>
      </c>
      <c r="EA91" s="163">
        <f>'BOX 5'!EA89</f>
        <v>0</v>
      </c>
      <c r="EB91" s="163">
        <f>'BOX 5'!EB89</f>
        <v>43</v>
      </c>
      <c r="EC91" s="163">
        <f>'BOX 5'!EC89</f>
        <v>0</v>
      </c>
      <c r="ED91" s="163">
        <f>'BOX 5'!ED89</f>
        <v>1</v>
      </c>
      <c r="EE91" s="163">
        <f>'BOX 5'!EE89</f>
        <v>0</v>
      </c>
      <c r="EF91" s="163">
        <f>'BOX 5'!EF89</f>
        <v>0</v>
      </c>
      <c r="EG91" s="164">
        <f>'BOX 5'!EG89</f>
        <v>0</v>
      </c>
      <c r="EH91" s="165">
        <f>'BOX 5'!EH89</f>
        <v>0</v>
      </c>
      <c r="EI91" s="166">
        <f>'BOX 5'!EI89</f>
        <v>0</v>
      </c>
      <c r="EJ91" s="163">
        <f>'BOX 5'!EJ89</f>
        <v>0</v>
      </c>
      <c r="EK91" s="163">
        <f>'BOX 5'!EK89</f>
        <v>0</v>
      </c>
      <c r="EL91" s="163">
        <f>'BOX 5'!EL89</f>
        <v>25</v>
      </c>
      <c r="EM91" s="166">
        <f>'BOX 5'!EM89</f>
        <v>0.315</v>
      </c>
      <c r="EN91" s="199"/>
      <c r="EO91" s="145"/>
    </row>
    <row r="92" spans="1:146" ht="15" customHeight="1" thickBot="1" x14ac:dyDescent="0.25">
      <c r="B92" s="145"/>
      <c r="C92" s="261" t="s">
        <v>641</v>
      </c>
      <c r="D92" s="262"/>
      <c r="E92" s="272"/>
      <c r="F92" s="178">
        <f>'BOX 6'!F90</f>
        <v>2295</v>
      </c>
      <c r="G92" s="163">
        <f>'BOX 6'!G90</f>
        <v>697</v>
      </c>
      <c r="H92" s="163">
        <f>'BOX 6'!H90</f>
        <v>394</v>
      </c>
      <c r="I92" s="163">
        <f>'BOX 6'!I90</f>
        <v>230</v>
      </c>
      <c r="J92" s="163">
        <f>'BOX 6'!J90</f>
        <v>0</v>
      </c>
      <c r="K92" s="163">
        <f>'BOX 6'!K90</f>
        <v>0</v>
      </c>
      <c r="L92" s="163">
        <f>'BOX 6'!L90</f>
        <v>0</v>
      </c>
      <c r="M92" s="163">
        <f>'BOX 6'!M90</f>
        <v>0</v>
      </c>
      <c r="N92" s="163">
        <f>'BOX 6'!N90</f>
        <v>264</v>
      </c>
      <c r="O92" s="163">
        <f>'BOX 6'!O90</f>
        <v>0</v>
      </c>
      <c r="P92" s="163">
        <f>'BOX 6'!P90</f>
        <v>566</v>
      </c>
      <c r="Q92" s="163">
        <f>'BOX 6'!Q90</f>
        <v>151</v>
      </c>
      <c r="R92" s="163">
        <f>'BOX 6'!R90</f>
        <v>0</v>
      </c>
      <c r="S92" s="163">
        <f>'BOX 6'!S90</f>
        <v>50</v>
      </c>
      <c r="T92" s="163"/>
      <c r="U92" s="163">
        <f>'BOX 6'!U90</f>
        <v>314</v>
      </c>
      <c r="V92" s="163">
        <f>'BOX 6'!V90</f>
        <v>0</v>
      </c>
      <c r="W92" s="163">
        <f>'BOX 6'!W90</f>
        <v>155</v>
      </c>
      <c r="X92" s="163">
        <f>'BOX 6'!X90</f>
        <v>62</v>
      </c>
      <c r="Y92" s="163">
        <f>'BOX 6'!Y90</f>
        <v>0</v>
      </c>
      <c r="Z92" s="163">
        <f>'BOX 6'!Z90</f>
        <v>0</v>
      </c>
      <c r="AA92" s="163">
        <f>'BOX 6'!AA90</f>
        <v>0</v>
      </c>
      <c r="AB92" s="163">
        <f>'BOX 6'!AB90</f>
        <v>0</v>
      </c>
      <c r="AC92" s="163">
        <f>'BOX 6'!AC90</f>
        <v>0</v>
      </c>
      <c r="AD92" s="163">
        <f>'BOX 6'!AD90</f>
        <v>0</v>
      </c>
      <c r="AE92" s="163">
        <f>'BOX 6'!AE90</f>
        <v>0</v>
      </c>
      <c r="AF92" s="163">
        <f>'BOX 6'!AF90</f>
        <v>0</v>
      </c>
      <c r="AG92" s="163">
        <f>'BOX 6'!AG90</f>
        <v>0</v>
      </c>
      <c r="AH92" s="163">
        <f>'BOX 6'!AH90</f>
        <v>0</v>
      </c>
      <c r="AI92" s="163">
        <f>'BOX 6'!AI90</f>
        <v>0</v>
      </c>
      <c r="AJ92" s="163">
        <f>'BOX 6'!AJ90</f>
        <v>0</v>
      </c>
      <c r="AK92" s="163">
        <f>'BOX 6'!AK90</f>
        <v>0</v>
      </c>
      <c r="AL92" s="163">
        <f>'BOX 6'!AL90</f>
        <v>0</v>
      </c>
      <c r="AM92" s="163">
        <f>'BOX 6'!AM90</f>
        <v>0</v>
      </c>
      <c r="AN92" s="163">
        <f>'BOX 6'!AN90</f>
        <v>0</v>
      </c>
      <c r="AO92" s="163">
        <f>'BOX 6'!AO90</f>
        <v>0</v>
      </c>
      <c r="AP92" s="163">
        <f>'BOX 6'!AP90</f>
        <v>0</v>
      </c>
      <c r="AQ92" s="163">
        <f>'BOX 6'!AQ90</f>
        <v>0</v>
      </c>
      <c r="AR92" s="163">
        <f>'BOX 6'!AR90</f>
        <v>0</v>
      </c>
      <c r="AS92" s="163">
        <f>'BOX 6'!AS90</f>
        <v>0</v>
      </c>
      <c r="AT92" s="163">
        <f>'BOX 6'!AT90</f>
        <v>0</v>
      </c>
      <c r="AU92" s="163">
        <f>'BOX 6'!AU90</f>
        <v>0</v>
      </c>
      <c r="AV92" s="163">
        <f>'BOX 6'!AV90</f>
        <v>0</v>
      </c>
      <c r="AW92" s="163">
        <f>'BOX 6'!AW90</f>
        <v>0</v>
      </c>
      <c r="AX92" s="163">
        <f>'BOX 6'!AX90</f>
        <v>0</v>
      </c>
      <c r="AY92" s="163">
        <f>'BOX 6'!AY90</f>
        <v>0</v>
      </c>
      <c r="AZ92" s="163">
        <f>'BOX 6'!AZ90</f>
        <v>0</v>
      </c>
      <c r="BA92" s="163">
        <f>'BOX 6'!BA90</f>
        <v>0</v>
      </c>
      <c r="BB92" s="163">
        <f>'BOX 6'!BB90</f>
        <v>0</v>
      </c>
      <c r="BC92" s="163">
        <f>'BOX 6'!BC90</f>
        <v>0</v>
      </c>
      <c r="BD92" s="163">
        <f>'BOX 6'!BD90</f>
        <v>0</v>
      </c>
      <c r="BE92" s="163">
        <f>'BOX 6'!BE90</f>
        <v>0</v>
      </c>
      <c r="BF92" s="163">
        <f>'BOX 6'!BF90</f>
        <v>0</v>
      </c>
      <c r="BG92" s="163">
        <f>'BOX 6'!BG90</f>
        <v>0</v>
      </c>
      <c r="BH92" s="163">
        <f>'BOX 6'!BH90</f>
        <v>0</v>
      </c>
      <c r="BI92" s="163">
        <f>'BOX 6'!BI90</f>
        <v>0</v>
      </c>
      <c r="BJ92" s="163">
        <f>'BOX 6'!BJ90</f>
        <v>0</v>
      </c>
      <c r="BK92" s="163">
        <f>'BOX 6'!BK90</f>
        <v>0</v>
      </c>
      <c r="BL92" s="163">
        <f>'BOX 6'!BL90</f>
        <v>0</v>
      </c>
      <c r="BM92" s="163">
        <f>'BOX 6'!BM90</f>
        <v>0</v>
      </c>
      <c r="BN92" s="163">
        <f>'BOX 6'!BN90</f>
        <v>0</v>
      </c>
      <c r="BO92" s="163">
        <f>'BOX 6'!BO90</f>
        <v>0</v>
      </c>
      <c r="BP92" s="163">
        <f>'BOX 6'!BP90</f>
        <v>0</v>
      </c>
      <c r="BQ92" s="163">
        <f>'BOX 6'!BQ90</f>
        <v>0</v>
      </c>
      <c r="BR92" s="163">
        <f>'BOX 6'!BR90</f>
        <v>0</v>
      </c>
      <c r="BS92" s="163">
        <f>'BOX 6'!BS90</f>
        <v>0</v>
      </c>
      <c r="BT92" s="163">
        <f>'BOX 6'!BT90</f>
        <v>0</v>
      </c>
      <c r="BU92" s="163">
        <f>'BOX 6'!BU90</f>
        <v>0</v>
      </c>
      <c r="BV92" s="163">
        <f>'BOX 6'!BV90</f>
        <v>0</v>
      </c>
      <c r="BW92" s="163">
        <f>'BOX 6'!BW90</f>
        <v>0</v>
      </c>
      <c r="BX92" s="163">
        <f>'BOX 6'!BX90</f>
        <v>0</v>
      </c>
      <c r="BY92" s="163">
        <f>'BOX 6'!BY90</f>
        <v>0</v>
      </c>
      <c r="BZ92" s="163">
        <f>'BOX 6'!BZ90</f>
        <v>0</v>
      </c>
      <c r="CA92" s="163">
        <f>'BOX 6'!CA90</f>
        <v>0</v>
      </c>
      <c r="CB92" s="163">
        <f>'BOX 6'!CB90</f>
        <v>0</v>
      </c>
      <c r="CC92" s="163">
        <f>'BOX 6'!CC90</f>
        <v>0</v>
      </c>
      <c r="CD92" s="163">
        <f>'BOX 6'!CD90</f>
        <v>0</v>
      </c>
      <c r="CE92" s="163">
        <f>'BOX 6'!CE90</f>
        <v>0</v>
      </c>
      <c r="CF92" s="163">
        <f>'BOX 6'!CF90</f>
        <v>0</v>
      </c>
      <c r="CG92" s="163">
        <f>'BOX 6'!CG90</f>
        <v>0</v>
      </c>
      <c r="CH92" s="163">
        <f>'BOX 6'!CH90</f>
        <v>0</v>
      </c>
      <c r="CI92" s="163">
        <f>'BOX 6'!CI90</f>
        <v>0</v>
      </c>
      <c r="CJ92" s="163">
        <f>'BOX 6'!CJ90</f>
        <v>0</v>
      </c>
      <c r="CK92" s="163">
        <f>'BOX 6'!CK90</f>
        <v>0</v>
      </c>
      <c r="CL92" s="163">
        <f>'BOX 6'!CL90</f>
        <v>0</v>
      </c>
      <c r="CM92" s="163">
        <f>'BOX 6'!CM90</f>
        <v>0</v>
      </c>
      <c r="CN92" s="163">
        <f>'BOX 6'!CN90</f>
        <v>0</v>
      </c>
      <c r="CO92" s="163">
        <f>'BOX 6'!CO90</f>
        <v>0</v>
      </c>
      <c r="CP92" s="163">
        <f>'BOX 6'!CP90</f>
        <v>0</v>
      </c>
      <c r="CQ92" s="163">
        <f>'BOX 6'!CQ90</f>
        <v>0</v>
      </c>
      <c r="CR92" s="163">
        <f>'BOX 6'!CR90</f>
        <v>0</v>
      </c>
      <c r="CS92" s="163">
        <f>'BOX 6'!CS90</f>
        <v>0</v>
      </c>
      <c r="CT92" s="163">
        <f>'BOX 6'!CT90</f>
        <v>2</v>
      </c>
      <c r="CU92" s="163">
        <f>'BOX 6'!CU90</f>
        <v>0</v>
      </c>
      <c r="CV92" s="163">
        <f>'BOX 6'!CV90</f>
        <v>0</v>
      </c>
      <c r="CW92" s="163">
        <f>'BOX 6'!CW90</f>
        <v>0</v>
      </c>
      <c r="CX92" s="163">
        <f>'BOX 6'!CX90</f>
        <v>1</v>
      </c>
      <c r="CY92" s="163">
        <f>'BOX 6'!CY90</f>
        <v>0</v>
      </c>
      <c r="CZ92" s="163">
        <f>'BOX 6'!CZ90</f>
        <v>0</v>
      </c>
      <c r="DA92" s="163">
        <f>'BOX 6'!DA90</f>
        <v>0</v>
      </c>
      <c r="DB92" s="163">
        <f>'BOX 6'!DB90</f>
        <v>0</v>
      </c>
      <c r="DC92" s="163">
        <f>'BOX 6'!DC90</f>
        <v>0</v>
      </c>
      <c r="DD92" s="163">
        <f>'BOX 6'!DD90</f>
        <v>0</v>
      </c>
      <c r="DE92" s="163">
        <f>'BOX 6'!DE90</f>
        <v>0</v>
      </c>
      <c r="DF92" s="163">
        <f>'BOX 6'!DF90</f>
        <v>0</v>
      </c>
      <c r="DG92" s="163">
        <f>'BOX 6'!DG90</f>
        <v>0</v>
      </c>
      <c r="DH92" s="163">
        <f>'BOX 6'!DH90</f>
        <v>0</v>
      </c>
      <c r="DI92" s="163">
        <f>'BOX 6'!DI90</f>
        <v>0</v>
      </c>
      <c r="DJ92" s="163">
        <f>'BOX 6'!DJ90</f>
        <v>0</v>
      </c>
      <c r="DK92" s="163">
        <f>'BOX 6'!DK90</f>
        <v>0</v>
      </c>
      <c r="DL92" s="163">
        <f>'BOX 6'!DL90</f>
        <v>0</v>
      </c>
      <c r="DM92" s="163">
        <f>'BOX 6'!DM90</f>
        <v>0</v>
      </c>
      <c r="DN92" s="163">
        <f>'BOX 6'!DN90</f>
        <v>0</v>
      </c>
      <c r="DO92" s="163">
        <f>'BOX 6'!DO90</f>
        <v>0</v>
      </c>
      <c r="DP92" s="163">
        <f>'BOX 6'!DP90</f>
        <v>0</v>
      </c>
      <c r="DQ92" s="163">
        <f>'BOX 6'!DQ90</f>
        <v>0</v>
      </c>
      <c r="DR92" s="163">
        <f>'BOX 6'!DR90</f>
        <v>0</v>
      </c>
      <c r="DS92" s="163">
        <f>'BOX 6'!DS90</f>
        <v>0</v>
      </c>
      <c r="DT92" s="163">
        <f>'BOX 6'!DT90</f>
        <v>0</v>
      </c>
      <c r="DU92" s="163">
        <f>'BOX 6'!DU90</f>
        <v>0</v>
      </c>
      <c r="DV92" s="163">
        <f>'BOX 6'!DV90</f>
        <v>3</v>
      </c>
      <c r="DW92" s="163">
        <f>'BOX 6'!DW90</f>
        <v>15</v>
      </c>
      <c r="DX92" s="163">
        <f>'BOX 6'!DX90</f>
        <v>44</v>
      </c>
      <c r="DY92" s="163">
        <f>'BOX 6'!DY90</f>
        <v>12</v>
      </c>
      <c r="DZ92" s="163">
        <f>'BOX 6'!DZ90</f>
        <v>3</v>
      </c>
      <c r="EA92" s="163">
        <f>'BOX 6'!EA90</f>
        <v>0</v>
      </c>
      <c r="EB92" s="163">
        <f>'BOX 6'!EB90</f>
        <v>38</v>
      </c>
      <c r="EC92" s="163">
        <f>'BOX 6'!EC90</f>
        <v>0</v>
      </c>
      <c r="ED92" s="163">
        <f>'BOX 6'!ED90</f>
        <v>6</v>
      </c>
      <c r="EE92" s="163">
        <f>'BOX 6'!EE90</f>
        <v>0</v>
      </c>
      <c r="EF92" s="163">
        <f>'BOX 6'!EF90</f>
        <v>0</v>
      </c>
      <c r="EG92" s="164">
        <f>'BOX 6'!EG90</f>
        <v>0</v>
      </c>
      <c r="EH92" s="165">
        <f>'BOX 6'!EH90</f>
        <v>0</v>
      </c>
      <c r="EI92" s="166">
        <f>'BOX 6'!EI90</f>
        <v>0</v>
      </c>
      <c r="EJ92" s="163">
        <f>'BOX 6'!EJ90</f>
        <v>0</v>
      </c>
      <c r="EK92" s="163">
        <f>'BOX 6'!EK90</f>
        <v>0</v>
      </c>
      <c r="EL92" s="163">
        <f>'BOX 6'!EL90</f>
        <v>39</v>
      </c>
      <c r="EM92" s="166">
        <f>'BOX 6'!EM90</f>
        <v>0.4914</v>
      </c>
      <c r="EN92" s="199"/>
      <c r="EO92" s="145"/>
    </row>
    <row r="93" spans="1:146" ht="15" customHeight="1" thickBot="1" x14ac:dyDescent="0.25">
      <c r="B93" s="145"/>
      <c r="C93" s="175" t="s">
        <v>69</v>
      </c>
      <c r="D93" s="176"/>
      <c r="E93" s="177"/>
      <c r="F93" s="178">
        <f>SUM(F80:F92)</f>
        <v>19815</v>
      </c>
      <c r="G93" s="178">
        <f t="shared" ref="G93:BS93" si="15">SUM(G80:G92)</f>
        <v>7134</v>
      </c>
      <c r="H93" s="178">
        <f t="shared" si="15"/>
        <v>3199</v>
      </c>
      <c r="I93" s="178">
        <f t="shared" si="15"/>
        <v>2371</v>
      </c>
      <c r="J93" s="178">
        <f t="shared" si="15"/>
        <v>1097</v>
      </c>
      <c r="K93" s="178">
        <f t="shared" si="15"/>
        <v>1215</v>
      </c>
      <c r="L93" s="178">
        <f t="shared" si="15"/>
        <v>65</v>
      </c>
      <c r="M93" s="178">
        <f t="shared" si="15"/>
        <v>60</v>
      </c>
      <c r="N93" s="178">
        <f t="shared" si="15"/>
        <v>2239</v>
      </c>
      <c r="O93" s="178">
        <f t="shared" si="15"/>
        <v>1022</v>
      </c>
      <c r="P93" s="178">
        <f t="shared" si="15"/>
        <v>2387</v>
      </c>
      <c r="Q93" s="178">
        <f t="shared" si="15"/>
        <v>739</v>
      </c>
      <c r="R93" s="178">
        <f t="shared" si="15"/>
        <v>1057</v>
      </c>
      <c r="S93" s="178">
        <f t="shared" si="15"/>
        <v>773</v>
      </c>
      <c r="T93" s="178">
        <f t="shared" si="15"/>
        <v>494</v>
      </c>
      <c r="U93" s="178">
        <f t="shared" si="15"/>
        <v>655</v>
      </c>
      <c r="V93" s="178">
        <f t="shared" si="15"/>
        <v>162</v>
      </c>
      <c r="W93" s="178">
        <f t="shared" si="15"/>
        <v>155</v>
      </c>
      <c r="X93" s="178">
        <f t="shared" si="15"/>
        <v>62</v>
      </c>
      <c r="Y93" s="178">
        <f t="shared" si="15"/>
        <v>0</v>
      </c>
      <c r="Z93" s="178">
        <f t="shared" si="15"/>
        <v>111</v>
      </c>
      <c r="AA93" s="178">
        <f t="shared" si="15"/>
        <v>0</v>
      </c>
      <c r="AB93" s="178">
        <f t="shared" si="15"/>
        <v>0</v>
      </c>
      <c r="AC93" s="178">
        <f t="shared" si="15"/>
        <v>0</v>
      </c>
      <c r="AD93" s="178">
        <f t="shared" si="15"/>
        <v>0</v>
      </c>
      <c r="AE93" s="178">
        <f t="shared" si="15"/>
        <v>0</v>
      </c>
      <c r="AF93" s="178">
        <f t="shared" si="15"/>
        <v>0</v>
      </c>
      <c r="AG93" s="178">
        <f t="shared" si="15"/>
        <v>0</v>
      </c>
      <c r="AH93" s="178">
        <f t="shared" si="15"/>
        <v>0</v>
      </c>
      <c r="AI93" s="178">
        <f t="shared" si="15"/>
        <v>0</v>
      </c>
      <c r="AJ93" s="178">
        <f t="shared" si="15"/>
        <v>0</v>
      </c>
      <c r="AK93" s="178">
        <f t="shared" si="15"/>
        <v>0</v>
      </c>
      <c r="AL93" s="178">
        <f t="shared" si="15"/>
        <v>0</v>
      </c>
      <c r="AM93" s="178">
        <f t="shared" si="15"/>
        <v>0</v>
      </c>
      <c r="AN93" s="178">
        <f t="shared" si="15"/>
        <v>0</v>
      </c>
      <c r="AO93" s="178">
        <f t="shared" si="15"/>
        <v>0</v>
      </c>
      <c r="AP93" s="178">
        <f t="shared" si="15"/>
        <v>0</v>
      </c>
      <c r="AQ93" s="178">
        <f t="shared" si="15"/>
        <v>0</v>
      </c>
      <c r="AR93" s="178">
        <f t="shared" si="15"/>
        <v>0</v>
      </c>
      <c r="AS93" s="178">
        <f t="shared" si="15"/>
        <v>0</v>
      </c>
      <c r="AT93" s="178">
        <f t="shared" si="15"/>
        <v>0</v>
      </c>
      <c r="AU93" s="178">
        <f t="shared" si="15"/>
        <v>0</v>
      </c>
      <c r="AV93" s="178">
        <f t="shared" si="15"/>
        <v>0</v>
      </c>
      <c r="AW93" s="178">
        <f t="shared" si="15"/>
        <v>0</v>
      </c>
      <c r="AX93" s="178">
        <f t="shared" si="15"/>
        <v>0</v>
      </c>
      <c r="AY93" s="178">
        <f t="shared" si="15"/>
        <v>0</v>
      </c>
      <c r="AZ93" s="178">
        <f t="shared" si="15"/>
        <v>0</v>
      </c>
      <c r="BA93" s="178">
        <f t="shared" si="15"/>
        <v>0</v>
      </c>
      <c r="BB93" s="178">
        <f t="shared" si="15"/>
        <v>0</v>
      </c>
      <c r="BC93" s="178">
        <f t="shared" si="15"/>
        <v>0</v>
      </c>
      <c r="BD93" s="178">
        <f t="shared" si="15"/>
        <v>0</v>
      </c>
      <c r="BE93" s="178">
        <f t="shared" si="15"/>
        <v>0</v>
      </c>
      <c r="BF93" s="178">
        <f t="shared" si="15"/>
        <v>0</v>
      </c>
      <c r="BG93" s="178">
        <f t="shared" si="15"/>
        <v>0</v>
      </c>
      <c r="BH93" s="178">
        <f t="shared" si="15"/>
        <v>0</v>
      </c>
      <c r="BI93" s="178">
        <f t="shared" si="15"/>
        <v>0</v>
      </c>
      <c r="BJ93" s="178">
        <f t="shared" si="15"/>
        <v>0</v>
      </c>
      <c r="BK93" s="178">
        <f t="shared" si="15"/>
        <v>0</v>
      </c>
      <c r="BL93" s="178">
        <f t="shared" si="15"/>
        <v>0</v>
      </c>
      <c r="BM93" s="178">
        <f t="shared" si="15"/>
        <v>0</v>
      </c>
      <c r="BN93" s="178">
        <f t="shared" si="15"/>
        <v>0</v>
      </c>
      <c r="BO93" s="178">
        <f t="shared" si="15"/>
        <v>0</v>
      </c>
      <c r="BP93" s="178">
        <f t="shared" si="15"/>
        <v>0</v>
      </c>
      <c r="BQ93" s="178">
        <f t="shared" si="15"/>
        <v>0</v>
      </c>
      <c r="BR93" s="178">
        <f t="shared" si="15"/>
        <v>0</v>
      </c>
      <c r="BS93" s="178">
        <f t="shared" si="15"/>
        <v>0</v>
      </c>
      <c r="BT93" s="178">
        <f t="shared" ref="BT93:EE93" si="16">SUM(BT80:BT92)</f>
        <v>0</v>
      </c>
      <c r="BU93" s="178">
        <f t="shared" si="16"/>
        <v>0</v>
      </c>
      <c r="BV93" s="178">
        <f t="shared" si="16"/>
        <v>0</v>
      </c>
      <c r="BW93" s="178">
        <f t="shared" si="16"/>
        <v>0</v>
      </c>
      <c r="BX93" s="178">
        <f t="shared" si="16"/>
        <v>0</v>
      </c>
      <c r="BY93" s="178">
        <f t="shared" si="16"/>
        <v>0</v>
      </c>
      <c r="BZ93" s="178">
        <f t="shared" si="16"/>
        <v>0</v>
      </c>
      <c r="CA93" s="178">
        <f t="shared" si="16"/>
        <v>0</v>
      </c>
      <c r="CB93" s="178">
        <f t="shared" si="16"/>
        <v>0</v>
      </c>
      <c r="CC93" s="178">
        <f t="shared" si="16"/>
        <v>0</v>
      </c>
      <c r="CD93" s="178">
        <f t="shared" si="16"/>
        <v>0</v>
      </c>
      <c r="CE93" s="178">
        <f t="shared" si="16"/>
        <v>0</v>
      </c>
      <c r="CF93" s="178">
        <f t="shared" si="16"/>
        <v>0</v>
      </c>
      <c r="CG93" s="178">
        <f t="shared" si="16"/>
        <v>0</v>
      </c>
      <c r="CH93" s="178">
        <f t="shared" si="16"/>
        <v>0</v>
      </c>
      <c r="CI93" s="178">
        <f t="shared" si="16"/>
        <v>0</v>
      </c>
      <c r="CJ93" s="178">
        <f t="shared" si="16"/>
        <v>0</v>
      </c>
      <c r="CK93" s="178">
        <f t="shared" si="16"/>
        <v>0</v>
      </c>
      <c r="CL93" s="178">
        <f t="shared" si="16"/>
        <v>0</v>
      </c>
      <c r="CM93" s="178">
        <f t="shared" si="16"/>
        <v>0</v>
      </c>
      <c r="CN93" s="178">
        <f t="shared" si="16"/>
        <v>0</v>
      </c>
      <c r="CO93" s="178">
        <f t="shared" si="16"/>
        <v>0</v>
      </c>
      <c r="CP93" s="178">
        <f t="shared" si="16"/>
        <v>0</v>
      </c>
      <c r="CQ93" s="178">
        <f t="shared" si="16"/>
        <v>0</v>
      </c>
      <c r="CR93" s="178">
        <f t="shared" si="16"/>
        <v>0</v>
      </c>
      <c r="CS93" s="178">
        <f t="shared" si="16"/>
        <v>0</v>
      </c>
      <c r="CT93" s="178">
        <f t="shared" si="16"/>
        <v>11</v>
      </c>
      <c r="CU93" s="178">
        <f t="shared" si="16"/>
        <v>7</v>
      </c>
      <c r="CV93" s="178">
        <f t="shared" si="16"/>
        <v>2</v>
      </c>
      <c r="CW93" s="178">
        <f t="shared" si="16"/>
        <v>1</v>
      </c>
      <c r="CX93" s="178">
        <f t="shared" si="16"/>
        <v>4</v>
      </c>
      <c r="CY93" s="178">
        <f t="shared" si="16"/>
        <v>1</v>
      </c>
      <c r="CZ93" s="178">
        <f t="shared" si="16"/>
        <v>0</v>
      </c>
      <c r="DA93" s="178">
        <f t="shared" si="16"/>
        <v>0</v>
      </c>
      <c r="DB93" s="178">
        <f t="shared" si="16"/>
        <v>0</v>
      </c>
      <c r="DC93" s="178">
        <f t="shared" si="16"/>
        <v>0</v>
      </c>
      <c r="DD93" s="178">
        <f t="shared" si="16"/>
        <v>0</v>
      </c>
      <c r="DE93" s="178">
        <f t="shared" si="16"/>
        <v>0</v>
      </c>
      <c r="DF93" s="178">
        <f t="shared" si="16"/>
        <v>0</v>
      </c>
      <c r="DG93" s="178">
        <f t="shared" si="16"/>
        <v>0</v>
      </c>
      <c r="DH93" s="178">
        <f t="shared" si="16"/>
        <v>0</v>
      </c>
      <c r="DI93" s="178">
        <f t="shared" si="16"/>
        <v>0</v>
      </c>
      <c r="DJ93" s="178">
        <f t="shared" si="16"/>
        <v>0</v>
      </c>
      <c r="DK93" s="178">
        <f t="shared" si="16"/>
        <v>0</v>
      </c>
      <c r="DL93" s="178">
        <f t="shared" si="16"/>
        <v>0</v>
      </c>
      <c r="DM93" s="178">
        <f t="shared" si="16"/>
        <v>0</v>
      </c>
      <c r="DN93" s="178">
        <f t="shared" si="16"/>
        <v>0</v>
      </c>
      <c r="DO93" s="178">
        <f t="shared" si="16"/>
        <v>0</v>
      </c>
      <c r="DP93" s="178">
        <f t="shared" si="16"/>
        <v>0</v>
      </c>
      <c r="DQ93" s="178">
        <f t="shared" si="16"/>
        <v>0</v>
      </c>
      <c r="DR93" s="178">
        <f t="shared" si="16"/>
        <v>0</v>
      </c>
      <c r="DS93" s="178">
        <f t="shared" si="16"/>
        <v>0</v>
      </c>
      <c r="DT93" s="178">
        <f t="shared" si="16"/>
        <v>0</v>
      </c>
      <c r="DU93" s="178">
        <f t="shared" si="16"/>
        <v>0</v>
      </c>
      <c r="DV93" s="178">
        <f t="shared" si="16"/>
        <v>35</v>
      </c>
      <c r="DW93" s="178">
        <f t="shared" si="16"/>
        <v>57</v>
      </c>
      <c r="DX93" s="178">
        <f t="shared" si="16"/>
        <v>249</v>
      </c>
      <c r="DY93" s="178">
        <f t="shared" si="16"/>
        <v>42</v>
      </c>
      <c r="DZ93" s="178">
        <f t="shared" si="16"/>
        <v>128</v>
      </c>
      <c r="EA93" s="178">
        <f t="shared" si="16"/>
        <v>2</v>
      </c>
      <c r="EB93" s="178">
        <f t="shared" si="16"/>
        <v>222</v>
      </c>
      <c r="EC93" s="178">
        <f t="shared" si="16"/>
        <v>0</v>
      </c>
      <c r="ED93" s="178">
        <f t="shared" si="16"/>
        <v>15</v>
      </c>
      <c r="EE93" s="178">
        <f t="shared" si="16"/>
        <v>0</v>
      </c>
      <c r="EF93" s="178">
        <f t="shared" ref="EF93:EM93" si="17">SUM(EF80:EF92)</f>
        <v>0</v>
      </c>
      <c r="EG93" s="178">
        <f t="shared" si="17"/>
        <v>0</v>
      </c>
      <c r="EH93" s="178">
        <f t="shared" si="17"/>
        <v>0</v>
      </c>
      <c r="EI93" s="178">
        <f t="shared" si="17"/>
        <v>0</v>
      </c>
      <c r="EJ93" s="178">
        <f t="shared" si="17"/>
        <v>0</v>
      </c>
      <c r="EK93" s="178">
        <f t="shared" si="17"/>
        <v>0</v>
      </c>
      <c r="EL93" s="178">
        <f t="shared" si="17"/>
        <v>306</v>
      </c>
      <c r="EM93" s="167">
        <f t="shared" si="17"/>
        <v>3.8391999999999999</v>
      </c>
      <c r="EN93" s="198"/>
      <c r="EO93" s="145"/>
    </row>
    <row r="94" spans="1:146" ht="15" customHeight="1" x14ac:dyDescent="0.2">
      <c r="B94" s="145"/>
      <c r="C94" s="145" t="s">
        <v>70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5"/>
      <c r="CG94" s="145"/>
      <c r="CH94" s="145"/>
      <c r="CI94" s="145"/>
      <c r="CJ94" s="145"/>
      <c r="CK94" s="145"/>
      <c r="CL94" s="145"/>
      <c r="CM94" s="145"/>
      <c r="CN94" s="145"/>
      <c r="CO94" s="145"/>
      <c r="CP94" s="145"/>
      <c r="CQ94" s="145"/>
      <c r="CR94" s="145"/>
      <c r="CS94" s="145"/>
      <c r="CT94" s="145"/>
      <c r="CU94" s="145"/>
      <c r="CV94" s="145"/>
      <c r="CW94" s="145"/>
      <c r="CX94" s="145"/>
      <c r="CY94" s="145"/>
      <c r="CZ94" s="145"/>
      <c r="DA94" s="145"/>
      <c r="DB94" s="145"/>
      <c r="DC94" s="145"/>
      <c r="DD94" s="145"/>
      <c r="DE94" s="145"/>
      <c r="DF94" s="145"/>
      <c r="DG94" s="145"/>
      <c r="DH94" s="145"/>
      <c r="DI94" s="145"/>
      <c r="DJ94" s="145"/>
      <c r="DK94" s="145"/>
      <c r="DL94" s="145"/>
      <c r="DM94" s="145"/>
      <c r="DN94" s="145"/>
      <c r="DO94" s="145"/>
      <c r="DP94" s="145"/>
      <c r="DQ94" s="145"/>
      <c r="DR94" s="145"/>
      <c r="DS94" s="145"/>
      <c r="DT94" s="145"/>
      <c r="DU94" s="145"/>
      <c r="DV94" s="145"/>
      <c r="DW94" s="145"/>
      <c r="DX94" s="145"/>
      <c r="DY94" s="145"/>
      <c r="DZ94" s="145"/>
      <c r="EA94" s="145"/>
      <c r="EB94" s="145"/>
      <c r="EC94" s="145"/>
      <c r="ED94" s="145"/>
      <c r="EE94" s="145"/>
      <c r="EF94" s="145"/>
      <c r="EG94" s="179"/>
      <c r="EH94" s="145"/>
      <c r="EI94" s="145"/>
      <c r="EJ94" s="145"/>
      <c r="EK94" s="145"/>
      <c r="EL94" s="145"/>
      <c r="EM94" s="145"/>
      <c r="EN94" s="145"/>
      <c r="EO94" s="145"/>
    </row>
    <row r="95" spans="1:146" ht="15" customHeight="1" x14ac:dyDescent="0.2">
      <c r="B95" s="145"/>
      <c r="C95" s="145" t="s">
        <v>71</v>
      </c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5"/>
      <c r="CG95" s="145"/>
      <c r="CH95" s="145"/>
      <c r="CI95" s="145"/>
      <c r="CJ95" s="145"/>
      <c r="CK95" s="145"/>
      <c r="CL95" s="145"/>
      <c r="CM95" s="145"/>
      <c r="CN95" s="145"/>
      <c r="CO95" s="145"/>
      <c r="CP95" s="145"/>
      <c r="CQ95" s="145"/>
      <c r="CR95" s="145"/>
      <c r="CS95" s="145"/>
      <c r="CT95" s="145"/>
      <c r="CU95" s="145"/>
      <c r="CV95" s="145"/>
      <c r="CW95" s="145"/>
      <c r="CX95" s="145"/>
      <c r="CY95" s="145"/>
      <c r="CZ95" s="145"/>
      <c r="DA95" s="145"/>
      <c r="DB95" s="145"/>
      <c r="DC95" s="145"/>
      <c r="DD95" s="145"/>
      <c r="DE95" s="145"/>
      <c r="DF95" s="145"/>
      <c r="DG95" s="145"/>
      <c r="DH95" s="145"/>
      <c r="DI95" s="145"/>
      <c r="DJ95" s="145"/>
      <c r="DK95" s="145"/>
      <c r="DL95" s="145"/>
      <c r="DM95" s="145"/>
      <c r="DN95" s="145"/>
      <c r="DO95" s="145"/>
      <c r="DP95" s="145"/>
      <c r="DQ95" s="145"/>
      <c r="DR95" s="145"/>
      <c r="DS95" s="145"/>
      <c r="DT95" s="145"/>
      <c r="DU95" s="145"/>
      <c r="DV95" s="145"/>
      <c r="DW95" s="145"/>
      <c r="DX95" s="145"/>
      <c r="DY95" s="145"/>
      <c r="DZ95" s="145"/>
      <c r="EA95" s="145"/>
      <c r="EB95" s="145"/>
      <c r="EC95" s="145"/>
      <c r="ED95" s="145"/>
      <c r="EE95" s="145"/>
      <c r="EF95" s="145"/>
      <c r="EG95" s="179"/>
      <c r="EH95" s="145"/>
      <c r="EI95" s="145"/>
      <c r="EJ95" s="145"/>
      <c r="EK95" s="145"/>
      <c r="EL95" s="145"/>
      <c r="EM95" s="145"/>
      <c r="EN95" s="145"/>
      <c r="EO95" s="145"/>
    </row>
    <row r="96" spans="1:146" ht="15" customHeight="1" x14ac:dyDescent="0.2">
      <c r="B96" s="145"/>
      <c r="C96" s="145" t="s">
        <v>72</v>
      </c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5"/>
      <c r="BR96" s="145"/>
      <c r="BS96" s="145"/>
      <c r="BT96" s="145"/>
      <c r="BU96" s="145"/>
      <c r="BV96" s="145"/>
      <c r="BW96" s="145"/>
      <c r="BX96" s="145"/>
      <c r="BY96" s="145"/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/>
      <c r="CV96" s="145"/>
      <c r="CW96" s="145"/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45"/>
      <c r="DI96" s="145"/>
      <c r="DJ96" s="145"/>
      <c r="DK96" s="145"/>
      <c r="DL96" s="145"/>
      <c r="DM96" s="145"/>
      <c r="DN96" s="145"/>
      <c r="DO96" s="145"/>
      <c r="DP96" s="145"/>
      <c r="DQ96" s="145"/>
      <c r="DR96" s="145"/>
      <c r="DS96" s="145"/>
      <c r="DT96" s="145"/>
      <c r="DU96" s="145"/>
      <c r="DV96" s="145"/>
      <c r="DW96" s="145"/>
      <c r="DX96" s="145"/>
      <c r="DY96" s="145"/>
      <c r="DZ96" s="145"/>
      <c r="EA96" s="145"/>
      <c r="EB96" s="145"/>
      <c r="EC96" s="145"/>
      <c r="ED96" s="145"/>
      <c r="EE96" s="145"/>
      <c r="EF96" s="145"/>
      <c r="EG96" s="179"/>
      <c r="EH96" s="145"/>
      <c r="EI96" s="145"/>
      <c r="EJ96" s="145"/>
      <c r="EK96" s="145"/>
      <c r="EL96" s="145"/>
      <c r="EM96" s="145"/>
      <c r="EN96" s="145"/>
      <c r="EO96" s="145"/>
    </row>
    <row r="97" spans="2:145" ht="15" customHeight="1" x14ac:dyDescent="0.2">
      <c r="B97" s="145"/>
      <c r="C97" s="145" t="s">
        <v>73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5"/>
      <c r="BR97" s="145"/>
      <c r="BS97" s="145"/>
      <c r="BT97" s="145"/>
      <c r="BU97" s="145"/>
      <c r="BV97" s="145"/>
      <c r="BW97" s="145"/>
      <c r="BX97" s="145"/>
      <c r="BY97" s="145"/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/>
      <c r="CV97" s="145"/>
      <c r="CW97" s="145"/>
      <c r="CX97" s="145"/>
      <c r="CY97" s="145"/>
      <c r="CZ97" s="145"/>
      <c r="DA97" s="145"/>
      <c r="DB97" s="145"/>
      <c r="DC97" s="145"/>
      <c r="DD97" s="145"/>
      <c r="DE97" s="145"/>
      <c r="DF97" s="145"/>
      <c r="DG97" s="145"/>
      <c r="DH97" s="145"/>
      <c r="DI97" s="145"/>
      <c r="DJ97" s="145"/>
      <c r="DK97" s="145"/>
      <c r="DL97" s="145"/>
      <c r="DM97" s="145"/>
      <c r="DN97" s="145"/>
      <c r="DO97" s="145"/>
      <c r="DP97" s="145"/>
      <c r="DQ97" s="145"/>
      <c r="DR97" s="145"/>
      <c r="DS97" s="145"/>
      <c r="DT97" s="145"/>
      <c r="DU97" s="145"/>
      <c r="DV97" s="145"/>
      <c r="DW97" s="145"/>
      <c r="DX97" s="145"/>
      <c r="DY97" s="145"/>
      <c r="DZ97" s="145"/>
      <c r="EA97" s="145"/>
      <c r="EB97" s="145"/>
      <c r="EC97" s="145"/>
      <c r="ED97" s="145"/>
      <c r="EE97" s="145"/>
      <c r="EF97" s="145"/>
      <c r="EG97" s="179"/>
      <c r="EH97" s="145"/>
      <c r="EI97" s="145"/>
      <c r="EJ97" s="145"/>
      <c r="EK97" s="145"/>
      <c r="EL97" s="145"/>
      <c r="EM97" s="145"/>
      <c r="EN97" s="145"/>
      <c r="EO97" s="145"/>
    </row>
    <row r="98" spans="2:145" ht="15" customHeight="1" x14ac:dyDescent="0.2"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  <c r="BI98" s="145"/>
      <c r="BJ98" s="145"/>
      <c r="BK98" s="145"/>
      <c r="BL98" s="145"/>
      <c r="BM98" s="145"/>
      <c r="BN98" s="145"/>
      <c r="BO98" s="145"/>
      <c r="BP98" s="145"/>
      <c r="BQ98" s="145"/>
      <c r="BR98" s="145"/>
      <c r="BS98" s="145"/>
      <c r="BT98" s="145"/>
      <c r="BU98" s="145"/>
      <c r="BV98" s="145"/>
      <c r="BW98" s="145"/>
      <c r="BX98" s="145"/>
      <c r="BY98" s="145"/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/>
      <c r="CV98" s="145"/>
      <c r="CW98" s="145"/>
      <c r="CX98" s="145"/>
      <c r="CY98" s="145"/>
      <c r="CZ98" s="145"/>
      <c r="DA98" s="145"/>
      <c r="DB98" s="145"/>
      <c r="DC98" s="145"/>
      <c r="DD98" s="145"/>
      <c r="DE98" s="145"/>
      <c r="DF98" s="145"/>
      <c r="DG98" s="145"/>
      <c r="DH98" s="145"/>
      <c r="DI98" s="145"/>
      <c r="DJ98" s="145"/>
      <c r="DK98" s="145"/>
      <c r="DL98" s="145"/>
      <c r="DM98" s="145"/>
      <c r="DN98" s="145"/>
      <c r="DO98" s="145"/>
      <c r="DP98" s="145"/>
      <c r="DQ98" s="145"/>
      <c r="DR98" s="145"/>
      <c r="DS98" s="145"/>
      <c r="DT98" s="145"/>
      <c r="DU98" s="145"/>
      <c r="DV98" s="145"/>
      <c r="DW98" s="145"/>
      <c r="DX98" s="145"/>
      <c r="DY98" s="145"/>
      <c r="DZ98" s="145"/>
      <c r="EA98" s="145"/>
      <c r="EB98" s="145"/>
      <c r="EC98" s="145"/>
      <c r="ED98" s="145"/>
      <c r="EE98" s="145"/>
      <c r="EF98" s="145"/>
      <c r="EG98" s="179"/>
      <c r="EH98" s="145"/>
      <c r="EI98" s="145"/>
      <c r="EJ98" s="145"/>
      <c r="EK98" s="145"/>
      <c r="EL98" s="145"/>
      <c r="EM98" s="145"/>
      <c r="EN98" s="145"/>
      <c r="EO98" s="145"/>
    </row>
    <row r="99" spans="2:145" ht="15" customHeight="1" x14ac:dyDescent="0.2">
      <c r="B99" s="145"/>
      <c r="C99" s="145"/>
      <c r="D99" s="145"/>
      <c r="E99" s="145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181"/>
      <c r="DB99" s="181"/>
      <c r="DC99" s="181"/>
      <c r="DD99" s="181"/>
      <c r="DE99" s="181"/>
      <c r="DF99" s="181"/>
      <c r="DG99" s="181"/>
      <c r="DH99" s="181"/>
      <c r="DI99" s="181"/>
      <c r="DJ99" s="181"/>
      <c r="DK99" s="181"/>
      <c r="DL99" s="181"/>
      <c r="DM99" s="181"/>
      <c r="DN99" s="181"/>
      <c r="DO99" s="181"/>
      <c r="DP99" s="181"/>
      <c r="DQ99" s="181"/>
      <c r="DR99" s="181"/>
      <c r="DS99" s="181"/>
      <c r="DT99" s="181"/>
      <c r="DU99" s="181"/>
      <c r="DV99" s="181"/>
      <c r="DW99" s="181"/>
      <c r="DX99" s="181"/>
      <c r="DY99" s="181"/>
      <c r="DZ99" s="181"/>
      <c r="EA99" s="181"/>
      <c r="EB99" s="181"/>
      <c r="EC99" s="181"/>
      <c r="ED99" s="181"/>
      <c r="EE99" s="181"/>
      <c r="EF99" s="181"/>
      <c r="EG99" s="182"/>
      <c r="EH99" s="181"/>
      <c r="EI99" s="181"/>
      <c r="EJ99" s="181"/>
      <c r="EK99" s="181"/>
      <c r="EL99" s="181"/>
      <c r="EM99" s="181"/>
      <c r="EN99" s="181"/>
      <c r="EO99" s="145"/>
    </row>
    <row r="100" spans="2:145" ht="15" customHeight="1" x14ac:dyDescent="0.2">
      <c r="B100" s="145"/>
      <c r="C100" s="145"/>
      <c r="D100" s="145"/>
      <c r="E100" s="145"/>
      <c r="F100" s="183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4"/>
      <c r="AZ100" s="184"/>
      <c r="BA100" s="184"/>
      <c r="BB100" s="184"/>
      <c r="BC100" s="184"/>
      <c r="BD100" s="184"/>
      <c r="BE100" s="184"/>
      <c r="BF100" s="184"/>
      <c r="BG100" s="184"/>
      <c r="BH100" s="184"/>
      <c r="BI100" s="184"/>
      <c r="BJ100" s="184"/>
      <c r="BK100" s="184"/>
      <c r="BL100" s="184"/>
      <c r="BM100" s="184"/>
      <c r="BN100" s="184"/>
      <c r="BO100" s="184"/>
      <c r="BP100" s="184"/>
      <c r="BQ100" s="184"/>
      <c r="BR100" s="184"/>
      <c r="BS100" s="184"/>
      <c r="BT100" s="184"/>
      <c r="BU100" s="184"/>
      <c r="BV100" s="184"/>
      <c r="BW100" s="184"/>
      <c r="BX100" s="184"/>
      <c r="BY100" s="184"/>
      <c r="BZ100" s="184"/>
      <c r="CA100" s="184"/>
      <c r="CB100" s="184"/>
      <c r="CC100" s="184"/>
      <c r="CD100" s="184"/>
      <c r="CE100" s="184"/>
      <c r="CF100" s="184"/>
      <c r="CG100" s="184"/>
      <c r="CH100" s="184"/>
      <c r="CI100" s="184"/>
      <c r="CJ100" s="184"/>
      <c r="CK100" s="184"/>
      <c r="CL100" s="184"/>
      <c r="CM100" s="184"/>
      <c r="CN100" s="184"/>
      <c r="CO100" s="184"/>
      <c r="CP100" s="184"/>
      <c r="CQ100" s="184"/>
      <c r="CR100" s="184"/>
      <c r="CS100" s="184"/>
      <c r="CT100" s="184"/>
      <c r="CU100" s="184"/>
      <c r="CV100" s="184"/>
      <c r="CW100" s="184"/>
      <c r="CX100" s="184"/>
      <c r="CY100" s="184"/>
      <c r="CZ100" s="184"/>
      <c r="DA100" s="184"/>
      <c r="DB100" s="184"/>
      <c r="DC100" s="184"/>
      <c r="DD100" s="184"/>
      <c r="DE100" s="184"/>
      <c r="DF100" s="184"/>
      <c r="DG100" s="184"/>
      <c r="DH100" s="184"/>
      <c r="DI100" s="184"/>
      <c r="DJ100" s="184"/>
      <c r="DK100" s="184"/>
      <c r="DL100" s="184"/>
      <c r="DM100" s="184"/>
      <c r="DN100" s="184"/>
      <c r="DO100" s="184"/>
      <c r="DP100" s="184"/>
      <c r="DQ100" s="184"/>
      <c r="DR100" s="184"/>
      <c r="DS100" s="184"/>
      <c r="DT100" s="184"/>
      <c r="DU100" s="184"/>
      <c r="DV100" s="185"/>
      <c r="DW100" s="183"/>
      <c r="DX100" s="183"/>
      <c r="DY100" s="183"/>
      <c r="DZ100" s="183"/>
      <c r="EA100" s="183"/>
      <c r="EB100" s="183"/>
      <c r="EC100" s="183"/>
      <c r="ED100" s="183"/>
      <c r="EE100" s="183"/>
      <c r="EF100" s="183"/>
      <c r="EG100" s="186"/>
      <c r="EH100" s="183"/>
      <c r="EI100" s="183"/>
      <c r="EJ100" s="183"/>
      <c r="EK100" s="183"/>
      <c r="EL100" s="183"/>
      <c r="EM100" s="183"/>
      <c r="EN100" s="183"/>
      <c r="EO100" s="145"/>
    </row>
    <row r="101" spans="2:145" ht="15" customHeight="1" x14ac:dyDescent="0.2">
      <c r="B101" s="145"/>
      <c r="C101" s="145"/>
      <c r="D101" s="145"/>
      <c r="E101" s="145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4"/>
      <c r="BJ101" s="184"/>
      <c r="BK101" s="184"/>
      <c r="BL101" s="184"/>
      <c r="BM101" s="184"/>
      <c r="BN101" s="184"/>
      <c r="BO101" s="184"/>
      <c r="BP101" s="184"/>
      <c r="BQ101" s="184"/>
      <c r="BR101" s="184"/>
      <c r="BS101" s="184"/>
      <c r="BT101" s="184"/>
      <c r="BU101" s="184"/>
      <c r="BV101" s="184"/>
      <c r="BW101" s="184"/>
      <c r="BX101" s="184"/>
      <c r="BY101" s="184"/>
      <c r="BZ101" s="184"/>
      <c r="CA101" s="184"/>
      <c r="CB101" s="184"/>
      <c r="CC101" s="184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5"/>
      <c r="CV101" s="185"/>
      <c r="CW101" s="185"/>
      <c r="CX101" s="185"/>
      <c r="CY101" s="185"/>
      <c r="CZ101" s="185"/>
      <c r="DA101" s="185"/>
      <c r="DB101" s="185"/>
      <c r="DC101" s="185"/>
      <c r="DD101" s="185"/>
      <c r="DE101" s="185"/>
      <c r="DF101" s="185"/>
      <c r="DG101" s="185"/>
      <c r="DH101" s="185"/>
      <c r="DI101" s="185"/>
      <c r="DJ101" s="185"/>
      <c r="DK101" s="184"/>
      <c r="DL101" s="184"/>
      <c r="DM101" s="184"/>
      <c r="DN101" s="184"/>
      <c r="DO101" s="184"/>
      <c r="DP101" s="184"/>
      <c r="DQ101" s="184"/>
      <c r="DR101" s="184"/>
      <c r="DS101" s="184"/>
      <c r="DT101" s="184"/>
      <c r="DU101" s="184"/>
      <c r="DV101" s="183"/>
      <c r="DW101" s="183"/>
      <c r="DX101" s="183"/>
      <c r="DY101" s="183"/>
      <c r="DZ101" s="183"/>
      <c r="EA101" s="183"/>
      <c r="EB101" s="183"/>
      <c r="EC101" s="183"/>
      <c r="ED101" s="183"/>
      <c r="EE101" s="183"/>
      <c r="EF101" s="183"/>
      <c r="EG101" s="186"/>
      <c r="EH101" s="183"/>
      <c r="EI101" s="183"/>
      <c r="EJ101" s="183"/>
      <c r="EK101" s="183"/>
      <c r="EL101" s="183"/>
      <c r="EM101" s="183"/>
      <c r="EN101" s="184"/>
      <c r="EO101" s="145"/>
    </row>
    <row r="102" spans="2:145" ht="15" customHeight="1" x14ac:dyDescent="0.25">
      <c r="B102" s="145"/>
      <c r="C102" s="180"/>
      <c r="D102" s="180"/>
      <c r="E102" s="181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N102" s="183"/>
      <c r="BO102" s="183"/>
      <c r="BP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CM102" s="183"/>
      <c r="CN102" s="183"/>
      <c r="CO102" s="183"/>
      <c r="CP102" s="183"/>
      <c r="CQ102" s="183"/>
      <c r="CR102" s="183"/>
      <c r="CS102" s="183"/>
      <c r="CT102" s="183"/>
      <c r="CU102" s="183"/>
      <c r="CV102" s="183"/>
      <c r="CW102" s="183"/>
      <c r="CX102" s="183"/>
      <c r="CY102" s="183"/>
      <c r="CZ102" s="183"/>
      <c r="DA102" s="183"/>
      <c r="DB102" s="183"/>
      <c r="DC102" s="183"/>
      <c r="DD102" s="183"/>
      <c r="DE102" s="183"/>
      <c r="DF102" s="183"/>
      <c r="DG102" s="183"/>
      <c r="DH102" s="183"/>
      <c r="DI102" s="183"/>
      <c r="DJ102" s="183"/>
      <c r="DK102" s="183"/>
      <c r="DL102" s="183"/>
      <c r="DM102" s="183"/>
      <c r="DN102" s="183"/>
      <c r="DO102" s="183"/>
      <c r="DP102" s="183"/>
      <c r="DQ102" s="183"/>
      <c r="DR102" s="183"/>
      <c r="DS102" s="183"/>
      <c r="DT102" s="183"/>
      <c r="DU102" s="183"/>
      <c r="DV102" s="183"/>
      <c r="DW102" s="183"/>
      <c r="DX102" s="183"/>
      <c r="DY102" s="183"/>
      <c r="DZ102" s="183"/>
      <c r="EA102" s="183"/>
      <c r="EB102" s="183"/>
      <c r="EC102" s="183"/>
      <c r="ED102" s="183"/>
      <c r="EE102" s="183"/>
      <c r="EF102" s="183"/>
      <c r="EG102" s="186"/>
      <c r="EH102" s="183"/>
      <c r="EI102" s="183"/>
      <c r="EJ102" s="183"/>
      <c r="EK102" s="183"/>
      <c r="EL102" s="183"/>
      <c r="EM102" s="183"/>
      <c r="EN102" s="183"/>
      <c r="EO102" s="145"/>
    </row>
    <row r="103" spans="2:145" ht="15" customHeight="1" x14ac:dyDescent="0.2">
      <c r="B103" s="145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BM103" s="183"/>
      <c r="BN103" s="183"/>
      <c r="BO103" s="183"/>
      <c r="BP103" s="183"/>
      <c r="BQ103" s="183"/>
      <c r="BR103" s="183"/>
      <c r="BS103" s="183"/>
      <c r="BT103" s="183"/>
      <c r="BU103" s="183"/>
      <c r="BV103" s="183"/>
      <c r="BW103" s="183"/>
      <c r="BX103" s="183"/>
      <c r="BY103" s="183"/>
      <c r="BZ103" s="183"/>
      <c r="CA103" s="183"/>
      <c r="CB103" s="183"/>
      <c r="CC103" s="183"/>
      <c r="CD103" s="183"/>
      <c r="CE103" s="183"/>
      <c r="CF103" s="183"/>
      <c r="CG103" s="183"/>
      <c r="CH103" s="183"/>
      <c r="CI103" s="183"/>
      <c r="CJ103" s="183"/>
      <c r="CK103" s="183"/>
      <c r="CL103" s="183"/>
      <c r="CM103" s="183"/>
      <c r="CN103" s="183"/>
      <c r="CO103" s="183"/>
      <c r="CP103" s="183"/>
      <c r="CQ103" s="183"/>
      <c r="CR103" s="183"/>
      <c r="CS103" s="183"/>
      <c r="CT103" s="183"/>
      <c r="CU103" s="184"/>
      <c r="CV103" s="184"/>
      <c r="CW103" s="184"/>
      <c r="CX103" s="184"/>
      <c r="CY103" s="184"/>
      <c r="CZ103" s="184"/>
      <c r="DA103" s="184"/>
      <c r="DB103" s="184"/>
      <c r="DC103" s="184"/>
      <c r="DD103" s="184"/>
      <c r="DE103" s="184"/>
      <c r="DF103" s="184"/>
      <c r="DG103" s="184"/>
      <c r="DH103" s="184"/>
      <c r="DI103" s="184"/>
      <c r="DJ103" s="184"/>
      <c r="DK103" s="184"/>
      <c r="DL103" s="184"/>
      <c r="DM103" s="184"/>
      <c r="DN103" s="184"/>
      <c r="DO103" s="184"/>
      <c r="DP103" s="184"/>
      <c r="DQ103" s="184"/>
      <c r="DR103" s="184"/>
      <c r="DS103" s="184"/>
      <c r="DT103" s="184"/>
      <c r="DU103" s="184"/>
      <c r="DV103" s="184"/>
      <c r="DW103" s="184"/>
      <c r="DX103" s="184"/>
      <c r="DY103" s="184"/>
      <c r="DZ103" s="184"/>
      <c r="EA103" s="184"/>
      <c r="EB103" s="184"/>
      <c r="EC103" s="184"/>
      <c r="ED103" s="184"/>
      <c r="EE103" s="184"/>
      <c r="EF103" s="184"/>
      <c r="EG103" s="187"/>
      <c r="EH103" s="184"/>
      <c r="EI103" s="183"/>
      <c r="EJ103" s="183"/>
      <c r="EK103" s="183"/>
      <c r="EL103" s="183"/>
      <c r="EM103" s="183"/>
      <c r="EN103" s="183"/>
      <c r="EO103" s="145"/>
    </row>
    <row r="104" spans="2:145" ht="15" customHeight="1" x14ac:dyDescent="0.2">
      <c r="B104" s="145"/>
      <c r="C104" s="185" t="s">
        <v>74</v>
      </c>
      <c r="D104" s="185"/>
      <c r="E104" s="184"/>
      <c r="F104" s="185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89"/>
      <c r="AG104" s="189"/>
      <c r="AH104" s="189"/>
      <c r="AI104" s="189"/>
      <c r="AJ104" s="189"/>
      <c r="AK104" s="189"/>
      <c r="AL104" s="189"/>
      <c r="AM104" s="189"/>
      <c r="AN104" s="189"/>
      <c r="AO104" s="189"/>
      <c r="AP104" s="189"/>
      <c r="AQ104" s="189"/>
      <c r="AR104" s="189"/>
      <c r="AS104" s="189"/>
      <c r="AT104" s="189"/>
      <c r="AU104" s="189"/>
      <c r="AV104" s="189"/>
      <c r="AW104" s="189"/>
      <c r="AX104" s="189"/>
      <c r="AY104" s="189"/>
      <c r="AZ104" s="189"/>
      <c r="BA104" s="189"/>
      <c r="BB104" s="189"/>
      <c r="BC104" s="189"/>
      <c r="BD104" s="189"/>
      <c r="BE104" s="189"/>
      <c r="BF104" s="189"/>
      <c r="BG104" s="189"/>
      <c r="BH104" s="189"/>
      <c r="BI104" s="189"/>
      <c r="BJ104" s="189"/>
      <c r="BK104" s="189"/>
      <c r="BL104" s="189"/>
      <c r="BM104" s="189"/>
      <c r="BN104" s="189"/>
      <c r="BO104" s="189"/>
      <c r="BP104" s="189"/>
      <c r="BQ104" s="189"/>
      <c r="BR104" s="189"/>
      <c r="BS104" s="189"/>
      <c r="BT104" s="189"/>
      <c r="BU104" s="189"/>
      <c r="BV104" s="189"/>
      <c r="BW104" s="189"/>
      <c r="BX104" s="189"/>
      <c r="BY104" s="189"/>
      <c r="BZ104" s="189"/>
      <c r="CA104" s="189"/>
      <c r="CB104" s="189"/>
      <c r="CC104" s="189"/>
      <c r="CD104" s="189"/>
      <c r="CE104" s="189"/>
      <c r="CF104" s="189"/>
      <c r="CG104" s="189"/>
      <c r="CH104" s="189"/>
      <c r="CI104" s="189"/>
      <c r="CJ104" s="189"/>
      <c r="CK104" s="189"/>
      <c r="CL104" s="189"/>
      <c r="CM104" s="189"/>
      <c r="CN104" s="189"/>
      <c r="CO104" s="189"/>
      <c r="CP104" s="189"/>
      <c r="CQ104" s="189"/>
      <c r="CR104" s="189"/>
      <c r="CS104" s="189"/>
      <c r="CT104" s="189"/>
      <c r="CU104" s="190"/>
      <c r="CV104" s="190"/>
      <c r="CW104" s="190"/>
      <c r="CX104" s="190"/>
      <c r="CY104" s="190"/>
      <c r="CZ104" s="190"/>
      <c r="DA104" s="190"/>
      <c r="DB104" s="190"/>
      <c r="DC104" s="190"/>
      <c r="DD104" s="190"/>
      <c r="DE104" s="190"/>
      <c r="DF104" s="190"/>
      <c r="DG104" s="190"/>
      <c r="DH104" s="190"/>
      <c r="DI104" s="190"/>
      <c r="DJ104" s="190"/>
      <c r="DK104" s="190"/>
      <c r="DL104" s="190"/>
      <c r="DM104" s="190"/>
      <c r="DN104" s="190"/>
      <c r="DO104" s="190"/>
      <c r="DP104" s="190"/>
      <c r="DQ104" s="190"/>
      <c r="DR104" s="190"/>
      <c r="DS104" s="189"/>
      <c r="DT104" s="189"/>
      <c r="DU104" s="189"/>
      <c r="DV104" s="189"/>
      <c r="DW104" s="189"/>
      <c r="DX104" s="189"/>
      <c r="DY104" s="189"/>
      <c r="DZ104" s="189"/>
      <c r="EA104" s="189"/>
      <c r="EB104" s="189"/>
      <c r="EC104" s="189"/>
      <c r="ED104" s="189"/>
      <c r="EE104" s="189"/>
      <c r="EF104" s="189"/>
      <c r="EG104" s="191"/>
      <c r="EH104" s="189"/>
      <c r="EI104" s="189"/>
      <c r="EJ104" s="192"/>
      <c r="EK104" s="192"/>
      <c r="EL104" s="192"/>
      <c r="EM104" s="193"/>
      <c r="EN104" s="185"/>
      <c r="EO104" s="145"/>
    </row>
    <row r="105" spans="2:145" ht="15" customHeight="1" x14ac:dyDescent="0.2">
      <c r="B105" s="145"/>
      <c r="C105" s="185" t="s">
        <v>75</v>
      </c>
      <c r="D105" s="185"/>
      <c r="F105" s="185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  <c r="AF105" s="189"/>
      <c r="AG105" s="189"/>
      <c r="AH105" s="189"/>
      <c r="AI105" s="189"/>
      <c r="AJ105" s="189"/>
      <c r="AK105" s="189"/>
      <c r="AL105" s="189"/>
      <c r="AM105" s="189"/>
      <c r="AN105" s="189"/>
      <c r="AO105" s="189"/>
      <c r="AP105" s="189"/>
      <c r="AQ105" s="189"/>
      <c r="AR105" s="189"/>
      <c r="AS105" s="189"/>
      <c r="AT105" s="189"/>
      <c r="AU105" s="189"/>
      <c r="AV105" s="189"/>
      <c r="AW105" s="189"/>
      <c r="AX105" s="189"/>
      <c r="AY105" s="189"/>
      <c r="AZ105" s="189"/>
      <c r="BA105" s="189"/>
      <c r="BB105" s="189"/>
      <c r="BC105" s="189"/>
      <c r="BD105" s="189"/>
      <c r="BE105" s="189"/>
      <c r="BF105" s="189"/>
      <c r="BG105" s="189"/>
      <c r="BH105" s="189"/>
      <c r="BI105" s="189"/>
      <c r="BJ105" s="189"/>
      <c r="BK105" s="189"/>
      <c r="BL105" s="189"/>
      <c r="BM105" s="189"/>
      <c r="BN105" s="189"/>
      <c r="BO105" s="189"/>
      <c r="BP105" s="189"/>
      <c r="BQ105" s="189"/>
      <c r="BR105" s="189"/>
      <c r="BS105" s="189"/>
      <c r="BT105" s="189"/>
      <c r="BU105" s="189"/>
      <c r="BV105" s="189"/>
      <c r="BW105" s="189"/>
      <c r="BX105" s="189"/>
      <c r="BY105" s="189"/>
      <c r="BZ105" s="189"/>
      <c r="CA105" s="189"/>
      <c r="CB105" s="189"/>
      <c r="CC105" s="189"/>
      <c r="CD105" s="189"/>
      <c r="CE105" s="189"/>
      <c r="CF105" s="189"/>
      <c r="CG105" s="189"/>
      <c r="CH105" s="189"/>
      <c r="CI105" s="189"/>
      <c r="CJ105" s="189"/>
      <c r="CK105" s="189"/>
      <c r="CL105" s="189"/>
      <c r="CM105" s="189"/>
      <c r="CN105" s="189"/>
      <c r="CO105" s="189"/>
      <c r="CP105" s="189"/>
      <c r="CQ105" s="189"/>
      <c r="CR105" s="189"/>
      <c r="CS105" s="189"/>
      <c r="CT105" s="189"/>
      <c r="CU105" s="190"/>
      <c r="CV105" s="190"/>
      <c r="CW105" s="190"/>
      <c r="CX105" s="190"/>
      <c r="CY105" s="190"/>
      <c r="CZ105" s="190"/>
      <c r="DA105" s="190"/>
      <c r="DB105" s="190"/>
      <c r="DC105" s="190"/>
      <c r="DD105" s="190"/>
      <c r="DE105" s="190"/>
      <c r="DF105" s="190"/>
      <c r="DG105" s="190"/>
      <c r="DH105" s="190"/>
      <c r="DI105" s="190"/>
      <c r="DJ105" s="190"/>
      <c r="DK105" s="190"/>
      <c r="DL105" s="190"/>
      <c r="DM105" s="190"/>
      <c r="DN105" s="190"/>
      <c r="DO105" s="190"/>
      <c r="DP105" s="190"/>
      <c r="DQ105" s="190"/>
      <c r="DR105" s="190"/>
      <c r="DS105" s="189"/>
      <c r="DT105" s="189"/>
      <c r="DU105" s="189"/>
      <c r="DV105" s="189"/>
      <c r="DW105" s="189"/>
      <c r="DX105" s="189"/>
      <c r="DY105" s="189"/>
      <c r="DZ105" s="189"/>
      <c r="EA105" s="189"/>
      <c r="EB105" s="189"/>
      <c r="EC105" s="189"/>
      <c r="ED105" s="189"/>
      <c r="EE105" s="189"/>
      <c r="EF105" s="189"/>
      <c r="EG105" s="191"/>
      <c r="EH105" s="189"/>
      <c r="EI105" s="189"/>
      <c r="EJ105" s="192"/>
      <c r="EK105" s="192"/>
      <c r="EL105" s="192"/>
      <c r="EM105" s="193"/>
      <c r="EN105" s="185"/>
      <c r="EO105" s="145"/>
    </row>
    <row r="106" spans="2:145" ht="15" customHeight="1" x14ac:dyDescent="0.2">
      <c r="B106" s="145"/>
      <c r="C106" s="185" t="s">
        <v>76</v>
      </c>
      <c r="D106" s="185"/>
      <c r="F106" s="185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  <c r="AF106" s="189"/>
      <c r="AG106" s="189"/>
      <c r="AH106" s="189"/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9"/>
      <c r="AT106" s="189"/>
      <c r="AU106" s="189"/>
      <c r="AV106" s="189"/>
      <c r="AW106" s="189"/>
      <c r="AX106" s="189"/>
      <c r="AY106" s="189"/>
      <c r="AZ106" s="189"/>
      <c r="BA106" s="189"/>
      <c r="BB106" s="189"/>
      <c r="BC106" s="189"/>
      <c r="BD106" s="189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189"/>
      <c r="BT106" s="189"/>
      <c r="BU106" s="189"/>
      <c r="BV106" s="189"/>
      <c r="BW106" s="189"/>
      <c r="BX106" s="189"/>
      <c r="BY106" s="189"/>
      <c r="BZ106" s="189"/>
      <c r="CA106" s="189"/>
      <c r="CB106" s="189"/>
      <c r="CC106" s="189"/>
      <c r="CD106" s="189"/>
      <c r="CE106" s="189"/>
      <c r="CF106" s="189"/>
      <c r="CG106" s="189"/>
      <c r="CH106" s="189"/>
      <c r="CI106" s="189"/>
      <c r="CJ106" s="189"/>
      <c r="CK106" s="189"/>
      <c r="CL106" s="189"/>
      <c r="CM106" s="189"/>
      <c r="CN106" s="189"/>
      <c r="CO106" s="189"/>
      <c r="CP106" s="189"/>
      <c r="CQ106" s="189"/>
      <c r="CR106" s="189"/>
      <c r="CS106" s="189"/>
      <c r="CT106" s="189"/>
      <c r="CU106" s="190"/>
      <c r="CV106" s="190"/>
      <c r="CW106" s="190"/>
      <c r="CX106" s="190"/>
      <c r="CY106" s="190"/>
      <c r="CZ106" s="190"/>
      <c r="DA106" s="190"/>
      <c r="DB106" s="190"/>
      <c r="DC106" s="190"/>
      <c r="DD106" s="190"/>
      <c r="DE106" s="190"/>
      <c r="DF106" s="190"/>
      <c r="DG106" s="190"/>
      <c r="DH106" s="190"/>
      <c r="DI106" s="190"/>
      <c r="DJ106" s="190"/>
      <c r="DK106" s="190"/>
      <c r="DL106" s="190"/>
      <c r="DM106" s="190"/>
      <c r="DN106" s="190"/>
      <c r="DO106" s="190"/>
      <c r="DP106" s="190"/>
      <c r="DQ106" s="190"/>
      <c r="DR106" s="190"/>
      <c r="DS106" s="189"/>
      <c r="DT106" s="189"/>
      <c r="DU106" s="189"/>
      <c r="DV106" s="189"/>
      <c r="DW106" s="189"/>
      <c r="DX106" s="189"/>
      <c r="DY106" s="189"/>
      <c r="DZ106" s="189"/>
      <c r="EA106" s="189"/>
      <c r="EB106" s="189"/>
      <c r="EC106" s="189"/>
      <c r="ED106" s="189"/>
      <c r="EE106" s="189"/>
      <c r="EF106" s="189"/>
      <c r="EG106" s="191"/>
      <c r="EH106" s="189"/>
      <c r="EI106" s="189"/>
      <c r="EJ106" s="192"/>
      <c r="EK106" s="192"/>
      <c r="EL106" s="192"/>
      <c r="EM106" s="193"/>
      <c r="EN106" s="185"/>
      <c r="EO106" s="145"/>
    </row>
    <row r="107" spans="2:145" ht="15" customHeight="1" x14ac:dyDescent="0.2">
      <c r="B107" s="145"/>
      <c r="C107" s="188"/>
      <c r="D107" s="188"/>
      <c r="E107" s="185"/>
      <c r="F107" s="185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90"/>
      <c r="CV107" s="190"/>
      <c r="CW107" s="190"/>
      <c r="CX107" s="190"/>
      <c r="CY107" s="190"/>
      <c r="CZ107" s="190"/>
      <c r="DA107" s="190"/>
      <c r="DB107" s="190"/>
      <c r="DC107" s="190"/>
      <c r="DD107" s="190"/>
      <c r="DE107" s="190"/>
      <c r="DF107" s="190"/>
      <c r="DG107" s="190"/>
      <c r="DH107" s="190"/>
      <c r="DI107" s="190"/>
      <c r="DJ107" s="190"/>
      <c r="DK107" s="190"/>
      <c r="DL107" s="190"/>
      <c r="DM107" s="190"/>
      <c r="DN107" s="190"/>
      <c r="DO107" s="190"/>
      <c r="DP107" s="190"/>
      <c r="DQ107" s="190"/>
      <c r="DR107" s="190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91"/>
      <c r="EH107" s="189"/>
      <c r="EI107" s="189"/>
      <c r="EJ107" s="192"/>
      <c r="EK107" s="192"/>
      <c r="EL107" s="192"/>
      <c r="EM107" s="193"/>
      <c r="EN107" s="185"/>
      <c r="EO107" s="145"/>
    </row>
    <row r="108" spans="2:145" ht="15" customHeight="1" x14ac:dyDescent="0.2">
      <c r="B108" s="145"/>
      <c r="C108" s="188"/>
      <c r="D108" s="188"/>
      <c r="E108" s="185"/>
      <c r="F108" s="185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189"/>
      <c r="BL108" s="189"/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89"/>
      <c r="BW108" s="189"/>
      <c r="BX108" s="189"/>
      <c r="BY108" s="189"/>
      <c r="BZ108" s="189"/>
      <c r="CA108" s="189"/>
      <c r="CB108" s="189"/>
      <c r="CC108" s="189"/>
      <c r="CD108" s="189"/>
      <c r="CE108" s="189"/>
      <c r="CF108" s="189"/>
      <c r="CG108" s="189"/>
      <c r="CH108" s="189"/>
      <c r="CI108" s="189"/>
      <c r="CJ108" s="189"/>
      <c r="CK108" s="189"/>
      <c r="CL108" s="189"/>
      <c r="CM108" s="189"/>
      <c r="CN108" s="189"/>
      <c r="CO108" s="189"/>
      <c r="CP108" s="189"/>
      <c r="CQ108" s="189"/>
      <c r="CR108" s="189"/>
      <c r="CS108" s="189"/>
      <c r="CT108" s="189"/>
      <c r="CU108" s="190"/>
      <c r="CV108" s="190"/>
      <c r="CW108" s="190"/>
      <c r="CX108" s="190"/>
      <c r="CY108" s="190"/>
      <c r="CZ108" s="190"/>
      <c r="DA108" s="190"/>
      <c r="DB108" s="190"/>
      <c r="DC108" s="190"/>
      <c r="DD108" s="190"/>
      <c r="DE108" s="190"/>
      <c r="DF108" s="190"/>
      <c r="DG108" s="190"/>
      <c r="DH108" s="190"/>
      <c r="DI108" s="190"/>
      <c r="DJ108" s="190"/>
      <c r="DK108" s="190"/>
      <c r="DL108" s="190"/>
      <c r="DM108" s="190"/>
      <c r="DN108" s="190"/>
      <c r="DO108" s="190"/>
      <c r="DP108" s="190"/>
      <c r="DQ108" s="190"/>
      <c r="DR108" s="190"/>
      <c r="DS108" s="189"/>
      <c r="DT108" s="189"/>
      <c r="DU108" s="189"/>
      <c r="DV108" s="189"/>
      <c r="DW108" s="189"/>
      <c r="DX108" s="189"/>
      <c r="DY108" s="189"/>
      <c r="DZ108" s="189"/>
      <c r="EA108" s="189"/>
      <c r="EB108" s="189"/>
      <c r="EC108" s="189"/>
      <c r="ED108" s="189"/>
      <c r="EE108" s="189"/>
      <c r="EF108" s="189"/>
      <c r="EG108" s="191"/>
      <c r="EH108" s="189"/>
      <c r="EI108" s="189"/>
      <c r="EJ108" s="192"/>
      <c r="EK108" s="192"/>
      <c r="EL108" s="192"/>
      <c r="EM108" s="193"/>
      <c r="EN108" s="185"/>
      <c r="EO108" s="145"/>
    </row>
    <row r="109" spans="2:145" ht="15" customHeight="1" x14ac:dyDescent="0.2">
      <c r="B109" s="145"/>
      <c r="C109" s="194"/>
      <c r="D109" s="194"/>
      <c r="E109" s="185"/>
      <c r="F109" s="185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89"/>
      <c r="BW109" s="189"/>
      <c r="BX109" s="189"/>
      <c r="BY109" s="189"/>
      <c r="BZ109" s="189"/>
      <c r="CA109" s="189"/>
      <c r="CB109" s="189"/>
      <c r="CC109" s="189"/>
      <c r="CD109" s="189"/>
      <c r="CE109" s="189"/>
      <c r="CF109" s="189"/>
      <c r="CG109" s="189"/>
      <c r="CH109" s="189"/>
      <c r="CI109" s="189"/>
      <c r="CJ109" s="189"/>
      <c r="CK109" s="189"/>
      <c r="CL109" s="189"/>
      <c r="CM109" s="189"/>
      <c r="CN109" s="189"/>
      <c r="CO109" s="189"/>
      <c r="CP109" s="189"/>
      <c r="CQ109" s="189"/>
      <c r="CR109" s="189"/>
      <c r="CS109" s="189"/>
      <c r="CT109" s="189"/>
      <c r="CU109" s="190"/>
      <c r="CV109" s="190"/>
      <c r="CW109" s="190"/>
      <c r="CX109" s="190"/>
      <c r="CY109" s="190"/>
      <c r="CZ109" s="190"/>
      <c r="DA109" s="190"/>
      <c r="DB109" s="190"/>
      <c r="DC109" s="190"/>
      <c r="DD109" s="190"/>
      <c r="DE109" s="190"/>
      <c r="DF109" s="190"/>
      <c r="DG109" s="190"/>
      <c r="DH109" s="190"/>
      <c r="DI109" s="190"/>
      <c r="DJ109" s="190"/>
      <c r="DK109" s="190"/>
      <c r="DL109" s="190"/>
      <c r="DM109" s="190"/>
      <c r="DN109" s="190"/>
      <c r="DO109" s="190"/>
      <c r="DP109" s="190"/>
      <c r="DQ109" s="190"/>
      <c r="DR109" s="190"/>
      <c r="DS109" s="189"/>
      <c r="DT109" s="189"/>
      <c r="DU109" s="189"/>
      <c r="DV109" s="189"/>
      <c r="DW109" s="189"/>
      <c r="DX109" s="189"/>
      <c r="DY109" s="189"/>
      <c r="DZ109" s="189"/>
      <c r="EA109" s="189"/>
      <c r="EB109" s="189"/>
      <c r="EC109" s="189"/>
      <c r="ED109" s="189"/>
      <c r="EE109" s="189"/>
      <c r="EF109" s="189"/>
      <c r="EG109" s="191"/>
      <c r="EH109" s="189"/>
      <c r="EI109" s="189"/>
      <c r="EJ109" s="192"/>
      <c r="EK109" s="192"/>
      <c r="EL109" s="192"/>
      <c r="EM109" s="193"/>
      <c r="EN109" s="185"/>
      <c r="EO109" s="145"/>
    </row>
    <row r="110" spans="2:145" ht="15" customHeight="1" x14ac:dyDescent="0.2">
      <c r="B110" s="145"/>
      <c r="C110" s="188"/>
      <c r="D110" s="188"/>
      <c r="E110" s="185"/>
      <c r="F110" s="185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89"/>
      <c r="CO110" s="189"/>
      <c r="CP110" s="189"/>
      <c r="CQ110" s="189"/>
      <c r="CR110" s="189"/>
      <c r="CS110" s="189"/>
      <c r="CT110" s="189"/>
      <c r="CU110" s="190"/>
      <c r="CV110" s="190"/>
      <c r="CW110" s="190"/>
      <c r="CX110" s="190"/>
      <c r="CY110" s="190"/>
      <c r="CZ110" s="190"/>
      <c r="DA110" s="190"/>
      <c r="DB110" s="190"/>
      <c r="DC110" s="190"/>
      <c r="DD110" s="190"/>
      <c r="DE110" s="190"/>
      <c r="DF110" s="190"/>
      <c r="DG110" s="190"/>
      <c r="DH110" s="190"/>
      <c r="DI110" s="190"/>
      <c r="DJ110" s="190"/>
      <c r="DK110" s="190"/>
      <c r="DL110" s="190"/>
      <c r="DM110" s="190"/>
      <c r="DN110" s="190"/>
      <c r="DO110" s="190"/>
      <c r="DP110" s="190"/>
      <c r="DQ110" s="190"/>
      <c r="DR110" s="190"/>
      <c r="DS110" s="189"/>
      <c r="DT110" s="189"/>
      <c r="DU110" s="189"/>
      <c r="DV110" s="189"/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91"/>
      <c r="EH110" s="189"/>
      <c r="EI110" s="189"/>
      <c r="EJ110" s="192"/>
      <c r="EK110" s="192"/>
      <c r="EL110" s="192"/>
      <c r="EM110" s="193"/>
      <c r="EN110" s="185"/>
      <c r="EO110" s="145"/>
    </row>
    <row r="111" spans="2:145" ht="15" customHeight="1" x14ac:dyDescent="0.2">
      <c r="B111" s="145"/>
      <c r="C111" s="188"/>
      <c r="D111" s="188"/>
      <c r="E111" s="185"/>
      <c r="F111" s="185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91"/>
      <c r="EH111" s="189"/>
      <c r="EI111" s="189"/>
      <c r="EJ111" s="192"/>
      <c r="EK111" s="192"/>
      <c r="EL111" s="192"/>
      <c r="EM111" s="193"/>
      <c r="EN111" s="185"/>
      <c r="EO111" s="145"/>
    </row>
    <row r="112" spans="2:145" ht="15" customHeight="1" x14ac:dyDescent="0.2">
      <c r="B112" s="145"/>
      <c r="C112" s="188"/>
      <c r="D112" s="188"/>
      <c r="E112" s="185"/>
      <c r="F112" s="185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91"/>
      <c r="EH112" s="189"/>
      <c r="EI112" s="189"/>
      <c r="EJ112" s="192"/>
      <c r="EK112" s="192"/>
      <c r="EL112" s="192"/>
      <c r="EM112" s="193"/>
      <c r="EN112" s="185"/>
      <c r="EO112" s="145"/>
    </row>
    <row r="113" spans="2:145" ht="15" customHeight="1" x14ac:dyDescent="0.2">
      <c r="B113" s="145"/>
      <c r="C113" s="188"/>
      <c r="D113" s="188"/>
      <c r="E113" s="185"/>
      <c r="F113" s="185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91"/>
      <c r="EH113" s="189"/>
      <c r="EI113" s="189"/>
      <c r="EJ113" s="192"/>
      <c r="EK113" s="192"/>
      <c r="EL113" s="192"/>
      <c r="EM113" s="193"/>
      <c r="EN113" s="185"/>
      <c r="EO113" s="145"/>
    </row>
    <row r="114" spans="2:145" ht="15" customHeight="1" x14ac:dyDescent="0.2">
      <c r="B114" s="145"/>
      <c r="C114" s="188"/>
      <c r="D114" s="188"/>
      <c r="E114" s="185"/>
      <c r="F114" s="185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89"/>
      <c r="CV114" s="189"/>
      <c r="CW114" s="189"/>
      <c r="CX114" s="189"/>
      <c r="CY114" s="189"/>
      <c r="CZ114" s="189"/>
      <c r="DA114" s="189"/>
      <c r="DB114" s="189"/>
      <c r="DC114" s="189"/>
      <c r="DD114" s="189"/>
      <c r="DE114" s="189"/>
      <c r="DF114" s="189"/>
      <c r="DG114" s="189"/>
      <c r="DH114" s="189"/>
      <c r="DI114" s="189"/>
      <c r="DJ114" s="189"/>
      <c r="DK114" s="189"/>
      <c r="DL114" s="189"/>
      <c r="DM114" s="189"/>
      <c r="DN114" s="189"/>
      <c r="DO114" s="189"/>
      <c r="DP114" s="189"/>
      <c r="DQ114" s="189"/>
      <c r="DR114" s="189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91"/>
      <c r="EH114" s="189"/>
      <c r="EI114" s="189"/>
      <c r="EJ114" s="192"/>
      <c r="EK114" s="192"/>
      <c r="EL114" s="192"/>
      <c r="EM114" s="193"/>
      <c r="EN114" s="185"/>
      <c r="EO114" s="145"/>
    </row>
    <row r="115" spans="2:145" ht="15" customHeight="1" x14ac:dyDescent="0.2">
      <c r="B115" s="145"/>
      <c r="C115" s="188"/>
      <c r="D115" s="188"/>
      <c r="E115" s="185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95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7"/>
      <c r="EH115" s="184"/>
      <c r="EI115" s="184"/>
      <c r="EJ115" s="184"/>
      <c r="EK115" s="184"/>
      <c r="EL115" s="184"/>
      <c r="EM115" s="196"/>
      <c r="EN115" s="184"/>
      <c r="EO115" s="145"/>
    </row>
    <row r="116" spans="2:145" ht="15" customHeight="1" x14ac:dyDescent="0.2">
      <c r="B116" s="145"/>
      <c r="C116" s="188"/>
      <c r="D116" s="188"/>
      <c r="E116" s="185"/>
      <c r="F116" s="184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89"/>
      <c r="CV116" s="189"/>
      <c r="CW116" s="189"/>
      <c r="CX116" s="189"/>
      <c r="CY116" s="189"/>
      <c r="CZ116" s="189"/>
      <c r="DA116" s="189"/>
      <c r="DB116" s="189"/>
      <c r="DC116" s="189"/>
      <c r="DD116" s="189"/>
      <c r="DE116" s="189"/>
      <c r="DF116" s="189"/>
      <c r="DG116" s="189"/>
      <c r="DH116" s="189"/>
      <c r="DI116" s="189"/>
      <c r="DJ116" s="189"/>
      <c r="DK116" s="189"/>
      <c r="DL116" s="189"/>
      <c r="DM116" s="189"/>
      <c r="DN116" s="189"/>
      <c r="DO116" s="189"/>
      <c r="DP116" s="189"/>
      <c r="DQ116" s="189"/>
      <c r="DR116" s="189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91"/>
      <c r="EH116" s="189"/>
      <c r="EI116" s="189"/>
      <c r="EJ116" s="192"/>
      <c r="EK116" s="192"/>
      <c r="EL116" s="192"/>
      <c r="EM116" s="193"/>
      <c r="EN116" s="185"/>
      <c r="EO116" s="145"/>
    </row>
    <row r="117" spans="2:145" ht="15" customHeight="1" x14ac:dyDescent="0.2">
      <c r="B117" s="145"/>
      <c r="C117" s="194"/>
      <c r="D117" s="194"/>
      <c r="E117" s="185"/>
      <c r="F117" s="184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89"/>
      <c r="CV117" s="189"/>
      <c r="CW117" s="189"/>
      <c r="CX117" s="189"/>
      <c r="CY117" s="189"/>
      <c r="CZ117" s="189"/>
      <c r="DA117" s="189"/>
      <c r="DB117" s="189"/>
      <c r="DC117" s="189"/>
      <c r="DD117" s="189"/>
      <c r="DE117" s="189"/>
      <c r="DF117" s="189"/>
      <c r="DG117" s="189"/>
      <c r="DH117" s="189"/>
      <c r="DI117" s="189"/>
      <c r="DJ117" s="189"/>
      <c r="DK117" s="189"/>
      <c r="DL117" s="189"/>
      <c r="DM117" s="189"/>
      <c r="DN117" s="189"/>
      <c r="DO117" s="189"/>
      <c r="DP117" s="189"/>
      <c r="DQ117" s="189"/>
      <c r="DR117" s="189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91"/>
      <c r="EH117" s="189"/>
      <c r="EI117" s="189"/>
      <c r="EJ117" s="192"/>
      <c r="EK117" s="192"/>
      <c r="EL117" s="192"/>
      <c r="EM117" s="193"/>
      <c r="EN117" s="185"/>
      <c r="EO117" s="145"/>
    </row>
    <row r="118" spans="2:145" ht="15" customHeight="1" x14ac:dyDescent="0.2">
      <c r="B118" s="145"/>
      <c r="C118" s="195"/>
      <c r="D118" s="195"/>
      <c r="E118" s="184"/>
      <c r="F118" s="184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89"/>
      <c r="CV118" s="189"/>
      <c r="CW118" s="189"/>
      <c r="CX118" s="189"/>
      <c r="CY118" s="189"/>
      <c r="CZ118" s="189"/>
      <c r="DA118" s="189"/>
      <c r="DB118" s="189"/>
      <c r="DC118" s="189"/>
      <c r="DD118" s="189"/>
      <c r="DE118" s="189"/>
      <c r="DF118" s="189"/>
      <c r="DG118" s="189"/>
      <c r="DH118" s="189"/>
      <c r="DI118" s="189"/>
      <c r="DJ118" s="189"/>
      <c r="DK118" s="189"/>
      <c r="DL118" s="189"/>
      <c r="DM118" s="189"/>
      <c r="DN118" s="189"/>
      <c r="DO118" s="189"/>
      <c r="DP118" s="189"/>
      <c r="DQ118" s="189"/>
      <c r="DR118" s="189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91"/>
      <c r="EH118" s="189"/>
      <c r="EI118" s="189"/>
      <c r="EJ118" s="192"/>
      <c r="EK118" s="192"/>
      <c r="EL118" s="192"/>
      <c r="EM118" s="193"/>
      <c r="EN118" s="185"/>
      <c r="EO118" s="145"/>
    </row>
    <row r="119" spans="2:145" ht="15" customHeight="1" x14ac:dyDescent="0.2">
      <c r="B119" s="145"/>
      <c r="C119" s="188"/>
      <c r="D119" s="188"/>
      <c r="E119" s="185"/>
      <c r="F119" s="184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CY119" s="189"/>
      <c r="CZ119" s="189"/>
      <c r="DA119" s="189"/>
      <c r="DB119" s="189"/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91"/>
      <c r="EH119" s="189"/>
      <c r="EI119" s="189"/>
      <c r="EJ119" s="192"/>
      <c r="EK119" s="192"/>
      <c r="EL119" s="192"/>
      <c r="EM119" s="193"/>
      <c r="EN119" s="185"/>
      <c r="EO119" s="145"/>
    </row>
    <row r="120" spans="2:145" ht="15" customHeight="1" x14ac:dyDescent="0.2">
      <c r="B120" s="145"/>
      <c r="C120" s="188"/>
      <c r="D120" s="188"/>
      <c r="E120" s="185"/>
      <c r="F120" s="185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89"/>
      <c r="CV120" s="189"/>
      <c r="CW120" s="189"/>
      <c r="CX120" s="189"/>
      <c r="CY120" s="189"/>
      <c r="CZ120" s="189"/>
      <c r="DA120" s="189"/>
      <c r="DB120" s="189"/>
      <c r="DC120" s="189"/>
      <c r="DD120" s="189"/>
      <c r="DE120" s="189"/>
      <c r="DF120" s="189"/>
      <c r="DG120" s="189"/>
      <c r="DH120" s="189"/>
      <c r="DI120" s="189"/>
      <c r="DJ120" s="189"/>
      <c r="DK120" s="189"/>
      <c r="DL120" s="189"/>
      <c r="DM120" s="189"/>
      <c r="DN120" s="189"/>
      <c r="DO120" s="189"/>
      <c r="DP120" s="189"/>
      <c r="DQ120" s="189"/>
      <c r="DR120" s="189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91"/>
      <c r="EH120" s="189"/>
      <c r="EI120" s="189"/>
      <c r="EJ120" s="192"/>
      <c r="EK120" s="192"/>
      <c r="EL120" s="192"/>
      <c r="EM120" s="193"/>
      <c r="EN120" s="185"/>
      <c r="EO120" s="145"/>
    </row>
    <row r="121" spans="2:145" ht="15" customHeight="1" x14ac:dyDescent="0.2">
      <c r="B121" s="145"/>
      <c r="C121" s="188"/>
      <c r="D121" s="188"/>
      <c r="E121" s="185"/>
      <c r="F121" s="185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91"/>
      <c r="EH121" s="189"/>
      <c r="EI121" s="189"/>
      <c r="EJ121" s="192"/>
      <c r="EK121" s="192"/>
      <c r="EL121" s="192"/>
      <c r="EM121" s="193"/>
      <c r="EN121" s="185"/>
      <c r="EO121" s="145"/>
    </row>
    <row r="122" spans="2:145" ht="15" customHeight="1" x14ac:dyDescent="0.2">
      <c r="B122" s="145"/>
      <c r="C122" s="188"/>
      <c r="D122" s="188"/>
      <c r="E122" s="185"/>
      <c r="F122" s="188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89"/>
      <c r="DM122" s="18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91"/>
      <c r="EH122" s="189"/>
      <c r="EI122" s="189"/>
      <c r="EJ122" s="192"/>
      <c r="EK122" s="192"/>
      <c r="EL122" s="192"/>
      <c r="EM122" s="193"/>
      <c r="EN122" s="185"/>
      <c r="EO122" s="145"/>
    </row>
    <row r="123" spans="2:145" ht="15" customHeight="1" x14ac:dyDescent="0.2">
      <c r="B123" s="145"/>
      <c r="C123" s="188"/>
      <c r="D123" s="188"/>
      <c r="E123" s="18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  <c r="BI123" s="145"/>
      <c r="BJ123" s="145"/>
      <c r="BK123" s="145"/>
      <c r="BL123" s="145"/>
      <c r="BM123" s="145"/>
      <c r="BN123" s="145"/>
      <c r="BO123" s="145"/>
      <c r="BP123" s="145"/>
      <c r="BQ123" s="145"/>
      <c r="BR123" s="145"/>
      <c r="BS123" s="145"/>
      <c r="BT123" s="145"/>
      <c r="BU123" s="145"/>
      <c r="BV123" s="145"/>
      <c r="BW123" s="145"/>
      <c r="BX123" s="145"/>
      <c r="BY123" s="145"/>
      <c r="BZ123" s="145"/>
      <c r="CA123" s="145"/>
      <c r="CB123" s="145"/>
      <c r="CC123" s="145"/>
      <c r="CD123" s="145"/>
      <c r="CE123" s="145"/>
      <c r="CF123" s="145"/>
      <c r="CG123" s="145"/>
      <c r="CH123" s="145"/>
      <c r="CI123" s="145"/>
      <c r="CJ123" s="145"/>
      <c r="CK123" s="145"/>
      <c r="CL123" s="145"/>
      <c r="CM123" s="145"/>
      <c r="CN123" s="145"/>
      <c r="CO123" s="145"/>
      <c r="CP123" s="145"/>
      <c r="CQ123" s="145"/>
      <c r="CR123" s="145"/>
      <c r="CS123" s="145"/>
      <c r="CT123" s="145"/>
      <c r="CU123" s="145"/>
      <c r="CV123" s="145"/>
      <c r="CW123" s="145"/>
      <c r="CX123" s="145"/>
      <c r="CY123" s="145"/>
      <c r="CZ123" s="145"/>
      <c r="DA123" s="145"/>
      <c r="DB123" s="145"/>
      <c r="DC123" s="145"/>
      <c r="DD123" s="145"/>
      <c r="DE123" s="145"/>
      <c r="DF123" s="145"/>
      <c r="DG123" s="145"/>
      <c r="DH123" s="145"/>
      <c r="DI123" s="145"/>
      <c r="DJ123" s="145"/>
      <c r="DK123" s="145"/>
      <c r="DL123" s="145"/>
      <c r="DM123" s="145"/>
      <c r="DN123" s="145"/>
      <c r="DO123" s="145"/>
      <c r="DP123" s="145"/>
      <c r="DQ123" s="145"/>
      <c r="DR123" s="145"/>
      <c r="DS123" s="145"/>
      <c r="DT123" s="145"/>
      <c r="DU123" s="145"/>
      <c r="DV123" s="145"/>
      <c r="DW123" s="145"/>
      <c r="DX123" s="145"/>
      <c r="DY123" s="145"/>
      <c r="DZ123" s="145"/>
      <c r="EA123" s="145"/>
      <c r="EB123" s="145"/>
      <c r="EC123" s="145"/>
      <c r="ED123" s="145"/>
      <c r="EE123" s="145"/>
      <c r="EF123" s="145"/>
      <c r="EG123" s="179"/>
      <c r="EH123" s="145"/>
      <c r="EI123" s="145"/>
      <c r="EJ123" s="145"/>
      <c r="EK123" s="145"/>
      <c r="EL123" s="145"/>
      <c r="EM123" s="145"/>
      <c r="EN123" s="145"/>
      <c r="EO123" s="145"/>
    </row>
    <row r="124" spans="2:145" ht="15" customHeight="1" x14ac:dyDescent="0.2">
      <c r="B124" s="145"/>
      <c r="C124" s="145"/>
      <c r="D124" s="145"/>
      <c r="E124" s="18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  <c r="BI124" s="145"/>
      <c r="BJ124" s="145"/>
      <c r="BK124" s="145"/>
      <c r="BL124" s="145"/>
      <c r="BM124" s="145"/>
      <c r="BN124" s="145"/>
      <c r="BO124" s="145"/>
      <c r="BP124" s="145"/>
      <c r="BQ124" s="145"/>
      <c r="BR124" s="145"/>
      <c r="BS124" s="145"/>
      <c r="BT124" s="145"/>
      <c r="BU124" s="145"/>
      <c r="BV124" s="145"/>
      <c r="BW124" s="145"/>
      <c r="BX124" s="145"/>
      <c r="BY124" s="145"/>
      <c r="BZ124" s="145"/>
      <c r="CA124" s="145"/>
      <c r="CB124" s="145"/>
      <c r="CC124" s="145"/>
      <c r="CD124" s="145"/>
      <c r="CE124" s="145"/>
      <c r="CF124" s="145"/>
      <c r="CG124" s="145"/>
      <c r="CH124" s="145"/>
      <c r="CI124" s="145"/>
      <c r="CJ124" s="145"/>
      <c r="CK124" s="145"/>
      <c r="CL124" s="145"/>
      <c r="CM124" s="145"/>
      <c r="CN124" s="145"/>
      <c r="CO124" s="145"/>
      <c r="CP124" s="145"/>
      <c r="CQ124" s="145"/>
      <c r="CR124" s="145"/>
      <c r="CS124" s="145"/>
      <c r="CT124" s="145"/>
      <c r="CU124" s="145"/>
      <c r="CV124" s="145"/>
      <c r="CW124" s="145"/>
      <c r="CX124" s="145"/>
      <c r="CY124" s="145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5"/>
      <c r="DJ124" s="145"/>
      <c r="DK124" s="145"/>
      <c r="DL124" s="145"/>
      <c r="DM124" s="145"/>
      <c r="DN124" s="145"/>
      <c r="DO124" s="145"/>
      <c r="DP124" s="145"/>
      <c r="DQ124" s="145"/>
      <c r="DR124" s="145"/>
      <c r="DS124" s="145"/>
      <c r="DT124" s="145"/>
      <c r="DU124" s="145"/>
      <c r="DV124" s="145"/>
      <c r="DW124" s="145"/>
      <c r="DX124" s="145"/>
      <c r="DY124" s="145"/>
      <c r="DZ124" s="145"/>
      <c r="EA124" s="145"/>
      <c r="EB124" s="145"/>
      <c r="EC124" s="145"/>
      <c r="ED124" s="145"/>
      <c r="EE124" s="145"/>
      <c r="EF124" s="145"/>
      <c r="EG124" s="179"/>
      <c r="EH124" s="145"/>
      <c r="EI124" s="145"/>
      <c r="EJ124" s="145"/>
      <c r="EK124" s="145"/>
      <c r="EL124" s="145"/>
      <c r="EM124" s="145"/>
      <c r="EN124" s="145"/>
      <c r="EO124" s="145"/>
    </row>
    <row r="125" spans="2:145" ht="15" customHeight="1" x14ac:dyDescent="0.2">
      <c r="B125" s="145"/>
      <c r="C125" s="194"/>
      <c r="D125" s="194"/>
      <c r="E125" s="188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  <c r="BI125" s="145"/>
      <c r="BJ125" s="145"/>
      <c r="BK125" s="145"/>
      <c r="BL125" s="145"/>
      <c r="BM125" s="145"/>
      <c r="BN125" s="145"/>
      <c r="BO125" s="145"/>
      <c r="BP125" s="145"/>
      <c r="BQ125" s="145"/>
      <c r="BR125" s="145"/>
      <c r="BS125" s="145"/>
      <c r="BT125" s="145"/>
      <c r="BU125" s="145"/>
      <c r="BV125" s="145"/>
      <c r="BW125" s="145"/>
      <c r="BX125" s="145"/>
      <c r="BY125" s="145"/>
      <c r="BZ125" s="145"/>
      <c r="CA125" s="145"/>
      <c r="CB125" s="145"/>
      <c r="CC125" s="145"/>
      <c r="CD125" s="145"/>
      <c r="CE125" s="145"/>
      <c r="CF125" s="145"/>
      <c r="CG125" s="145"/>
      <c r="CH125" s="145"/>
      <c r="CI125" s="145"/>
      <c r="CJ125" s="145"/>
      <c r="CK125" s="145"/>
      <c r="CL125" s="145"/>
      <c r="CM125" s="145"/>
      <c r="CN125" s="145"/>
      <c r="CO125" s="145"/>
      <c r="CP125" s="145"/>
      <c r="CQ125" s="145"/>
      <c r="CR125" s="145"/>
      <c r="CS125" s="145"/>
      <c r="CT125" s="145"/>
      <c r="CU125" s="145"/>
      <c r="CV125" s="145"/>
      <c r="CW125" s="145"/>
      <c r="CX125" s="145"/>
      <c r="CY125" s="145"/>
      <c r="CZ125" s="145"/>
      <c r="DA125" s="145"/>
      <c r="DB125" s="145"/>
      <c r="DC125" s="145"/>
      <c r="DD125" s="145"/>
      <c r="DE125" s="145"/>
      <c r="DF125" s="145"/>
      <c r="DG125" s="145"/>
      <c r="DH125" s="145"/>
      <c r="DI125" s="145"/>
      <c r="DJ125" s="145"/>
      <c r="DK125" s="145"/>
      <c r="DL125" s="145"/>
      <c r="DM125" s="145"/>
      <c r="DN125" s="145"/>
      <c r="DO125" s="145"/>
      <c r="DP125" s="145"/>
      <c r="DQ125" s="145"/>
      <c r="DR125" s="145"/>
      <c r="DS125" s="145"/>
      <c r="DT125" s="145"/>
      <c r="DU125" s="145"/>
      <c r="DV125" s="145"/>
      <c r="DW125" s="145"/>
      <c r="DX125" s="145"/>
      <c r="DY125" s="145"/>
      <c r="DZ125" s="145"/>
      <c r="EA125" s="145"/>
      <c r="EB125" s="145"/>
      <c r="EC125" s="145"/>
      <c r="ED125" s="145"/>
      <c r="EE125" s="145"/>
      <c r="EF125" s="145"/>
      <c r="EG125" s="179"/>
      <c r="EH125" s="145"/>
      <c r="EI125" s="145"/>
      <c r="EJ125" s="145"/>
      <c r="EK125" s="145"/>
      <c r="EL125" s="145"/>
      <c r="EM125" s="145"/>
      <c r="EN125" s="145"/>
      <c r="EO125" s="145"/>
    </row>
    <row r="126" spans="2:145" ht="15" customHeight="1" x14ac:dyDescent="0.2"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  <c r="BI126" s="145"/>
      <c r="BJ126" s="145"/>
      <c r="BK126" s="145"/>
      <c r="BL126" s="145"/>
      <c r="BM126" s="145"/>
      <c r="BN126" s="145"/>
      <c r="BO126" s="145"/>
      <c r="BP126" s="145"/>
      <c r="BQ126" s="145"/>
      <c r="BR126" s="145"/>
      <c r="BS126" s="145"/>
      <c r="BT126" s="145"/>
      <c r="BU126" s="145"/>
      <c r="BV126" s="145"/>
      <c r="BW126" s="145"/>
      <c r="BX126" s="145"/>
      <c r="BY126" s="145"/>
      <c r="BZ126" s="145"/>
      <c r="CA126" s="145"/>
      <c r="CB126" s="145"/>
      <c r="CC126" s="145"/>
      <c r="CD126" s="145"/>
      <c r="CE126" s="145"/>
      <c r="CF126" s="145"/>
      <c r="CG126" s="145"/>
      <c r="CH126" s="145"/>
      <c r="CI126" s="145"/>
      <c r="CJ126" s="145"/>
      <c r="CK126" s="145"/>
      <c r="CL126" s="145"/>
      <c r="CM126" s="145"/>
      <c r="CN126" s="145"/>
      <c r="CO126" s="145"/>
      <c r="CP126" s="145"/>
      <c r="CQ126" s="145"/>
      <c r="CR126" s="145"/>
      <c r="CS126" s="145"/>
      <c r="CT126" s="145"/>
      <c r="CU126" s="145"/>
      <c r="CV126" s="145"/>
      <c r="CW126" s="145"/>
      <c r="CX126" s="145"/>
      <c r="CY126" s="145"/>
      <c r="CZ126" s="145"/>
      <c r="DA126" s="145"/>
      <c r="DB126" s="145"/>
      <c r="DC126" s="145"/>
      <c r="DD126" s="145"/>
      <c r="DE126" s="145"/>
      <c r="DF126" s="145"/>
      <c r="DG126" s="145"/>
      <c r="DH126" s="145"/>
      <c r="DI126" s="145"/>
      <c r="DJ126" s="145"/>
      <c r="DK126" s="145"/>
      <c r="DL126" s="145"/>
      <c r="DM126" s="145"/>
      <c r="DN126" s="145"/>
      <c r="DO126" s="145"/>
      <c r="DP126" s="145"/>
      <c r="DQ126" s="145"/>
      <c r="DR126" s="145"/>
      <c r="DS126" s="145"/>
      <c r="DT126" s="145"/>
      <c r="DU126" s="145"/>
      <c r="DV126" s="145"/>
      <c r="DW126" s="145"/>
      <c r="DX126" s="145"/>
      <c r="DY126" s="145"/>
      <c r="DZ126" s="145"/>
      <c r="EA126" s="145"/>
      <c r="EB126" s="145"/>
      <c r="EC126" s="145"/>
      <c r="ED126" s="145"/>
      <c r="EE126" s="145"/>
      <c r="EF126" s="145"/>
      <c r="EG126" s="179"/>
      <c r="EH126" s="145"/>
      <c r="EI126" s="145"/>
      <c r="EJ126" s="145"/>
      <c r="EK126" s="145"/>
      <c r="EL126" s="145"/>
      <c r="EM126" s="145"/>
      <c r="EN126" s="145"/>
      <c r="EO126" s="145"/>
    </row>
    <row r="127" spans="2:145" ht="15" customHeight="1" x14ac:dyDescent="0.2"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S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45"/>
      <c r="CV127" s="145"/>
      <c r="CW127" s="145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L127" s="145"/>
      <c r="DM127" s="145"/>
      <c r="DN127" s="145"/>
      <c r="DO127" s="145"/>
      <c r="DP127" s="145"/>
      <c r="DQ127" s="145"/>
      <c r="DR127" s="145"/>
      <c r="DS127" s="145"/>
      <c r="DT127" s="145"/>
      <c r="DU127" s="145"/>
      <c r="DV127" s="145"/>
      <c r="DW127" s="145"/>
      <c r="DX127" s="145"/>
      <c r="DY127" s="145"/>
      <c r="DZ127" s="145"/>
      <c r="EA127" s="145"/>
      <c r="EB127" s="145"/>
      <c r="EC127" s="145"/>
      <c r="ED127" s="145"/>
      <c r="EE127" s="145"/>
      <c r="EF127" s="145"/>
      <c r="EG127" s="179"/>
      <c r="EH127" s="145"/>
      <c r="EI127" s="145"/>
      <c r="EJ127" s="145"/>
      <c r="EK127" s="145"/>
      <c r="EL127" s="145"/>
      <c r="EM127" s="145"/>
      <c r="EN127" s="145"/>
    </row>
    <row r="128" spans="2:145" ht="15" customHeight="1" x14ac:dyDescent="0.2"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  <c r="BI128" s="145"/>
      <c r="BJ128" s="145"/>
      <c r="BK128" s="145"/>
      <c r="BL128" s="145"/>
      <c r="BM128" s="145"/>
      <c r="BN128" s="145"/>
      <c r="BO128" s="145"/>
      <c r="BP128" s="145"/>
      <c r="BQ128" s="145"/>
      <c r="BR128" s="145"/>
      <c r="BS128" s="145"/>
      <c r="BT128" s="145"/>
      <c r="BU128" s="145"/>
      <c r="BV128" s="145"/>
      <c r="BW128" s="145"/>
      <c r="BX128" s="145"/>
      <c r="BY128" s="145"/>
      <c r="BZ128" s="145"/>
      <c r="CA128" s="145"/>
      <c r="CB128" s="145"/>
      <c r="CC128" s="145"/>
      <c r="CD128" s="145"/>
      <c r="CE128" s="145"/>
      <c r="CF128" s="145"/>
      <c r="CG128" s="145"/>
      <c r="CH128" s="145"/>
      <c r="CI128" s="145"/>
      <c r="CJ128" s="145"/>
      <c r="CK128" s="145"/>
      <c r="CL128" s="145"/>
      <c r="CM128" s="145"/>
      <c r="CN128" s="145"/>
      <c r="CO128" s="145"/>
      <c r="CP128" s="145"/>
      <c r="CQ128" s="145"/>
      <c r="CR128" s="145"/>
      <c r="CS128" s="145"/>
      <c r="CT128" s="145"/>
      <c r="CU128" s="145"/>
      <c r="CV128" s="145"/>
      <c r="CW128" s="145"/>
      <c r="CX128" s="145"/>
      <c r="CY128" s="145"/>
      <c r="CZ128" s="145"/>
      <c r="DA128" s="145"/>
      <c r="DB128" s="145"/>
      <c r="DC128" s="145"/>
      <c r="DD128" s="145"/>
      <c r="DE128" s="145"/>
      <c r="DF128" s="145"/>
      <c r="DG128" s="145"/>
      <c r="DH128" s="145"/>
      <c r="DI128" s="145"/>
      <c r="DJ128" s="145"/>
      <c r="DK128" s="145"/>
      <c r="DL128" s="145"/>
      <c r="DM128" s="145"/>
      <c r="DN128" s="145"/>
      <c r="DO128" s="145"/>
      <c r="DP128" s="145"/>
      <c r="DQ128" s="145"/>
      <c r="DR128" s="145"/>
      <c r="DS128" s="145"/>
      <c r="DT128" s="145"/>
      <c r="DU128" s="145"/>
      <c r="DV128" s="145"/>
      <c r="DW128" s="145"/>
      <c r="DX128" s="145"/>
      <c r="DY128" s="145"/>
      <c r="DZ128" s="145"/>
      <c r="EA128" s="145"/>
      <c r="EB128" s="145"/>
      <c r="EC128" s="145"/>
      <c r="ED128" s="145"/>
      <c r="EE128" s="145"/>
      <c r="EF128" s="145"/>
      <c r="EG128" s="179"/>
      <c r="EH128" s="145"/>
      <c r="EI128" s="145"/>
      <c r="EJ128" s="145"/>
      <c r="EK128" s="145"/>
      <c r="EL128" s="145"/>
      <c r="EM128" s="145"/>
      <c r="EN128" s="145"/>
    </row>
    <row r="129" spans="3:144" ht="15" customHeight="1" x14ac:dyDescent="0.2"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  <c r="BI129" s="145"/>
      <c r="BJ129" s="145"/>
      <c r="BK129" s="145"/>
      <c r="BL129" s="145"/>
      <c r="BM129" s="145"/>
      <c r="BN129" s="145"/>
      <c r="BO129" s="145"/>
      <c r="BP129" s="145"/>
      <c r="BQ129" s="145"/>
      <c r="BR129" s="145"/>
      <c r="BS129" s="145"/>
      <c r="BT129" s="145"/>
      <c r="BU129" s="145"/>
      <c r="BV129" s="145"/>
      <c r="BW129" s="145"/>
      <c r="BX129" s="145"/>
      <c r="BY129" s="145"/>
      <c r="BZ129" s="145"/>
      <c r="CA129" s="145"/>
      <c r="CB129" s="145"/>
      <c r="CC129" s="145"/>
      <c r="CD129" s="145"/>
      <c r="CE129" s="145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5"/>
      <c r="DR129" s="145"/>
      <c r="DS129" s="145"/>
      <c r="DT129" s="145"/>
      <c r="DU129" s="145"/>
      <c r="DV129" s="145"/>
      <c r="DW129" s="145"/>
      <c r="DX129" s="145"/>
      <c r="DY129" s="145"/>
      <c r="DZ129" s="145"/>
      <c r="EA129" s="145"/>
      <c r="EB129" s="145"/>
      <c r="EC129" s="145"/>
      <c r="ED129" s="145"/>
      <c r="EE129" s="145"/>
      <c r="EF129" s="145"/>
      <c r="EG129" s="179"/>
      <c r="EH129" s="145"/>
      <c r="EI129" s="145"/>
      <c r="EJ129" s="145"/>
      <c r="EK129" s="145"/>
      <c r="EL129" s="145"/>
      <c r="EM129" s="145"/>
      <c r="EN129" s="145"/>
    </row>
    <row r="130" spans="3:144" ht="15" customHeight="1" x14ac:dyDescent="0.2">
      <c r="C130" s="145"/>
      <c r="D130" s="145"/>
      <c r="E130" s="145"/>
    </row>
    <row r="131" spans="3:144" ht="15" customHeight="1" x14ac:dyDescent="0.2">
      <c r="C131" s="145"/>
      <c r="D131" s="145"/>
      <c r="E131" s="145"/>
    </row>
    <row r="132" spans="3:144" ht="15" customHeight="1" x14ac:dyDescent="0.2">
      <c r="C132" s="145"/>
      <c r="D132" s="145"/>
      <c r="E132" s="145"/>
    </row>
    <row r="133" spans="3:144" ht="15" customHeight="1" x14ac:dyDescent="0.2"/>
  </sheetData>
  <mergeCells count="49">
    <mergeCell ref="C92:E92"/>
    <mergeCell ref="C91:E91"/>
    <mergeCell ref="C90:E90"/>
    <mergeCell ref="C87:E87"/>
    <mergeCell ref="C89:E89"/>
    <mergeCell ref="C88:E88"/>
    <mergeCell ref="EF6:EH6"/>
    <mergeCell ref="C80:E80"/>
    <mergeCell ref="C81:EN81"/>
    <mergeCell ref="C86:E86"/>
    <mergeCell ref="CA4:CH4"/>
    <mergeCell ref="DV4:EA4"/>
    <mergeCell ref="EB4:EC4"/>
    <mergeCell ref="F6:CS6"/>
    <mergeCell ref="CU6:DQ6"/>
    <mergeCell ref="DS6:DU6"/>
    <mergeCell ref="DV6:EE6"/>
    <mergeCell ref="EM2:EM5"/>
    <mergeCell ref="EN2:EN6"/>
    <mergeCell ref="F4:M4"/>
    <mergeCell ref="N4:S4"/>
    <mergeCell ref="U4:Z4"/>
    <mergeCell ref="EK2:EK5"/>
    <mergeCell ref="AA4:AK4"/>
    <mergeCell ref="AL4:AV4"/>
    <mergeCell ref="AW4:BG4"/>
    <mergeCell ref="BH4:BR4"/>
    <mergeCell ref="BS4:BZ4"/>
    <mergeCell ref="EF2:EF5"/>
    <mergeCell ref="EG2:EG5"/>
    <mergeCell ref="EH2:EH5"/>
    <mergeCell ref="EI2:EI5"/>
    <mergeCell ref="EJ2:EJ5"/>
    <mergeCell ref="B1:EO1"/>
    <mergeCell ref="C2:C6"/>
    <mergeCell ref="D2:D6"/>
    <mergeCell ref="E2:E6"/>
    <mergeCell ref="F2:Z3"/>
    <mergeCell ref="AA2:CH3"/>
    <mergeCell ref="CI2:CI4"/>
    <mergeCell ref="CJ2:CS4"/>
    <mergeCell ref="CT2:CY4"/>
    <mergeCell ref="CZ2:DJ4"/>
    <mergeCell ref="EL2:EL5"/>
    <mergeCell ref="DK2:DR4"/>
    <mergeCell ref="DS2:DU4"/>
    <mergeCell ref="DV2:EC3"/>
    <mergeCell ref="ED2:ED4"/>
    <mergeCell ref="EE2:EE5"/>
  </mergeCells>
  <pageMargins left="0.75" right="0.75" top="1" bottom="1" header="0.5" footer="0.5"/>
  <pageSetup paperSize="17" scale="31" fitToHeight="0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ED1-A9CE-40B3-A898-9C71C16A9FA5}">
  <sheetPr>
    <pageSetUpPr fitToPage="1"/>
  </sheetPr>
  <dimension ref="A9:EN590"/>
  <sheetViews>
    <sheetView showGridLines="0" showZeros="0" zoomScale="75" zoomScaleNormal="75" workbookViewId="0">
      <selection activeCell="T23" sqref="T23"/>
    </sheetView>
  </sheetViews>
  <sheetFormatPr defaultRowHeight="12.75" x14ac:dyDescent="0.2"/>
  <cols>
    <col min="1" max="1" width="9.140625" customWidth="1"/>
    <col min="2" max="2" width="1.7109375" customWidth="1"/>
    <col min="3" max="4" width="14.5703125" customWidth="1"/>
    <col min="5" max="5" width="35.7109375" customWidth="1"/>
    <col min="6" max="6" width="7.7109375" customWidth="1"/>
    <col min="7" max="11" width="6.7109375" customWidth="1"/>
    <col min="12" max="13" width="10.7109375" customWidth="1"/>
    <col min="14" max="14" width="6.7109375" style="127" customWidth="1"/>
    <col min="15" max="19" width="6.7109375" customWidth="1"/>
    <col min="20" max="20" width="6.7109375" style="138" customWidth="1"/>
    <col min="21" max="25" width="6.7109375" customWidth="1"/>
    <col min="26" max="33" width="6.7109375" hidden="1" customWidth="1"/>
    <col min="34" max="36" width="10.7109375" hidden="1" customWidth="1"/>
    <col min="37" max="44" width="6.7109375" hidden="1" customWidth="1"/>
    <col min="45" max="47" width="10.7109375" hidden="1" customWidth="1"/>
    <col min="48" max="55" width="6.7109375" hidden="1" customWidth="1"/>
    <col min="56" max="58" width="10.7109375" hidden="1" customWidth="1"/>
    <col min="59" max="66" width="6.7109375" hidden="1" customWidth="1"/>
    <col min="67" max="69" width="10.7109375" hidden="1" customWidth="1"/>
    <col min="70" max="85" width="6.7109375" hidden="1" customWidth="1"/>
    <col min="86" max="86" width="10.7109375" hidden="1" customWidth="1"/>
    <col min="87" max="94" width="6.7109375" hidden="1" customWidth="1"/>
    <col min="95" max="96" width="10.7109375" hidden="1" customWidth="1"/>
    <col min="97" max="102" width="6.7109375" customWidth="1"/>
    <col min="103" max="110" width="6.7109375" hidden="1" customWidth="1"/>
    <col min="111" max="113" width="10.7109375" hidden="1" customWidth="1"/>
    <col min="114" max="124" width="6.7109375" hidden="1" customWidth="1"/>
    <col min="125" max="125" width="7.28515625" style="107" customWidth="1"/>
    <col min="126" max="126" width="6.7109375" customWidth="1"/>
    <col min="127" max="127" width="6.7109375" style="96" customWidth="1"/>
    <col min="128" max="128" width="6.7109375" customWidth="1"/>
    <col min="129" max="129" width="6.7109375" style="86" customWidth="1"/>
    <col min="130" max="130" width="6.7109375" hidden="1" customWidth="1"/>
    <col min="131" max="131" width="6.7109375" style="117" customWidth="1"/>
    <col min="132" max="132" width="6.7109375" hidden="1" customWidth="1"/>
    <col min="133" max="133" width="14.5703125" customWidth="1"/>
    <col min="134" max="135" width="14.5703125" hidden="1" customWidth="1"/>
    <col min="136" max="136" width="14.5703125" style="77" hidden="1" customWidth="1"/>
    <col min="137" max="140" width="14.5703125" hidden="1" customWidth="1"/>
    <col min="141" max="142" width="14.5703125" customWidth="1"/>
    <col min="143" max="143" width="45.7109375" customWidth="1"/>
    <col min="144" max="144" width="1.7109375" customWidth="1"/>
    <col min="145" max="145" width="14.5703125" customWidth="1"/>
  </cols>
  <sheetData>
    <row r="9" spans="2:144" ht="1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18"/>
      <c r="O9" s="1"/>
      <c r="P9" s="1"/>
      <c r="Q9" s="1"/>
      <c r="R9" s="1"/>
      <c r="S9" s="1"/>
      <c r="T9" s="129"/>
      <c r="U9" s="1"/>
      <c r="V9" s="1"/>
      <c r="W9" s="1"/>
      <c r="X9" s="1"/>
      <c r="Y9" s="1"/>
      <c r="Z9" s="2" t="s">
        <v>0</v>
      </c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97"/>
      <c r="DV9" s="1"/>
      <c r="DW9" s="87"/>
      <c r="DX9" s="1"/>
      <c r="DY9" s="2"/>
      <c r="DZ9" s="1"/>
      <c r="EA9" s="108"/>
      <c r="EB9" s="1"/>
      <c r="EC9" s="1"/>
      <c r="ED9" s="1"/>
      <c r="EE9" s="1"/>
      <c r="EF9" s="70"/>
      <c r="EG9" s="1"/>
      <c r="EH9" s="1"/>
      <c r="EI9" s="1"/>
      <c r="EJ9" s="1"/>
      <c r="EK9" s="1"/>
      <c r="EL9" s="1"/>
      <c r="EM9" s="1"/>
      <c r="EN9" s="1"/>
    </row>
    <row r="10" spans="2:144" ht="21" customHeight="1" thickBot="1" x14ac:dyDescent="0.25">
      <c r="B10" s="302" t="s">
        <v>1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2"/>
      <c r="BM10" s="302"/>
      <c r="BN10" s="302"/>
      <c r="BO10" s="302"/>
      <c r="BP10" s="302"/>
      <c r="BQ10" s="302"/>
      <c r="BR10" s="302"/>
      <c r="BS10" s="302"/>
      <c r="BT10" s="302"/>
      <c r="BU10" s="302"/>
      <c r="BV10" s="302"/>
      <c r="BW10" s="302"/>
      <c r="BX10" s="302"/>
      <c r="BY10" s="302"/>
      <c r="BZ10" s="302"/>
      <c r="CA10" s="302"/>
      <c r="CB10" s="302"/>
      <c r="CC10" s="302"/>
      <c r="CD10" s="302"/>
      <c r="CE10" s="302"/>
      <c r="CF10" s="302"/>
      <c r="CG10" s="302"/>
      <c r="CH10" s="302"/>
      <c r="CI10" s="302"/>
      <c r="CJ10" s="302"/>
      <c r="CK10" s="302"/>
      <c r="CL10" s="302"/>
      <c r="CM10" s="302"/>
      <c r="CN10" s="302"/>
      <c r="CO10" s="302"/>
      <c r="CP10" s="302"/>
      <c r="CQ10" s="302"/>
      <c r="CR10" s="302"/>
      <c r="CS10" s="302"/>
      <c r="CT10" s="302"/>
      <c r="CU10" s="302"/>
      <c r="CV10" s="302"/>
      <c r="CW10" s="302"/>
      <c r="CX10" s="302"/>
      <c r="CY10" s="302"/>
      <c r="CZ10" s="302"/>
      <c r="DA10" s="302"/>
      <c r="DB10" s="302"/>
      <c r="DC10" s="302"/>
      <c r="DD10" s="302"/>
      <c r="DE10" s="302"/>
      <c r="DF10" s="302"/>
      <c r="DG10" s="302"/>
      <c r="DH10" s="302"/>
      <c r="DI10" s="302"/>
      <c r="DJ10" s="302"/>
      <c r="DK10" s="302"/>
      <c r="DL10" s="302"/>
      <c r="DM10" s="302"/>
      <c r="DN10" s="302"/>
      <c r="DO10" s="302"/>
      <c r="DP10" s="302"/>
      <c r="DQ10" s="302"/>
      <c r="DR10" s="302"/>
      <c r="DS10" s="302"/>
      <c r="DT10" s="302"/>
      <c r="DU10" s="302"/>
      <c r="DV10" s="302"/>
      <c r="DW10" s="302"/>
      <c r="DX10" s="302"/>
      <c r="DY10" s="302"/>
      <c r="DZ10" s="302"/>
      <c r="EA10" s="302"/>
      <c r="EB10" s="302"/>
      <c r="EC10" s="302"/>
      <c r="ED10" s="302"/>
      <c r="EE10" s="302"/>
      <c r="EF10" s="302"/>
      <c r="EG10" s="302"/>
      <c r="EH10" s="302"/>
      <c r="EI10" s="302"/>
      <c r="EJ10" s="302"/>
      <c r="EK10" s="302"/>
      <c r="EL10" s="302"/>
      <c r="EM10" s="302"/>
      <c r="EN10" s="302"/>
    </row>
    <row r="11" spans="2:144" s="5" customFormat="1" ht="15" customHeight="1" x14ac:dyDescent="0.25">
      <c r="B11" s="3"/>
      <c r="C11" s="273" t="s">
        <v>114</v>
      </c>
      <c r="D11" s="273" t="s">
        <v>2</v>
      </c>
      <c r="E11" s="273" t="s">
        <v>3</v>
      </c>
      <c r="F11" s="303" t="s">
        <v>4</v>
      </c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3" t="s">
        <v>5</v>
      </c>
      <c r="AA11" s="307"/>
      <c r="AB11" s="307"/>
      <c r="AC11" s="307"/>
      <c r="AD11" s="307"/>
      <c r="AE11" s="307"/>
      <c r="AF11" s="307"/>
      <c r="AG11" s="307"/>
      <c r="AH11" s="307"/>
      <c r="AI11" s="307"/>
      <c r="AJ11" s="307"/>
      <c r="AK11" s="307"/>
      <c r="AL11" s="307"/>
      <c r="AM11" s="307"/>
      <c r="AN11" s="307"/>
      <c r="AO11" s="307"/>
      <c r="AP11" s="307"/>
      <c r="AQ11" s="307"/>
      <c r="AR11" s="307"/>
      <c r="AS11" s="307"/>
      <c r="AT11" s="307"/>
      <c r="AU11" s="307"/>
      <c r="AV11" s="307"/>
      <c r="AW11" s="307"/>
      <c r="AX11" s="307"/>
      <c r="AY11" s="307"/>
      <c r="AZ11" s="307"/>
      <c r="BA11" s="307"/>
      <c r="BB11" s="307"/>
      <c r="BC11" s="307"/>
      <c r="BD11" s="307"/>
      <c r="BE11" s="307"/>
      <c r="BF11" s="307"/>
      <c r="BG11" s="307"/>
      <c r="BH11" s="307"/>
      <c r="BI11" s="307"/>
      <c r="BJ11" s="307"/>
      <c r="BK11" s="307"/>
      <c r="BL11" s="307"/>
      <c r="BM11" s="307"/>
      <c r="BN11" s="307"/>
      <c r="BO11" s="307"/>
      <c r="BP11" s="307"/>
      <c r="BQ11" s="307"/>
      <c r="BR11" s="307"/>
      <c r="BS11" s="307"/>
      <c r="BT11" s="307"/>
      <c r="BU11" s="307"/>
      <c r="BV11" s="307"/>
      <c r="BW11" s="307"/>
      <c r="BX11" s="307"/>
      <c r="BY11" s="307"/>
      <c r="BZ11" s="307"/>
      <c r="CA11" s="307"/>
      <c r="CB11" s="307"/>
      <c r="CC11" s="307"/>
      <c r="CD11" s="307"/>
      <c r="CE11" s="307"/>
      <c r="CF11" s="307"/>
      <c r="CG11" s="307"/>
      <c r="CH11" s="294" t="s">
        <v>6</v>
      </c>
      <c r="CI11" s="304" t="s">
        <v>7</v>
      </c>
      <c r="CJ11" s="307"/>
      <c r="CK11" s="307"/>
      <c r="CL11" s="307"/>
      <c r="CM11" s="307"/>
      <c r="CN11" s="307"/>
      <c r="CO11" s="307"/>
      <c r="CP11" s="307"/>
      <c r="CQ11" s="307"/>
      <c r="CR11" s="308"/>
      <c r="CS11" s="303" t="s">
        <v>8</v>
      </c>
      <c r="CT11" s="304"/>
      <c r="CU11" s="304"/>
      <c r="CV11" s="304"/>
      <c r="CW11" s="304"/>
      <c r="CX11" s="304"/>
      <c r="CY11" s="316" t="s">
        <v>9</v>
      </c>
      <c r="CZ11" s="317"/>
      <c r="DA11" s="317"/>
      <c r="DB11" s="317"/>
      <c r="DC11" s="317"/>
      <c r="DD11" s="317"/>
      <c r="DE11" s="317"/>
      <c r="DF11" s="317"/>
      <c r="DG11" s="317"/>
      <c r="DH11" s="317"/>
      <c r="DI11" s="318"/>
      <c r="DJ11" s="303" t="s">
        <v>10</v>
      </c>
      <c r="DK11" s="307"/>
      <c r="DL11" s="307"/>
      <c r="DM11" s="307"/>
      <c r="DN11" s="307"/>
      <c r="DO11" s="307"/>
      <c r="DP11" s="307"/>
      <c r="DQ11" s="308"/>
      <c r="DR11" s="303" t="s">
        <v>11</v>
      </c>
      <c r="DS11" s="307"/>
      <c r="DT11" s="307"/>
      <c r="DU11" s="316" t="s">
        <v>12</v>
      </c>
      <c r="DV11" s="317"/>
      <c r="DW11" s="317"/>
      <c r="DX11" s="317"/>
      <c r="DY11" s="317"/>
      <c r="DZ11" s="317"/>
      <c r="EA11" s="317"/>
      <c r="EB11" s="318"/>
      <c r="EC11" s="294" t="s">
        <v>13</v>
      </c>
      <c r="ED11" s="294" t="s">
        <v>14</v>
      </c>
      <c r="EE11" s="273" t="s">
        <v>15</v>
      </c>
      <c r="EF11" s="299" t="s">
        <v>16</v>
      </c>
      <c r="EG11" s="273" t="s">
        <v>17</v>
      </c>
      <c r="EH11" s="294" t="s">
        <v>18</v>
      </c>
      <c r="EI11" s="294" t="s">
        <v>19</v>
      </c>
      <c r="EJ11" s="294" t="s">
        <v>20</v>
      </c>
      <c r="EK11" s="294" t="s">
        <v>21</v>
      </c>
      <c r="EL11" s="327" t="s">
        <v>22</v>
      </c>
      <c r="EM11" s="273" t="s">
        <v>23</v>
      </c>
      <c r="EN11" s="4"/>
    </row>
    <row r="12" spans="2:144" s="5" customFormat="1" ht="15" customHeight="1" thickBot="1" x14ac:dyDescent="0.3">
      <c r="B12" s="3"/>
      <c r="C12" s="274"/>
      <c r="D12" s="274"/>
      <c r="E12" s="274"/>
      <c r="F12" s="305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5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306"/>
      <c r="AO12" s="306"/>
      <c r="AP12" s="306"/>
      <c r="AQ12" s="306"/>
      <c r="AR12" s="306"/>
      <c r="AS12" s="306"/>
      <c r="AT12" s="306"/>
      <c r="AU12" s="306"/>
      <c r="AV12" s="306"/>
      <c r="AW12" s="306"/>
      <c r="AX12" s="306"/>
      <c r="AY12" s="306"/>
      <c r="AZ12" s="306"/>
      <c r="BA12" s="306"/>
      <c r="BB12" s="306"/>
      <c r="BC12" s="306"/>
      <c r="BD12" s="306"/>
      <c r="BE12" s="306"/>
      <c r="BF12" s="306"/>
      <c r="BG12" s="306"/>
      <c r="BH12" s="306"/>
      <c r="BI12" s="306"/>
      <c r="BJ12" s="306"/>
      <c r="BK12" s="306"/>
      <c r="BL12" s="306"/>
      <c r="BM12" s="306"/>
      <c r="BN12" s="306"/>
      <c r="BO12" s="306"/>
      <c r="BP12" s="306"/>
      <c r="BQ12" s="306"/>
      <c r="BR12" s="306"/>
      <c r="BS12" s="306"/>
      <c r="BT12" s="306"/>
      <c r="BU12" s="306"/>
      <c r="BV12" s="306"/>
      <c r="BW12" s="306"/>
      <c r="BX12" s="306"/>
      <c r="BY12" s="306"/>
      <c r="BZ12" s="306"/>
      <c r="CA12" s="306"/>
      <c r="CB12" s="306"/>
      <c r="CC12" s="306"/>
      <c r="CD12" s="306"/>
      <c r="CE12" s="306"/>
      <c r="CF12" s="306"/>
      <c r="CG12" s="306"/>
      <c r="CH12" s="295"/>
      <c r="CI12" s="309"/>
      <c r="CJ12" s="310"/>
      <c r="CK12" s="310"/>
      <c r="CL12" s="310"/>
      <c r="CM12" s="310"/>
      <c r="CN12" s="310"/>
      <c r="CO12" s="310"/>
      <c r="CP12" s="310"/>
      <c r="CQ12" s="310"/>
      <c r="CR12" s="311"/>
      <c r="CS12" s="313"/>
      <c r="CT12" s="309"/>
      <c r="CU12" s="309"/>
      <c r="CV12" s="309"/>
      <c r="CW12" s="309"/>
      <c r="CX12" s="309"/>
      <c r="CY12" s="319"/>
      <c r="CZ12" s="320"/>
      <c r="DA12" s="320"/>
      <c r="DB12" s="320"/>
      <c r="DC12" s="320"/>
      <c r="DD12" s="320"/>
      <c r="DE12" s="320"/>
      <c r="DF12" s="320"/>
      <c r="DG12" s="320"/>
      <c r="DH12" s="320"/>
      <c r="DI12" s="321"/>
      <c r="DJ12" s="313"/>
      <c r="DK12" s="310"/>
      <c r="DL12" s="310"/>
      <c r="DM12" s="310"/>
      <c r="DN12" s="310"/>
      <c r="DO12" s="310"/>
      <c r="DP12" s="310"/>
      <c r="DQ12" s="311"/>
      <c r="DR12" s="313"/>
      <c r="DS12" s="310"/>
      <c r="DT12" s="310"/>
      <c r="DU12" s="322"/>
      <c r="DV12" s="323"/>
      <c r="DW12" s="323"/>
      <c r="DX12" s="323"/>
      <c r="DY12" s="323"/>
      <c r="DZ12" s="323"/>
      <c r="EA12" s="323"/>
      <c r="EB12" s="324"/>
      <c r="EC12" s="295"/>
      <c r="ED12" s="295"/>
      <c r="EE12" s="274"/>
      <c r="EF12" s="300"/>
      <c r="EG12" s="274"/>
      <c r="EH12" s="295"/>
      <c r="EI12" s="295"/>
      <c r="EJ12" s="295"/>
      <c r="EK12" s="295"/>
      <c r="EL12" s="328"/>
      <c r="EM12" s="274"/>
      <c r="EN12" s="4"/>
    </row>
    <row r="13" spans="2:144" s="5" customFormat="1" ht="15" customHeight="1" thickBot="1" x14ac:dyDescent="0.3">
      <c r="B13" s="3"/>
      <c r="C13" s="274"/>
      <c r="D13" s="274"/>
      <c r="E13" s="274"/>
      <c r="F13" s="285" t="s">
        <v>24</v>
      </c>
      <c r="G13" s="286"/>
      <c r="H13" s="286"/>
      <c r="I13" s="286"/>
      <c r="J13" s="286"/>
      <c r="K13" s="286"/>
      <c r="L13" s="286"/>
      <c r="M13" s="292"/>
      <c r="N13" s="285" t="s">
        <v>25</v>
      </c>
      <c r="O13" s="286"/>
      <c r="P13" s="286"/>
      <c r="Q13" s="286"/>
      <c r="R13" s="286"/>
      <c r="S13" s="286"/>
      <c r="T13" s="285" t="s">
        <v>26</v>
      </c>
      <c r="U13" s="286"/>
      <c r="V13" s="278"/>
      <c r="W13" s="278"/>
      <c r="X13" s="278"/>
      <c r="Y13" s="278"/>
      <c r="Z13" s="286" t="s">
        <v>27</v>
      </c>
      <c r="AA13" s="286"/>
      <c r="AB13" s="286"/>
      <c r="AC13" s="286"/>
      <c r="AD13" s="286"/>
      <c r="AE13" s="286"/>
      <c r="AF13" s="286"/>
      <c r="AG13" s="286"/>
      <c r="AH13" s="286"/>
      <c r="AI13" s="286"/>
      <c r="AJ13" s="292"/>
      <c r="AK13" s="286" t="s">
        <v>28</v>
      </c>
      <c r="AL13" s="286"/>
      <c r="AM13" s="286"/>
      <c r="AN13" s="286"/>
      <c r="AO13" s="286"/>
      <c r="AP13" s="286"/>
      <c r="AQ13" s="286"/>
      <c r="AR13" s="286"/>
      <c r="AS13" s="286"/>
      <c r="AT13" s="286"/>
      <c r="AU13" s="292"/>
      <c r="AV13" s="285" t="s">
        <v>29</v>
      </c>
      <c r="AW13" s="278"/>
      <c r="AX13" s="278"/>
      <c r="AY13" s="278"/>
      <c r="AZ13" s="278"/>
      <c r="BA13" s="278"/>
      <c r="BB13" s="278"/>
      <c r="BC13" s="278"/>
      <c r="BD13" s="278"/>
      <c r="BE13" s="278"/>
      <c r="BF13" s="293"/>
      <c r="BG13" s="286" t="s">
        <v>30</v>
      </c>
      <c r="BH13" s="286"/>
      <c r="BI13" s="286"/>
      <c r="BJ13" s="286"/>
      <c r="BK13" s="286"/>
      <c r="BL13" s="286"/>
      <c r="BM13" s="286"/>
      <c r="BN13" s="286"/>
      <c r="BO13" s="286"/>
      <c r="BP13" s="286"/>
      <c r="BQ13" s="292"/>
      <c r="BR13" s="285" t="s">
        <v>31</v>
      </c>
      <c r="BS13" s="278"/>
      <c r="BT13" s="278"/>
      <c r="BU13" s="278"/>
      <c r="BV13" s="278"/>
      <c r="BW13" s="278"/>
      <c r="BX13" s="278"/>
      <c r="BY13" s="293"/>
      <c r="BZ13" s="286" t="s">
        <v>32</v>
      </c>
      <c r="CA13" s="286"/>
      <c r="CB13" s="286"/>
      <c r="CC13" s="286"/>
      <c r="CD13" s="286"/>
      <c r="CE13" s="286"/>
      <c r="CF13" s="286"/>
      <c r="CG13" s="286"/>
      <c r="CH13" s="298"/>
      <c r="CI13" s="306"/>
      <c r="CJ13" s="306"/>
      <c r="CK13" s="306"/>
      <c r="CL13" s="306"/>
      <c r="CM13" s="306"/>
      <c r="CN13" s="306"/>
      <c r="CO13" s="306"/>
      <c r="CP13" s="306"/>
      <c r="CQ13" s="306"/>
      <c r="CR13" s="312"/>
      <c r="CS13" s="314"/>
      <c r="CT13" s="315"/>
      <c r="CU13" s="315"/>
      <c r="CV13" s="315"/>
      <c r="CW13" s="315"/>
      <c r="CX13" s="315"/>
      <c r="CY13" s="322"/>
      <c r="CZ13" s="323"/>
      <c r="DA13" s="323"/>
      <c r="DB13" s="323"/>
      <c r="DC13" s="323"/>
      <c r="DD13" s="323"/>
      <c r="DE13" s="323"/>
      <c r="DF13" s="323"/>
      <c r="DG13" s="323"/>
      <c r="DH13" s="323"/>
      <c r="DI13" s="324"/>
      <c r="DJ13" s="305"/>
      <c r="DK13" s="306"/>
      <c r="DL13" s="306"/>
      <c r="DM13" s="306"/>
      <c r="DN13" s="306"/>
      <c r="DO13" s="306"/>
      <c r="DP13" s="306"/>
      <c r="DQ13" s="312"/>
      <c r="DR13" s="305"/>
      <c r="DS13" s="306"/>
      <c r="DT13" s="306"/>
      <c r="DU13" s="285" t="s">
        <v>33</v>
      </c>
      <c r="DV13" s="286"/>
      <c r="DW13" s="278"/>
      <c r="DX13" s="278"/>
      <c r="DY13" s="278"/>
      <c r="DZ13" s="293"/>
      <c r="EA13" s="285" t="s">
        <v>34</v>
      </c>
      <c r="EB13" s="292"/>
      <c r="EC13" s="295"/>
      <c r="ED13" s="297"/>
      <c r="EE13" s="274"/>
      <c r="EF13" s="300"/>
      <c r="EG13" s="274"/>
      <c r="EH13" s="295"/>
      <c r="EI13" s="295"/>
      <c r="EJ13" s="295"/>
      <c r="EK13" s="325"/>
      <c r="EL13" s="328"/>
      <c r="EM13" s="274"/>
      <c r="EN13" s="4"/>
    </row>
    <row r="14" spans="2:144" s="5" customFormat="1" ht="15" customHeight="1" thickBot="1" x14ac:dyDescent="0.3">
      <c r="B14" s="3"/>
      <c r="C14" s="274"/>
      <c r="D14" s="274"/>
      <c r="E14" s="274"/>
      <c r="F14" s="6" t="s">
        <v>35</v>
      </c>
      <c r="G14" s="6" t="s">
        <v>36</v>
      </c>
      <c r="H14" s="6" t="s">
        <v>37</v>
      </c>
      <c r="I14" s="6" t="s">
        <v>38</v>
      </c>
      <c r="J14" s="6" t="s">
        <v>39</v>
      </c>
      <c r="K14" s="6" t="s">
        <v>40</v>
      </c>
      <c r="L14" s="6" t="s">
        <v>45</v>
      </c>
      <c r="M14" s="6" t="s">
        <v>446</v>
      </c>
      <c r="N14" s="119" t="s">
        <v>35</v>
      </c>
      <c r="O14" s="53" t="s">
        <v>36</v>
      </c>
      <c r="P14" s="6" t="s">
        <v>37</v>
      </c>
      <c r="Q14" s="6" t="s">
        <v>38</v>
      </c>
      <c r="R14" s="6" t="s">
        <v>39</v>
      </c>
      <c r="S14" s="6" t="s">
        <v>40</v>
      </c>
      <c r="T14" s="130" t="s">
        <v>35</v>
      </c>
      <c r="U14" s="128" t="s">
        <v>36</v>
      </c>
      <c r="V14" s="6" t="s">
        <v>37</v>
      </c>
      <c r="W14" s="6" t="s">
        <v>38</v>
      </c>
      <c r="X14" s="6" t="s">
        <v>40</v>
      </c>
      <c r="Y14" s="6" t="s">
        <v>41</v>
      </c>
      <c r="Z14" s="6" t="s">
        <v>36</v>
      </c>
      <c r="AA14" s="6" t="s">
        <v>37</v>
      </c>
      <c r="AB14" s="6" t="s">
        <v>38</v>
      </c>
      <c r="AC14" s="6" t="s">
        <v>39</v>
      </c>
      <c r="AD14" s="6" t="s">
        <v>40</v>
      </c>
      <c r="AE14" s="6" t="s">
        <v>41</v>
      </c>
      <c r="AF14" s="6" t="s">
        <v>42</v>
      </c>
      <c r="AG14" s="6" t="s">
        <v>43</v>
      </c>
      <c r="AH14" s="6" t="s">
        <v>44</v>
      </c>
      <c r="AI14" s="6" t="s">
        <v>45</v>
      </c>
      <c r="AJ14" s="6" t="s">
        <v>46</v>
      </c>
      <c r="AK14" s="6" t="s">
        <v>36</v>
      </c>
      <c r="AL14" s="6" t="s">
        <v>37</v>
      </c>
      <c r="AM14" s="6" t="s">
        <v>38</v>
      </c>
      <c r="AN14" s="6" t="s">
        <v>39</v>
      </c>
      <c r="AO14" s="6" t="s">
        <v>40</v>
      </c>
      <c r="AP14" s="6" t="s">
        <v>41</v>
      </c>
      <c r="AQ14" s="6" t="s">
        <v>42</v>
      </c>
      <c r="AR14" s="6" t="s">
        <v>43</v>
      </c>
      <c r="AS14" s="6" t="s">
        <v>47</v>
      </c>
      <c r="AT14" s="6" t="s">
        <v>48</v>
      </c>
      <c r="AU14" s="6" t="s">
        <v>49</v>
      </c>
      <c r="AV14" s="6" t="s">
        <v>36</v>
      </c>
      <c r="AW14" s="6" t="s">
        <v>37</v>
      </c>
      <c r="AX14" s="6" t="s">
        <v>38</v>
      </c>
      <c r="AY14" s="6" t="s">
        <v>39</v>
      </c>
      <c r="AZ14" s="6" t="s">
        <v>40</v>
      </c>
      <c r="BA14" s="6" t="s">
        <v>41</v>
      </c>
      <c r="BB14" s="6" t="s">
        <v>42</v>
      </c>
      <c r="BC14" s="6" t="s">
        <v>43</v>
      </c>
      <c r="BD14" s="6" t="s">
        <v>44</v>
      </c>
      <c r="BE14" s="6" t="s">
        <v>45</v>
      </c>
      <c r="BF14" s="6" t="s">
        <v>46</v>
      </c>
      <c r="BG14" s="6" t="s">
        <v>36</v>
      </c>
      <c r="BH14" s="6" t="s">
        <v>37</v>
      </c>
      <c r="BI14" s="6" t="s">
        <v>38</v>
      </c>
      <c r="BJ14" s="6" t="s">
        <v>39</v>
      </c>
      <c r="BK14" s="6" t="s">
        <v>40</v>
      </c>
      <c r="BL14" s="6" t="s">
        <v>41</v>
      </c>
      <c r="BM14" s="6" t="s">
        <v>42</v>
      </c>
      <c r="BN14" s="6" t="s">
        <v>43</v>
      </c>
      <c r="BO14" s="6" t="s">
        <v>47</v>
      </c>
      <c r="BP14" s="6" t="s">
        <v>48</v>
      </c>
      <c r="BQ14" s="6" t="s">
        <v>49</v>
      </c>
      <c r="BR14" s="6" t="s">
        <v>36</v>
      </c>
      <c r="BS14" s="6" t="s">
        <v>37</v>
      </c>
      <c r="BT14" s="6" t="s">
        <v>38</v>
      </c>
      <c r="BU14" s="6" t="s">
        <v>39</v>
      </c>
      <c r="BV14" s="6" t="s">
        <v>40</v>
      </c>
      <c r="BW14" s="6" t="s">
        <v>41</v>
      </c>
      <c r="BX14" s="6" t="s">
        <v>42</v>
      </c>
      <c r="BY14" s="6" t="s">
        <v>43</v>
      </c>
      <c r="BZ14" s="6" t="s">
        <v>36</v>
      </c>
      <c r="CA14" s="6" t="s">
        <v>37</v>
      </c>
      <c r="CB14" s="6" t="s">
        <v>38</v>
      </c>
      <c r="CC14" s="6" t="s">
        <v>39</v>
      </c>
      <c r="CD14" s="6" t="s">
        <v>40</v>
      </c>
      <c r="CE14" s="6" t="s">
        <v>41</v>
      </c>
      <c r="CF14" s="6" t="s">
        <v>42</v>
      </c>
      <c r="CG14" s="6" t="s">
        <v>43</v>
      </c>
      <c r="CH14" s="6" t="s">
        <v>50</v>
      </c>
      <c r="CI14" s="6" t="s">
        <v>35</v>
      </c>
      <c r="CJ14" s="6" t="s">
        <v>36</v>
      </c>
      <c r="CK14" s="6" t="s">
        <v>37</v>
      </c>
      <c r="CL14" s="6" t="s">
        <v>38</v>
      </c>
      <c r="CM14" s="6" t="s">
        <v>39</v>
      </c>
      <c r="CN14" s="6" t="s">
        <v>40</v>
      </c>
      <c r="CO14" s="6" t="s">
        <v>41</v>
      </c>
      <c r="CP14" s="6" t="s">
        <v>42</v>
      </c>
      <c r="CQ14" s="6" t="s">
        <v>51</v>
      </c>
      <c r="CR14" s="6" t="s">
        <v>44</v>
      </c>
      <c r="CS14" s="6" t="s">
        <v>35</v>
      </c>
      <c r="CT14" s="6" t="s">
        <v>36</v>
      </c>
      <c r="CU14" s="6" t="s">
        <v>38</v>
      </c>
      <c r="CV14" s="6" t="s">
        <v>39</v>
      </c>
      <c r="CW14" s="6" t="s">
        <v>40</v>
      </c>
      <c r="CX14" s="6" t="s">
        <v>41</v>
      </c>
      <c r="CY14" s="6" t="s">
        <v>36</v>
      </c>
      <c r="CZ14" s="6" t="s">
        <v>37</v>
      </c>
      <c r="DA14" s="6" t="s">
        <v>38</v>
      </c>
      <c r="DB14" s="6" t="s">
        <v>39</v>
      </c>
      <c r="DC14" s="6" t="s">
        <v>40</v>
      </c>
      <c r="DD14" s="6" t="s">
        <v>41</v>
      </c>
      <c r="DE14" s="6" t="s">
        <v>42</v>
      </c>
      <c r="DF14" s="6" t="s">
        <v>43</v>
      </c>
      <c r="DG14" s="6" t="s">
        <v>44</v>
      </c>
      <c r="DH14" s="6" t="s">
        <v>45</v>
      </c>
      <c r="DI14" s="6" t="s">
        <v>46</v>
      </c>
      <c r="DJ14" s="6" t="s">
        <v>36</v>
      </c>
      <c r="DK14" s="6" t="s">
        <v>37</v>
      </c>
      <c r="DL14" s="6" t="s">
        <v>38</v>
      </c>
      <c r="DM14" s="6" t="s">
        <v>39</v>
      </c>
      <c r="DN14" s="6" t="s">
        <v>40</v>
      </c>
      <c r="DO14" s="6" t="s">
        <v>41</v>
      </c>
      <c r="DP14" s="6" t="s">
        <v>42</v>
      </c>
      <c r="DQ14" s="6" t="s">
        <v>43</v>
      </c>
      <c r="DR14" s="6" t="s">
        <v>35</v>
      </c>
      <c r="DS14" s="6" t="s">
        <v>36</v>
      </c>
      <c r="DT14" s="6" t="s">
        <v>37</v>
      </c>
      <c r="DU14" s="98" t="s">
        <v>52</v>
      </c>
      <c r="DV14" s="6" t="s">
        <v>53</v>
      </c>
      <c r="DW14" s="88" t="s">
        <v>54</v>
      </c>
      <c r="DX14" s="6" t="s">
        <v>55</v>
      </c>
      <c r="DY14" s="78" t="s">
        <v>56</v>
      </c>
      <c r="DZ14" s="6" t="s">
        <v>57</v>
      </c>
      <c r="EA14" s="109" t="s">
        <v>58</v>
      </c>
      <c r="EB14" s="6" t="s">
        <v>59</v>
      </c>
      <c r="EC14" s="6" t="s">
        <v>60</v>
      </c>
      <c r="ED14" s="298"/>
      <c r="EE14" s="275"/>
      <c r="EF14" s="301"/>
      <c r="EG14" s="275"/>
      <c r="EH14" s="296"/>
      <c r="EI14" s="296"/>
      <c r="EJ14" s="296"/>
      <c r="EK14" s="326"/>
      <c r="EL14" s="329"/>
      <c r="EM14" s="274"/>
      <c r="EN14" s="4"/>
    </row>
    <row r="15" spans="2:144" ht="15" customHeight="1" thickBot="1" x14ac:dyDescent="0.3">
      <c r="B15" s="1"/>
      <c r="C15" s="275"/>
      <c r="D15" s="275"/>
      <c r="E15" s="275"/>
      <c r="F15" s="282" t="s">
        <v>61</v>
      </c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283"/>
      <c r="AW15" s="283"/>
      <c r="AX15" s="283"/>
      <c r="AY15" s="283"/>
      <c r="AZ15" s="283"/>
      <c r="BA15" s="283"/>
      <c r="BB15" s="283"/>
      <c r="BC15" s="283"/>
      <c r="BD15" s="283"/>
      <c r="BE15" s="283"/>
      <c r="BF15" s="283"/>
      <c r="BG15" s="283"/>
      <c r="BH15" s="283"/>
      <c r="BI15" s="283"/>
      <c r="BJ15" s="283"/>
      <c r="BK15" s="283"/>
      <c r="BL15" s="283"/>
      <c r="BM15" s="283"/>
      <c r="BN15" s="283"/>
      <c r="BO15" s="283"/>
      <c r="BP15" s="283"/>
      <c r="BQ15" s="283"/>
      <c r="BR15" s="283"/>
      <c r="BS15" s="283"/>
      <c r="BT15" s="283"/>
      <c r="BU15" s="283"/>
      <c r="BV15" s="283"/>
      <c r="BW15" s="283"/>
      <c r="BX15" s="283"/>
      <c r="BY15" s="283"/>
      <c r="BZ15" s="283"/>
      <c r="CA15" s="283"/>
      <c r="CB15" s="283"/>
      <c r="CC15" s="283"/>
      <c r="CD15" s="283"/>
      <c r="CE15" s="283"/>
      <c r="CF15" s="283"/>
      <c r="CG15" s="283"/>
      <c r="CH15" s="283"/>
      <c r="CI15" s="283"/>
      <c r="CJ15" s="283"/>
      <c r="CK15" s="283"/>
      <c r="CL15" s="283"/>
      <c r="CM15" s="283"/>
      <c r="CN15" s="283"/>
      <c r="CO15" s="283"/>
      <c r="CP15" s="283"/>
      <c r="CQ15" s="283"/>
      <c r="CR15" s="284"/>
      <c r="CS15" s="7"/>
      <c r="CT15" s="283" t="s">
        <v>62</v>
      </c>
      <c r="CU15" s="283"/>
      <c r="CV15" s="283"/>
      <c r="CW15" s="283"/>
      <c r="CX15" s="283"/>
      <c r="CY15" s="283"/>
      <c r="CZ15" s="283"/>
      <c r="DA15" s="283"/>
      <c r="DB15" s="283"/>
      <c r="DC15" s="283"/>
      <c r="DD15" s="283"/>
      <c r="DE15" s="283"/>
      <c r="DF15" s="283"/>
      <c r="DG15" s="283"/>
      <c r="DH15" s="283"/>
      <c r="DI15" s="283"/>
      <c r="DJ15" s="283"/>
      <c r="DK15" s="283"/>
      <c r="DL15" s="283"/>
      <c r="DM15" s="283"/>
      <c r="DN15" s="283"/>
      <c r="DO15" s="283"/>
      <c r="DP15" s="283"/>
      <c r="DQ15" s="7"/>
      <c r="DR15" s="285" t="s">
        <v>61</v>
      </c>
      <c r="DS15" s="286"/>
      <c r="DT15" s="286"/>
      <c r="DU15" s="285" t="s">
        <v>62</v>
      </c>
      <c r="DV15" s="287"/>
      <c r="DW15" s="287"/>
      <c r="DX15" s="287"/>
      <c r="DY15" s="287"/>
      <c r="DZ15" s="287"/>
      <c r="EA15" s="287"/>
      <c r="EB15" s="287"/>
      <c r="EC15" s="287"/>
      <c r="ED15" s="288"/>
      <c r="EE15" s="285" t="s">
        <v>61</v>
      </c>
      <c r="EF15" s="287"/>
      <c r="EG15" s="288"/>
      <c r="EH15" s="6" t="s">
        <v>63</v>
      </c>
      <c r="EI15" s="6" t="s">
        <v>64</v>
      </c>
      <c r="EJ15" s="6" t="s">
        <v>63</v>
      </c>
      <c r="EK15" s="6" t="s">
        <v>65</v>
      </c>
      <c r="EL15" s="6" t="s">
        <v>66</v>
      </c>
      <c r="EM15" s="275"/>
      <c r="EN15" s="8"/>
    </row>
    <row r="16" spans="2:144" ht="15" customHeight="1" x14ac:dyDescent="0.2">
      <c r="B16" s="1"/>
      <c r="C16" s="9" t="s">
        <v>86</v>
      </c>
      <c r="D16" s="9">
        <v>10054</v>
      </c>
      <c r="E16" s="16" t="s">
        <v>104</v>
      </c>
      <c r="F16" s="11"/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/>
      <c r="M16" s="12"/>
      <c r="N16" s="120">
        <v>0</v>
      </c>
      <c r="O16" s="12"/>
      <c r="P16" s="12">
        <v>0</v>
      </c>
      <c r="Q16" s="12">
        <v>0</v>
      </c>
      <c r="R16" s="12">
        <v>0</v>
      </c>
      <c r="S16" s="12">
        <v>0</v>
      </c>
      <c r="T16" s="131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/>
      <c r="AI16" s="12"/>
      <c r="AJ16" s="12"/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/>
      <c r="AT16" s="12"/>
      <c r="AU16" s="12"/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/>
      <c r="BE16" s="12"/>
      <c r="BF16" s="12"/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/>
      <c r="BP16" s="12"/>
      <c r="BQ16" s="12"/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/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99">
        <v>0</v>
      </c>
      <c r="DV16" s="12">
        <v>1</v>
      </c>
      <c r="DW16" s="89"/>
      <c r="DX16" s="12"/>
      <c r="DY16" s="79"/>
      <c r="DZ16" s="12"/>
      <c r="EA16" s="110">
        <v>0</v>
      </c>
      <c r="EB16" s="12">
        <v>0</v>
      </c>
      <c r="EC16" s="12">
        <v>0</v>
      </c>
      <c r="ED16" s="12"/>
      <c r="EE16" s="12"/>
      <c r="EF16" s="13"/>
      <c r="EG16" s="12"/>
      <c r="EH16" s="13">
        <v>0</v>
      </c>
      <c r="EI16" s="12">
        <v>0</v>
      </c>
      <c r="EJ16" s="12">
        <v>0</v>
      </c>
      <c r="EK16" s="12">
        <v>0</v>
      </c>
      <c r="EL16" s="14">
        <f>EK16*12.6/1000</f>
        <v>0</v>
      </c>
      <c r="EM16" s="15" t="s">
        <v>629</v>
      </c>
      <c r="EN16" s="8"/>
    </row>
    <row r="17" spans="2:144" ht="15" customHeight="1" x14ac:dyDescent="0.2">
      <c r="B17" s="1"/>
      <c r="C17" s="9" t="s">
        <v>87</v>
      </c>
      <c r="D17" s="9">
        <v>10034</v>
      </c>
      <c r="E17" s="16" t="s">
        <v>104</v>
      </c>
      <c r="F17" s="11">
        <v>21</v>
      </c>
      <c r="G17" s="12"/>
      <c r="H17" s="12"/>
      <c r="I17" s="12"/>
      <c r="J17" s="12"/>
      <c r="K17" s="12"/>
      <c r="L17" s="12"/>
      <c r="M17" s="12"/>
      <c r="N17" s="120"/>
      <c r="O17" s="12"/>
      <c r="P17" s="12"/>
      <c r="Q17" s="12"/>
      <c r="R17" s="12"/>
      <c r="S17" s="12"/>
      <c r="T17" s="131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99"/>
      <c r="DV17" s="12"/>
      <c r="DW17" s="89">
        <v>1</v>
      </c>
      <c r="DX17" s="12"/>
      <c r="DY17" s="79"/>
      <c r="DZ17" s="12"/>
      <c r="EA17" s="110"/>
      <c r="EB17" s="12"/>
      <c r="EC17" s="12"/>
      <c r="ED17" s="12"/>
      <c r="EE17" s="12"/>
      <c r="EF17" s="13"/>
      <c r="EG17" s="12"/>
      <c r="EH17" s="12"/>
      <c r="EI17" s="12"/>
      <c r="EJ17" s="12"/>
      <c r="EK17" s="12"/>
      <c r="EL17" s="14">
        <f t="shared" ref="EL17:EL80" si="0">EK17*12.6/1000</f>
        <v>0</v>
      </c>
      <c r="EM17" s="17" t="s">
        <v>630</v>
      </c>
      <c r="EN17" s="8"/>
    </row>
    <row r="18" spans="2:144" ht="15" customHeight="1" x14ac:dyDescent="0.2">
      <c r="B18" s="1"/>
      <c r="C18" s="9" t="s">
        <v>88</v>
      </c>
      <c r="D18" s="9">
        <v>10100</v>
      </c>
      <c r="E18" s="16" t="s">
        <v>104</v>
      </c>
      <c r="F18" s="11">
        <v>74</v>
      </c>
      <c r="G18" s="12"/>
      <c r="H18" s="12"/>
      <c r="I18" s="12"/>
      <c r="J18" s="12"/>
      <c r="K18" s="12"/>
      <c r="L18" s="12"/>
      <c r="M18" s="12"/>
      <c r="N18" s="120"/>
      <c r="O18" s="12"/>
      <c r="P18" s="12"/>
      <c r="Q18" s="12"/>
      <c r="R18" s="12"/>
      <c r="S18" s="12"/>
      <c r="T18" s="131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99"/>
      <c r="DV18" s="12"/>
      <c r="DW18" s="89">
        <v>1</v>
      </c>
      <c r="DX18" s="12"/>
      <c r="DY18" s="79"/>
      <c r="DZ18" s="12"/>
      <c r="EA18" s="110"/>
      <c r="EB18" s="12"/>
      <c r="EC18" s="12"/>
      <c r="ED18" s="12"/>
      <c r="EE18" s="12"/>
      <c r="EF18" s="13"/>
      <c r="EG18" s="12"/>
      <c r="EH18" s="13"/>
      <c r="EI18" s="12"/>
      <c r="EJ18" s="12"/>
      <c r="EK18" s="12"/>
      <c r="EL18" s="14">
        <f t="shared" si="0"/>
        <v>0</v>
      </c>
      <c r="EM18" s="17" t="s">
        <v>630</v>
      </c>
      <c r="EN18" s="8"/>
    </row>
    <row r="19" spans="2:144" ht="15" customHeight="1" x14ac:dyDescent="0.2">
      <c r="B19" s="1"/>
      <c r="C19" s="9" t="s">
        <v>89</v>
      </c>
      <c r="D19" s="9">
        <v>10200</v>
      </c>
      <c r="E19" s="16" t="s">
        <v>104</v>
      </c>
      <c r="F19" s="11">
        <v>96</v>
      </c>
      <c r="G19" s="12"/>
      <c r="H19" s="12"/>
      <c r="I19" s="12"/>
      <c r="J19" s="12"/>
      <c r="K19" s="12"/>
      <c r="L19" s="12"/>
      <c r="M19" s="12"/>
      <c r="N19" s="120"/>
      <c r="O19" s="12"/>
      <c r="P19" s="12"/>
      <c r="Q19" s="12"/>
      <c r="R19" s="12"/>
      <c r="S19" s="12"/>
      <c r="T19" s="131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99"/>
      <c r="DV19" s="12"/>
      <c r="DW19" s="89">
        <v>1</v>
      </c>
      <c r="DX19" s="12"/>
      <c r="DY19" s="79"/>
      <c r="DZ19" s="12"/>
      <c r="EA19" s="110"/>
      <c r="EB19" s="12"/>
      <c r="EC19" s="12"/>
      <c r="ED19" s="12"/>
      <c r="EE19" s="12"/>
      <c r="EF19" s="13"/>
      <c r="EG19" s="12"/>
      <c r="EH19" s="13"/>
      <c r="EI19" s="12"/>
      <c r="EJ19" s="12"/>
      <c r="EK19" s="12"/>
      <c r="EL19" s="14">
        <f t="shared" si="0"/>
        <v>0</v>
      </c>
      <c r="EM19" s="17" t="s">
        <v>630</v>
      </c>
      <c r="EN19" s="8"/>
    </row>
    <row r="20" spans="2:144" ht="15" customHeight="1" x14ac:dyDescent="0.2">
      <c r="B20" s="1"/>
      <c r="C20" s="9" t="s">
        <v>90</v>
      </c>
      <c r="D20" s="9">
        <v>10300</v>
      </c>
      <c r="E20" s="16" t="s">
        <v>104</v>
      </c>
      <c r="F20" s="11">
        <v>89</v>
      </c>
      <c r="G20" s="12"/>
      <c r="H20" s="12"/>
      <c r="I20" s="12"/>
      <c r="J20" s="12"/>
      <c r="K20" s="12"/>
      <c r="L20" s="12"/>
      <c r="M20" s="12"/>
      <c r="N20" s="120"/>
      <c r="O20" s="12"/>
      <c r="P20" s="12"/>
      <c r="Q20" s="12"/>
      <c r="R20" s="12"/>
      <c r="S20" s="12"/>
      <c r="T20" s="131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99"/>
      <c r="DV20" s="12"/>
      <c r="DW20" s="89">
        <v>1</v>
      </c>
      <c r="DX20" s="12"/>
      <c r="DY20" s="79"/>
      <c r="DZ20" s="12"/>
      <c r="EA20" s="110"/>
      <c r="EB20" s="12"/>
      <c r="EC20" s="12"/>
      <c r="ED20" s="12"/>
      <c r="EE20" s="12"/>
      <c r="EF20" s="13"/>
      <c r="EG20" s="12"/>
      <c r="EH20" s="13"/>
      <c r="EI20" s="12"/>
      <c r="EJ20" s="12"/>
      <c r="EK20" s="12"/>
      <c r="EL20" s="14">
        <f t="shared" si="0"/>
        <v>0</v>
      </c>
      <c r="EM20" s="17" t="s">
        <v>630</v>
      </c>
      <c r="EN20" s="8"/>
    </row>
    <row r="21" spans="2:144" ht="15" customHeight="1" x14ac:dyDescent="0.2">
      <c r="B21" s="1"/>
      <c r="C21" s="9" t="s">
        <v>91</v>
      </c>
      <c r="D21" s="9">
        <v>10380</v>
      </c>
      <c r="E21" s="16" t="s">
        <v>104</v>
      </c>
      <c r="F21" s="11">
        <v>70</v>
      </c>
      <c r="G21" s="12"/>
      <c r="H21" s="12"/>
      <c r="I21" s="12"/>
      <c r="J21" s="12"/>
      <c r="K21" s="12"/>
      <c r="L21" s="12"/>
      <c r="M21" s="12"/>
      <c r="N21" s="120"/>
      <c r="O21" s="12"/>
      <c r="P21" s="12"/>
      <c r="Q21" s="12"/>
      <c r="R21" s="12"/>
      <c r="S21" s="12"/>
      <c r="T21" s="131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99"/>
      <c r="DV21" s="12"/>
      <c r="DW21" s="89">
        <v>1</v>
      </c>
      <c r="DX21" s="12"/>
      <c r="DY21" s="79"/>
      <c r="DZ21" s="12"/>
      <c r="EA21" s="110"/>
      <c r="EB21" s="12"/>
      <c r="EC21" s="12"/>
      <c r="ED21" s="12"/>
      <c r="EE21" s="12"/>
      <c r="EF21" s="13"/>
      <c r="EG21" s="12"/>
      <c r="EH21" s="13"/>
      <c r="EI21" s="12"/>
      <c r="EJ21" s="12"/>
      <c r="EK21" s="12"/>
      <c r="EL21" s="14">
        <f t="shared" si="0"/>
        <v>0</v>
      </c>
      <c r="EM21" s="17" t="s">
        <v>630</v>
      </c>
      <c r="EN21" s="8"/>
    </row>
    <row r="22" spans="2:144" ht="15" customHeight="1" x14ac:dyDescent="0.2">
      <c r="B22" s="1"/>
      <c r="C22" s="9" t="s">
        <v>92</v>
      </c>
      <c r="D22" s="9">
        <v>10055</v>
      </c>
      <c r="E22" s="16" t="s">
        <v>104</v>
      </c>
      <c r="F22" s="11"/>
      <c r="G22" s="12"/>
      <c r="H22" s="12"/>
      <c r="I22" s="12"/>
      <c r="J22" s="12"/>
      <c r="K22" s="12"/>
      <c r="L22" s="12"/>
      <c r="M22" s="12"/>
      <c r="N22" s="120"/>
      <c r="O22" s="12"/>
      <c r="P22" s="12"/>
      <c r="Q22" s="12"/>
      <c r="R22" s="12"/>
      <c r="S22" s="12"/>
      <c r="T22" s="131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99"/>
      <c r="DV22" s="12"/>
      <c r="DW22" s="89"/>
      <c r="DX22" s="12">
        <v>1</v>
      </c>
      <c r="DY22" s="79"/>
      <c r="DZ22" s="12"/>
      <c r="EA22" s="110"/>
      <c r="EB22" s="12"/>
      <c r="EC22" s="12"/>
      <c r="ED22" s="12"/>
      <c r="EE22" s="12"/>
      <c r="EF22" s="13"/>
      <c r="EG22" s="12"/>
      <c r="EH22" s="13"/>
      <c r="EI22" s="12"/>
      <c r="EJ22" s="12"/>
      <c r="EK22" s="12"/>
      <c r="EL22" s="14">
        <f t="shared" si="0"/>
        <v>0</v>
      </c>
      <c r="EM22" s="18" t="s">
        <v>631</v>
      </c>
      <c r="EN22" s="8"/>
    </row>
    <row r="23" spans="2:144" ht="15" customHeight="1" x14ac:dyDescent="0.2">
      <c r="B23" s="1"/>
      <c r="C23" s="9" t="s">
        <v>93</v>
      </c>
      <c r="D23" s="9">
        <v>10022</v>
      </c>
      <c r="E23" s="16" t="s">
        <v>104</v>
      </c>
      <c r="F23" s="11">
        <v>28</v>
      </c>
      <c r="G23" s="12"/>
      <c r="H23" s="12"/>
      <c r="I23" s="12"/>
      <c r="J23" s="12"/>
      <c r="K23" s="12"/>
      <c r="L23" s="12"/>
      <c r="M23" s="12"/>
      <c r="N23" s="120"/>
      <c r="O23" s="12"/>
      <c r="P23" s="12"/>
      <c r="Q23" s="12"/>
      <c r="R23" s="12"/>
      <c r="S23" s="12"/>
      <c r="T23" s="131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99"/>
      <c r="DV23" s="12"/>
      <c r="DW23" s="89">
        <v>1</v>
      </c>
      <c r="DX23" s="12"/>
      <c r="DY23" s="79"/>
      <c r="DZ23" s="12"/>
      <c r="EA23" s="110">
        <v>2</v>
      </c>
      <c r="EB23" s="12"/>
      <c r="EC23" s="12"/>
      <c r="ED23" s="12"/>
      <c r="EE23" s="12"/>
      <c r="EF23" s="13"/>
      <c r="EG23" s="12"/>
      <c r="EH23" s="13"/>
      <c r="EI23" s="12"/>
      <c r="EJ23" s="12"/>
      <c r="EK23" s="12"/>
      <c r="EL23" s="14">
        <f t="shared" si="0"/>
        <v>0</v>
      </c>
      <c r="EM23" s="17" t="s">
        <v>630</v>
      </c>
      <c r="EN23" s="8"/>
    </row>
    <row r="24" spans="2:144" ht="15" customHeight="1" x14ac:dyDescent="0.2">
      <c r="B24" s="1"/>
      <c r="C24" s="9" t="s">
        <v>94</v>
      </c>
      <c r="D24" s="9">
        <v>10103</v>
      </c>
      <c r="E24" s="16" t="s">
        <v>104</v>
      </c>
      <c r="F24" s="11">
        <v>8</v>
      </c>
      <c r="G24" s="12"/>
      <c r="H24" s="12"/>
      <c r="I24" s="12"/>
      <c r="J24" s="12"/>
      <c r="K24" s="12"/>
      <c r="L24" s="12"/>
      <c r="M24" s="12"/>
      <c r="N24" s="120"/>
      <c r="O24" s="12"/>
      <c r="P24" s="12"/>
      <c r="Q24" s="12"/>
      <c r="R24" s="12"/>
      <c r="S24" s="12"/>
      <c r="T24" s="131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99"/>
      <c r="DV24" s="12">
        <v>1</v>
      </c>
      <c r="DW24" s="89"/>
      <c r="DX24" s="12"/>
      <c r="DY24" s="79"/>
      <c r="DZ24" s="12"/>
      <c r="EA24" s="110"/>
      <c r="EB24" s="12"/>
      <c r="EC24" s="12"/>
      <c r="ED24" s="12"/>
      <c r="EE24" s="12"/>
      <c r="EF24" s="13"/>
      <c r="EG24" s="12"/>
      <c r="EH24" s="13"/>
      <c r="EI24" s="12"/>
      <c r="EJ24" s="12"/>
      <c r="EK24" s="12"/>
      <c r="EL24" s="14">
        <f t="shared" si="0"/>
        <v>0</v>
      </c>
      <c r="EM24" s="17" t="s">
        <v>632</v>
      </c>
      <c r="EN24" s="8"/>
    </row>
    <row r="25" spans="2:144" ht="15" customHeight="1" x14ac:dyDescent="0.2">
      <c r="B25" s="1"/>
      <c r="C25" s="9" t="s">
        <v>95</v>
      </c>
      <c r="D25" s="9">
        <v>10550</v>
      </c>
      <c r="E25" s="16" t="s">
        <v>104</v>
      </c>
      <c r="F25" s="11">
        <v>13</v>
      </c>
      <c r="G25" s="12"/>
      <c r="H25" s="12"/>
      <c r="I25" s="12"/>
      <c r="J25" s="12"/>
      <c r="K25" s="12"/>
      <c r="L25" s="12"/>
      <c r="M25" s="12"/>
      <c r="N25" s="120"/>
      <c r="O25" s="12"/>
      <c r="P25" s="12"/>
      <c r="Q25" s="12"/>
      <c r="R25" s="12"/>
      <c r="S25" s="12"/>
      <c r="T25" s="131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>
        <v>1</v>
      </c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99"/>
      <c r="DV25" s="12"/>
      <c r="DW25" s="89">
        <v>1</v>
      </c>
      <c r="DX25" s="12"/>
      <c r="DY25" s="79"/>
      <c r="DZ25" s="12"/>
      <c r="EA25" s="110"/>
      <c r="EB25" s="12"/>
      <c r="EC25" s="12"/>
      <c r="ED25" s="12"/>
      <c r="EE25" s="12"/>
      <c r="EF25" s="13"/>
      <c r="EG25" s="12"/>
      <c r="EH25" s="13"/>
      <c r="EI25" s="12"/>
      <c r="EJ25" s="12"/>
      <c r="EK25" s="12">
        <v>5</v>
      </c>
      <c r="EL25" s="14">
        <f t="shared" si="0"/>
        <v>6.3E-2</v>
      </c>
      <c r="EM25" s="17" t="s">
        <v>636</v>
      </c>
      <c r="EN25" s="8"/>
    </row>
    <row r="26" spans="2:144" ht="15" customHeight="1" x14ac:dyDescent="0.2">
      <c r="B26" s="1"/>
      <c r="C26" s="9" t="s">
        <v>96</v>
      </c>
      <c r="D26" s="9">
        <v>10634</v>
      </c>
      <c r="E26" s="16" t="s">
        <v>104</v>
      </c>
      <c r="F26" s="11">
        <v>80</v>
      </c>
      <c r="G26" s="12"/>
      <c r="H26" s="12"/>
      <c r="I26" s="12"/>
      <c r="J26" s="12"/>
      <c r="K26" s="12"/>
      <c r="L26" s="12"/>
      <c r="M26" s="12"/>
      <c r="N26" s="120"/>
      <c r="O26" s="12"/>
      <c r="P26" s="12"/>
      <c r="Q26" s="12"/>
      <c r="R26" s="12"/>
      <c r="S26" s="12"/>
      <c r="T26" s="131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99"/>
      <c r="DV26" s="12"/>
      <c r="DW26" s="89">
        <v>1</v>
      </c>
      <c r="DX26" s="12"/>
      <c r="DY26" s="79"/>
      <c r="DZ26" s="12"/>
      <c r="EA26" s="110">
        <v>1</v>
      </c>
      <c r="EB26" s="12"/>
      <c r="EC26" s="12"/>
      <c r="ED26" s="12"/>
      <c r="EE26" s="12"/>
      <c r="EF26" s="13"/>
      <c r="EG26" s="12"/>
      <c r="EH26" s="13"/>
      <c r="EI26" s="12"/>
      <c r="EJ26" s="12"/>
      <c r="EK26" s="12"/>
      <c r="EL26" s="14">
        <f t="shared" si="0"/>
        <v>0</v>
      </c>
      <c r="EM26" s="17" t="s">
        <v>630</v>
      </c>
      <c r="EN26" s="8"/>
    </row>
    <row r="27" spans="2:144" ht="15" customHeight="1" x14ac:dyDescent="0.2">
      <c r="B27" s="1"/>
      <c r="C27" s="9" t="s">
        <v>97</v>
      </c>
      <c r="D27" s="9">
        <v>11604</v>
      </c>
      <c r="E27" s="16" t="s">
        <v>104</v>
      </c>
      <c r="F27" s="11"/>
      <c r="G27" s="12"/>
      <c r="H27" s="12"/>
      <c r="I27" s="12"/>
      <c r="J27" s="12">
        <v>7</v>
      </c>
      <c r="K27" s="12"/>
      <c r="L27" s="12"/>
      <c r="M27" s="12"/>
      <c r="N27" s="120"/>
      <c r="O27" s="12"/>
      <c r="P27" s="12"/>
      <c r="Q27" s="12"/>
      <c r="R27" s="12"/>
      <c r="S27" s="12"/>
      <c r="T27" s="131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>
        <v>1</v>
      </c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99"/>
      <c r="DV27" s="12"/>
      <c r="DW27" s="89">
        <v>1</v>
      </c>
      <c r="DX27" s="12"/>
      <c r="DY27" s="79"/>
      <c r="DZ27" s="12"/>
      <c r="EA27" s="110"/>
      <c r="EB27" s="12"/>
      <c r="EC27" s="12"/>
      <c r="ED27" s="12"/>
      <c r="EE27" s="12"/>
      <c r="EF27" s="13"/>
      <c r="EG27" s="12"/>
      <c r="EH27" s="13"/>
      <c r="EI27" s="12"/>
      <c r="EJ27" s="12"/>
      <c r="EK27" s="12">
        <v>23</v>
      </c>
      <c r="EL27" s="14">
        <f t="shared" si="0"/>
        <v>0.2898</v>
      </c>
      <c r="EM27" s="17" t="s">
        <v>636</v>
      </c>
      <c r="EN27" s="8"/>
    </row>
    <row r="28" spans="2:144" ht="15" customHeight="1" x14ac:dyDescent="0.2">
      <c r="B28" s="1"/>
      <c r="C28" s="9" t="s">
        <v>98</v>
      </c>
      <c r="D28" s="9">
        <v>60810</v>
      </c>
      <c r="E28" s="16" t="s">
        <v>99</v>
      </c>
      <c r="F28" s="11"/>
      <c r="G28" s="12"/>
      <c r="H28" s="12"/>
      <c r="I28" s="12"/>
      <c r="J28" s="12"/>
      <c r="K28" s="12"/>
      <c r="L28" s="12"/>
      <c r="M28" s="12"/>
      <c r="N28" s="120"/>
      <c r="O28" s="12"/>
      <c r="P28" s="12"/>
      <c r="Q28" s="12"/>
      <c r="R28" s="12">
        <v>34</v>
      </c>
      <c r="S28" s="12"/>
      <c r="T28" s="13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99"/>
      <c r="DV28" s="12"/>
      <c r="DW28" s="89"/>
      <c r="DX28" s="12"/>
      <c r="DY28" s="79">
        <v>1</v>
      </c>
      <c r="DZ28" s="12"/>
      <c r="EA28" s="110"/>
      <c r="EB28" s="12"/>
      <c r="EC28" s="12"/>
      <c r="ED28" s="12"/>
      <c r="EE28" s="12"/>
      <c r="EF28" s="13"/>
      <c r="EG28" s="12"/>
      <c r="EH28" s="13"/>
      <c r="EI28" s="12"/>
      <c r="EJ28" s="12"/>
      <c r="EK28" s="12"/>
      <c r="EL28" s="14">
        <f t="shared" si="0"/>
        <v>0</v>
      </c>
      <c r="EM28" s="17" t="s">
        <v>633</v>
      </c>
      <c r="EN28" s="8"/>
    </row>
    <row r="29" spans="2:144" ht="15" customHeight="1" x14ac:dyDescent="0.2">
      <c r="B29" s="1"/>
      <c r="C29" s="9" t="s">
        <v>100</v>
      </c>
      <c r="D29" s="9">
        <v>60810</v>
      </c>
      <c r="E29" s="16" t="s">
        <v>101</v>
      </c>
      <c r="F29" s="11"/>
      <c r="G29" s="12"/>
      <c r="H29" s="12"/>
      <c r="I29" s="12"/>
      <c r="J29" s="12"/>
      <c r="K29" s="12"/>
      <c r="L29" s="12"/>
      <c r="M29" s="12"/>
      <c r="N29" s="120"/>
      <c r="O29" s="12"/>
      <c r="P29" s="12"/>
      <c r="Q29" s="12"/>
      <c r="R29" s="12">
        <v>136</v>
      </c>
      <c r="S29" s="12"/>
      <c r="T29" s="131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99"/>
      <c r="DV29" s="12"/>
      <c r="DW29" s="89"/>
      <c r="DX29" s="12"/>
      <c r="DY29" s="79">
        <v>1</v>
      </c>
      <c r="DZ29" s="12"/>
      <c r="EA29" s="110"/>
      <c r="EB29" s="12"/>
      <c r="EC29" s="12"/>
      <c r="ED29" s="12"/>
      <c r="EE29" s="12"/>
      <c r="EF29" s="13"/>
      <c r="EG29" s="12"/>
      <c r="EH29" s="13"/>
      <c r="EI29" s="12"/>
      <c r="EJ29" s="12"/>
      <c r="EK29" s="12"/>
      <c r="EL29" s="14">
        <f t="shared" si="0"/>
        <v>0</v>
      </c>
      <c r="EM29" s="17" t="s">
        <v>633</v>
      </c>
      <c r="EN29" s="8"/>
    </row>
    <row r="30" spans="2:144" ht="15" customHeight="1" x14ac:dyDescent="0.2">
      <c r="B30" s="1"/>
      <c r="C30" s="9" t="s">
        <v>102</v>
      </c>
      <c r="D30" s="9">
        <v>11686</v>
      </c>
      <c r="E30" s="16" t="s">
        <v>103</v>
      </c>
      <c r="F30" s="11"/>
      <c r="G30" s="12"/>
      <c r="H30" s="12"/>
      <c r="I30" s="12"/>
      <c r="J30" s="12"/>
      <c r="K30" s="12"/>
      <c r="L30" s="12"/>
      <c r="M30" s="12"/>
      <c r="N30" s="120"/>
      <c r="O30" s="12"/>
      <c r="P30" s="12"/>
      <c r="Q30" s="12"/>
      <c r="R30" s="12">
        <v>25</v>
      </c>
      <c r="S30" s="12"/>
      <c r="T30" s="131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99">
        <v>1</v>
      </c>
      <c r="DV30" s="12"/>
      <c r="DW30" s="89"/>
      <c r="DX30" s="12"/>
      <c r="DY30" s="79"/>
      <c r="DZ30" s="12"/>
      <c r="EA30" s="110"/>
      <c r="EB30" s="12"/>
      <c r="EC30" s="12"/>
      <c r="ED30" s="12"/>
      <c r="EE30" s="12"/>
      <c r="EF30" s="13"/>
      <c r="EG30" s="12"/>
      <c r="EH30" s="13"/>
      <c r="EI30" s="12"/>
      <c r="EJ30" s="12"/>
      <c r="EK30" s="12"/>
      <c r="EL30" s="14">
        <f t="shared" si="0"/>
        <v>0</v>
      </c>
      <c r="EM30" s="17" t="s">
        <v>634</v>
      </c>
      <c r="EN30" s="8"/>
    </row>
    <row r="31" spans="2:144" ht="15" customHeight="1" x14ac:dyDescent="0.2">
      <c r="B31" s="1"/>
      <c r="C31" s="9" t="s">
        <v>105</v>
      </c>
      <c r="D31" s="9">
        <v>60910</v>
      </c>
      <c r="E31" s="16" t="s">
        <v>101</v>
      </c>
      <c r="F31" s="11">
        <v>96</v>
      </c>
      <c r="G31" s="12"/>
      <c r="H31" s="12"/>
      <c r="I31" s="12"/>
      <c r="J31" s="12"/>
      <c r="K31" s="12"/>
      <c r="L31" s="12"/>
      <c r="M31" s="12"/>
      <c r="N31" s="120"/>
      <c r="O31" s="12"/>
      <c r="P31" s="12"/>
      <c r="Q31" s="12"/>
      <c r="R31" s="12"/>
      <c r="S31" s="12"/>
      <c r="T31" s="131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99"/>
      <c r="DV31" s="12"/>
      <c r="DW31" s="89"/>
      <c r="DX31" s="12"/>
      <c r="DY31" s="79">
        <v>1</v>
      </c>
      <c r="DZ31" s="12"/>
      <c r="EA31" s="110"/>
      <c r="EB31" s="12"/>
      <c r="EC31" s="12"/>
      <c r="ED31" s="12"/>
      <c r="EE31" s="12"/>
      <c r="EF31" s="13"/>
      <c r="EG31" s="12"/>
      <c r="EH31" s="13"/>
      <c r="EI31" s="12"/>
      <c r="EJ31" s="12"/>
      <c r="EK31" s="12"/>
      <c r="EL31" s="14">
        <f t="shared" si="0"/>
        <v>0</v>
      </c>
      <c r="EM31" s="17" t="s">
        <v>633</v>
      </c>
      <c r="EN31" s="8"/>
    </row>
    <row r="32" spans="2:144" ht="15" customHeight="1" x14ac:dyDescent="0.2">
      <c r="B32" s="1"/>
      <c r="C32" s="9" t="s">
        <v>106</v>
      </c>
      <c r="D32" s="9">
        <v>11464</v>
      </c>
      <c r="E32" s="16" t="s">
        <v>104</v>
      </c>
      <c r="F32" s="11">
        <v>135</v>
      </c>
      <c r="G32" s="12"/>
      <c r="H32" s="12"/>
      <c r="I32" s="12"/>
      <c r="J32" s="12"/>
      <c r="K32" s="12"/>
      <c r="L32" s="12"/>
      <c r="M32" s="12"/>
      <c r="N32" s="120"/>
      <c r="O32" s="12"/>
      <c r="P32" s="12"/>
      <c r="Q32" s="12"/>
      <c r="R32" s="12"/>
      <c r="S32" s="12"/>
      <c r="T32" s="131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99"/>
      <c r="DV32" s="12"/>
      <c r="DW32" s="89">
        <v>1</v>
      </c>
      <c r="DX32" s="12"/>
      <c r="DY32" s="79"/>
      <c r="DZ32" s="12"/>
      <c r="EA32" s="110"/>
      <c r="EB32" s="12"/>
      <c r="EC32" s="12"/>
      <c r="ED32" s="12"/>
      <c r="EE32" s="12"/>
      <c r="EF32" s="13"/>
      <c r="EG32" s="12"/>
      <c r="EH32" s="13"/>
      <c r="EI32" s="12"/>
      <c r="EJ32" s="12"/>
      <c r="EK32" s="12"/>
      <c r="EL32" s="14">
        <f t="shared" si="0"/>
        <v>0</v>
      </c>
      <c r="EM32" s="17" t="s">
        <v>630</v>
      </c>
      <c r="EN32" s="8"/>
    </row>
    <row r="33" spans="2:144" ht="15" customHeight="1" x14ac:dyDescent="0.2">
      <c r="B33" s="1"/>
      <c r="C33" s="9" t="s">
        <v>107</v>
      </c>
      <c r="D33" s="9">
        <v>11400</v>
      </c>
      <c r="E33" s="16" t="s">
        <v>104</v>
      </c>
      <c r="F33" s="11">
        <v>60</v>
      </c>
      <c r="G33" s="12"/>
      <c r="H33" s="12"/>
      <c r="I33" s="12"/>
      <c r="J33" s="12"/>
      <c r="K33" s="12"/>
      <c r="L33" s="12"/>
      <c r="M33" s="12"/>
      <c r="N33" s="120"/>
      <c r="O33" s="12"/>
      <c r="P33" s="12"/>
      <c r="Q33" s="12"/>
      <c r="R33" s="12"/>
      <c r="S33" s="12"/>
      <c r="T33" s="131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99"/>
      <c r="DV33" s="12"/>
      <c r="DW33" s="89">
        <v>1</v>
      </c>
      <c r="DX33" s="12"/>
      <c r="DY33" s="79"/>
      <c r="DZ33" s="12"/>
      <c r="EA33" s="110"/>
      <c r="EB33" s="12"/>
      <c r="EC33" s="12"/>
      <c r="ED33" s="12"/>
      <c r="EE33" s="12"/>
      <c r="EF33" s="13"/>
      <c r="EG33" s="12"/>
      <c r="EH33" s="13"/>
      <c r="EI33" s="12"/>
      <c r="EJ33" s="12"/>
      <c r="EK33" s="12"/>
      <c r="EL33" s="14">
        <f t="shared" si="0"/>
        <v>0</v>
      </c>
      <c r="EM33" s="17" t="s">
        <v>630</v>
      </c>
      <c r="EN33" s="8"/>
    </row>
    <row r="34" spans="2:144" ht="15" customHeight="1" x14ac:dyDescent="0.2">
      <c r="B34" s="1"/>
      <c r="C34" s="9" t="s">
        <v>108</v>
      </c>
      <c r="D34" s="9">
        <v>11313</v>
      </c>
      <c r="E34" s="16" t="s">
        <v>104</v>
      </c>
      <c r="F34" s="11">
        <v>83</v>
      </c>
      <c r="G34" s="12"/>
      <c r="H34" s="12"/>
      <c r="I34" s="12"/>
      <c r="J34" s="12"/>
      <c r="K34" s="12"/>
      <c r="L34" s="12"/>
      <c r="M34" s="12"/>
      <c r="N34" s="120"/>
      <c r="O34" s="12"/>
      <c r="P34" s="12"/>
      <c r="Q34" s="12"/>
      <c r="R34" s="12"/>
      <c r="S34" s="12"/>
      <c r="T34" s="131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99"/>
      <c r="DV34" s="12"/>
      <c r="DW34" s="89">
        <v>1</v>
      </c>
      <c r="DX34" s="12"/>
      <c r="DY34" s="79"/>
      <c r="DZ34" s="12"/>
      <c r="EA34" s="110">
        <v>2</v>
      </c>
      <c r="EB34" s="12"/>
      <c r="EC34" s="12"/>
      <c r="ED34" s="12"/>
      <c r="EE34" s="12"/>
      <c r="EF34" s="13"/>
      <c r="EG34" s="12"/>
      <c r="EH34" s="13"/>
      <c r="EI34" s="12"/>
      <c r="EJ34" s="12"/>
      <c r="EK34" s="12"/>
      <c r="EL34" s="14">
        <f t="shared" si="0"/>
        <v>0</v>
      </c>
      <c r="EM34" s="17" t="s">
        <v>630</v>
      </c>
      <c r="EN34" s="8"/>
    </row>
    <row r="35" spans="2:144" ht="15" customHeight="1" x14ac:dyDescent="0.2">
      <c r="B35" s="1"/>
      <c r="C35" s="9" t="s">
        <v>109</v>
      </c>
      <c r="D35" s="9">
        <v>11240</v>
      </c>
      <c r="E35" s="16" t="s">
        <v>104</v>
      </c>
      <c r="F35" s="11"/>
      <c r="G35" s="12"/>
      <c r="H35" s="12"/>
      <c r="I35" s="12"/>
      <c r="J35" s="12"/>
      <c r="K35" s="12"/>
      <c r="L35" s="12"/>
      <c r="M35" s="12"/>
      <c r="N35" s="120">
        <v>69</v>
      </c>
      <c r="O35" s="12"/>
      <c r="P35" s="12"/>
      <c r="Q35" s="12"/>
      <c r="R35" s="12"/>
      <c r="S35" s="12"/>
      <c r="T35" s="131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99"/>
      <c r="DV35" s="12"/>
      <c r="DW35" s="89">
        <v>1</v>
      </c>
      <c r="DX35" s="12"/>
      <c r="DY35" s="79"/>
      <c r="DZ35" s="12"/>
      <c r="EA35" s="110"/>
      <c r="EB35" s="12"/>
      <c r="EC35" s="12"/>
      <c r="ED35" s="12"/>
      <c r="EE35" s="12"/>
      <c r="EF35" s="13"/>
      <c r="EG35" s="12"/>
      <c r="EH35" s="13"/>
      <c r="EI35" s="12"/>
      <c r="EJ35" s="12"/>
      <c r="EK35" s="12"/>
      <c r="EL35" s="14">
        <f t="shared" si="0"/>
        <v>0</v>
      </c>
      <c r="EM35" s="17" t="s">
        <v>630</v>
      </c>
      <c r="EN35" s="8"/>
    </row>
    <row r="36" spans="2:144" ht="15" customHeight="1" x14ac:dyDescent="0.2">
      <c r="B36" s="1"/>
      <c r="C36" s="9" t="s">
        <v>110</v>
      </c>
      <c r="D36" s="9">
        <v>11130</v>
      </c>
      <c r="E36" s="16" t="s">
        <v>104</v>
      </c>
      <c r="F36" s="11">
        <v>106</v>
      </c>
      <c r="G36" s="12"/>
      <c r="H36" s="12"/>
      <c r="I36" s="12"/>
      <c r="J36" s="12"/>
      <c r="K36" s="12"/>
      <c r="L36" s="12"/>
      <c r="M36" s="12"/>
      <c r="N36" s="120"/>
      <c r="O36" s="12"/>
      <c r="P36" s="12"/>
      <c r="Q36" s="12"/>
      <c r="R36" s="12"/>
      <c r="S36" s="12"/>
      <c r="T36" s="131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99"/>
      <c r="DV36" s="12"/>
      <c r="DW36" s="89">
        <v>1</v>
      </c>
      <c r="DX36" s="12"/>
      <c r="DY36" s="79"/>
      <c r="DZ36" s="12"/>
      <c r="EA36" s="110">
        <v>1</v>
      </c>
      <c r="EB36" s="12"/>
      <c r="EC36" s="12"/>
      <c r="ED36" s="12"/>
      <c r="EE36" s="12"/>
      <c r="EF36" s="13"/>
      <c r="EG36" s="12"/>
      <c r="EH36" s="13"/>
      <c r="EI36" s="12"/>
      <c r="EJ36" s="12"/>
      <c r="EK36" s="12"/>
      <c r="EL36" s="14">
        <f t="shared" si="0"/>
        <v>0</v>
      </c>
      <c r="EM36" s="17" t="s">
        <v>630</v>
      </c>
      <c r="EN36" s="8"/>
    </row>
    <row r="37" spans="2:144" ht="15" customHeight="1" x14ac:dyDescent="0.2">
      <c r="B37" s="1"/>
      <c r="C37" s="9" t="s">
        <v>111</v>
      </c>
      <c r="D37" s="9">
        <v>10980</v>
      </c>
      <c r="E37" s="16" t="s">
        <v>104</v>
      </c>
      <c r="F37" s="11"/>
      <c r="G37" s="12"/>
      <c r="H37" s="12"/>
      <c r="I37" s="12"/>
      <c r="J37" s="12"/>
      <c r="K37" s="12"/>
      <c r="L37" s="12"/>
      <c r="M37" s="12"/>
      <c r="N37" s="120">
        <v>146</v>
      </c>
      <c r="O37" s="12"/>
      <c r="P37" s="12"/>
      <c r="Q37" s="12"/>
      <c r="R37" s="12"/>
      <c r="S37" s="12"/>
      <c r="T37" s="131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99"/>
      <c r="DV37" s="12"/>
      <c r="DW37" s="89">
        <v>1</v>
      </c>
      <c r="DX37" s="12"/>
      <c r="DY37" s="79"/>
      <c r="DZ37" s="12"/>
      <c r="EA37" s="110">
        <v>1</v>
      </c>
      <c r="EB37" s="12"/>
      <c r="EC37" s="12"/>
      <c r="ED37" s="12"/>
      <c r="EE37" s="12"/>
      <c r="EF37" s="13"/>
      <c r="EG37" s="12"/>
      <c r="EH37" s="13"/>
      <c r="EI37" s="12"/>
      <c r="EJ37" s="12"/>
      <c r="EK37" s="12"/>
      <c r="EL37" s="14">
        <f t="shared" si="0"/>
        <v>0</v>
      </c>
      <c r="EM37" s="17" t="s">
        <v>630</v>
      </c>
      <c r="EN37" s="8"/>
    </row>
    <row r="38" spans="2:144" ht="15" customHeight="1" x14ac:dyDescent="0.2">
      <c r="B38" s="1"/>
      <c r="C38" s="9" t="s">
        <v>112</v>
      </c>
      <c r="D38" s="9">
        <v>60700</v>
      </c>
      <c r="E38" s="16" t="s">
        <v>99</v>
      </c>
      <c r="F38" s="11"/>
      <c r="G38" s="12">
        <v>106</v>
      </c>
      <c r="H38" s="12"/>
      <c r="I38" s="12"/>
      <c r="J38" s="12"/>
      <c r="K38" s="12"/>
      <c r="L38" s="12"/>
      <c r="M38" s="12"/>
      <c r="N38" s="120"/>
      <c r="O38" s="12"/>
      <c r="P38" s="12"/>
      <c r="Q38" s="12"/>
      <c r="R38" s="12"/>
      <c r="S38" s="12"/>
      <c r="T38" s="131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99"/>
      <c r="DV38" s="12"/>
      <c r="DW38" s="89">
        <v>1</v>
      </c>
      <c r="DX38" s="12"/>
      <c r="DY38" s="79"/>
      <c r="DZ38" s="12"/>
      <c r="EA38" s="110">
        <v>1</v>
      </c>
      <c r="EB38" s="12"/>
      <c r="EC38" s="12"/>
      <c r="ED38" s="12"/>
      <c r="EE38" s="12"/>
      <c r="EF38" s="13"/>
      <c r="EG38" s="12"/>
      <c r="EH38" s="13"/>
      <c r="EI38" s="12"/>
      <c r="EJ38" s="12"/>
      <c r="EK38" s="12"/>
      <c r="EL38" s="14">
        <f t="shared" si="0"/>
        <v>0</v>
      </c>
      <c r="EM38" s="17" t="s">
        <v>630</v>
      </c>
      <c r="EN38" s="8"/>
    </row>
    <row r="39" spans="2:144" ht="15" customHeight="1" x14ac:dyDescent="0.2">
      <c r="B39" s="1"/>
      <c r="C39" s="9" t="s">
        <v>113</v>
      </c>
      <c r="D39" s="9">
        <v>60612</v>
      </c>
      <c r="E39" s="16" t="s">
        <v>99</v>
      </c>
      <c r="F39" s="11"/>
      <c r="G39" s="12">
        <v>84</v>
      </c>
      <c r="H39" s="12"/>
      <c r="I39" s="12"/>
      <c r="J39" s="12"/>
      <c r="K39" s="12"/>
      <c r="L39" s="12"/>
      <c r="M39" s="12"/>
      <c r="N39" s="120"/>
      <c r="O39" s="12"/>
      <c r="P39" s="12"/>
      <c r="Q39" s="12"/>
      <c r="R39" s="12"/>
      <c r="S39" s="12"/>
      <c r="T39" s="131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99"/>
      <c r="DV39" s="12"/>
      <c r="DW39" s="89">
        <v>1</v>
      </c>
      <c r="DX39" s="12"/>
      <c r="DY39" s="79"/>
      <c r="DZ39" s="12"/>
      <c r="EA39" s="110">
        <v>2</v>
      </c>
      <c r="EB39" s="12"/>
      <c r="EC39" s="12"/>
      <c r="ED39" s="12"/>
      <c r="EE39" s="12"/>
      <c r="EF39" s="13"/>
      <c r="EG39" s="12"/>
      <c r="EH39" s="13"/>
      <c r="EI39" s="12"/>
      <c r="EJ39" s="12"/>
      <c r="EK39" s="12"/>
      <c r="EL39" s="14">
        <f t="shared" si="0"/>
        <v>0</v>
      </c>
      <c r="EM39" s="17" t="s">
        <v>630</v>
      </c>
      <c r="EN39" s="8"/>
    </row>
    <row r="40" spans="2:144" ht="15" customHeight="1" x14ac:dyDescent="0.2">
      <c r="B40" s="1"/>
      <c r="C40" s="9" t="s">
        <v>115</v>
      </c>
      <c r="D40" s="9">
        <v>60550</v>
      </c>
      <c r="E40" s="16" t="s">
        <v>99</v>
      </c>
      <c r="F40" s="11"/>
      <c r="G40" s="12">
        <v>58</v>
      </c>
      <c r="H40" s="12"/>
      <c r="I40" s="12"/>
      <c r="J40" s="12"/>
      <c r="K40" s="12"/>
      <c r="L40" s="12"/>
      <c r="M40" s="12"/>
      <c r="N40" s="120"/>
      <c r="O40" s="12"/>
      <c r="P40" s="12"/>
      <c r="Q40" s="12"/>
      <c r="R40" s="12"/>
      <c r="S40" s="12"/>
      <c r="T40" s="131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99"/>
      <c r="DV40" s="12"/>
      <c r="DW40" s="89">
        <v>1</v>
      </c>
      <c r="DX40" s="12"/>
      <c r="DY40" s="79"/>
      <c r="DZ40" s="12"/>
      <c r="EA40" s="110">
        <v>1</v>
      </c>
      <c r="EB40" s="12"/>
      <c r="EC40" s="12"/>
      <c r="ED40" s="12"/>
      <c r="EE40" s="12"/>
      <c r="EF40" s="13"/>
      <c r="EG40" s="12"/>
      <c r="EH40" s="13"/>
      <c r="EI40" s="12"/>
      <c r="EJ40" s="12"/>
      <c r="EK40" s="12"/>
      <c r="EL40" s="14">
        <f t="shared" si="0"/>
        <v>0</v>
      </c>
      <c r="EM40" s="17" t="s">
        <v>630</v>
      </c>
      <c r="EN40" s="8"/>
    </row>
    <row r="41" spans="2:144" ht="15" customHeight="1" x14ac:dyDescent="0.2">
      <c r="B41" s="1"/>
      <c r="C41" s="9" t="s">
        <v>116</v>
      </c>
      <c r="D41" s="9">
        <v>60490</v>
      </c>
      <c r="E41" s="16" t="s">
        <v>99</v>
      </c>
      <c r="F41" s="11">
        <v>56</v>
      </c>
      <c r="G41" s="12"/>
      <c r="H41" s="12"/>
      <c r="I41" s="12"/>
      <c r="J41" s="12"/>
      <c r="K41" s="12"/>
      <c r="L41" s="12"/>
      <c r="M41" s="12"/>
      <c r="N41" s="120"/>
      <c r="O41" s="12"/>
      <c r="P41" s="12"/>
      <c r="Q41" s="12"/>
      <c r="R41" s="12"/>
      <c r="S41" s="12"/>
      <c r="T41" s="131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99"/>
      <c r="DV41" s="12"/>
      <c r="DW41" s="89">
        <v>1</v>
      </c>
      <c r="DX41" s="12"/>
      <c r="DY41" s="79"/>
      <c r="DZ41" s="12"/>
      <c r="EA41" s="110">
        <v>1</v>
      </c>
      <c r="EB41" s="12"/>
      <c r="EC41" s="12"/>
      <c r="ED41" s="12"/>
      <c r="EE41" s="12"/>
      <c r="EF41" s="13"/>
      <c r="EG41" s="12"/>
      <c r="EH41" s="13"/>
      <c r="EI41" s="12"/>
      <c r="EJ41" s="12"/>
      <c r="EK41" s="12"/>
      <c r="EL41" s="14">
        <f t="shared" si="0"/>
        <v>0</v>
      </c>
      <c r="EM41" s="17" t="s">
        <v>630</v>
      </c>
      <c r="EN41" s="8"/>
    </row>
    <row r="42" spans="2:144" ht="15" customHeight="1" x14ac:dyDescent="0.2">
      <c r="B42" s="1"/>
      <c r="C42" s="9" t="s">
        <v>117</v>
      </c>
      <c r="D42" s="9">
        <v>60439</v>
      </c>
      <c r="E42" s="16" t="s">
        <v>99</v>
      </c>
      <c r="F42" s="11">
        <v>47</v>
      </c>
      <c r="G42" s="12"/>
      <c r="H42" s="12"/>
      <c r="I42" s="12"/>
      <c r="J42" s="12"/>
      <c r="K42" s="12"/>
      <c r="L42" s="12"/>
      <c r="M42" s="12"/>
      <c r="N42" s="120"/>
      <c r="O42" s="12"/>
      <c r="P42" s="12"/>
      <c r="Q42" s="12"/>
      <c r="R42" s="12"/>
      <c r="S42" s="12"/>
      <c r="T42" s="131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99"/>
      <c r="DV42" s="12"/>
      <c r="DW42" s="89">
        <v>1</v>
      </c>
      <c r="DX42" s="12"/>
      <c r="DY42" s="79"/>
      <c r="DZ42" s="12"/>
      <c r="EA42" s="110">
        <v>1</v>
      </c>
      <c r="EB42" s="12"/>
      <c r="EC42" s="12"/>
      <c r="ED42" s="12"/>
      <c r="EE42" s="12"/>
      <c r="EF42" s="13"/>
      <c r="EG42" s="12"/>
      <c r="EH42" s="13"/>
      <c r="EI42" s="12"/>
      <c r="EJ42" s="12"/>
      <c r="EK42" s="12"/>
      <c r="EL42" s="14">
        <f t="shared" si="0"/>
        <v>0</v>
      </c>
      <c r="EM42" s="17" t="s">
        <v>630</v>
      </c>
      <c r="EN42" s="8"/>
    </row>
    <row r="43" spans="2:144" ht="15" customHeight="1" x14ac:dyDescent="0.2">
      <c r="B43" s="1"/>
      <c r="C43" s="9" t="s">
        <v>118</v>
      </c>
      <c r="D43" s="9">
        <v>60425</v>
      </c>
      <c r="E43" s="16" t="s">
        <v>99</v>
      </c>
      <c r="F43" s="11">
        <v>27</v>
      </c>
      <c r="G43" s="12"/>
      <c r="H43" s="12"/>
      <c r="I43" s="12"/>
      <c r="J43" s="12"/>
      <c r="K43" s="12"/>
      <c r="L43" s="12"/>
      <c r="M43" s="12"/>
      <c r="N43" s="120"/>
      <c r="O43" s="12"/>
      <c r="P43" s="12"/>
      <c r="Q43" s="12"/>
      <c r="R43" s="12"/>
      <c r="S43" s="12"/>
      <c r="T43" s="131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99"/>
      <c r="DV43" s="12"/>
      <c r="DW43" s="89"/>
      <c r="DX43" s="12"/>
      <c r="DY43" s="79">
        <v>1</v>
      </c>
      <c r="DZ43" s="12"/>
      <c r="EA43" s="110"/>
      <c r="EB43" s="12"/>
      <c r="EC43" s="12"/>
      <c r="ED43" s="12"/>
      <c r="EE43" s="12"/>
      <c r="EF43" s="13"/>
      <c r="EG43" s="12"/>
      <c r="EH43" s="13"/>
      <c r="EI43" s="12"/>
      <c r="EJ43" s="12"/>
      <c r="EK43" s="12"/>
      <c r="EL43" s="14">
        <f t="shared" si="0"/>
        <v>0</v>
      </c>
      <c r="EM43" s="17" t="s">
        <v>633</v>
      </c>
      <c r="EN43" s="8"/>
    </row>
    <row r="44" spans="2:144" ht="15" customHeight="1" x14ac:dyDescent="0.2">
      <c r="B44" s="1"/>
      <c r="C44" s="9" t="s">
        <v>119</v>
      </c>
      <c r="D44" s="9">
        <v>60400</v>
      </c>
      <c r="E44" s="16" t="s">
        <v>99</v>
      </c>
      <c r="F44" s="11">
        <v>22</v>
      </c>
      <c r="G44" s="12"/>
      <c r="H44" s="12"/>
      <c r="I44" s="12"/>
      <c r="J44" s="12"/>
      <c r="K44" s="12"/>
      <c r="L44" s="12"/>
      <c r="M44" s="12"/>
      <c r="N44" s="120"/>
      <c r="O44" s="12"/>
      <c r="P44" s="12"/>
      <c r="Q44" s="12"/>
      <c r="R44" s="12"/>
      <c r="S44" s="12"/>
      <c r="T44" s="131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99"/>
      <c r="DV44" s="12"/>
      <c r="DW44" s="89"/>
      <c r="DX44" s="12"/>
      <c r="DY44" s="79">
        <v>1</v>
      </c>
      <c r="DZ44" s="12"/>
      <c r="EA44" s="110"/>
      <c r="EB44" s="12"/>
      <c r="EC44" s="12"/>
      <c r="ED44" s="12"/>
      <c r="EE44" s="12"/>
      <c r="EF44" s="13"/>
      <c r="EG44" s="12"/>
      <c r="EH44" s="13"/>
      <c r="EI44" s="12"/>
      <c r="EJ44" s="12"/>
      <c r="EK44" s="12"/>
      <c r="EL44" s="14">
        <f t="shared" si="0"/>
        <v>0</v>
      </c>
      <c r="EM44" s="17" t="s">
        <v>633</v>
      </c>
      <c r="EN44" s="8"/>
    </row>
    <row r="45" spans="2:144" ht="15" customHeight="1" x14ac:dyDescent="0.2">
      <c r="B45" s="1"/>
      <c r="C45" s="9" t="s">
        <v>120</v>
      </c>
      <c r="D45" s="9">
        <v>60375</v>
      </c>
      <c r="E45" s="16" t="s">
        <v>99</v>
      </c>
      <c r="F45" s="11">
        <v>22</v>
      </c>
      <c r="G45" s="12"/>
      <c r="H45" s="12"/>
      <c r="I45" s="12"/>
      <c r="J45" s="12"/>
      <c r="K45" s="12"/>
      <c r="L45" s="12"/>
      <c r="M45" s="12"/>
      <c r="N45" s="120"/>
      <c r="O45" s="12"/>
      <c r="P45" s="12"/>
      <c r="Q45" s="12"/>
      <c r="R45" s="12"/>
      <c r="S45" s="12"/>
      <c r="T45" s="131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99"/>
      <c r="DV45" s="12"/>
      <c r="DW45" s="89"/>
      <c r="DX45" s="12"/>
      <c r="DY45" s="79">
        <v>1</v>
      </c>
      <c r="DZ45" s="12"/>
      <c r="EA45" s="110"/>
      <c r="EB45" s="12"/>
      <c r="EC45" s="12"/>
      <c r="ED45" s="12"/>
      <c r="EE45" s="12"/>
      <c r="EF45" s="13"/>
      <c r="EG45" s="12"/>
      <c r="EH45" s="13"/>
      <c r="EI45" s="12"/>
      <c r="EJ45" s="12"/>
      <c r="EK45" s="12"/>
      <c r="EL45" s="14">
        <f t="shared" si="0"/>
        <v>0</v>
      </c>
      <c r="EM45" s="17" t="s">
        <v>633</v>
      </c>
      <c r="EN45" s="8"/>
    </row>
    <row r="46" spans="2:144" ht="15" customHeight="1" x14ac:dyDescent="0.2">
      <c r="B46" s="1"/>
      <c r="C46" s="9" t="s">
        <v>121</v>
      </c>
      <c r="D46" s="9">
        <v>60300</v>
      </c>
      <c r="E46" s="16" t="s">
        <v>99</v>
      </c>
      <c r="F46" s="11">
        <v>72</v>
      </c>
      <c r="G46" s="12"/>
      <c r="H46" s="12"/>
      <c r="I46" s="12"/>
      <c r="J46" s="12"/>
      <c r="K46" s="12"/>
      <c r="L46" s="12"/>
      <c r="M46" s="12"/>
      <c r="N46" s="120"/>
      <c r="O46" s="12"/>
      <c r="P46" s="12"/>
      <c r="Q46" s="12"/>
      <c r="R46" s="12"/>
      <c r="S46" s="12"/>
      <c r="T46" s="131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99"/>
      <c r="DV46" s="12"/>
      <c r="DW46" s="89"/>
      <c r="DX46" s="12"/>
      <c r="DY46" s="79">
        <v>1</v>
      </c>
      <c r="DZ46" s="12"/>
      <c r="EA46" s="110"/>
      <c r="EB46" s="12"/>
      <c r="EC46" s="12"/>
      <c r="ED46" s="12"/>
      <c r="EE46" s="12"/>
      <c r="EF46" s="13"/>
      <c r="EG46" s="12"/>
      <c r="EH46" s="13"/>
      <c r="EI46" s="12"/>
      <c r="EJ46" s="12"/>
      <c r="EK46" s="12"/>
      <c r="EL46" s="14">
        <f t="shared" si="0"/>
        <v>0</v>
      </c>
      <c r="EM46" s="17" t="s">
        <v>633</v>
      </c>
      <c r="EN46" s="8"/>
    </row>
    <row r="47" spans="2:144" ht="15" customHeight="1" x14ac:dyDescent="0.2">
      <c r="B47" s="1"/>
      <c r="C47" s="9" t="s">
        <v>122</v>
      </c>
      <c r="D47" s="9">
        <v>60900</v>
      </c>
      <c r="E47" s="16" t="s">
        <v>99</v>
      </c>
      <c r="F47" s="11">
        <v>86</v>
      </c>
      <c r="G47" s="12"/>
      <c r="H47" s="12"/>
      <c r="I47" s="12"/>
      <c r="J47" s="12"/>
      <c r="K47" s="12"/>
      <c r="L47" s="12"/>
      <c r="M47" s="12"/>
      <c r="N47" s="120"/>
      <c r="O47" s="12"/>
      <c r="P47" s="12"/>
      <c r="Q47" s="12"/>
      <c r="R47" s="12"/>
      <c r="S47" s="12"/>
      <c r="T47" s="131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99"/>
      <c r="DV47" s="12"/>
      <c r="DW47" s="89"/>
      <c r="DX47" s="12"/>
      <c r="DY47" s="79">
        <v>1</v>
      </c>
      <c r="DZ47" s="12"/>
      <c r="EA47" s="110"/>
      <c r="EB47" s="12"/>
      <c r="EC47" s="12"/>
      <c r="ED47" s="12"/>
      <c r="EE47" s="12"/>
      <c r="EF47" s="13"/>
      <c r="EG47" s="12"/>
      <c r="EH47" s="13"/>
      <c r="EI47" s="12"/>
      <c r="EJ47" s="12"/>
      <c r="EK47" s="12"/>
      <c r="EL47" s="14">
        <f t="shared" si="0"/>
        <v>0</v>
      </c>
      <c r="EM47" s="17" t="s">
        <v>633</v>
      </c>
      <c r="EN47" s="8"/>
    </row>
    <row r="48" spans="2:144" ht="15" customHeight="1" x14ac:dyDescent="0.2">
      <c r="B48" s="1"/>
      <c r="C48" s="9" t="s">
        <v>123</v>
      </c>
      <c r="D48" s="9">
        <v>61000</v>
      </c>
      <c r="E48" s="16" t="s">
        <v>99</v>
      </c>
      <c r="F48" s="11">
        <v>97</v>
      </c>
      <c r="G48" s="12"/>
      <c r="H48" s="12"/>
      <c r="I48" s="12"/>
      <c r="J48" s="12"/>
      <c r="K48" s="12"/>
      <c r="L48" s="12"/>
      <c r="M48" s="12"/>
      <c r="N48" s="120"/>
      <c r="O48" s="12"/>
      <c r="P48" s="12"/>
      <c r="Q48" s="12"/>
      <c r="R48" s="12"/>
      <c r="S48" s="12"/>
      <c r="T48" s="131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99"/>
      <c r="DV48" s="12"/>
      <c r="DW48" s="89"/>
      <c r="DX48" s="12"/>
      <c r="DY48" s="79">
        <v>1</v>
      </c>
      <c r="DZ48" s="12"/>
      <c r="EA48" s="110"/>
      <c r="EB48" s="12"/>
      <c r="EC48" s="12"/>
      <c r="ED48" s="12"/>
      <c r="EE48" s="12"/>
      <c r="EF48" s="13"/>
      <c r="EG48" s="12"/>
      <c r="EH48" s="13"/>
      <c r="EI48" s="12"/>
      <c r="EJ48" s="12"/>
      <c r="EK48" s="12"/>
      <c r="EL48" s="14">
        <f t="shared" si="0"/>
        <v>0</v>
      </c>
      <c r="EM48" s="17" t="s">
        <v>633</v>
      </c>
      <c r="EN48" s="8"/>
    </row>
    <row r="49" spans="2:144" ht="15" customHeight="1" x14ac:dyDescent="0.2">
      <c r="B49" s="1"/>
      <c r="C49" s="9" t="s">
        <v>125</v>
      </c>
      <c r="D49" s="9">
        <v>60730</v>
      </c>
      <c r="E49" s="16" t="s">
        <v>101</v>
      </c>
      <c r="F49" s="11"/>
      <c r="G49" s="12">
        <v>76</v>
      </c>
      <c r="H49" s="12"/>
      <c r="I49" s="12"/>
      <c r="J49" s="12"/>
      <c r="K49" s="12"/>
      <c r="L49" s="12"/>
      <c r="M49" s="12"/>
      <c r="N49" s="120"/>
      <c r="O49" s="12"/>
      <c r="P49" s="12"/>
      <c r="Q49" s="12"/>
      <c r="R49" s="12"/>
      <c r="S49" s="12"/>
      <c r="T49" s="131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99"/>
      <c r="DV49" s="12"/>
      <c r="DW49" s="89"/>
      <c r="DX49" s="12"/>
      <c r="DY49" s="79">
        <v>1</v>
      </c>
      <c r="DZ49" s="12"/>
      <c r="EA49" s="110"/>
      <c r="EB49" s="12"/>
      <c r="EC49" s="12"/>
      <c r="ED49" s="12"/>
      <c r="EE49" s="12"/>
      <c r="EF49" s="13"/>
      <c r="EG49" s="12"/>
      <c r="EH49" s="13"/>
      <c r="EI49" s="12"/>
      <c r="EJ49" s="12"/>
      <c r="EK49" s="12"/>
      <c r="EL49" s="14">
        <f t="shared" si="0"/>
        <v>0</v>
      </c>
      <c r="EM49" s="17" t="s">
        <v>633</v>
      </c>
      <c r="EN49" s="8"/>
    </row>
    <row r="50" spans="2:144" ht="15" customHeight="1" x14ac:dyDescent="0.2">
      <c r="B50" s="1"/>
      <c r="C50" s="9" t="s">
        <v>126</v>
      </c>
      <c r="D50" s="9">
        <v>60695</v>
      </c>
      <c r="E50" s="16" t="s">
        <v>101</v>
      </c>
      <c r="F50" s="11"/>
      <c r="G50" s="12">
        <v>32</v>
      </c>
      <c r="H50" s="12"/>
      <c r="I50" s="12"/>
      <c r="J50" s="12"/>
      <c r="K50" s="12"/>
      <c r="L50" s="12"/>
      <c r="M50" s="12"/>
      <c r="N50" s="120"/>
      <c r="O50" s="12"/>
      <c r="P50" s="12"/>
      <c r="Q50" s="12"/>
      <c r="R50" s="12"/>
      <c r="S50" s="12"/>
      <c r="T50" s="131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99"/>
      <c r="DV50" s="12"/>
      <c r="DW50" s="89"/>
      <c r="DX50" s="12"/>
      <c r="DY50" s="79">
        <v>1</v>
      </c>
      <c r="DZ50" s="12"/>
      <c r="EA50" s="110"/>
      <c r="EB50" s="12"/>
      <c r="EC50" s="12"/>
      <c r="ED50" s="12"/>
      <c r="EE50" s="12"/>
      <c r="EF50" s="13"/>
      <c r="EG50" s="12"/>
      <c r="EH50" s="13"/>
      <c r="EI50" s="12"/>
      <c r="EJ50" s="12"/>
      <c r="EK50" s="12"/>
      <c r="EL50" s="14">
        <f t="shared" si="0"/>
        <v>0</v>
      </c>
      <c r="EM50" s="17" t="s">
        <v>633</v>
      </c>
      <c r="EN50" s="8"/>
    </row>
    <row r="51" spans="2:144" ht="15" customHeight="1" x14ac:dyDescent="0.2">
      <c r="B51" s="1"/>
      <c r="C51" s="9" t="s">
        <v>127</v>
      </c>
      <c r="D51" s="9">
        <v>60660</v>
      </c>
      <c r="E51" s="16" t="s">
        <v>101</v>
      </c>
      <c r="F51" s="11"/>
      <c r="G51" s="12">
        <v>32</v>
      </c>
      <c r="H51" s="12"/>
      <c r="I51" s="12"/>
      <c r="J51" s="12"/>
      <c r="K51" s="12"/>
      <c r="L51" s="12"/>
      <c r="M51" s="12"/>
      <c r="N51" s="120"/>
      <c r="O51" s="12"/>
      <c r="P51" s="12"/>
      <c r="Q51" s="12"/>
      <c r="R51" s="12"/>
      <c r="S51" s="12"/>
      <c r="T51" s="131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99"/>
      <c r="DV51" s="12"/>
      <c r="DW51" s="89"/>
      <c r="DX51" s="12"/>
      <c r="DY51" s="79">
        <v>1</v>
      </c>
      <c r="DZ51" s="12"/>
      <c r="EA51" s="110"/>
      <c r="EB51" s="12"/>
      <c r="EC51" s="12"/>
      <c r="ED51" s="12"/>
      <c r="EE51" s="12"/>
      <c r="EF51" s="13"/>
      <c r="EG51" s="12"/>
      <c r="EH51" s="13"/>
      <c r="EI51" s="12"/>
      <c r="EJ51" s="12"/>
      <c r="EK51" s="12"/>
      <c r="EL51" s="14">
        <f t="shared" si="0"/>
        <v>0</v>
      </c>
      <c r="EM51" s="17" t="s">
        <v>633</v>
      </c>
      <c r="EN51" s="8"/>
    </row>
    <row r="52" spans="2:144" ht="15" customHeight="1" x14ac:dyDescent="0.2">
      <c r="B52" s="1"/>
      <c r="C52" s="9" t="s">
        <v>128</v>
      </c>
      <c r="D52" s="9">
        <v>60626</v>
      </c>
      <c r="E52" s="16" t="s">
        <v>101</v>
      </c>
      <c r="F52" s="11"/>
      <c r="G52" s="12">
        <v>32</v>
      </c>
      <c r="H52" s="12"/>
      <c r="I52" s="12"/>
      <c r="J52" s="12"/>
      <c r="K52" s="12"/>
      <c r="L52" s="12"/>
      <c r="M52" s="12"/>
      <c r="N52" s="120"/>
      <c r="O52" s="12"/>
      <c r="P52" s="12"/>
      <c r="Q52" s="12"/>
      <c r="R52" s="12"/>
      <c r="S52" s="12"/>
      <c r="T52" s="131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99"/>
      <c r="DV52" s="12"/>
      <c r="DW52" s="89"/>
      <c r="DX52" s="12"/>
      <c r="DY52" s="79">
        <v>1</v>
      </c>
      <c r="DZ52" s="12"/>
      <c r="EA52" s="110"/>
      <c r="EB52" s="12"/>
      <c r="EC52" s="12"/>
      <c r="ED52" s="12"/>
      <c r="EE52" s="12"/>
      <c r="EF52" s="13"/>
      <c r="EG52" s="12"/>
      <c r="EH52" s="13"/>
      <c r="EI52" s="12"/>
      <c r="EJ52" s="12"/>
      <c r="EK52" s="12"/>
      <c r="EL52" s="14">
        <f t="shared" si="0"/>
        <v>0</v>
      </c>
      <c r="EM52" s="17" t="s">
        <v>633</v>
      </c>
      <c r="EN52" s="8"/>
    </row>
    <row r="53" spans="2:144" ht="15" customHeight="1" x14ac:dyDescent="0.2">
      <c r="B53" s="1"/>
      <c r="C53" s="9" t="s">
        <v>129</v>
      </c>
      <c r="D53" s="9">
        <v>60580</v>
      </c>
      <c r="E53" s="16" t="s">
        <v>101</v>
      </c>
      <c r="F53" s="11"/>
      <c r="G53" s="12">
        <v>42</v>
      </c>
      <c r="H53" s="12"/>
      <c r="I53" s="12"/>
      <c r="J53" s="12"/>
      <c r="K53" s="12"/>
      <c r="L53" s="12"/>
      <c r="M53" s="12"/>
      <c r="N53" s="120"/>
      <c r="O53" s="12"/>
      <c r="P53" s="12"/>
      <c r="Q53" s="12"/>
      <c r="R53" s="12"/>
      <c r="S53" s="12"/>
      <c r="T53" s="131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99"/>
      <c r="DV53" s="12"/>
      <c r="DW53" s="89"/>
      <c r="DX53" s="12"/>
      <c r="DY53" s="79">
        <v>1</v>
      </c>
      <c r="DZ53" s="12"/>
      <c r="EA53" s="110"/>
      <c r="EB53" s="12"/>
      <c r="EC53" s="12"/>
      <c r="ED53" s="12"/>
      <c r="EE53" s="12"/>
      <c r="EF53" s="13"/>
      <c r="EG53" s="12"/>
      <c r="EH53" s="13"/>
      <c r="EI53" s="12"/>
      <c r="EJ53" s="12"/>
      <c r="EK53" s="12"/>
      <c r="EL53" s="14">
        <f t="shared" si="0"/>
        <v>0</v>
      </c>
      <c r="EM53" s="17" t="s">
        <v>633</v>
      </c>
      <c r="EN53" s="8"/>
    </row>
    <row r="54" spans="2:144" ht="15" customHeight="1" x14ac:dyDescent="0.2">
      <c r="B54" s="1"/>
      <c r="C54" s="9" t="s">
        <v>130</v>
      </c>
      <c r="D54" s="9">
        <v>60500</v>
      </c>
      <c r="E54" s="16" t="s">
        <v>101</v>
      </c>
      <c r="F54" s="11">
        <v>77</v>
      </c>
      <c r="G54" s="12"/>
      <c r="H54" s="12"/>
      <c r="I54" s="12"/>
      <c r="J54" s="12"/>
      <c r="K54" s="12"/>
      <c r="L54" s="12"/>
      <c r="M54" s="12"/>
      <c r="N54" s="120"/>
      <c r="O54" s="12"/>
      <c r="P54" s="12"/>
      <c r="Q54" s="12"/>
      <c r="R54" s="12"/>
      <c r="S54" s="12"/>
      <c r="T54" s="131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99"/>
      <c r="DV54" s="12"/>
      <c r="DW54" s="89"/>
      <c r="DX54" s="12"/>
      <c r="DY54" s="79">
        <v>1</v>
      </c>
      <c r="DZ54" s="12"/>
      <c r="EA54" s="110"/>
      <c r="EB54" s="12"/>
      <c r="EC54" s="12"/>
      <c r="ED54" s="12"/>
      <c r="EE54" s="12"/>
      <c r="EF54" s="13"/>
      <c r="EG54" s="12"/>
      <c r="EH54" s="13"/>
      <c r="EI54" s="12"/>
      <c r="EJ54" s="12"/>
      <c r="EK54" s="12"/>
      <c r="EL54" s="14">
        <f t="shared" si="0"/>
        <v>0</v>
      </c>
      <c r="EM54" s="17" t="s">
        <v>633</v>
      </c>
      <c r="EN54" s="8"/>
    </row>
    <row r="55" spans="2:144" ht="15" customHeight="1" x14ac:dyDescent="0.2">
      <c r="B55" s="1"/>
      <c r="C55" s="9" t="s">
        <v>131</v>
      </c>
      <c r="D55" s="9">
        <v>60300</v>
      </c>
      <c r="E55" s="16" t="s">
        <v>101</v>
      </c>
      <c r="F55" s="11">
        <v>197</v>
      </c>
      <c r="G55" s="12"/>
      <c r="H55" s="12"/>
      <c r="I55" s="12"/>
      <c r="J55" s="12"/>
      <c r="K55" s="12"/>
      <c r="L55" s="12"/>
      <c r="M55" s="12"/>
      <c r="N55" s="120"/>
      <c r="O55" s="12"/>
      <c r="P55" s="12"/>
      <c r="Q55" s="12"/>
      <c r="R55" s="12"/>
      <c r="S55" s="12"/>
      <c r="T55" s="131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99"/>
      <c r="DV55" s="12"/>
      <c r="DW55" s="89"/>
      <c r="DX55" s="12"/>
      <c r="DY55" s="79">
        <v>1</v>
      </c>
      <c r="DZ55" s="12"/>
      <c r="EA55" s="110"/>
      <c r="EB55" s="12"/>
      <c r="EC55" s="12"/>
      <c r="ED55" s="12"/>
      <c r="EE55" s="12"/>
      <c r="EF55" s="13"/>
      <c r="EG55" s="12"/>
      <c r="EH55" s="13"/>
      <c r="EI55" s="12"/>
      <c r="EJ55" s="12"/>
      <c r="EK55" s="12"/>
      <c r="EL55" s="14">
        <f t="shared" si="0"/>
        <v>0</v>
      </c>
      <c r="EM55" s="17" t="s">
        <v>633</v>
      </c>
      <c r="EN55" s="8"/>
    </row>
    <row r="56" spans="2:144" ht="15" customHeight="1" x14ac:dyDescent="0.2">
      <c r="B56" s="1"/>
      <c r="C56" s="9" t="s">
        <v>132</v>
      </c>
      <c r="D56" s="9">
        <v>60121</v>
      </c>
      <c r="E56" s="16" t="s">
        <v>101</v>
      </c>
      <c r="F56" s="11">
        <v>176</v>
      </c>
      <c r="G56" s="12"/>
      <c r="H56" s="12"/>
      <c r="I56" s="12"/>
      <c r="J56" s="12"/>
      <c r="K56" s="12"/>
      <c r="L56" s="12"/>
      <c r="M56" s="12"/>
      <c r="N56" s="120"/>
      <c r="O56" s="12"/>
      <c r="P56" s="12"/>
      <c r="Q56" s="12"/>
      <c r="R56" s="12"/>
      <c r="S56" s="12"/>
      <c r="T56" s="131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99"/>
      <c r="DV56" s="12"/>
      <c r="DW56" s="89"/>
      <c r="DX56" s="12">
        <v>1</v>
      </c>
      <c r="DY56" s="79"/>
      <c r="DZ56" s="12"/>
      <c r="EA56" s="110"/>
      <c r="EB56" s="12"/>
      <c r="EC56" s="12"/>
      <c r="ED56" s="12"/>
      <c r="EE56" s="12"/>
      <c r="EF56" s="13"/>
      <c r="EG56" s="12"/>
      <c r="EH56" s="13"/>
      <c r="EI56" s="12"/>
      <c r="EJ56" s="12"/>
      <c r="EK56" s="12"/>
      <c r="EL56" s="14">
        <f t="shared" si="0"/>
        <v>0</v>
      </c>
      <c r="EM56" s="17" t="s">
        <v>631</v>
      </c>
      <c r="EN56" s="8"/>
    </row>
    <row r="57" spans="2:144" ht="15" customHeight="1" x14ac:dyDescent="0.2">
      <c r="B57" s="1"/>
      <c r="C57" s="9" t="s">
        <v>133</v>
      </c>
      <c r="D57" s="9">
        <v>60580</v>
      </c>
      <c r="E57" s="16" t="s">
        <v>101</v>
      </c>
      <c r="F57" s="11">
        <v>3</v>
      </c>
      <c r="G57" s="12"/>
      <c r="H57" s="12"/>
      <c r="I57" s="12"/>
      <c r="J57" s="12"/>
      <c r="K57" s="12"/>
      <c r="L57" s="12"/>
      <c r="M57" s="12"/>
      <c r="N57" s="120"/>
      <c r="O57" s="12"/>
      <c r="P57" s="12"/>
      <c r="Q57" s="12"/>
      <c r="R57" s="12"/>
      <c r="S57" s="12"/>
      <c r="T57" s="131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99"/>
      <c r="DV57" s="12"/>
      <c r="DW57" s="89"/>
      <c r="DX57" s="12">
        <v>1</v>
      </c>
      <c r="DY57" s="79"/>
      <c r="DZ57" s="12"/>
      <c r="EA57" s="110"/>
      <c r="EB57" s="12"/>
      <c r="EC57" s="12"/>
      <c r="ED57" s="12"/>
      <c r="EE57" s="12"/>
      <c r="EF57" s="13"/>
      <c r="EG57" s="12"/>
      <c r="EH57" s="13"/>
      <c r="EI57" s="12"/>
      <c r="EJ57" s="12"/>
      <c r="EK57" s="12"/>
      <c r="EL57" s="14">
        <f t="shared" si="0"/>
        <v>0</v>
      </c>
      <c r="EM57" s="17" t="s">
        <v>631</v>
      </c>
      <c r="EN57" s="8"/>
    </row>
    <row r="58" spans="2:144" ht="15" customHeight="1" x14ac:dyDescent="0.2">
      <c r="B58" s="1"/>
      <c r="C58" s="9" t="s">
        <v>134</v>
      </c>
      <c r="D58" s="9">
        <v>11612</v>
      </c>
      <c r="E58" s="16" t="s">
        <v>103</v>
      </c>
      <c r="F58" s="11"/>
      <c r="G58" s="12"/>
      <c r="H58" s="12">
        <v>69</v>
      </c>
      <c r="I58" s="12"/>
      <c r="J58" s="12"/>
      <c r="K58" s="12"/>
      <c r="L58" s="12"/>
      <c r="M58" s="12"/>
      <c r="N58" s="120"/>
      <c r="O58" s="12"/>
      <c r="P58" s="12"/>
      <c r="Q58" s="12"/>
      <c r="R58" s="12"/>
      <c r="S58" s="12"/>
      <c r="T58" s="131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99"/>
      <c r="DV58" s="12"/>
      <c r="DW58" s="89">
        <v>1</v>
      </c>
      <c r="DX58" s="12"/>
      <c r="DY58" s="79"/>
      <c r="DZ58" s="12"/>
      <c r="EA58" s="110">
        <v>1</v>
      </c>
      <c r="EB58" s="12"/>
      <c r="EC58" s="12"/>
      <c r="ED58" s="12"/>
      <c r="EE58" s="12"/>
      <c r="EF58" s="13"/>
      <c r="EG58" s="12"/>
      <c r="EH58" s="13"/>
      <c r="EI58" s="12"/>
      <c r="EJ58" s="12"/>
      <c r="EK58" s="12"/>
      <c r="EL58" s="14">
        <f t="shared" si="0"/>
        <v>0</v>
      </c>
      <c r="EM58" s="17" t="s">
        <v>630</v>
      </c>
      <c r="EN58" s="8"/>
    </row>
    <row r="59" spans="2:144" ht="15" customHeight="1" x14ac:dyDescent="0.2">
      <c r="B59" s="1"/>
      <c r="C59" s="9" t="s">
        <v>135</v>
      </c>
      <c r="D59" s="9">
        <v>11550</v>
      </c>
      <c r="E59" s="16" t="s">
        <v>103</v>
      </c>
      <c r="F59" s="11"/>
      <c r="G59" s="12"/>
      <c r="H59" s="12">
        <v>57</v>
      </c>
      <c r="I59" s="12"/>
      <c r="J59" s="12"/>
      <c r="K59" s="12"/>
      <c r="L59" s="12"/>
      <c r="M59" s="12"/>
      <c r="N59" s="120"/>
      <c r="O59" s="12"/>
      <c r="P59" s="12"/>
      <c r="Q59" s="12"/>
      <c r="R59" s="12"/>
      <c r="S59" s="12"/>
      <c r="T59" s="131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99"/>
      <c r="DV59" s="12"/>
      <c r="DW59" s="89">
        <v>1</v>
      </c>
      <c r="DX59" s="12"/>
      <c r="DY59" s="79"/>
      <c r="DZ59" s="12"/>
      <c r="EA59" s="110">
        <v>2</v>
      </c>
      <c r="EB59" s="12"/>
      <c r="EC59" s="12"/>
      <c r="ED59" s="12"/>
      <c r="EE59" s="12"/>
      <c r="EF59" s="13"/>
      <c r="EG59" s="12"/>
      <c r="EH59" s="13"/>
      <c r="EI59" s="12"/>
      <c r="EJ59" s="12"/>
      <c r="EK59" s="12"/>
      <c r="EL59" s="14">
        <f t="shared" si="0"/>
        <v>0</v>
      </c>
      <c r="EM59" s="17" t="s">
        <v>630</v>
      </c>
      <c r="EN59" s="8"/>
    </row>
    <row r="60" spans="2:144" ht="15" customHeight="1" x14ac:dyDescent="0.2">
      <c r="B60" s="1"/>
      <c r="C60" s="9" t="s">
        <v>136</v>
      </c>
      <c r="D60" s="9">
        <v>11474</v>
      </c>
      <c r="E60" s="16" t="s">
        <v>103</v>
      </c>
      <c r="F60" s="11"/>
      <c r="G60" s="12"/>
      <c r="H60" s="12"/>
      <c r="I60" s="12"/>
      <c r="J60" s="12"/>
      <c r="K60" s="12"/>
      <c r="L60" s="12"/>
      <c r="M60" s="12"/>
      <c r="N60" s="120"/>
      <c r="O60" s="12"/>
      <c r="P60" s="12">
        <v>71</v>
      </c>
      <c r="Q60" s="12"/>
      <c r="R60" s="12"/>
      <c r="S60" s="12"/>
      <c r="T60" s="131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99"/>
      <c r="DV60" s="12"/>
      <c r="DW60" s="89">
        <v>1</v>
      </c>
      <c r="DX60" s="12"/>
      <c r="DY60" s="79"/>
      <c r="DZ60" s="12"/>
      <c r="EA60" s="110">
        <v>1</v>
      </c>
      <c r="EB60" s="12"/>
      <c r="EC60" s="12"/>
      <c r="ED60" s="12"/>
      <c r="EE60" s="12"/>
      <c r="EF60" s="13"/>
      <c r="EG60" s="12"/>
      <c r="EH60" s="13"/>
      <c r="EI60" s="12"/>
      <c r="EJ60" s="12"/>
      <c r="EK60" s="12"/>
      <c r="EL60" s="14">
        <f t="shared" si="0"/>
        <v>0</v>
      </c>
      <c r="EM60" s="17" t="s">
        <v>630</v>
      </c>
      <c r="EN60" s="8"/>
    </row>
    <row r="61" spans="2:144" ht="15" customHeight="1" x14ac:dyDescent="0.2">
      <c r="B61" s="1"/>
      <c r="C61" s="9" t="s">
        <v>137</v>
      </c>
      <c r="D61" s="9">
        <v>11430</v>
      </c>
      <c r="E61" s="16" t="s">
        <v>103</v>
      </c>
      <c r="F61" s="11"/>
      <c r="G61" s="12"/>
      <c r="H61" s="12">
        <v>39</v>
      </c>
      <c r="I61" s="12"/>
      <c r="J61" s="12"/>
      <c r="K61" s="12"/>
      <c r="L61" s="12"/>
      <c r="M61" s="12"/>
      <c r="N61" s="120"/>
      <c r="O61" s="12"/>
      <c r="P61" s="12"/>
      <c r="Q61" s="12"/>
      <c r="R61" s="12"/>
      <c r="S61" s="12"/>
      <c r="T61" s="131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99"/>
      <c r="DV61" s="12"/>
      <c r="DW61" s="89">
        <v>1</v>
      </c>
      <c r="DX61" s="12"/>
      <c r="DY61" s="79"/>
      <c r="DZ61" s="12"/>
      <c r="EA61" s="110">
        <v>1</v>
      </c>
      <c r="EB61" s="12"/>
      <c r="EC61" s="12"/>
      <c r="ED61" s="12"/>
      <c r="EE61" s="12"/>
      <c r="EF61" s="13"/>
      <c r="EG61" s="12"/>
      <c r="EH61" s="13"/>
      <c r="EI61" s="12"/>
      <c r="EJ61" s="12"/>
      <c r="EK61" s="12"/>
      <c r="EL61" s="14">
        <f t="shared" si="0"/>
        <v>0</v>
      </c>
      <c r="EM61" s="17" t="s">
        <v>630</v>
      </c>
      <c r="EN61" s="8"/>
    </row>
    <row r="62" spans="2:144" ht="15" customHeight="1" x14ac:dyDescent="0.2">
      <c r="B62" s="1"/>
      <c r="C62" s="9" t="s">
        <v>138</v>
      </c>
      <c r="D62" s="9">
        <v>11320</v>
      </c>
      <c r="E62" s="16" t="s">
        <v>103</v>
      </c>
      <c r="F62" s="11"/>
      <c r="G62" s="12"/>
      <c r="H62" s="12"/>
      <c r="I62" s="12"/>
      <c r="J62" s="12"/>
      <c r="K62" s="12"/>
      <c r="L62" s="12"/>
      <c r="M62" s="12"/>
      <c r="N62" s="120"/>
      <c r="O62" s="12">
        <v>106</v>
      </c>
      <c r="P62" s="12"/>
      <c r="Q62" s="12"/>
      <c r="R62" s="12"/>
      <c r="S62" s="12"/>
      <c r="T62" s="131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99"/>
      <c r="DV62" s="12"/>
      <c r="DW62" s="89">
        <v>1</v>
      </c>
      <c r="DX62" s="12"/>
      <c r="DY62" s="79"/>
      <c r="DZ62" s="12"/>
      <c r="EA62" s="110">
        <v>1</v>
      </c>
      <c r="EB62" s="12"/>
      <c r="EC62" s="12"/>
      <c r="ED62" s="12"/>
      <c r="EE62" s="12"/>
      <c r="EF62" s="13"/>
      <c r="EG62" s="12"/>
      <c r="EH62" s="13"/>
      <c r="EI62" s="12"/>
      <c r="EJ62" s="12"/>
      <c r="EK62" s="12"/>
      <c r="EL62" s="14">
        <f t="shared" si="0"/>
        <v>0</v>
      </c>
      <c r="EM62" s="17" t="s">
        <v>630</v>
      </c>
      <c r="EN62" s="8"/>
    </row>
    <row r="63" spans="2:144" ht="15" customHeight="1" x14ac:dyDescent="0.2">
      <c r="B63" s="1"/>
      <c r="C63" s="9" t="s">
        <v>139</v>
      </c>
      <c r="D63" s="9">
        <v>11200</v>
      </c>
      <c r="E63" s="16" t="s">
        <v>103</v>
      </c>
      <c r="F63" s="11"/>
      <c r="G63" s="12"/>
      <c r="H63" s="12"/>
      <c r="I63" s="12"/>
      <c r="J63" s="12"/>
      <c r="K63" s="12"/>
      <c r="L63" s="12"/>
      <c r="M63" s="12"/>
      <c r="N63" s="120"/>
      <c r="O63" s="12">
        <v>116</v>
      </c>
      <c r="P63" s="12"/>
      <c r="Q63" s="12"/>
      <c r="R63" s="12"/>
      <c r="S63" s="12"/>
      <c r="T63" s="131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99"/>
      <c r="DV63" s="12"/>
      <c r="DW63" s="89">
        <v>1</v>
      </c>
      <c r="DX63" s="12"/>
      <c r="DY63" s="79"/>
      <c r="DZ63" s="12"/>
      <c r="EA63" s="110"/>
      <c r="EB63" s="12"/>
      <c r="EC63" s="12"/>
      <c r="ED63" s="12"/>
      <c r="EE63" s="12"/>
      <c r="EF63" s="13"/>
      <c r="EG63" s="12"/>
      <c r="EH63" s="13"/>
      <c r="EI63" s="12"/>
      <c r="EJ63" s="12"/>
      <c r="EK63" s="12"/>
      <c r="EL63" s="14">
        <f t="shared" si="0"/>
        <v>0</v>
      </c>
      <c r="EM63" s="17" t="s">
        <v>630</v>
      </c>
      <c r="EN63" s="8"/>
    </row>
    <row r="64" spans="2:144" ht="15" customHeight="1" x14ac:dyDescent="0.2">
      <c r="B64" s="1"/>
      <c r="C64" s="9" t="s">
        <v>140</v>
      </c>
      <c r="D64" s="9">
        <v>11080</v>
      </c>
      <c r="E64" s="16" t="s">
        <v>103</v>
      </c>
      <c r="F64" s="11"/>
      <c r="G64" s="12">
        <v>116</v>
      </c>
      <c r="H64" s="12"/>
      <c r="I64" s="12"/>
      <c r="J64" s="12"/>
      <c r="K64" s="12"/>
      <c r="L64" s="12"/>
      <c r="M64" s="12"/>
      <c r="N64" s="120"/>
      <c r="O64" s="12"/>
      <c r="P64" s="12"/>
      <c r="Q64" s="12"/>
      <c r="R64" s="12"/>
      <c r="S64" s="12"/>
      <c r="T64" s="131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99"/>
      <c r="DV64" s="12"/>
      <c r="DW64" s="89">
        <v>1</v>
      </c>
      <c r="DX64" s="12"/>
      <c r="DY64" s="79"/>
      <c r="DZ64" s="12"/>
      <c r="EA64" s="110">
        <v>1</v>
      </c>
      <c r="EB64" s="12"/>
      <c r="EC64" s="12"/>
      <c r="ED64" s="12"/>
      <c r="EE64" s="12"/>
      <c r="EF64" s="13"/>
      <c r="EG64" s="12"/>
      <c r="EH64" s="13"/>
      <c r="EI64" s="12"/>
      <c r="EJ64" s="12"/>
      <c r="EK64" s="12"/>
      <c r="EL64" s="14">
        <f t="shared" si="0"/>
        <v>0</v>
      </c>
      <c r="EM64" s="17" t="s">
        <v>630</v>
      </c>
      <c r="EN64" s="8"/>
    </row>
    <row r="65" spans="2:144" ht="15" customHeight="1" x14ac:dyDescent="0.2">
      <c r="B65" s="1"/>
      <c r="C65" s="9" t="s">
        <v>141</v>
      </c>
      <c r="D65" s="9">
        <v>10936</v>
      </c>
      <c r="E65" s="16" t="s">
        <v>103</v>
      </c>
      <c r="F65" s="11">
        <v>140</v>
      </c>
      <c r="G65" s="12"/>
      <c r="H65" s="12"/>
      <c r="I65" s="12"/>
      <c r="J65" s="12"/>
      <c r="K65" s="12"/>
      <c r="L65" s="12"/>
      <c r="M65" s="12"/>
      <c r="N65" s="120"/>
      <c r="O65" s="12"/>
      <c r="P65" s="12"/>
      <c r="Q65" s="12"/>
      <c r="R65" s="12"/>
      <c r="S65" s="12"/>
      <c r="T65" s="131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99"/>
      <c r="DV65" s="12"/>
      <c r="DW65" s="89">
        <v>1</v>
      </c>
      <c r="DX65" s="12"/>
      <c r="DY65" s="79"/>
      <c r="DZ65" s="12"/>
      <c r="EA65" s="110"/>
      <c r="EB65" s="12"/>
      <c r="EC65" s="12"/>
      <c r="ED65" s="12"/>
      <c r="EE65" s="12"/>
      <c r="EF65" s="13"/>
      <c r="EG65" s="12"/>
      <c r="EH65" s="13"/>
      <c r="EI65" s="12"/>
      <c r="EJ65" s="12"/>
      <c r="EK65" s="12"/>
      <c r="EL65" s="14">
        <f t="shared" si="0"/>
        <v>0</v>
      </c>
      <c r="EM65" s="17" t="s">
        <v>630</v>
      </c>
      <c r="EN65" s="8"/>
    </row>
    <row r="66" spans="2:144" ht="15" customHeight="1" x14ac:dyDescent="0.2">
      <c r="B66" s="1"/>
      <c r="C66" s="9" t="s">
        <v>142</v>
      </c>
      <c r="D66" s="9">
        <v>10808</v>
      </c>
      <c r="E66" s="16" t="s">
        <v>103</v>
      </c>
      <c r="F66" s="11">
        <v>124</v>
      </c>
      <c r="G66" s="12"/>
      <c r="H66" s="12"/>
      <c r="I66" s="12"/>
      <c r="J66" s="12"/>
      <c r="K66" s="12"/>
      <c r="L66" s="12"/>
      <c r="M66" s="12"/>
      <c r="N66" s="120"/>
      <c r="O66" s="12"/>
      <c r="P66" s="12"/>
      <c r="Q66" s="12"/>
      <c r="R66" s="12"/>
      <c r="S66" s="12"/>
      <c r="T66" s="131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99"/>
      <c r="DV66" s="12"/>
      <c r="DW66" s="89">
        <v>1</v>
      </c>
      <c r="DX66" s="12"/>
      <c r="DY66" s="79"/>
      <c r="DZ66" s="12"/>
      <c r="EA66" s="110"/>
      <c r="EB66" s="12"/>
      <c r="EC66" s="12"/>
      <c r="ED66" s="12"/>
      <c r="EE66" s="12"/>
      <c r="EF66" s="13"/>
      <c r="EG66" s="12"/>
      <c r="EH66" s="13"/>
      <c r="EI66" s="12"/>
      <c r="EJ66" s="12"/>
      <c r="EK66" s="12"/>
      <c r="EL66" s="14">
        <f t="shared" si="0"/>
        <v>0</v>
      </c>
      <c r="EM66" s="17" t="s">
        <v>630</v>
      </c>
      <c r="EN66" s="8"/>
    </row>
    <row r="67" spans="2:144" ht="15" customHeight="1" x14ac:dyDescent="0.2">
      <c r="B67" s="1"/>
      <c r="C67" s="9" t="s">
        <v>143</v>
      </c>
      <c r="D67" s="9">
        <v>11200</v>
      </c>
      <c r="E67" s="16" t="s">
        <v>103</v>
      </c>
      <c r="F67" s="11">
        <v>5</v>
      </c>
      <c r="G67" s="12"/>
      <c r="H67" s="12"/>
      <c r="I67" s="12"/>
      <c r="J67" s="12"/>
      <c r="K67" s="12"/>
      <c r="L67" s="12"/>
      <c r="M67" s="12"/>
      <c r="N67" s="120"/>
      <c r="O67" s="12"/>
      <c r="P67" s="12"/>
      <c r="Q67" s="12"/>
      <c r="R67" s="12"/>
      <c r="S67" s="12"/>
      <c r="T67" s="131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99"/>
      <c r="DV67" s="12">
        <v>1</v>
      </c>
      <c r="DW67" s="89"/>
      <c r="DX67" s="12"/>
      <c r="DY67" s="79"/>
      <c r="DZ67" s="12"/>
      <c r="EA67" s="110"/>
      <c r="EB67" s="12"/>
      <c r="EC67" s="12"/>
      <c r="ED67" s="12"/>
      <c r="EE67" s="12"/>
      <c r="EF67" s="13"/>
      <c r="EG67" s="12"/>
      <c r="EH67" s="13"/>
      <c r="EI67" s="12"/>
      <c r="EJ67" s="12"/>
      <c r="EK67" s="12"/>
      <c r="EL67" s="14">
        <f t="shared" si="0"/>
        <v>0</v>
      </c>
      <c r="EM67" s="17" t="s">
        <v>632</v>
      </c>
      <c r="EN67" s="8"/>
    </row>
    <row r="68" spans="2:144" ht="15" customHeight="1" x14ac:dyDescent="0.2">
      <c r="B68" s="1"/>
      <c r="C68" s="9" t="s">
        <v>144</v>
      </c>
      <c r="D68" s="9">
        <v>10936</v>
      </c>
      <c r="E68" s="16" t="s">
        <v>103</v>
      </c>
      <c r="F68" s="11">
        <v>5</v>
      </c>
      <c r="G68" s="12"/>
      <c r="H68" s="12"/>
      <c r="I68" s="12"/>
      <c r="J68" s="12"/>
      <c r="K68" s="12"/>
      <c r="L68" s="12"/>
      <c r="M68" s="12"/>
      <c r="N68" s="120"/>
      <c r="O68" s="12"/>
      <c r="P68" s="12"/>
      <c r="Q68" s="12"/>
      <c r="R68" s="12"/>
      <c r="S68" s="12"/>
      <c r="T68" s="131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99"/>
      <c r="DV68" s="12">
        <v>1</v>
      </c>
      <c r="DW68" s="89"/>
      <c r="DX68" s="12"/>
      <c r="DY68" s="79"/>
      <c r="DZ68" s="12"/>
      <c r="EA68" s="110"/>
      <c r="EB68" s="12"/>
      <c r="EC68" s="12"/>
      <c r="ED68" s="12"/>
      <c r="EE68" s="12"/>
      <c r="EF68" s="13"/>
      <c r="EG68" s="12"/>
      <c r="EH68" s="13"/>
      <c r="EI68" s="12"/>
      <c r="EJ68" s="12"/>
      <c r="EK68" s="12"/>
      <c r="EL68" s="14">
        <f t="shared" si="0"/>
        <v>0</v>
      </c>
      <c r="EM68" s="17" t="s">
        <v>632</v>
      </c>
      <c r="EN68" s="8"/>
    </row>
    <row r="69" spans="2:144" ht="15" customHeight="1" x14ac:dyDescent="0.2">
      <c r="B69" s="1"/>
      <c r="C69" s="9" t="s">
        <v>145</v>
      </c>
      <c r="D69" s="9">
        <v>10808</v>
      </c>
      <c r="E69" s="16" t="s">
        <v>103</v>
      </c>
      <c r="F69" s="11">
        <v>7</v>
      </c>
      <c r="G69" s="12"/>
      <c r="H69" s="12"/>
      <c r="I69" s="12"/>
      <c r="J69" s="12"/>
      <c r="K69" s="12"/>
      <c r="L69" s="12"/>
      <c r="M69" s="12"/>
      <c r="N69" s="120"/>
      <c r="O69" s="12"/>
      <c r="P69" s="12"/>
      <c r="Q69" s="12"/>
      <c r="R69" s="12"/>
      <c r="S69" s="12"/>
      <c r="T69" s="131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99"/>
      <c r="DV69" s="12">
        <v>1</v>
      </c>
      <c r="DW69" s="89"/>
      <c r="DX69" s="12"/>
      <c r="DY69" s="79"/>
      <c r="DZ69" s="12"/>
      <c r="EA69" s="110"/>
      <c r="EB69" s="12"/>
      <c r="EC69" s="12"/>
      <c r="ED69" s="12"/>
      <c r="EE69" s="12"/>
      <c r="EF69" s="13"/>
      <c r="EG69" s="12"/>
      <c r="EH69" s="13"/>
      <c r="EI69" s="12"/>
      <c r="EJ69" s="12"/>
      <c r="EK69" s="12"/>
      <c r="EL69" s="14">
        <f t="shared" si="0"/>
        <v>0</v>
      </c>
      <c r="EM69" s="17" t="s">
        <v>632</v>
      </c>
      <c r="EN69" s="8"/>
    </row>
    <row r="70" spans="2:144" ht="15" customHeight="1" x14ac:dyDescent="0.2">
      <c r="B70" s="1"/>
      <c r="C70" s="9" t="s">
        <v>146</v>
      </c>
      <c r="D70" s="9">
        <v>11750</v>
      </c>
      <c r="E70" s="16" t="s">
        <v>103</v>
      </c>
      <c r="F70" s="11">
        <v>59</v>
      </c>
      <c r="G70" s="12"/>
      <c r="H70" s="12"/>
      <c r="I70" s="12"/>
      <c r="J70" s="12"/>
      <c r="K70" s="12"/>
      <c r="L70" s="12"/>
      <c r="M70" s="12"/>
      <c r="N70" s="120"/>
      <c r="O70" s="12"/>
      <c r="P70" s="12"/>
      <c r="Q70" s="12"/>
      <c r="R70" s="12"/>
      <c r="S70" s="12"/>
      <c r="T70" s="131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99"/>
      <c r="DV70" s="12"/>
      <c r="DW70" s="89">
        <v>1</v>
      </c>
      <c r="DX70" s="12"/>
      <c r="DY70" s="79"/>
      <c r="DZ70" s="12"/>
      <c r="EA70" s="110"/>
      <c r="EB70" s="12"/>
      <c r="EC70" s="12"/>
      <c r="ED70" s="12"/>
      <c r="EE70" s="12"/>
      <c r="EF70" s="13"/>
      <c r="EG70" s="12"/>
      <c r="EH70" s="13"/>
      <c r="EI70" s="12"/>
      <c r="EJ70" s="12"/>
      <c r="EK70" s="12"/>
      <c r="EL70" s="14">
        <f t="shared" si="0"/>
        <v>0</v>
      </c>
      <c r="EM70" s="17" t="s">
        <v>630</v>
      </c>
      <c r="EN70" s="8"/>
    </row>
    <row r="71" spans="2:144" ht="15" customHeight="1" x14ac:dyDescent="0.2">
      <c r="B71" s="1"/>
      <c r="C71" s="9" t="s">
        <v>147</v>
      </c>
      <c r="D71" s="9">
        <v>11846</v>
      </c>
      <c r="E71" s="16" t="s">
        <v>103</v>
      </c>
      <c r="F71" s="11">
        <v>92</v>
      </c>
      <c r="G71" s="12"/>
      <c r="H71" s="12"/>
      <c r="I71" s="12"/>
      <c r="J71" s="12"/>
      <c r="K71" s="12"/>
      <c r="L71" s="12"/>
      <c r="M71" s="12"/>
      <c r="N71" s="120"/>
      <c r="O71" s="12"/>
      <c r="P71" s="12"/>
      <c r="Q71" s="12"/>
      <c r="R71" s="12"/>
      <c r="S71" s="12"/>
      <c r="T71" s="131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99"/>
      <c r="DV71" s="12"/>
      <c r="DW71" s="89">
        <v>1</v>
      </c>
      <c r="DX71" s="12"/>
      <c r="DY71" s="79"/>
      <c r="DZ71" s="12"/>
      <c r="EA71" s="110"/>
      <c r="EB71" s="12"/>
      <c r="EC71" s="12"/>
      <c r="ED71" s="12"/>
      <c r="EE71" s="12"/>
      <c r="EF71" s="13"/>
      <c r="EG71" s="12"/>
      <c r="EH71" s="13"/>
      <c r="EI71" s="12"/>
      <c r="EJ71" s="12"/>
      <c r="EK71" s="12"/>
      <c r="EL71" s="14">
        <f t="shared" si="0"/>
        <v>0</v>
      </c>
      <c r="EM71" s="17" t="s">
        <v>630</v>
      </c>
      <c r="EN71" s="8"/>
    </row>
    <row r="72" spans="2:144" ht="15" customHeight="1" x14ac:dyDescent="0.2">
      <c r="B72" s="1"/>
      <c r="C72" s="9" t="s">
        <v>148</v>
      </c>
      <c r="D72" s="9">
        <v>11926</v>
      </c>
      <c r="E72" s="16" t="s">
        <v>103</v>
      </c>
      <c r="F72" s="11">
        <v>76</v>
      </c>
      <c r="G72" s="12"/>
      <c r="H72" s="12"/>
      <c r="I72" s="12"/>
      <c r="J72" s="12"/>
      <c r="K72" s="12"/>
      <c r="L72" s="12"/>
      <c r="M72" s="12"/>
      <c r="N72" s="120"/>
      <c r="O72" s="12"/>
      <c r="P72" s="12"/>
      <c r="Q72" s="12"/>
      <c r="R72" s="12"/>
      <c r="S72" s="12"/>
      <c r="T72" s="131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99"/>
      <c r="DV72" s="12"/>
      <c r="DW72" s="89">
        <v>1</v>
      </c>
      <c r="DX72" s="12"/>
      <c r="DY72" s="79"/>
      <c r="DZ72" s="12"/>
      <c r="EA72" s="110"/>
      <c r="EB72" s="12"/>
      <c r="EC72" s="12"/>
      <c r="ED72" s="12"/>
      <c r="EE72" s="12"/>
      <c r="EF72" s="13"/>
      <c r="EG72" s="12"/>
      <c r="EH72" s="13"/>
      <c r="EI72" s="12"/>
      <c r="EJ72" s="12"/>
      <c r="EK72" s="12"/>
      <c r="EL72" s="14">
        <f t="shared" si="0"/>
        <v>0</v>
      </c>
      <c r="EM72" s="17" t="s">
        <v>630</v>
      </c>
      <c r="EN72" s="8"/>
    </row>
    <row r="73" spans="2:144" ht="15" customHeight="1" x14ac:dyDescent="0.2">
      <c r="B73" s="1"/>
      <c r="C73" s="9" t="s">
        <v>149</v>
      </c>
      <c r="D73" s="9">
        <v>12010</v>
      </c>
      <c r="E73" s="16" t="s">
        <v>103</v>
      </c>
      <c r="F73" s="11">
        <v>80</v>
      </c>
      <c r="G73" s="12"/>
      <c r="H73" s="12"/>
      <c r="I73" s="12"/>
      <c r="J73" s="12"/>
      <c r="K73" s="12"/>
      <c r="L73" s="12"/>
      <c r="M73" s="12"/>
      <c r="N73" s="120"/>
      <c r="O73" s="12"/>
      <c r="P73" s="12"/>
      <c r="Q73" s="12"/>
      <c r="R73" s="12"/>
      <c r="S73" s="12"/>
      <c r="T73" s="131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99"/>
      <c r="DV73" s="12"/>
      <c r="DW73" s="89">
        <v>1</v>
      </c>
      <c r="DX73" s="12"/>
      <c r="DY73" s="79"/>
      <c r="DZ73" s="12"/>
      <c r="EA73" s="110"/>
      <c r="EB73" s="12"/>
      <c r="EC73" s="12"/>
      <c r="ED73" s="12"/>
      <c r="EE73" s="12"/>
      <c r="EF73" s="13"/>
      <c r="EG73" s="12"/>
      <c r="EH73" s="13"/>
      <c r="EI73" s="12"/>
      <c r="EJ73" s="12"/>
      <c r="EK73" s="12"/>
      <c r="EL73" s="14">
        <f t="shared" si="0"/>
        <v>0</v>
      </c>
      <c r="EM73" s="17" t="s">
        <v>630</v>
      </c>
      <c r="EN73" s="8"/>
    </row>
    <row r="74" spans="2:144" ht="15" customHeight="1" x14ac:dyDescent="0.2">
      <c r="B74" s="1"/>
      <c r="C74" s="9" t="s">
        <v>150</v>
      </c>
      <c r="D74" s="9">
        <v>12075</v>
      </c>
      <c r="E74" s="16" t="s">
        <v>103</v>
      </c>
      <c r="F74" s="11">
        <v>61</v>
      </c>
      <c r="G74" s="12"/>
      <c r="H74" s="12"/>
      <c r="I74" s="12"/>
      <c r="J74" s="12"/>
      <c r="K74" s="12"/>
      <c r="L74" s="12"/>
      <c r="M74" s="12"/>
      <c r="N74" s="120"/>
      <c r="O74" s="12"/>
      <c r="P74" s="12"/>
      <c r="Q74" s="12"/>
      <c r="R74" s="12"/>
      <c r="S74" s="12"/>
      <c r="T74" s="131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99"/>
      <c r="DV74" s="12"/>
      <c r="DW74" s="89">
        <v>1</v>
      </c>
      <c r="DX74" s="12"/>
      <c r="DY74" s="79"/>
      <c r="DZ74" s="12"/>
      <c r="EA74" s="110"/>
      <c r="EB74" s="12"/>
      <c r="EC74" s="12"/>
      <c r="ED74" s="12"/>
      <c r="EE74" s="12"/>
      <c r="EF74" s="13"/>
      <c r="EG74" s="12"/>
      <c r="EH74" s="13"/>
      <c r="EI74" s="12"/>
      <c r="EJ74" s="12"/>
      <c r="EK74" s="12"/>
      <c r="EL74" s="14">
        <f t="shared" si="0"/>
        <v>0</v>
      </c>
      <c r="EM74" s="17" t="s">
        <v>630</v>
      </c>
      <c r="EN74" s="8"/>
    </row>
    <row r="75" spans="2:144" ht="15" customHeight="1" x14ac:dyDescent="0.2">
      <c r="B75" s="1"/>
      <c r="C75" s="9" t="s">
        <v>151</v>
      </c>
      <c r="D75" s="9">
        <v>11926</v>
      </c>
      <c r="E75" s="16" t="s">
        <v>103</v>
      </c>
      <c r="F75" s="11">
        <v>7</v>
      </c>
      <c r="G75" s="12"/>
      <c r="H75" s="12"/>
      <c r="I75" s="12"/>
      <c r="J75" s="12"/>
      <c r="K75" s="12"/>
      <c r="L75" s="12"/>
      <c r="M75" s="12"/>
      <c r="N75" s="120"/>
      <c r="O75" s="12"/>
      <c r="P75" s="12"/>
      <c r="Q75" s="12"/>
      <c r="R75" s="12"/>
      <c r="S75" s="12"/>
      <c r="T75" s="131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99"/>
      <c r="DV75" s="12"/>
      <c r="DW75" s="89"/>
      <c r="DX75" s="12">
        <v>1</v>
      </c>
      <c r="DY75" s="79"/>
      <c r="DZ75" s="12"/>
      <c r="EA75" s="110"/>
      <c r="EB75" s="12"/>
      <c r="EC75" s="12"/>
      <c r="ED75" s="12"/>
      <c r="EE75" s="12"/>
      <c r="EF75" s="13"/>
      <c r="EG75" s="12"/>
      <c r="EH75" s="13"/>
      <c r="EI75" s="12"/>
      <c r="EJ75" s="12"/>
      <c r="EK75" s="12"/>
      <c r="EL75" s="14">
        <f t="shared" si="0"/>
        <v>0</v>
      </c>
      <c r="EM75" s="17" t="s">
        <v>631</v>
      </c>
      <c r="EN75" s="8"/>
    </row>
    <row r="76" spans="2:144" ht="15" customHeight="1" x14ac:dyDescent="0.2">
      <c r="B76" s="1"/>
      <c r="C76" s="9" t="s">
        <v>124</v>
      </c>
      <c r="D76" s="9">
        <v>11798</v>
      </c>
      <c r="E76" s="16" t="s">
        <v>104</v>
      </c>
      <c r="F76" s="11"/>
      <c r="G76" s="12"/>
      <c r="H76" s="12"/>
      <c r="I76" s="12"/>
      <c r="J76" s="12"/>
      <c r="K76" s="12"/>
      <c r="L76" s="12"/>
      <c r="M76" s="12"/>
      <c r="N76" s="120">
        <v>91</v>
      </c>
      <c r="O76" s="12"/>
      <c r="P76" s="12"/>
      <c r="Q76" s="12"/>
      <c r="R76" s="12"/>
      <c r="S76" s="12"/>
      <c r="T76" s="131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99"/>
      <c r="DV76" s="12"/>
      <c r="DW76" s="89">
        <v>1</v>
      </c>
      <c r="DX76" s="12"/>
      <c r="DY76" s="79"/>
      <c r="DZ76" s="12"/>
      <c r="EA76" s="110"/>
      <c r="EB76" s="12"/>
      <c r="EC76" s="12"/>
      <c r="ED76" s="12"/>
      <c r="EE76" s="12"/>
      <c r="EF76" s="13"/>
      <c r="EG76" s="12"/>
      <c r="EH76" s="13"/>
      <c r="EI76" s="12"/>
      <c r="EJ76" s="12"/>
      <c r="EK76" s="12"/>
      <c r="EL76" s="14">
        <f t="shared" si="0"/>
        <v>0</v>
      </c>
      <c r="EM76" s="17" t="s">
        <v>630</v>
      </c>
      <c r="EN76" s="8"/>
    </row>
    <row r="77" spans="2:144" ht="15" customHeight="1" x14ac:dyDescent="0.2">
      <c r="B77" s="1"/>
      <c r="C77" s="9" t="s">
        <v>152</v>
      </c>
      <c r="D77" s="9">
        <v>11690</v>
      </c>
      <c r="E77" s="16" t="s">
        <v>104</v>
      </c>
      <c r="F77" s="11"/>
      <c r="G77" s="12"/>
      <c r="H77" s="12"/>
      <c r="I77" s="12"/>
      <c r="J77" s="12"/>
      <c r="K77" s="12"/>
      <c r="L77" s="12"/>
      <c r="M77" s="12"/>
      <c r="N77" s="120">
        <v>104</v>
      </c>
      <c r="O77" s="12"/>
      <c r="P77" s="12"/>
      <c r="Q77" s="12"/>
      <c r="R77" s="12"/>
      <c r="S77" s="12"/>
      <c r="T77" s="131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99"/>
      <c r="DV77" s="12"/>
      <c r="DW77" s="89">
        <v>1</v>
      </c>
      <c r="DX77" s="12"/>
      <c r="DY77" s="79"/>
      <c r="DZ77" s="12"/>
      <c r="EA77" s="110"/>
      <c r="EB77" s="12"/>
      <c r="EC77" s="12"/>
      <c r="ED77" s="12"/>
      <c r="EE77" s="12"/>
      <c r="EF77" s="13"/>
      <c r="EG77" s="12"/>
      <c r="EH77" s="13"/>
      <c r="EI77" s="12"/>
      <c r="EJ77" s="12"/>
      <c r="EK77" s="12"/>
      <c r="EL77" s="14">
        <f t="shared" si="0"/>
        <v>0</v>
      </c>
      <c r="EM77" s="17" t="s">
        <v>630</v>
      </c>
      <c r="EN77" s="8"/>
    </row>
    <row r="78" spans="2:144" ht="15" customHeight="1" x14ac:dyDescent="0.2">
      <c r="B78" s="1"/>
      <c r="C78" s="9" t="s">
        <v>153</v>
      </c>
      <c r="D78" s="9">
        <v>11920</v>
      </c>
      <c r="E78" s="16" t="s">
        <v>104</v>
      </c>
      <c r="F78" s="11"/>
      <c r="G78" s="12"/>
      <c r="H78" s="12"/>
      <c r="I78" s="12"/>
      <c r="J78" s="12">
        <v>24</v>
      </c>
      <c r="K78" s="12"/>
      <c r="L78" s="12"/>
      <c r="M78" s="12"/>
      <c r="N78" s="120"/>
      <c r="O78" s="12"/>
      <c r="P78" s="12"/>
      <c r="Q78" s="12"/>
      <c r="R78" s="12"/>
      <c r="S78" s="12"/>
      <c r="T78" s="131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99"/>
      <c r="DV78" s="12"/>
      <c r="DW78" s="89">
        <v>1</v>
      </c>
      <c r="DX78" s="12"/>
      <c r="DY78" s="79"/>
      <c r="DZ78" s="12"/>
      <c r="EA78" s="110">
        <v>1</v>
      </c>
      <c r="EB78" s="12"/>
      <c r="EC78" s="12"/>
      <c r="ED78" s="12"/>
      <c r="EE78" s="12"/>
      <c r="EF78" s="13"/>
      <c r="EG78" s="12"/>
      <c r="EH78" s="13"/>
      <c r="EI78" s="12"/>
      <c r="EJ78" s="12"/>
      <c r="EK78" s="12"/>
      <c r="EL78" s="14">
        <f t="shared" si="0"/>
        <v>0</v>
      </c>
      <c r="EM78" s="17" t="s">
        <v>630</v>
      </c>
      <c r="EN78" s="8"/>
    </row>
    <row r="79" spans="2:144" ht="15" customHeight="1" x14ac:dyDescent="0.2">
      <c r="B79" s="1"/>
      <c r="C79" s="9" t="s">
        <v>154</v>
      </c>
      <c r="D79" s="9">
        <v>12015</v>
      </c>
      <c r="E79" s="16" t="s">
        <v>104</v>
      </c>
      <c r="F79" s="11"/>
      <c r="G79" s="12"/>
      <c r="H79" s="12"/>
      <c r="I79" s="12"/>
      <c r="J79" s="12">
        <v>89</v>
      </c>
      <c r="K79" s="12"/>
      <c r="L79" s="12"/>
      <c r="M79" s="12"/>
      <c r="N79" s="120"/>
      <c r="O79" s="12"/>
      <c r="P79" s="12"/>
      <c r="Q79" s="12"/>
      <c r="R79" s="12"/>
      <c r="S79" s="12"/>
      <c r="T79" s="131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99"/>
      <c r="DV79" s="12"/>
      <c r="DW79" s="89">
        <v>1</v>
      </c>
      <c r="DX79" s="12"/>
      <c r="DY79" s="79"/>
      <c r="DZ79" s="12"/>
      <c r="EA79" s="110">
        <v>1</v>
      </c>
      <c r="EB79" s="12"/>
      <c r="EC79" s="12"/>
      <c r="ED79" s="12"/>
      <c r="EE79" s="12"/>
      <c r="EF79" s="13"/>
      <c r="EG79" s="12"/>
      <c r="EH79" s="13"/>
      <c r="EI79" s="12"/>
      <c r="EJ79" s="12"/>
      <c r="EK79" s="12"/>
      <c r="EL79" s="14">
        <f t="shared" si="0"/>
        <v>0</v>
      </c>
      <c r="EM79" s="17" t="s">
        <v>630</v>
      </c>
      <c r="EN79" s="8"/>
    </row>
    <row r="80" spans="2:144" ht="15" customHeight="1" x14ac:dyDescent="0.2">
      <c r="B80" s="1"/>
      <c r="C80" s="9" t="s">
        <v>155</v>
      </c>
      <c r="D80" s="9">
        <v>12080</v>
      </c>
      <c r="E80" s="16" t="s">
        <v>104</v>
      </c>
      <c r="F80" s="11"/>
      <c r="G80" s="12"/>
      <c r="H80" s="12"/>
      <c r="I80" s="12"/>
      <c r="J80" s="12"/>
      <c r="K80" s="12"/>
      <c r="L80" s="12"/>
      <c r="M80" s="12"/>
      <c r="N80" s="120"/>
      <c r="O80" s="12"/>
      <c r="P80" s="12"/>
      <c r="Q80" s="12"/>
      <c r="R80" s="12">
        <v>160</v>
      </c>
      <c r="S80" s="12"/>
      <c r="T80" s="131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99"/>
      <c r="DV80" s="12"/>
      <c r="DW80" s="89">
        <v>1</v>
      </c>
      <c r="DX80" s="12"/>
      <c r="DY80" s="79"/>
      <c r="DZ80" s="12"/>
      <c r="EA80" s="110">
        <v>1</v>
      </c>
      <c r="EB80" s="12"/>
      <c r="EC80" s="12"/>
      <c r="ED80" s="12"/>
      <c r="EE80" s="12"/>
      <c r="EF80" s="13"/>
      <c r="EG80" s="12"/>
      <c r="EH80" s="13"/>
      <c r="EI80" s="12"/>
      <c r="EJ80" s="12"/>
      <c r="EK80" s="12"/>
      <c r="EL80" s="14">
        <f t="shared" si="0"/>
        <v>0</v>
      </c>
      <c r="EM80" s="17" t="s">
        <v>630</v>
      </c>
      <c r="EN80" s="8"/>
    </row>
    <row r="81" spans="2:144" ht="15" customHeight="1" x14ac:dyDescent="0.2">
      <c r="B81" s="1"/>
      <c r="C81" s="9" t="s">
        <v>156</v>
      </c>
      <c r="D81" s="9">
        <v>12415</v>
      </c>
      <c r="E81" s="16" t="s">
        <v>104</v>
      </c>
      <c r="F81" s="11"/>
      <c r="G81" s="12"/>
      <c r="H81" s="12"/>
      <c r="I81" s="12"/>
      <c r="J81" s="12"/>
      <c r="K81" s="12"/>
      <c r="L81" s="12"/>
      <c r="M81" s="12"/>
      <c r="N81" s="120"/>
      <c r="O81" s="12"/>
      <c r="P81" s="12"/>
      <c r="Q81" s="12"/>
      <c r="R81" s="12">
        <v>230</v>
      </c>
      <c r="S81" s="12"/>
      <c r="T81" s="131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99"/>
      <c r="DV81" s="12"/>
      <c r="DW81" s="89">
        <v>1</v>
      </c>
      <c r="DX81" s="12"/>
      <c r="DY81" s="79"/>
      <c r="DZ81" s="12"/>
      <c r="EA81" s="110">
        <v>1</v>
      </c>
      <c r="EB81" s="12"/>
      <c r="EC81" s="12"/>
      <c r="ED81" s="12"/>
      <c r="EE81" s="12"/>
      <c r="EF81" s="13"/>
      <c r="EG81" s="12"/>
      <c r="EH81" s="13"/>
      <c r="EI81" s="12"/>
      <c r="EJ81" s="12"/>
      <c r="EK81" s="12"/>
      <c r="EL81" s="14">
        <f t="shared" ref="EL81:EL144" si="1">EK81*12.6/1000</f>
        <v>0</v>
      </c>
      <c r="EM81" s="17" t="s">
        <v>630</v>
      </c>
      <c r="EN81" s="8"/>
    </row>
    <row r="82" spans="2:144" ht="15" customHeight="1" x14ac:dyDescent="0.2">
      <c r="B82" s="1"/>
      <c r="C82" s="9" t="s">
        <v>157</v>
      </c>
      <c r="D82" s="9">
        <v>12707</v>
      </c>
      <c r="E82" s="16" t="s">
        <v>104</v>
      </c>
      <c r="F82" s="11"/>
      <c r="G82" s="12"/>
      <c r="H82" s="12"/>
      <c r="I82" s="12"/>
      <c r="J82" s="12">
        <v>287</v>
      </c>
      <c r="K82" s="12"/>
      <c r="L82" s="12"/>
      <c r="M82" s="12"/>
      <c r="N82" s="120"/>
      <c r="O82" s="12"/>
      <c r="P82" s="12"/>
      <c r="Q82" s="12"/>
      <c r="R82" s="12"/>
      <c r="S82" s="12"/>
      <c r="T82" s="131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99"/>
      <c r="DV82" s="12"/>
      <c r="DW82" s="89">
        <v>1</v>
      </c>
      <c r="DX82" s="12"/>
      <c r="DY82" s="79"/>
      <c r="DZ82" s="12"/>
      <c r="EA82" s="110">
        <v>1</v>
      </c>
      <c r="EB82" s="12"/>
      <c r="EC82" s="12"/>
      <c r="ED82" s="12"/>
      <c r="EE82" s="12"/>
      <c r="EF82" s="13"/>
      <c r="EG82" s="12"/>
      <c r="EH82" s="13"/>
      <c r="EI82" s="12"/>
      <c r="EJ82" s="12"/>
      <c r="EK82" s="12"/>
      <c r="EL82" s="14">
        <f t="shared" si="1"/>
        <v>0</v>
      </c>
      <c r="EM82" s="17" t="s">
        <v>630</v>
      </c>
      <c r="EN82" s="8"/>
    </row>
    <row r="83" spans="2:144" ht="15" customHeight="1" x14ac:dyDescent="0.2">
      <c r="B83" s="1"/>
      <c r="C83" s="9" t="s">
        <v>158</v>
      </c>
      <c r="D83" s="9">
        <v>12900</v>
      </c>
      <c r="E83" s="16" t="s">
        <v>104</v>
      </c>
      <c r="F83" s="11"/>
      <c r="G83" s="12"/>
      <c r="H83" s="12"/>
      <c r="I83" s="12"/>
      <c r="J83" s="12"/>
      <c r="K83" s="12"/>
      <c r="L83" s="12"/>
      <c r="M83" s="12"/>
      <c r="N83" s="120"/>
      <c r="O83" s="12"/>
      <c r="P83" s="12"/>
      <c r="Q83" s="12"/>
      <c r="R83" s="12">
        <v>188</v>
      </c>
      <c r="S83" s="12"/>
      <c r="T83" s="131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99"/>
      <c r="DV83" s="12"/>
      <c r="DW83" s="89">
        <v>1</v>
      </c>
      <c r="DX83" s="12"/>
      <c r="DY83" s="79"/>
      <c r="DZ83" s="12"/>
      <c r="EA83" s="110">
        <v>1</v>
      </c>
      <c r="EB83" s="12"/>
      <c r="EC83" s="12"/>
      <c r="ED83" s="12"/>
      <c r="EE83" s="12"/>
      <c r="EF83" s="13"/>
      <c r="EG83" s="12"/>
      <c r="EH83" s="13"/>
      <c r="EI83" s="12"/>
      <c r="EJ83" s="12"/>
      <c r="EK83" s="12"/>
      <c r="EL83" s="14">
        <f t="shared" si="1"/>
        <v>0</v>
      </c>
      <c r="EM83" s="17" t="s">
        <v>630</v>
      </c>
      <c r="EN83" s="8"/>
    </row>
    <row r="84" spans="2:144" ht="15" customHeight="1" x14ac:dyDescent="0.2">
      <c r="B84" s="1"/>
      <c r="C84" s="9" t="s">
        <v>159</v>
      </c>
      <c r="D84" s="9">
        <v>13050</v>
      </c>
      <c r="E84" s="16" t="s">
        <v>104</v>
      </c>
      <c r="F84" s="11"/>
      <c r="G84" s="12"/>
      <c r="H84" s="12"/>
      <c r="I84" s="12"/>
      <c r="J84" s="12">
        <v>145</v>
      </c>
      <c r="K84" s="12"/>
      <c r="L84" s="12"/>
      <c r="M84" s="12"/>
      <c r="N84" s="120"/>
      <c r="O84" s="12"/>
      <c r="P84" s="12"/>
      <c r="Q84" s="12"/>
      <c r="R84" s="12"/>
      <c r="S84" s="12"/>
      <c r="T84" s="131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99">
        <v>1</v>
      </c>
      <c r="DV84" s="12"/>
      <c r="DW84" s="89"/>
      <c r="DX84" s="12"/>
      <c r="DY84" s="79"/>
      <c r="DZ84" s="12"/>
      <c r="EA84" s="110"/>
      <c r="EB84" s="12"/>
      <c r="EC84" s="12"/>
      <c r="ED84" s="12"/>
      <c r="EE84" s="12"/>
      <c r="EF84" s="13"/>
      <c r="EG84" s="12"/>
      <c r="EH84" s="13"/>
      <c r="EI84" s="12"/>
      <c r="EJ84" s="12"/>
      <c r="EK84" s="12"/>
      <c r="EL84" s="14">
        <f t="shared" si="1"/>
        <v>0</v>
      </c>
      <c r="EM84" s="17" t="s">
        <v>634</v>
      </c>
      <c r="EN84" s="8"/>
    </row>
    <row r="85" spans="2:144" ht="15" customHeight="1" x14ac:dyDescent="0.2">
      <c r="B85" s="1"/>
      <c r="C85" s="9" t="s">
        <v>160</v>
      </c>
      <c r="D85" s="9">
        <v>13234</v>
      </c>
      <c r="E85" s="16" t="s">
        <v>104</v>
      </c>
      <c r="F85" s="11"/>
      <c r="G85" s="12"/>
      <c r="H85" s="12"/>
      <c r="I85" s="12"/>
      <c r="J85" s="12"/>
      <c r="K85" s="12"/>
      <c r="L85" s="12"/>
      <c r="M85" s="12"/>
      <c r="N85" s="120"/>
      <c r="O85" s="12"/>
      <c r="P85" s="12">
        <v>178</v>
      </c>
      <c r="Q85" s="12"/>
      <c r="R85" s="12"/>
      <c r="S85" s="12"/>
      <c r="T85" s="131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99"/>
      <c r="DV85" s="12"/>
      <c r="DW85" s="89">
        <v>1</v>
      </c>
      <c r="DX85" s="12"/>
      <c r="DY85" s="79"/>
      <c r="DZ85" s="12"/>
      <c r="EA85" s="110"/>
      <c r="EB85" s="12"/>
      <c r="EC85" s="12"/>
      <c r="ED85" s="12"/>
      <c r="EE85" s="12"/>
      <c r="EF85" s="13"/>
      <c r="EG85" s="12"/>
      <c r="EH85" s="13"/>
      <c r="EI85" s="12"/>
      <c r="EJ85" s="12"/>
      <c r="EK85" s="12"/>
      <c r="EL85" s="14">
        <f t="shared" si="1"/>
        <v>0</v>
      </c>
      <c r="EM85" s="17" t="s">
        <v>630</v>
      </c>
      <c r="EN85" s="8"/>
    </row>
    <row r="86" spans="2:144" ht="15" customHeight="1" x14ac:dyDescent="0.2">
      <c r="B86" s="1"/>
      <c r="C86" s="9" t="s">
        <v>161</v>
      </c>
      <c r="D86" s="9">
        <v>13330</v>
      </c>
      <c r="E86" s="16" t="s">
        <v>104</v>
      </c>
      <c r="F86" s="11"/>
      <c r="G86" s="12"/>
      <c r="H86" s="12">
        <v>91</v>
      </c>
      <c r="I86" s="12"/>
      <c r="J86" s="12"/>
      <c r="K86" s="12"/>
      <c r="L86" s="12"/>
      <c r="M86" s="12"/>
      <c r="N86" s="120"/>
      <c r="O86" s="12"/>
      <c r="P86" s="12"/>
      <c r="Q86" s="12"/>
      <c r="R86" s="12"/>
      <c r="S86" s="12"/>
      <c r="T86" s="131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99"/>
      <c r="DV86" s="12"/>
      <c r="DW86" s="89">
        <v>1</v>
      </c>
      <c r="DX86" s="12"/>
      <c r="DY86" s="79"/>
      <c r="DZ86" s="12"/>
      <c r="EA86" s="110">
        <v>1</v>
      </c>
      <c r="EB86" s="12"/>
      <c r="EC86" s="12"/>
      <c r="ED86" s="12"/>
      <c r="EE86" s="12"/>
      <c r="EF86" s="13"/>
      <c r="EG86" s="12"/>
      <c r="EH86" s="13"/>
      <c r="EI86" s="12"/>
      <c r="EJ86" s="12"/>
      <c r="EK86" s="12"/>
      <c r="EL86" s="14">
        <f t="shared" si="1"/>
        <v>0</v>
      </c>
      <c r="EM86" s="17" t="s">
        <v>630</v>
      </c>
      <c r="EN86" s="8"/>
    </row>
    <row r="87" spans="2:144" ht="15" customHeight="1" x14ac:dyDescent="0.2">
      <c r="B87" s="1"/>
      <c r="C87" s="9" t="s">
        <v>162</v>
      </c>
      <c r="D87" s="9">
        <v>13600</v>
      </c>
      <c r="E87" s="16" t="s">
        <v>104</v>
      </c>
      <c r="F87" s="11"/>
      <c r="G87" s="12"/>
      <c r="H87" s="12"/>
      <c r="I87" s="12"/>
      <c r="J87" s="12"/>
      <c r="K87" s="12"/>
      <c r="L87" s="12"/>
      <c r="M87" s="12"/>
      <c r="N87" s="120"/>
      <c r="O87" s="12"/>
      <c r="P87" s="12">
        <v>258</v>
      </c>
      <c r="Q87" s="12"/>
      <c r="R87" s="12"/>
      <c r="S87" s="12"/>
      <c r="T87" s="131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99"/>
      <c r="DV87" s="12"/>
      <c r="DW87" s="89"/>
      <c r="DX87" s="12">
        <v>1</v>
      </c>
      <c r="DY87" s="79"/>
      <c r="DZ87" s="12"/>
      <c r="EA87" s="110"/>
      <c r="EB87" s="12"/>
      <c r="EC87" s="12"/>
      <c r="ED87" s="12"/>
      <c r="EE87" s="12"/>
      <c r="EF87" s="13"/>
      <c r="EG87" s="12"/>
      <c r="EH87" s="13"/>
      <c r="EI87" s="12"/>
      <c r="EJ87" s="12"/>
      <c r="EK87" s="12"/>
      <c r="EL87" s="14">
        <f t="shared" si="1"/>
        <v>0</v>
      </c>
      <c r="EM87" s="17" t="s">
        <v>631</v>
      </c>
      <c r="EN87" s="8"/>
    </row>
    <row r="88" spans="2:144" ht="15" customHeight="1" x14ac:dyDescent="0.2">
      <c r="B88" s="1"/>
      <c r="C88" s="9" t="s">
        <v>163</v>
      </c>
      <c r="D88" s="9">
        <v>13645</v>
      </c>
      <c r="E88" s="16" t="s">
        <v>104</v>
      </c>
      <c r="F88" s="11">
        <v>61</v>
      </c>
      <c r="G88" s="12"/>
      <c r="H88" s="12"/>
      <c r="I88" s="12"/>
      <c r="J88" s="12"/>
      <c r="K88" s="12"/>
      <c r="L88" s="12"/>
      <c r="M88" s="12"/>
      <c r="N88" s="120"/>
      <c r="O88" s="12"/>
      <c r="P88" s="12"/>
      <c r="Q88" s="12"/>
      <c r="R88" s="12"/>
      <c r="S88" s="12"/>
      <c r="T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99"/>
      <c r="DV88" s="12"/>
      <c r="DW88" s="89">
        <v>1</v>
      </c>
      <c r="DX88" s="12"/>
      <c r="DY88" s="79"/>
      <c r="DZ88" s="12"/>
      <c r="EA88" s="110">
        <v>1</v>
      </c>
      <c r="EB88" s="12"/>
      <c r="EC88" s="12"/>
      <c r="ED88" s="12"/>
      <c r="EE88" s="12"/>
      <c r="EF88" s="13"/>
      <c r="EG88" s="12"/>
      <c r="EH88" s="13"/>
      <c r="EI88" s="12"/>
      <c r="EJ88" s="12"/>
      <c r="EK88" s="12"/>
      <c r="EL88" s="14">
        <f t="shared" si="1"/>
        <v>0</v>
      </c>
      <c r="EM88" s="17" t="s">
        <v>630</v>
      </c>
      <c r="EN88" s="8"/>
    </row>
    <row r="89" spans="2:144" ht="15" customHeight="1" x14ac:dyDescent="0.2">
      <c r="B89" s="1"/>
      <c r="C89" s="9" t="s">
        <v>164</v>
      </c>
      <c r="D89" s="9">
        <v>13800</v>
      </c>
      <c r="E89" s="16" t="s">
        <v>104</v>
      </c>
      <c r="F89" s="11">
        <v>147</v>
      </c>
      <c r="G89" s="12"/>
      <c r="H89" s="12"/>
      <c r="I89" s="12"/>
      <c r="J89" s="12"/>
      <c r="K89" s="12"/>
      <c r="L89" s="12"/>
      <c r="M89" s="12"/>
      <c r="N89" s="120"/>
      <c r="O89" s="12"/>
      <c r="P89" s="12"/>
      <c r="Q89" s="12"/>
      <c r="R89" s="12"/>
      <c r="S89" s="12"/>
      <c r="T89" s="131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99"/>
      <c r="DV89" s="12"/>
      <c r="DW89" s="89">
        <v>1</v>
      </c>
      <c r="DX89" s="12"/>
      <c r="DY89" s="79"/>
      <c r="DZ89" s="12"/>
      <c r="EA89" s="110">
        <v>1</v>
      </c>
      <c r="EB89" s="12"/>
      <c r="EC89" s="12"/>
      <c r="ED89" s="12"/>
      <c r="EE89" s="12"/>
      <c r="EF89" s="13"/>
      <c r="EG89" s="12"/>
      <c r="EH89" s="13"/>
      <c r="EI89" s="12"/>
      <c r="EJ89" s="12"/>
      <c r="EK89" s="12"/>
      <c r="EL89" s="14">
        <f t="shared" si="1"/>
        <v>0</v>
      </c>
      <c r="EM89" s="17" t="s">
        <v>630</v>
      </c>
      <c r="EN89" s="8"/>
    </row>
    <row r="90" spans="2:144" ht="15" customHeight="1" x14ac:dyDescent="0.2">
      <c r="B90" s="1"/>
      <c r="C90" s="9" t="s">
        <v>165</v>
      </c>
      <c r="D90" s="9">
        <v>13919</v>
      </c>
      <c r="E90" s="16" t="s">
        <v>104</v>
      </c>
      <c r="F90" s="11">
        <v>111</v>
      </c>
      <c r="G90" s="12"/>
      <c r="H90" s="12"/>
      <c r="I90" s="12"/>
      <c r="J90" s="12"/>
      <c r="K90" s="12"/>
      <c r="L90" s="12"/>
      <c r="M90" s="12"/>
      <c r="N90" s="120"/>
      <c r="O90" s="12"/>
      <c r="P90" s="12"/>
      <c r="Q90" s="12"/>
      <c r="R90" s="12"/>
      <c r="S90" s="12"/>
      <c r="T90" s="131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99"/>
      <c r="DV90" s="12"/>
      <c r="DW90" s="89">
        <v>1</v>
      </c>
      <c r="DX90" s="12"/>
      <c r="DY90" s="79"/>
      <c r="DZ90" s="12"/>
      <c r="EA90" s="110">
        <v>1</v>
      </c>
      <c r="EB90" s="12"/>
      <c r="EC90" s="12"/>
      <c r="ED90" s="12"/>
      <c r="EE90" s="12"/>
      <c r="EF90" s="13"/>
      <c r="EG90" s="12"/>
      <c r="EH90" s="13"/>
      <c r="EI90" s="12"/>
      <c r="EJ90" s="12"/>
      <c r="EK90" s="12"/>
      <c r="EL90" s="14">
        <f t="shared" si="1"/>
        <v>0</v>
      </c>
      <c r="EM90" s="17" t="s">
        <v>630</v>
      </c>
      <c r="EN90" s="8"/>
    </row>
    <row r="91" spans="2:144" ht="15" customHeight="1" x14ac:dyDescent="0.2">
      <c r="B91" s="1"/>
      <c r="C91" s="9" t="s">
        <v>166</v>
      </c>
      <c r="D91" s="9">
        <v>13990</v>
      </c>
      <c r="E91" s="16" t="s">
        <v>104</v>
      </c>
      <c r="F91" s="11"/>
      <c r="G91" s="12"/>
      <c r="H91" s="12"/>
      <c r="I91" s="12"/>
      <c r="J91" s="12"/>
      <c r="K91" s="12"/>
      <c r="L91" s="12"/>
      <c r="M91" s="12"/>
      <c r="N91" s="120">
        <v>64</v>
      </c>
      <c r="O91" s="12"/>
      <c r="P91" s="12"/>
      <c r="Q91" s="12"/>
      <c r="R91" s="12"/>
      <c r="S91" s="12"/>
      <c r="T91" s="13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99"/>
      <c r="DV91" s="12"/>
      <c r="DW91" s="89">
        <v>1</v>
      </c>
      <c r="DX91" s="12"/>
      <c r="DY91" s="79"/>
      <c r="DZ91" s="12"/>
      <c r="EA91" s="110">
        <v>1</v>
      </c>
      <c r="EB91" s="12"/>
      <c r="EC91" s="12"/>
      <c r="ED91" s="12"/>
      <c r="EE91" s="12"/>
      <c r="EF91" s="13"/>
      <c r="EG91" s="12"/>
      <c r="EH91" s="13"/>
      <c r="EI91" s="12"/>
      <c r="EJ91" s="12"/>
      <c r="EK91" s="12"/>
      <c r="EL91" s="14">
        <f t="shared" si="1"/>
        <v>0</v>
      </c>
      <c r="EM91" s="17" t="s">
        <v>630</v>
      </c>
      <c r="EN91" s="8"/>
    </row>
    <row r="92" spans="2:144" ht="15" customHeight="1" x14ac:dyDescent="0.2">
      <c r="B92" s="1"/>
      <c r="C92" s="9" t="s">
        <v>167</v>
      </c>
      <c r="D92" s="9">
        <v>61225</v>
      </c>
      <c r="E92" s="16" t="s">
        <v>99</v>
      </c>
      <c r="F92" s="11">
        <v>35</v>
      </c>
      <c r="G92" s="12"/>
      <c r="H92" s="12"/>
      <c r="I92" s="12"/>
      <c r="J92" s="12"/>
      <c r="K92" s="12"/>
      <c r="L92" s="12"/>
      <c r="M92" s="12"/>
      <c r="N92" s="120"/>
      <c r="O92" s="12"/>
      <c r="P92" s="12"/>
      <c r="Q92" s="12"/>
      <c r="R92" s="12"/>
      <c r="S92" s="12"/>
      <c r="T92" s="13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99"/>
      <c r="DV92" s="12"/>
      <c r="DW92" s="89"/>
      <c r="DX92" s="12"/>
      <c r="DY92" s="79">
        <v>1</v>
      </c>
      <c r="DZ92" s="12"/>
      <c r="EA92" s="110"/>
      <c r="EB92" s="12"/>
      <c r="EC92" s="12"/>
      <c r="ED92" s="12"/>
      <c r="EE92" s="12"/>
      <c r="EF92" s="13"/>
      <c r="EG92" s="12"/>
      <c r="EH92" s="13"/>
      <c r="EI92" s="12"/>
      <c r="EJ92" s="12"/>
      <c r="EK92" s="12"/>
      <c r="EL92" s="14">
        <f t="shared" si="1"/>
        <v>0</v>
      </c>
      <c r="EM92" s="17" t="s">
        <v>633</v>
      </c>
      <c r="EN92" s="8"/>
    </row>
    <row r="93" spans="2:144" ht="15" customHeight="1" x14ac:dyDescent="0.2">
      <c r="B93" s="1"/>
      <c r="C93" s="9" t="s">
        <v>168</v>
      </c>
      <c r="D93" s="9">
        <v>61350</v>
      </c>
      <c r="E93" s="16" t="s">
        <v>99</v>
      </c>
      <c r="F93" s="11">
        <v>122</v>
      </c>
      <c r="G93" s="12"/>
      <c r="H93" s="12"/>
      <c r="I93" s="12"/>
      <c r="J93" s="12"/>
      <c r="K93" s="12"/>
      <c r="L93" s="12"/>
      <c r="M93" s="12"/>
      <c r="N93" s="120"/>
      <c r="O93" s="12"/>
      <c r="P93" s="12"/>
      <c r="Q93" s="12"/>
      <c r="R93" s="12"/>
      <c r="S93" s="12"/>
      <c r="T93" s="131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99"/>
      <c r="DV93" s="12"/>
      <c r="DW93" s="89"/>
      <c r="DX93" s="12"/>
      <c r="DY93" s="79">
        <v>1</v>
      </c>
      <c r="DZ93" s="12"/>
      <c r="EA93" s="110"/>
      <c r="EB93" s="12"/>
      <c r="EC93" s="12"/>
      <c r="ED93" s="12"/>
      <c r="EE93" s="12"/>
      <c r="EF93" s="13"/>
      <c r="EG93" s="12"/>
      <c r="EH93" s="13"/>
      <c r="EI93" s="12"/>
      <c r="EJ93" s="12"/>
      <c r="EK93" s="12"/>
      <c r="EL93" s="14">
        <f t="shared" si="1"/>
        <v>0</v>
      </c>
      <c r="EM93" s="17" t="s">
        <v>633</v>
      </c>
      <c r="EN93" s="8"/>
    </row>
    <row r="94" spans="2:144" ht="15" customHeight="1" x14ac:dyDescent="0.2">
      <c r="B94" s="1"/>
      <c r="C94" s="9" t="s">
        <v>169</v>
      </c>
      <c r="D94" s="9">
        <v>61550</v>
      </c>
      <c r="E94" s="16" t="s">
        <v>99</v>
      </c>
      <c r="F94" s="11">
        <v>197</v>
      </c>
      <c r="G94" s="12"/>
      <c r="H94" s="12"/>
      <c r="I94" s="12"/>
      <c r="J94" s="12"/>
      <c r="K94" s="12"/>
      <c r="L94" s="12"/>
      <c r="M94" s="12"/>
      <c r="N94" s="120"/>
      <c r="O94" s="12"/>
      <c r="P94" s="12"/>
      <c r="Q94" s="12"/>
      <c r="R94" s="12"/>
      <c r="S94" s="12"/>
      <c r="T94" s="131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99"/>
      <c r="DV94" s="12"/>
      <c r="DW94" s="89"/>
      <c r="DX94" s="12"/>
      <c r="DY94" s="79">
        <v>1</v>
      </c>
      <c r="DZ94" s="12"/>
      <c r="EA94" s="110"/>
      <c r="EB94" s="12"/>
      <c r="EC94" s="12"/>
      <c r="ED94" s="12"/>
      <c r="EE94" s="12"/>
      <c r="EF94" s="13"/>
      <c r="EG94" s="12"/>
      <c r="EH94" s="13"/>
      <c r="EI94" s="12"/>
      <c r="EJ94" s="12"/>
      <c r="EK94" s="12"/>
      <c r="EL94" s="14">
        <f t="shared" si="1"/>
        <v>0</v>
      </c>
      <c r="EM94" s="17" t="s">
        <v>633</v>
      </c>
      <c r="EN94" s="8"/>
    </row>
    <row r="95" spans="2:144" ht="15" customHeight="1" x14ac:dyDescent="0.2">
      <c r="B95" s="1"/>
      <c r="C95" s="9" t="s">
        <v>170</v>
      </c>
      <c r="D95" s="9">
        <v>62256</v>
      </c>
      <c r="E95" s="16" t="s">
        <v>99</v>
      </c>
      <c r="F95" s="11"/>
      <c r="G95" s="12"/>
      <c r="H95" s="12"/>
      <c r="I95" s="12"/>
      <c r="J95" s="12"/>
      <c r="K95" s="12"/>
      <c r="L95" s="12"/>
      <c r="M95" s="12"/>
      <c r="N95" s="120"/>
      <c r="O95" s="12"/>
      <c r="P95" s="12"/>
      <c r="Q95" s="12">
        <v>43</v>
      </c>
      <c r="R95" s="12"/>
      <c r="S95" s="12"/>
      <c r="T95" s="131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99"/>
      <c r="DV95" s="12"/>
      <c r="DW95" s="89"/>
      <c r="DX95" s="12"/>
      <c r="DY95" s="79">
        <v>1</v>
      </c>
      <c r="DZ95" s="12"/>
      <c r="EA95" s="110"/>
      <c r="EB95" s="12"/>
      <c r="EC95" s="12"/>
      <c r="ED95" s="12"/>
      <c r="EE95" s="12"/>
      <c r="EF95" s="13"/>
      <c r="EG95" s="12"/>
      <c r="EH95" s="13"/>
      <c r="EI95" s="12"/>
      <c r="EJ95" s="12"/>
      <c r="EK95" s="12"/>
      <c r="EL95" s="14">
        <f t="shared" si="1"/>
        <v>0</v>
      </c>
      <c r="EM95" s="17" t="s">
        <v>633</v>
      </c>
      <c r="EN95" s="8"/>
    </row>
    <row r="96" spans="2:144" ht="15" customHeight="1" x14ac:dyDescent="0.2">
      <c r="B96" s="1"/>
      <c r="C96" s="9" t="s">
        <v>171</v>
      </c>
      <c r="D96" s="9">
        <v>62450</v>
      </c>
      <c r="E96" s="16" t="s">
        <v>99</v>
      </c>
      <c r="F96" s="11"/>
      <c r="G96" s="12"/>
      <c r="H96" s="12"/>
      <c r="I96" s="12">
        <v>190</v>
      </c>
      <c r="J96" s="12"/>
      <c r="K96" s="12"/>
      <c r="L96" s="12"/>
      <c r="M96" s="12"/>
      <c r="N96" s="120"/>
      <c r="O96" s="12"/>
      <c r="P96" s="12"/>
      <c r="Q96" s="12"/>
      <c r="R96" s="12"/>
      <c r="S96" s="12"/>
      <c r="T96" s="131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99"/>
      <c r="DV96" s="12"/>
      <c r="DW96" s="89"/>
      <c r="DX96" s="12"/>
      <c r="DY96" s="79">
        <v>1</v>
      </c>
      <c r="DZ96" s="12"/>
      <c r="EA96" s="110"/>
      <c r="EB96" s="12"/>
      <c r="EC96" s="12"/>
      <c r="ED96" s="12"/>
      <c r="EE96" s="12"/>
      <c r="EF96" s="13"/>
      <c r="EG96" s="12"/>
      <c r="EH96" s="13"/>
      <c r="EI96" s="12"/>
      <c r="EJ96" s="12"/>
      <c r="EK96" s="12"/>
      <c r="EL96" s="14">
        <f t="shared" si="1"/>
        <v>0</v>
      </c>
      <c r="EM96" s="17" t="s">
        <v>633</v>
      </c>
      <c r="EN96" s="8"/>
    </row>
    <row r="97" spans="2:144" ht="15" customHeight="1" x14ac:dyDescent="0.2">
      <c r="B97" s="1"/>
      <c r="C97" s="9" t="s">
        <v>172</v>
      </c>
      <c r="D97" s="9">
        <v>62650</v>
      </c>
      <c r="E97" s="16" t="s">
        <v>99</v>
      </c>
      <c r="F97" s="11"/>
      <c r="G97" s="12"/>
      <c r="H97" s="12"/>
      <c r="I97" s="12">
        <v>197</v>
      </c>
      <c r="J97" s="12"/>
      <c r="K97" s="12"/>
      <c r="L97" s="12"/>
      <c r="M97" s="12"/>
      <c r="N97" s="120"/>
      <c r="O97" s="12"/>
      <c r="P97" s="12"/>
      <c r="Q97" s="12"/>
      <c r="R97" s="12"/>
      <c r="S97" s="12"/>
      <c r="T97" s="131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99"/>
      <c r="DV97" s="12"/>
      <c r="DW97" s="89"/>
      <c r="DX97" s="12"/>
      <c r="DY97" s="79">
        <v>1</v>
      </c>
      <c r="DZ97" s="12"/>
      <c r="EA97" s="110"/>
      <c r="EB97" s="12"/>
      <c r="EC97" s="12"/>
      <c r="ED97" s="12"/>
      <c r="EE97" s="12"/>
      <c r="EF97" s="13"/>
      <c r="EG97" s="12"/>
      <c r="EH97" s="13"/>
      <c r="EI97" s="12"/>
      <c r="EJ97" s="12"/>
      <c r="EK97" s="12"/>
      <c r="EL97" s="14">
        <f t="shared" si="1"/>
        <v>0</v>
      </c>
      <c r="EM97" s="17" t="s">
        <v>633</v>
      </c>
      <c r="EN97" s="8"/>
    </row>
    <row r="98" spans="2:144" ht="15" customHeight="1" x14ac:dyDescent="0.2">
      <c r="B98" s="1"/>
      <c r="C98" s="9" t="s">
        <v>173</v>
      </c>
      <c r="D98" s="9">
        <v>62800</v>
      </c>
      <c r="E98" s="16" t="s">
        <v>99</v>
      </c>
      <c r="F98" s="11"/>
      <c r="G98" s="12"/>
      <c r="H98" s="12"/>
      <c r="I98" s="12">
        <v>147</v>
      </c>
      <c r="J98" s="12"/>
      <c r="K98" s="12"/>
      <c r="L98" s="12"/>
      <c r="M98" s="12"/>
      <c r="N98" s="120"/>
      <c r="O98" s="12"/>
      <c r="P98" s="12"/>
      <c r="Q98" s="12"/>
      <c r="R98" s="12"/>
      <c r="S98" s="12"/>
      <c r="T98" s="131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99"/>
      <c r="DV98" s="12"/>
      <c r="DW98" s="89"/>
      <c r="DX98" s="12"/>
      <c r="DY98" s="79">
        <v>1</v>
      </c>
      <c r="DZ98" s="12"/>
      <c r="EA98" s="110"/>
      <c r="EB98" s="12"/>
      <c r="EC98" s="12"/>
      <c r="ED98" s="12"/>
      <c r="EE98" s="12"/>
      <c r="EF98" s="13"/>
      <c r="EG98" s="12"/>
      <c r="EH98" s="13"/>
      <c r="EI98" s="12"/>
      <c r="EJ98" s="12"/>
      <c r="EK98" s="12"/>
      <c r="EL98" s="14">
        <f t="shared" si="1"/>
        <v>0</v>
      </c>
      <c r="EM98" s="17" t="s">
        <v>633</v>
      </c>
      <c r="EN98" s="8"/>
    </row>
    <row r="99" spans="2:144" ht="15" customHeight="1" x14ac:dyDescent="0.2">
      <c r="B99" s="1"/>
      <c r="C99" s="9" t="s">
        <v>174</v>
      </c>
      <c r="D99" s="9">
        <v>63000</v>
      </c>
      <c r="E99" s="16" t="s">
        <v>99</v>
      </c>
      <c r="F99" s="11"/>
      <c r="G99" s="12"/>
      <c r="H99" s="12">
        <v>197</v>
      </c>
      <c r="I99" s="12"/>
      <c r="J99" s="12"/>
      <c r="K99" s="12"/>
      <c r="L99" s="12"/>
      <c r="M99" s="12"/>
      <c r="N99" s="120"/>
      <c r="O99" s="12"/>
      <c r="P99" s="12"/>
      <c r="Q99" s="12"/>
      <c r="R99" s="12"/>
      <c r="S99" s="12"/>
      <c r="T99" s="131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99"/>
      <c r="DV99" s="12"/>
      <c r="DW99" s="89"/>
      <c r="DX99" s="12"/>
      <c r="DY99" s="79">
        <v>1</v>
      </c>
      <c r="DZ99" s="12"/>
      <c r="EA99" s="110"/>
      <c r="EB99" s="12"/>
      <c r="EC99" s="12"/>
      <c r="ED99" s="12"/>
      <c r="EE99" s="12"/>
      <c r="EF99" s="13"/>
      <c r="EG99" s="12"/>
      <c r="EH99" s="13"/>
      <c r="EI99" s="12"/>
      <c r="EJ99" s="12"/>
      <c r="EK99" s="12"/>
      <c r="EL99" s="14">
        <f t="shared" si="1"/>
        <v>0</v>
      </c>
      <c r="EM99" s="17" t="s">
        <v>633</v>
      </c>
      <c r="EN99" s="8"/>
    </row>
    <row r="100" spans="2:144" ht="15" customHeight="1" x14ac:dyDescent="0.2">
      <c r="B100" s="1"/>
      <c r="C100" s="9" t="s">
        <v>175</v>
      </c>
      <c r="D100" s="9">
        <v>63200</v>
      </c>
      <c r="E100" s="16" t="s">
        <v>99</v>
      </c>
      <c r="F100" s="11"/>
      <c r="G100" s="12"/>
      <c r="H100" s="12">
        <v>197</v>
      </c>
      <c r="I100" s="12"/>
      <c r="J100" s="12"/>
      <c r="K100" s="12"/>
      <c r="L100" s="12"/>
      <c r="M100" s="12"/>
      <c r="N100" s="120"/>
      <c r="O100" s="12"/>
      <c r="P100" s="12"/>
      <c r="Q100" s="12"/>
      <c r="R100" s="12"/>
      <c r="S100" s="12"/>
      <c r="T100" s="131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99"/>
      <c r="DV100" s="12"/>
      <c r="DW100" s="89"/>
      <c r="DX100" s="12"/>
      <c r="DY100" s="79">
        <v>1</v>
      </c>
      <c r="DZ100" s="12"/>
      <c r="EA100" s="110"/>
      <c r="EB100" s="12"/>
      <c r="EC100" s="12"/>
      <c r="ED100" s="12"/>
      <c r="EE100" s="12"/>
      <c r="EF100" s="13"/>
      <c r="EG100" s="12"/>
      <c r="EH100" s="13"/>
      <c r="EI100" s="12"/>
      <c r="EJ100" s="12"/>
      <c r="EK100" s="12"/>
      <c r="EL100" s="14">
        <f t="shared" si="1"/>
        <v>0</v>
      </c>
      <c r="EM100" s="17" t="s">
        <v>633</v>
      </c>
      <c r="EN100" s="8"/>
    </row>
    <row r="101" spans="2:144" ht="15" customHeight="1" x14ac:dyDescent="0.2">
      <c r="B101" s="1"/>
      <c r="C101" s="9" t="s">
        <v>176</v>
      </c>
      <c r="D101" s="9">
        <v>63385</v>
      </c>
      <c r="E101" s="16" t="s">
        <v>99</v>
      </c>
      <c r="F101" s="11"/>
      <c r="G101" s="12">
        <v>182</v>
      </c>
      <c r="H101" s="12"/>
      <c r="I101" s="12"/>
      <c r="J101" s="12"/>
      <c r="K101" s="12"/>
      <c r="L101" s="12"/>
      <c r="M101" s="12"/>
      <c r="N101" s="120"/>
      <c r="O101" s="12"/>
      <c r="P101" s="12"/>
      <c r="Q101" s="12"/>
      <c r="R101" s="12"/>
      <c r="S101" s="12"/>
      <c r="T101" s="13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99"/>
      <c r="DV101" s="12"/>
      <c r="DW101" s="89"/>
      <c r="DX101" s="12"/>
      <c r="DY101" s="79">
        <v>1</v>
      </c>
      <c r="DZ101" s="12"/>
      <c r="EA101" s="110"/>
      <c r="EB101" s="12"/>
      <c r="EC101" s="12"/>
      <c r="ED101" s="12"/>
      <c r="EE101" s="12"/>
      <c r="EF101" s="13"/>
      <c r="EG101" s="12"/>
      <c r="EH101" s="13"/>
      <c r="EI101" s="12"/>
      <c r="EJ101" s="12"/>
      <c r="EK101" s="12"/>
      <c r="EL101" s="14">
        <f t="shared" si="1"/>
        <v>0</v>
      </c>
      <c r="EM101" s="17" t="s">
        <v>633</v>
      </c>
      <c r="EN101" s="8"/>
    </row>
    <row r="102" spans="2:144" ht="15" customHeight="1" x14ac:dyDescent="0.2">
      <c r="B102" s="1"/>
      <c r="C102" s="9" t="s">
        <v>177</v>
      </c>
      <c r="D102" s="9">
        <v>63635</v>
      </c>
      <c r="E102" s="16" t="s">
        <v>99</v>
      </c>
      <c r="F102" s="11">
        <v>245</v>
      </c>
      <c r="G102" s="12"/>
      <c r="H102" s="12"/>
      <c r="I102" s="12"/>
      <c r="J102" s="12"/>
      <c r="K102" s="12"/>
      <c r="L102" s="12"/>
      <c r="M102" s="12"/>
      <c r="N102" s="120"/>
      <c r="O102" s="12"/>
      <c r="P102" s="12"/>
      <c r="Q102" s="12"/>
      <c r="R102" s="12"/>
      <c r="S102" s="12"/>
      <c r="T102" s="131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99"/>
      <c r="DV102" s="12"/>
      <c r="DW102" s="89"/>
      <c r="DX102" s="12"/>
      <c r="DY102" s="79">
        <v>1</v>
      </c>
      <c r="DZ102" s="12"/>
      <c r="EA102" s="110"/>
      <c r="EB102" s="12"/>
      <c r="EC102" s="12"/>
      <c r="ED102" s="12"/>
      <c r="EE102" s="12"/>
      <c r="EF102" s="13"/>
      <c r="EG102" s="12"/>
      <c r="EH102" s="13"/>
      <c r="EI102" s="12"/>
      <c r="EJ102" s="12"/>
      <c r="EK102" s="12"/>
      <c r="EL102" s="14">
        <f t="shared" si="1"/>
        <v>0</v>
      </c>
      <c r="EM102" s="17" t="s">
        <v>633</v>
      </c>
      <c r="EN102" s="8"/>
    </row>
    <row r="103" spans="2:144" ht="15" customHeight="1" x14ac:dyDescent="0.2">
      <c r="B103" s="1"/>
      <c r="C103" s="9" t="s">
        <v>178</v>
      </c>
      <c r="D103" s="9">
        <v>63885</v>
      </c>
      <c r="E103" s="16" t="s">
        <v>99</v>
      </c>
      <c r="F103" s="11">
        <v>245</v>
      </c>
      <c r="G103" s="12"/>
      <c r="H103" s="12"/>
      <c r="I103" s="12"/>
      <c r="J103" s="12"/>
      <c r="K103" s="12"/>
      <c r="L103" s="12"/>
      <c r="M103" s="12"/>
      <c r="N103" s="120"/>
      <c r="O103" s="12"/>
      <c r="P103" s="12"/>
      <c r="Q103" s="12"/>
      <c r="R103" s="12"/>
      <c r="S103" s="12"/>
      <c r="T103" s="131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99"/>
      <c r="DV103" s="12"/>
      <c r="DW103" s="89"/>
      <c r="DX103" s="12"/>
      <c r="DY103" s="79">
        <v>1</v>
      </c>
      <c r="DZ103" s="12"/>
      <c r="EA103" s="110"/>
      <c r="EB103" s="12"/>
      <c r="EC103" s="12"/>
      <c r="ED103" s="12"/>
      <c r="EE103" s="12"/>
      <c r="EF103" s="13"/>
      <c r="EG103" s="12"/>
      <c r="EH103" s="13"/>
      <c r="EI103" s="12"/>
      <c r="EJ103" s="12"/>
      <c r="EK103" s="12"/>
      <c r="EL103" s="14">
        <f t="shared" si="1"/>
        <v>0</v>
      </c>
      <c r="EM103" s="17" t="s">
        <v>633</v>
      </c>
      <c r="EN103" s="8"/>
    </row>
    <row r="104" spans="2:144" ht="15" customHeight="1" x14ac:dyDescent="0.2">
      <c r="B104" s="1"/>
      <c r="C104" s="9" t="s">
        <v>179</v>
      </c>
      <c r="D104" s="9">
        <v>62800</v>
      </c>
      <c r="E104" s="16" t="s">
        <v>99</v>
      </c>
      <c r="F104" s="11">
        <v>14</v>
      </c>
      <c r="G104" s="12"/>
      <c r="H104" s="12"/>
      <c r="I104" s="12"/>
      <c r="J104" s="12"/>
      <c r="K104" s="12"/>
      <c r="L104" s="12"/>
      <c r="M104" s="12"/>
      <c r="N104" s="120"/>
      <c r="O104" s="12"/>
      <c r="P104" s="12"/>
      <c r="Q104" s="12"/>
      <c r="R104" s="12"/>
      <c r="S104" s="12"/>
      <c r="T104" s="131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99"/>
      <c r="DV104" s="12"/>
      <c r="DW104" s="89"/>
      <c r="DX104" s="12">
        <v>1</v>
      </c>
      <c r="DY104" s="79"/>
      <c r="DZ104" s="12"/>
      <c r="EA104" s="110"/>
      <c r="EB104" s="12"/>
      <c r="EC104" s="12"/>
      <c r="ED104" s="12"/>
      <c r="EE104" s="12"/>
      <c r="EF104" s="13"/>
      <c r="EG104" s="12"/>
      <c r="EH104" s="13"/>
      <c r="EI104" s="12"/>
      <c r="EJ104" s="12"/>
      <c r="EK104" s="12"/>
      <c r="EL104" s="14">
        <f t="shared" si="1"/>
        <v>0</v>
      </c>
      <c r="EM104" s="17" t="s">
        <v>631</v>
      </c>
      <c r="EN104" s="8"/>
    </row>
    <row r="105" spans="2:144" ht="15" customHeight="1" x14ac:dyDescent="0.2">
      <c r="B105" s="1"/>
      <c r="C105" s="9" t="s">
        <v>180</v>
      </c>
      <c r="D105" s="9">
        <v>63208</v>
      </c>
      <c r="E105" s="16" t="s">
        <v>99</v>
      </c>
      <c r="F105" s="11">
        <v>13</v>
      </c>
      <c r="G105" s="12"/>
      <c r="H105" s="12"/>
      <c r="I105" s="12"/>
      <c r="J105" s="12"/>
      <c r="K105" s="12"/>
      <c r="L105" s="12"/>
      <c r="M105" s="12"/>
      <c r="N105" s="120"/>
      <c r="O105" s="12"/>
      <c r="P105" s="12"/>
      <c r="Q105" s="12"/>
      <c r="R105" s="12"/>
      <c r="S105" s="12"/>
      <c r="T105" s="131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99"/>
      <c r="DV105" s="12"/>
      <c r="DW105" s="89"/>
      <c r="DX105" s="12">
        <v>1</v>
      </c>
      <c r="DY105" s="79"/>
      <c r="DZ105" s="12"/>
      <c r="EA105" s="110"/>
      <c r="EB105" s="12"/>
      <c r="EC105" s="12"/>
      <c r="ED105" s="12"/>
      <c r="EE105" s="12"/>
      <c r="EF105" s="13"/>
      <c r="EG105" s="12"/>
      <c r="EH105" s="13"/>
      <c r="EI105" s="12"/>
      <c r="EJ105" s="12"/>
      <c r="EK105" s="12"/>
      <c r="EL105" s="14">
        <f t="shared" si="1"/>
        <v>0</v>
      </c>
      <c r="EM105" s="17" t="s">
        <v>631</v>
      </c>
      <c r="EN105" s="8"/>
    </row>
    <row r="106" spans="2:144" ht="15" customHeight="1" x14ac:dyDescent="0.2">
      <c r="B106" s="1"/>
      <c r="C106" s="9" t="s">
        <v>181</v>
      </c>
      <c r="D106" s="9">
        <v>62200</v>
      </c>
      <c r="E106" s="16" t="s">
        <v>99</v>
      </c>
      <c r="F106" s="11">
        <v>53</v>
      </c>
      <c r="G106" s="12"/>
      <c r="H106" s="12"/>
      <c r="I106" s="12"/>
      <c r="J106" s="12"/>
      <c r="K106" s="12"/>
      <c r="L106" s="12"/>
      <c r="M106" s="12"/>
      <c r="N106" s="120"/>
      <c r="O106" s="12"/>
      <c r="P106" s="12"/>
      <c r="Q106" s="12"/>
      <c r="R106" s="12"/>
      <c r="S106" s="12"/>
      <c r="T106" s="131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99"/>
      <c r="DV106" s="12"/>
      <c r="DW106" s="89"/>
      <c r="DX106" s="12"/>
      <c r="DY106" s="79">
        <v>1</v>
      </c>
      <c r="DZ106" s="12"/>
      <c r="EA106" s="110"/>
      <c r="EB106" s="12"/>
      <c r="EC106" s="12"/>
      <c r="ED106" s="12"/>
      <c r="EE106" s="12"/>
      <c r="EF106" s="13"/>
      <c r="EG106" s="12"/>
      <c r="EH106" s="13"/>
      <c r="EI106" s="12"/>
      <c r="EJ106" s="12"/>
      <c r="EK106" s="12"/>
      <c r="EL106" s="14">
        <f t="shared" si="1"/>
        <v>0</v>
      </c>
      <c r="EM106" s="17" t="s">
        <v>633</v>
      </c>
      <c r="EN106" s="8"/>
    </row>
    <row r="107" spans="2:144" ht="15" customHeight="1" x14ac:dyDescent="0.2">
      <c r="B107" s="1"/>
      <c r="C107" s="9" t="s">
        <v>182</v>
      </c>
      <c r="D107" s="9">
        <v>62175</v>
      </c>
      <c r="E107" s="16" t="s">
        <v>99</v>
      </c>
      <c r="F107" s="11">
        <v>22</v>
      </c>
      <c r="G107" s="12"/>
      <c r="H107" s="12"/>
      <c r="I107" s="12"/>
      <c r="J107" s="12"/>
      <c r="K107" s="12"/>
      <c r="L107" s="12"/>
      <c r="M107" s="12"/>
      <c r="N107" s="120"/>
      <c r="O107" s="12"/>
      <c r="P107" s="12"/>
      <c r="Q107" s="12"/>
      <c r="R107" s="12"/>
      <c r="S107" s="12"/>
      <c r="T107" s="131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99"/>
      <c r="DV107" s="12"/>
      <c r="DW107" s="89"/>
      <c r="DX107" s="12"/>
      <c r="DY107" s="79">
        <v>1</v>
      </c>
      <c r="DZ107" s="12"/>
      <c r="EA107" s="110"/>
      <c r="EB107" s="12"/>
      <c r="EC107" s="12"/>
      <c r="ED107" s="12"/>
      <c r="EE107" s="12"/>
      <c r="EF107" s="13"/>
      <c r="EG107" s="12"/>
      <c r="EH107" s="13"/>
      <c r="EI107" s="12"/>
      <c r="EJ107" s="12"/>
      <c r="EK107" s="12"/>
      <c r="EL107" s="14">
        <f t="shared" si="1"/>
        <v>0</v>
      </c>
      <c r="EM107" s="17" t="s">
        <v>633</v>
      </c>
      <c r="EN107" s="8"/>
    </row>
    <row r="108" spans="2:144" ht="15" customHeight="1" x14ac:dyDescent="0.2">
      <c r="B108" s="1"/>
      <c r="C108" s="9" t="s">
        <v>183</v>
      </c>
      <c r="D108" s="9">
        <v>62155</v>
      </c>
      <c r="E108" s="16" t="s">
        <v>99</v>
      </c>
      <c r="F108" s="11">
        <v>17</v>
      </c>
      <c r="G108" s="12"/>
      <c r="H108" s="12"/>
      <c r="I108" s="12"/>
      <c r="J108" s="12"/>
      <c r="K108" s="12"/>
      <c r="L108" s="12"/>
      <c r="M108" s="12"/>
      <c r="N108" s="120"/>
      <c r="O108" s="12"/>
      <c r="P108" s="12"/>
      <c r="Q108" s="12"/>
      <c r="R108" s="12"/>
      <c r="S108" s="12"/>
      <c r="T108" s="131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99"/>
      <c r="DV108" s="12"/>
      <c r="DW108" s="89"/>
      <c r="DX108" s="12"/>
      <c r="DY108" s="79">
        <v>1</v>
      </c>
      <c r="DZ108" s="12"/>
      <c r="EA108" s="110"/>
      <c r="EB108" s="12"/>
      <c r="EC108" s="12"/>
      <c r="ED108" s="12"/>
      <c r="EE108" s="12"/>
      <c r="EF108" s="13"/>
      <c r="EG108" s="12"/>
      <c r="EH108" s="13"/>
      <c r="EI108" s="12"/>
      <c r="EJ108" s="12"/>
      <c r="EK108" s="12"/>
      <c r="EL108" s="14">
        <f t="shared" si="1"/>
        <v>0</v>
      </c>
      <c r="EM108" s="17" t="s">
        <v>633</v>
      </c>
      <c r="EN108" s="8"/>
    </row>
    <row r="109" spans="2:144" ht="15" customHeight="1" x14ac:dyDescent="0.2">
      <c r="B109" s="1"/>
      <c r="C109" s="9" t="s">
        <v>184</v>
      </c>
      <c r="D109" s="9">
        <v>14230</v>
      </c>
      <c r="E109" s="16" t="s">
        <v>104</v>
      </c>
      <c r="F109" s="11">
        <v>83</v>
      </c>
      <c r="G109" s="12"/>
      <c r="H109" s="12"/>
      <c r="I109" s="12"/>
      <c r="J109" s="12"/>
      <c r="K109" s="12"/>
      <c r="L109" s="12"/>
      <c r="M109" s="12"/>
      <c r="N109" s="120"/>
      <c r="O109" s="12"/>
      <c r="P109" s="12"/>
      <c r="Q109" s="12"/>
      <c r="R109" s="12"/>
      <c r="S109" s="12"/>
      <c r="T109" s="131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99"/>
      <c r="DV109" s="12"/>
      <c r="DW109" s="89">
        <v>1</v>
      </c>
      <c r="DX109" s="12"/>
      <c r="DY109" s="79"/>
      <c r="DZ109" s="12"/>
      <c r="EA109" s="110">
        <v>2</v>
      </c>
      <c r="EB109" s="12"/>
      <c r="EC109" s="12"/>
      <c r="ED109" s="12"/>
      <c r="EE109" s="12"/>
      <c r="EF109" s="13"/>
      <c r="EG109" s="12"/>
      <c r="EH109" s="13"/>
      <c r="EI109" s="12"/>
      <c r="EJ109" s="12"/>
      <c r="EK109" s="12"/>
      <c r="EL109" s="14">
        <f t="shared" si="1"/>
        <v>0</v>
      </c>
      <c r="EM109" s="17" t="s">
        <v>630</v>
      </c>
      <c r="EN109" s="8"/>
    </row>
    <row r="110" spans="2:144" ht="15" customHeight="1" x14ac:dyDescent="0.2">
      <c r="B110" s="1"/>
      <c r="C110" s="9" t="s">
        <v>185</v>
      </c>
      <c r="D110" s="9">
        <v>14354</v>
      </c>
      <c r="E110" s="16" t="s">
        <v>104</v>
      </c>
      <c r="F110" s="11">
        <v>119</v>
      </c>
      <c r="G110" s="12"/>
      <c r="H110" s="12"/>
      <c r="I110" s="12"/>
      <c r="J110" s="12"/>
      <c r="K110" s="12"/>
      <c r="L110" s="12"/>
      <c r="M110" s="12"/>
      <c r="N110" s="120"/>
      <c r="O110" s="12"/>
      <c r="P110" s="12"/>
      <c r="Q110" s="12"/>
      <c r="R110" s="12"/>
      <c r="S110" s="12"/>
      <c r="T110" s="131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99"/>
      <c r="DV110" s="12"/>
      <c r="DW110" s="89">
        <v>1</v>
      </c>
      <c r="DX110" s="12"/>
      <c r="DY110" s="79"/>
      <c r="DZ110" s="12"/>
      <c r="EA110" s="110">
        <v>1</v>
      </c>
      <c r="EB110" s="12"/>
      <c r="EC110" s="12"/>
      <c r="ED110" s="12"/>
      <c r="EE110" s="12"/>
      <c r="EF110" s="13"/>
      <c r="EG110" s="12"/>
      <c r="EH110" s="13"/>
      <c r="EI110" s="12"/>
      <c r="EJ110" s="12"/>
      <c r="EK110" s="12"/>
      <c r="EL110" s="14">
        <f t="shared" si="1"/>
        <v>0</v>
      </c>
      <c r="EM110" s="17" t="s">
        <v>630</v>
      </c>
      <c r="EN110" s="8"/>
    </row>
    <row r="111" spans="2:144" ht="15" customHeight="1" x14ac:dyDescent="0.2">
      <c r="B111" s="1"/>
      <c r="C111" s="9" t="s">
        <v>186</v>
      </c>
      <c r="D111" s="9">
        <v>14595</v>
      </c>
      <c r="E111" s="16" t="s">
        <v>104</v>
      </c>
      <c r="F111" s="11"/>
      <c r="G111" s="12"/>
      <c r="H111" s="12"/>
      <c r="I111" s="12"/>
      <c r="J111" s="12"/>
      <c r="K111" s="12"/>
      <c r="L111" s="12"/>
      <c r="M111" s="12"/>
      <c r="N111" s="120">
        <v>233</v>
      </c>
      <c r="O111" s="12"/>
      <c r="P111" s="12"/>
      <c r="Q111" s="12"/>
      <c r="R111" s="12"/>
      <c r="S111" s="12"/>
      <c r="T111" s="13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99"/>
      <c r="DV111" s="12"/>
      <c r="DW111" s="89">
        <v>1</v>
      </c>
      <c r="DX111" s="12"/>
      <c r="DY111" s="79"/>
      <c r="DZ111" s="12"/>
      <c r="EA111" s="110">
        <v>1</v>
      </c>
      <c r="EB111" s="12"/>
      <c r="EC111" s="12"/>
      <c r="ED111" s="12"/>
      <c r="EE111" s="12"/>
      <c r="EF111" s="13"/>
      <c r="EG111" s="12"/>
      <c r="EH111" s="13"/>
      <c r="EI111" s="12"/>
      <c r="EJ111" s="12"/>
      <c r="EK111" s="12"/>
      <c r="EL111" s="14">
        <f t="shared" si="1"/>
        <v>0</v>
      </c>
      <c r="EM111" s="17" t="s">
        <v>630</v>
      </c>
      <c r="EN111" s="8"/>
    </row>
    <row r="112" spans="2:144" ht="15" customHeight="1" x14ac:dyDescent="0.2">
      <c r="B112" s="1"/>
      <c r="C112" s="9" t="s">
        <v>187</v>
      </c>
      <c r="D112" s="9">
        <v>14835</v>
      </c>
      <c r="E112" s="16" t="s">
        <v>104</v>
      </c>
      <c r="F112" s="11">
        <v>235</v>
      </c>
      <c r="G112" s="12"/>
      <c r="H112" s="12"/>
      <c r="I112" s="12"/>
      <c r="J112" s="12"/>
      <c r="K112" s="12"/>
      <c r="L112" s="12"/>
      <c r="M112" s="12"/>
      <c r="N112" s="120"/>
      <c r="O112" s="12"/>
      <c r="P112" s="12"/>
      <c r="Q112" s="12"/>
      <c r="R112" s="12"/>
      <c r="S112" s="12"/>
      <c r="T112" s="131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99"/>
      <c r="DV112" s="12"/>
      <c r="DW112" s="89">
        <v>1</v>
      </c>
      <c r="DX112" s="12"/>
      <c r="DY112" s="79"/>
      <c r="DZ112" s="12"/>
      <c r="EA112" s="110">
        <v>1</v>
      </c>
      <c r="EB112" s="12"/>
      <c r="EC112" s="12"/>
      <c r="ED112" s="12"/>
      <c r="EE112" s="12"/>
      <c r="EF112" s="13"/>
      <c r="EG112" s="12"/>
      <c r="EH112" s="13"/>
      <c r="EI112" s="12"/>
      <c r="EJ112" s="12"/>
      <c r="EK112" s="12"/>
      <c r="EL112" s="14">
        <f t="shared" si="1"/>
        <v>0</v>
      </c>
      <c r="EM112" s="17" t="s">
        <v>630</v>
      </c>
      <c r="EN112" s="8"/>
    </row>
    <row r="113" spans="2:144" ht="15" customHeight="1" x14ac:dyDescent="0.2">
      <c r="B113" s="1"/>
      <c r="C113" s="9" t="s">
        <v>188</v>
      </c>
      <c r="D113" s="9">
        <v>15045</v>
      </c>
      <c r="E113" s="16" t="s">
        <v>104</v>
      </c>
      <c r="F113" s="11"/>
      <c r="G113" s="12"/>
      <c r="H113" s="12"/>
      <c r="I113" s="12"/>
      <c r="J113" s="12"/>
      <c r="K113" s="12"/>
      <c r="L113" s="12"/>
      <c r="M113" s="12"/>
      <c r="N113" s="120"/>
      <c r="O113" s="12"/>
      <c r="P113" s="12"/>
      <c r="Q113" s="12"/>
      <c r="R113" s="12"/>
      <c r="S113" s="12"/>
      <c r="T113" s="131">
        <v>205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99"/>
      <c r="DV113" s="12"/>
      <c r="DW113" s="89">
        <v>1</v>
      </c>
      <c r="DX113" s="12"/>
      <c r="DY113" s="79"/>
      <c r="DZ113" s="12"/>
      <c r="EA113" s="110"/>
      <c r="EB113" s="12"/>
      <c r="EC113" s="12"/>
      <c r="ED113" s="12"/>
      <c r="EE113" s="12"/>
      <c r="EF113" s="13"/>
      <c r="EG113" s="12"/>
      <c r="EH113" s="13"/>
      <c r="EI113" s="12"/>
      <c r="EJ113" s="12"/>
      <c r="EK113" s="12"/>
      <c r="EL113" s="14">
        <f t="shared" si="1"/>
        <v>0</v>
      </c>
      <c r="EM113" s="17" t="s">
        <v>630</v>
      </c>
      <c r="EN113" s="8"/>
    </row>
    <row r="114" spans="2:144" ht="15" customHeight="1" x14ac:dyDescent="0.2">
      <c r="B114" s="1"/>
      <c r="C114" s="9" t="s">
        <v>189</v>
      </c>
      <c r="D114" s="9">
        <v>14128</v>
      </c>
      <c r="E114" s="16" t="s">
        <v>104</v>
      </c>
      <c r="F114" s="11">
        <v>96</v>
      </c>
      <c r="G114" s="12"/>
      <c r="H114" s="12"/>
      <c r="I114" s="12"/>
      <c r="J114" s="12"/>
      <c r="K114" s="12"/>
      <c r="L114" s="12"/>
      <c r="M114" s="12"/>
      <c r="N114" s="120"/>
      <c r="O114" s="12"/>
      <c r="P114" s="12"/>
      <c r="Q114" s="12"/>
      <c r="R114" s="12"/>
      <c r="S114" s="12"/>
      <c r="T114" s="131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99"/>
      <c r="DV114" s="12"/>
      <c r="DW114" s="89">
        <v>1</v>
      </c>
      <c r="DX114" s="12"/>
      <c r="DY114" s="79"/>
      <c r="DZ114" s="12"/>
      <c r="EA114" s="110">
        <v>1</v>
      </c>
      <c r="EB114" s="12"/>
      <c r="EC114" s="12"/>
      <c r="ED114" s="12"/>
      <c r="EE114" s="12"/>
      <c r="EF114" s="13"/>
      <c r="EG114" s="12"/>
      <c r="EH114" s="13"/>
      <c r="EI114" s="12"/>
      <c r="EJ114" s="12"/>
      <c r="EK114" s="12"/>
      <c r="EL114" s="14">
        <f t="shared" si="1"/>
        <v>0</v>
      </c>
      <c r="EM114" s="17" t="s">
        <v>630</v>
      </c>
      <c r="EN114" s="8"/>
    </row>
    <row r="115" spans="2:144" ht="15" customHeight="1" x14ac:dyDescent="0.2">
      <c r="B115" s="1"/>
      <c r="C115" s="9" t="s">
        <v>190</v>
      </c>
      <c r="D115" s="9">
        <v>63385</v>
      </c>
      <c r="E115" s="16" t="s">
        <v>99</v>
      </c>
      <c r="F115" s="11"/>
      <c r="G115" s="12">
        <v>55</v>
      </c>
      <c r="H115" s="12"/>
      <c r="I115" s="12"/>
      <c r="J115" s="12"/>
      <c r="K115" s="12"/>
      <c r="L115" s="12"/>
      <c r="M115" s="12"/>
      <c r="N115" s="120"/>
      <c r="O115" s="12"/>
      <c r="P115" s="12"/>
      <c r="Q115" s="12"/>
      <c r="R115" s="12"/>
      <c r="S115" s="12"/>
      <c r="T115" s="131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99"/>
      <c r="DV115" s="12"/>
      <c r="DW115" s="89"/>
      <c r="DX115" s="12"/>
      <c r="DY115" s="79">
        <v>1</v>
      </c>
      <c r="DZ115" s="12"/>
      <c r="EA115" s="110"/>
      <c r="EB115" s="12"/>
      <c r="EC115" s="12"/>
      <c r="ED115" s="12"/>
      <c r="EE115" s="12"/>
      <c r="EF115" s="13"/>
      <c r="EG115" s="12"/>
      <c r="EH115" s="13"/>
      <c r="EI115" s="12"/>
      <c r="EJ115" s="12"/>
      <c r="EK115" s="12"/>
      <c r="EL115" s="14">
        <f t="shared" si="1"/>
        <v>0</v>
      </c>
      <c r="EM115" s="17" t="s">
        <v>633</v>
      </c>
      <c r="EN115" s="8"/>
    </row>
    <row r="116" spans="2:144" ht="15" customHeight="1" x14ac:dyDescent="0.2">
      <c r="B116" s="1"/>
      <c r="C116" s="9" t="s">
        <v>191</v>
      </c>
      <c r="D116" s="9">
        <v>14286</v>
      </c>
      <c r="E116" s="16" t="s">
        <v>103</v>
      </c>
      <c r="F116" s="11">
        <v>94</v>
      </c>
      <c r="G116" s="12"/>
      <c r="H116" s="12"/>
      <c r="I116" s="12"/>
      <c r="J116" s="12"/>
      <c r="K116" s="12"/>
      <c r="L116" s="12"/>
      <c r="M116" s="12"/>
      <c r="N116" s="120"/>
      <c r="O116" s="12"/>
      <c r="P116" s="12"/>
      <c r="Q116" s="12"/>
      <c r="R116" s="12"/>
      <c r="S116" s="12"/>
      <c r="T116" s="131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99"/>
      <c r="DV116" s="12"/>
      <c r="DW116" s="89">
        <v>1</v>
      </c>
      <c r="DX116" s="12"/>
      <c r="DY116" s="79"/>
      <c r="DZ116" s="12"/>
      <c r="EA116" s="110">
        <v>2</v>
      </c>
      <c r="EB116" s="12"/>
      <c r="EC116" s="12"/>
      <c r="ED116" s="12"/>
      <c r="EE116" s="12"/>
      <c r="EF116" s="13"/>
      <c r="EG116" s="12"/>
      <c r="EH116" s="13"/>
      <c r="EI116" s="12"/>
      <c r="EJ116" s="12"/>
      <c r="EK116" s="12"/>
      <c r="EL116" s="14">
        <f t="shared" si="1"/>
        <v>0</v>
      </c>
      <c r="EM116" s="17" t="s">
        <v>630</v>
      </c>
      <c r="EN116" s="8"/>
    </row>
    <row r="117" spans="2:144" ht="15" customHeight="1" x14ac:dyDescent="0.2">
      <c r="B117" s="1"/>
      <c r="C117" s="9" t="s">
        <v>192</v>
      </c>
      <c r="D117" s="9">
        <v>14336</v>
      </c>
      <c r="E117" s="16" t="s">
        <v>103</v>
      </c>
      <c r="F117" s="11">
        <v>46</v>
      </c>
      <c r="G117" s="12"/>
      <c r="H117" s="12"/>
      <c r="I117" s="12"/>
      <c r="J117" s="12"/>
      <c r="K117" s="12"/>
      <c r="L117" s="12"/>
      <c r="M117" s="12"/>
      <c r="N117" s="120"/>
      <c r="O117" s="12"/>
      <c r="P117" s="12"/>
      <c r="Q117" s="12"/>
      <c r="R117" s="12"/>
      <c r="S117" s="12"/>
      <c r="T117" s="131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99"/>
      <c r="DV117" s="12"/>
      <c r="DW117" s="89">
        <v>1</v>
      </c>
      <c r="DX117" s="12"/>
      <c r="DY117" s="79"/>
      <c r="DZ117" s="12"/>
      <c r="EA117" s="110">
        <v>1</v>
      </c>
      <c r="EB117" s="12"/>
      <c r="EC117" s="12"/>
      <c r="ED117" s="12"/>
      <c r="EE117" s="12"/>
      <c r="EF117" s="13"/>
      <c r="EG117" s="12"/>
      <c r="EH117" s="13"/>
      <c r="EI117" s="12"/>
      <c r="EJ117" s="12"/>
      <c r="EK117" s="12"/>
      <c r="EL117" s="14">
        <f t="shared" si="1"/>
        <v>0</v>
      </c>
      <c r="EM117" s="17" t="s">
        <v>630</v>
      </c>
      <c r="EN117" s="8"/>
    </row>
    <row r="118" spans="2:144" ht="15" customHeight="1" x14ac:dyDescent="0.2">
      <c r="B118" s="1"/>
      <c r="C118" s="9" t="s">
        <v>193</v>
      </c>
      <c r="D118" s="9">
        <v>14600</v>
      </c>
      <c r="E118" s="16" t="s">
        <v>103</v>
      </c>
      <c r="F118" s="11">
        <v>260</v>
      </c>
      <c r="G118" s="12"/>
      <c r="H118" s="12"/>
      <c r="I118" s="12"/>
      <c r="J118" s="12"/>
      <c r="K118" s="12"/>
      <c r="L118" s="12"/>
      <c r="M118" s="12"/>
      <c r="N118" s="120"/>
      <c r="O118" s="12"/>
      <c r="P118" s="12"/>
      <c r="Q118" s="12"/>
      <c r="R118" s="12"/>
      <c r="S118" s="12"/>
      <c r="T118" s="131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99"/>
      <c r="DV118" s="12"/>
      <c r="DW118" s="89">
        <v>1</v>
      </c>
      <c r="DX118" s="12"/>
      <c r="DY118" s="79"/>
      <c r="DZ118" s="12"/>
      <c r="EA118" s="110">
        <v>1</v>
      </c>
      <c r="EB118" s="12"/>
      <c r="EC118" s="12"/>
      <c r="ED118" s="12"/>
      <c r="EE118" s="12"/>
      <c r="EF118" s="13"/>
      <c r="EG118" s="12"/>
      <c r="EH118" s="13"/>
      <c r="EI118" s="12"/>
      <c r="EJ118" s="12"/>
      <c r="EK118" s="12"/>
      <c r="EL118" s="14">
        <f t="shared" si="1"/>
        <v>0</v>
      </c>
      <c r="EM118" s="17" t="s">
        <v>630</v>
      </c>
      <c r="EN118" s="8"/>
    </row>
    <row r="119" spans="2:144" ht="15.75" customHeight="1" x14ac:dyDescent="0.2">
      <c r="B119" s="1"/>
      <c r="C119" s="9" t="s">
        <v>194</v>
      </c>
      <c r="D119" s="9">
        <v>14220</v>
      </c>
      <c r="E119" s="16" t="s">
        <v>103</v>
      </c>
      <c r="F119" s="11">
        <v>60</v>
      </c>
      <c r="G119" s="12"/>
      <c r="H119" s="12"/>
      <c r="I119" s="12"/>
      <c r="J119" s="12"/>
      <c r="K119" s="12"/>
      <c r="L119" s="12"/>
      <c r="M119" s="12"/>
      <c r="N119" s="120"/>
      <c r="O119" s="12"/>
      <c r="P119" s="12"/>
      <c r="Q119" s="12"/>
      <c r="R119" s="12"/>
      <c r="S119" s="12"/>
      <c r="T119" s="131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99"/>
      <c r="DV119" s="12"/>
      <c r="DW119" s="89">
        <v>1</v>
      </c>
      <c r="DX119" s="12"/>
      <c r="DY119" s="79"/>
      <c r="DZ119" s="12"/>
      <c r="EA119" s="110"/>
      <c r="EB119" s="12"/>
      <c r="EC119" s="12"/>
      <c r="ED119" s="12"/>
      <c r="EE119" s="12"/>
      <c r="EF119" s="13"/>
      <c r="EG119" s="12"/>
      <c r="EH119" s="13"/>
      <c r="EI119" s="12"/>
      <c r="EJ119" s="12"/>
      <c r="EK119" s="12"/>
      <c r="EL119" s="14">
        <f t="shared" si="1"/>
        <v>0</v>
      </c>
      <c r="EM119" s="17" t="s">
        <v>630</v>
      </c>
      <c r="EN119" s="8"/>
    </row>
    <row r="120" spans="2:144" ht="15" customHeight="1" x14ac:dyDescent="0.2">
      <c r="B120" s="1"/>
      <c r="C120" s="9" t="s">
        <v>195</v>
      </c>
      <c r="D120" s="9">
        <v>14286</v>
      </c>
      <c r="E120" s="16" t="s">
        <v>103</v>
      </c>
      <c r="F120" s="11">
        <v>15</v>
      </c>
      <c r="G120" s="12"/>
      <c r="H120" s="12"/>
      <c r="I120" s="12"/>
      <c r="J120" s="12"/>
      <c r="K120" s="12"/>
      <c r="L120" s="12"/>
      <c r="M120" s="12"/>
      <c r="N120" s="120"/>
      <c r="O120" s="12"/>
      <c r="P120" s="12"/>
      <c r="Q120" s="12"/>
      <c r="R120" s="12"/>
      <c r="S120" s="12"/>
      <c r="T120" s="131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99"/>
      <c r="DV120" s="12">
        <v>1</v>
      </c>
      <c r="DW120" s="89"/>
      <c r="DX120" s="12"/>
      <c r="DY120" s="79"/>
      <c r="DZ120" s="12"/>
      <c r="EA120" s="110"/>
      <c r="EB120" s="12"/>
      <c r="EC120" s="12"/>
      <c r="ED120" s="12"/>
      <c r="EE120" s="12"/>
      <c r="EF120" s="13"/>
      <c r="EG120" s="12"/>
      <c r="EH120" s="13"/>
      <c r="EI120" s="12"/>
      <c r="EJ120" s="12"/>
      <c r="EK120" s="12"/>
      <c r="EL120" s="14">
        <f t="shared" si="1"/>
        <v>0</v>
      </c>
      <c r="EM120" s="17" t="s">
        <v>632</v>
      </c>
      <c r="EN120" s="8"/>
    </row>
    <row r="121" spans="2:144" ht="15" customHeight="1" x14ac:dyDescent="0.2">
      <c r="B121" s="1"/>
      <c r="C121" s="9" t="s">
        <v>197</v>
      </c>
      <c r="D121" s="9">
        <v>63410</v>
      </c>
      <c r="E121" s="16" t="s">
        <v>101</v>
      </c>
      <c r="F121" s="11">
        <v>22</v>
      </c>
      <c r="G121" s="12"/>
      <c r="H121" s="12"/>
      <c r="I121" s="12"/>
      <c r="J121" s="12"/>
      <c r="K121" s="12"/>
      <c r="L121" s="12"/>
      <c r="M121" s="12"/>
      <c r="N121" s="120"/>
      <c r="O121" s="12"/>
      <c r="P121" s="12"/>
      <c r="Q121" s="12"/>
      <c r="R121" s="12"/>
      <c r="S121" s="12"/>
      <c r="T121" s="131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99"/>
      <c r="DV121" s="12"/>
      <c r="DW121" s="89"/>
      <c r="DX121" s="12"/>
      <c r="DY121" s="79">
        <v>1</v>
      </c>
      <c r="DZ121" s="12"/>
      <c r="EA121" s="110"/>
      <c r="EB121" s="12"/>
      <c r="EC121" s="12"/>
      <c r="ED121" s="12"/>
      <c r="EE121" s="12"/>
      <c r="EF121" s="13"/>
      <c r="EG121" s="12"/>
      <c r="EH121" s="13"/>
      <c r="EI121" s="12"/>
      <c r="EJ121" s="12"/>
      <c r="EK121" s="12"/>
      <c r="EL121" s="14">
        <f t="shared" si="1"/>
        <v>0</v>
      </c>
      <c r="EM121" s="17" t="s">
        <v>633</v>
      </c>
      <c r="EN121" s="8"/>
    </row>
    <row r="122" spans="2:144" ht="15" customHeight="1" x14ac:dyDescent="0.2">
      <c r="B122" s="1"/>
      <c r="C122" s="9" t="s">
        <v>198</v>
      </c>
      <c r="D122" s="9">
        <v>63535</v>
      </c>
      <c r="E122" s="16" t="s">
        <v>101</v>
      </c>
      <c r="F122" s="11">
        <v>122</v>
      </c>
      <c r="G122" s="12"/>
      <c r="H122" s="12"/>
      <c r="I122" s="12"/>
      <c r="J122" s="12"/>
      <c r="K122" s="12"/>
      <c r="L122" s="12"/>
      <c r="M122" s="12"/>
      <c r="N122" s="120"/>
      <c r="O122" s="12"/>
      <c r="P122" s="12"/>
      <c r="Q122" s="12"/>
      <c r="R122" s="12"/>
      <c r="S122" s="12"/>
      <c r="T122" s="131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99"/>
      <c r="DV122" s="12"/>
      <c r="DW122" s="89"/>
      <c r="DX122" s="12"/>
      <c r="DY122" s="79">
        <v>1</v>
      </c>
      <c r="DZ122" s="12"/>
      <c r="EA122" s="110"/>
      <c r="EB122" s="12"/>
      <c r="EC122" s="12"/>
      <c r="ED122" s="12"/>
      <c r="EE122" s="12"/>
      <c r="EF122" s="13"/>
      <c r="EG122" s="12"/>
      <c r="EH122" s="13"/>
      <c r="EI122" s="12"/>
      <c r="EJ122" s="12"/>
      <c r="EK122" s="12"/>
      <c r="EL122" s="14">
        <f t="shared" si="1"/>
        <v>0</v>
      </c>
      <c r="EM122" s="17" t="s">
        <v>633</v>
      </c>
      <c r="EN122" s="8"/>
    </row>
    <row r="123" spans="2:144" ht="15" customHeight="1" x14ac:dyDescent="0.2">
      <c r="B123" s="1"/>
      <c r="C123" s="9" t="s">
        <v>199</v>
      </c>
      <c r="D123" s="9">
        <v>63635</v>
      </c>
      <c r="E123" s="16" t="s">
        <v>101</v>
      </c>
      <c r="F123" s="11">
        <v>97</v>
      </c>
      <c r="G123" s="12"/>
      <c r="H123" s="12"/>
      <c r="I123" s="12"/>
      <c r="J123" s="12"/>
      <c r="K123" s="12"/>
      <c r="L123" s="12"/>
      <c r="M123" s="12"/>
      <c r="N123" s="120"/>
      <c r="O123" s="12"/>
      <c r="P123" s="12"/>
      <c r="Q123" s="12"/>
      <c r="R123" s="12"/>
      <c r="S123" s="12"/>
      <c r="T123" s="131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99"/>
      <c r="DV123" s="12"/>
      <c r="DW123" s="89"/>
      <c r="DX123" s="12"/>
      <c r="DY123" s="79">
        <v>1</v>
      </c>
      <c r="DZ123" s="12"/>
      <c r="EA123" s="110"/>
      <c r="EB123" s="12"/>
      <c r="EC123" s="12"/>
      <c r="ED123" s="12"/>
      <c r="EE123" s="12"/>
      <c r="EF123" s="13"/>
      <c r="EG123" s="12"/>
      <c r="EH123" s="13"/>
      <c r="EI123" s="12"/>
      <c r="EJ123" s="12"/>
      <c r="EK123" s="12"/>
      <c r="EL123" s="14">
        <f t="shared" si="1"/>
        <v>0</v>
      </c>
      <c r="EM123" s="17" t="s">
        <v>633</v>
      </c>
      <c r="EN123" s="8"/>
    </row>
    <row r="124" spans="2:144" ht="15" customHeight="1" x14ac:dyDescent="0.2">
      <c r="B124" s="1"/>
      <c r="C124" s="9" t="s">
        <v>200</v>
      </c>
      <c r="D124" s="9">
        <v>63885</v>
      </c>
      <c r="E124" s="16" t="s">
        <v>101</v>
      </c>
      <c r="F124" s="11">
        <v>247</v>
      </c>
      <c r="G124" s="12"/>
      <c r="H124" s="12"/>
      <c r="I124" s="12"/>
      <c r="J124" s="12"/>
      <c r="K124" s="12"/>
      <c r="L124" s="12"/>
      <c r="M124" s="12"/>
      <c r="N124" s="120"/>
      <c r="O124" s="12"/>
      <c r="P124" s="12"/>
      <c r="Q124" s="12"/>
      <c r="R124" s="12"/>
      <c r="S124" s="12"/>
      <c r="T124" s="131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99"/>
      <c r="DV124" s="12"/>
      <c r="DW124" s="89"/>
      <c r="DX124" s="12"/>
      <c r="DY124" s="79">
        <v>1</v>
      </c>
      <c r="DZ124" s="12"/>
      <c r="EA124" s="110"/>
      <c r="EB124" s="12"/>
      <c r="EC124" s="12"/>
      <c r="ED124" s="12"/>
      <c r="EE124" s="12"/>
      <c r="EF124" s="13"/>
      <c r="EG124" s="12"/>
      <c r="EH124" s="13"/>
      <c r="EI124" s="12"/>
      <c r="EJ124" s="12"/>
      <c r="EK124" s="12"/>
      <c r="EL124" s="14">
        <f t="shared" si="1"/>
        <v>0</v>
      </c>
      <c r="EM124" s="17" t="s">
        <v>633</v>
      </c>
      <c r="EN124" s="8"/>
    </row>
    <row r="125" spans="2:144" ht="15" customHeight="1" x14ac:dyDescent="0.2">
      <c r="B125" s="1"/>
      <c r="C125" s="9" t="s">
        <v>201</v>
      </c>
      <c r="D125" s="9">
        <v>61180</v>
      </c>
      <c r="E125" s="16" t="s">
        <v>101</v>
      </c>
      <c r="F125" s="11">
        <v>3</v>
      </c>
      <c r="G125" s="12"/>
      <c r="H125" s="12"/>
      <c r="I125" s="12"/>
      <c r="J125" s="12"/>
      <c r="K125" s="12"/>
      <c r="L125" s="12"/>
      <c r="M125" s="12"/>
      <c r="N125" s="120"/>
      <c r="O125" s="12"/>
      <c r="P125" s="12"/>
      <c r="Q125" s="12"/>
      <c r="R125" s="12"/>
      <c r="S125" s="12"/>
      <c r="T125" s="131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99"/>
      <c r="DV125" s="12"/>
      <c r="DW125" s="89"/>
      <c r="DX125" s="12"/>
      <c r="DY125" s="79">
        <v>1</v>
      </c>
      <c r="DZ125" s="12"/>
      <c r="EA125" s="110"/>
      <c r="EB125" s="12"/>
      <c r="EC125" s="12"/>
      <c r="ED125" s="12"/>
      <c r="EE125" s="12"/>
      <c r="EF125" s="13"/>
      <c r="EG125" s="12"/>
      <c r="EH125" s="13"/>
      <c r="EI125" s="12"/>
      <c r="EJ125" s="12"/>
      <c r="EK125" s="12"/>
      <c r="EL125" s="14">
        <f t="shared" si="1"/>
        <v>0</v>
      </c>
      <c r="EM125" s="17" t="s">
        <v>633</v>
      </c>
      <c r="EN125" s="8"/>
    </row>
    <row r="126" spans="2:144" ht="15" customHeight="1" x14ac:dyDescent="0.2">
      <c r="B126" s="1"/>
      <c r="C126" s="9" t="s">
        <v>202</v>
      </c>
      <c r="D126" s="9">
        <v>61005</v>
      </c>
      <c r="E126" s="16" t="s">
        <v>101</v>
      </c>
      <c r="F126" s="11">
        <v>172</v>
      </c>
      <c r="G126" s="12"/>
      <c r="H126" s="12"/>
      <c r="I126" s="12"/>
      <c r="J126" s="12"/>
      <c r="K126" s="12"/>
      <c r="L126" s="12"/>
      <c r="M126" s="12"/>
      <c r="N126" s="120"/>
      <c r="O126" s="12"/>
      <c r="P126" s="12"/>
      <c r="Q126" s="12"/>
      <c r="R126" s="12"/>
      <c r="S126" s="12"/>
      <c r="T126" s="131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99"/>
      <c r="DV126" s="12"/>
      <c r="DW126" s="89"/>
      <c r="DX126" s="12"/>
      <c r="DY126" s="79">
        <v>1</v>
      </c>
      <c r="DZ126" s="12"/>
      <c r="EA126" s="110"/>
      <c r="EB126" s="12"/>
      <c r="EC126" s="12"/>
      <c r="ED126" s="12"/>
      <c r="EE126" s="12"/>
      <c r="EF126" s="13"/>
      <c r="EG126" s="12"/>
      <c r="EH126" s="13"/>
      <c r="EI126" s="12"/>
      <c r="EJ126" s="12"/>
      <c r="EK126" s="12"/>
      <c r="EL126" s="14">
        <f t="shared" si="1"/>
        <v>0</v>
      </c>
      <c r="EM126" s="17" t="s">
        <v>633</v>
      </c>
      <c r="EN126" s="8"/>
    </row>
    <row r="127" spans="2:144" ht="15" customHeight="1" x14ac:dyDescent="0.2">
      <c r="B127" s="1"/>
      <c r="C127" s="9" t="s">
        <v>203</v>
      </c>
      <c r="D127" s="9">
        <v>60980</v>
      </c>
      <c r="E127" s="16" t="s">
        <v>101</v>
      </c>
      <c r="F127" s="11">
        <v>22</v>
      </c>
      <c r="G127" s="12"/>
      <c r="H127" s="12"/>
      <c r="I127" s="12"/>
      <c r="J127" s="12"/>
      <c r="K127" s="12"/>
      <c r="L127" s="12"/>
      <c r="M127" s="12"/>
      <c r="N127" s="120"/>
      <c r="O127" s="12"/>
      <c r="P127" s="12"/>
      <c r="Q127" s="12"/>
      <c r="R127" s="12"/>
      <c r="S127" s="12"/>
      <c r="T127" s="131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99"/>
      <c r="DV127" s="12"/>
      <c r="DW127" s="89"/>
      <c r="DX127" s="12"/>
      <c r="DY127" s="79">
        <v>1</v>
      </c>
      <c r="DZ127" s="12"/>
      <c r="EA127" s="110"/>
      <c r="EB127" s="12"/>
      <c r="EC127" s="12"/>
      <c r="ED127" s="12"/>
      <c r="EE127" s="12"/>
      <c r="EF127" s="13"/>
      <c r="EG127" s="12"/>
      <c r="EH127" s="13"/>
      <c r="EI127" s="12"/>
      <c r="EJ127" s="12"/>
      <c r="EK127" s="12"/>
      <c r="EL127" s="14">
        <f t="shared" si="1"/>
        <v>0</v>
      </c>
      <c r="EM127" s="17" t="s">
        <v>633</v>
      </c>
      <c r="EN127" s="8"/>
    </row>
    <row r="128" spans="2:144" ht="15" customHeight="1" x14ac:dyDescent="0.2">
      <c r="B128" s="1"/>
      <c r="C128" s="9" t="s">
        <v>204</v>
      </c>
      <c r="D128" s="9">
        <v>61250</v>
      </c>
      <c r="E128" s="16" t="s">
        <v>101</v>
      </c>
      <c r="F128" s="11">
        <v>46</v>
      </c>
      <c r="G128" s="12"/>
      <c r="H128" s="12"/>
      <c r="I128" s="12"/>
      <c r="J128" s="12"/>
      <c r="K128" s="12"/>
      <c r="L128" s="12"/>
      <c r="M128" s="12"/>
      <c r="N128" s="120"/>
      <c r="O128" s="12"/>
      <c r="P128" s="12"/>
      <c r="Q128" s="12"/>
      <c r="R128" s="12"/>
      <c r="S128" s="12"/>
      <c r="T128" s="131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99"/>
      <c r="DV128" s="12"/>
      <c r="DW128" s="89"/>
      <c r="DX128" s="12"/>
      <c r="DY128" s="79">
        <v>1</v>
      </c>
      <c r="DZ128" s="12"/>
      <c r="EA128" s="110"/>
      <c r="EB128" s="12"/>
      <c r="EC128" s="12"/>
      <c r="ED128" s="12"/>
      <c r="EE128" s="12"/>
      <c r="EF128" s="13"/>
      <c r="EG128" s="12"/>
      <c r="EH128" s="13"/>
      <c r="EI128" s="12"/>
      <c r="EJ128" s="12"/>
      <c r="EK128" s="12"/>
      <c r="EL128" s="14">
        <f t="shared" si="1"/>
        <v>0</v>
      </c>
      <c r="EM128" s="17" t="s">
        <v>633</v>
      </c>
      <c r="EN128" s="8"/>
    </row>
    <row r="129" spans="2:144" ht="15" customHeight="1" x14ac:dyDescent="0.2">
      <c r="B129" s="1"/>
      <c r="C129" s="9" t="s">
        <v>205</v>
      </c>
      <c r="D129" s="9">
        <v>61380</v>
      </c>
      <c r="E129" s="16" t="s">
        <v>101</v>
      </c>
      <c r="F129" s="11">
        <v>127</v>
      </c>
      <c r="G129" s="12"/>
      <c r="H129" s="12"/>
      <c r="I129" s="12"/>
      <c r="J129" s="12"/>
      <c r="K129" s="12"/>
      <c r="L129" s="12"/>
      <c r="M129" s="12"/>
      <c r="N129" s="120"/>
      <c r="O129" s="12"/>
      <c r="P129" s="12"/>
      <c r="Q129" s="12"/>
      <c r="R129" s="12"/>
      <c r="S129" s="12"/>
      <c r="T129" s="131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99"/>
      <c r="DV129" s="12"/>
      <c r="DW129" s="89"/>
      <c r="DX129" s="12"/>
      <c r="DY129" s="79">
        <v>1</v>
      </c>
      <c r="DZ129" s="12"/>
      <c r="EA129" s="110"/>
      <c r="EB129" s="12"/>
      <c r="EC129" s="12"/>
      <c r="ED129" s="12"/>
      <c r="EE129" s="12"/>
      <c r="EF129" s="13"/>
      <c r="EG129" s="12"/>
      <c r="EH129" s="13"/>
      <c r="EI129" s="12"/>
      <c r="EJ129" s="12"/>
      <c r="EK129" s="12"/>
      <c r="EL129" s="14">
        <f t="shared" si="1"/>
        <v>0</v>
      </c>
      <c r="EM129" s="17" t="s">
        <v>633</v>
      </c>
      <c r="EN129" s="8"/>
    </row>
    <row r="130" spans="2:144" ht="15" customHeight="1" x14ac:dyDescent="0.2">
      <c r="B130" s="1"/>
      <c r="C130" s="9" t="s">
        <v>206</v>
      </c>
      <c r="D130" s="9">
        <v>61570</v>
      </c>
      <c r="E130" s="16" t="s">
        <v>101</v>
      </c>
      <c r="F130" s="11">
        <v>187</v>
      </c>
      <c r="G130" s="12"/>
      <c r="H130" s="12"/>
      <c r="I130" s="12"/>
      <c r="J130" s="12"/>
      <c r="K130" s="12"/>
      <c r="L130" s="12"/>
      <c r="M130" s="12"/>
      <c r="N130" s="120"/>
      <c r="O130" s="12"/>
      <c r="P130" s="12"/>
      <c r="Q130" s="12"/>
      <c r="R130" s="12"/>
      <c r="S130" s="12"/>
      <c r="T130" s="131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99"/>
      <c r="DV130" s="12"/>
      <c r="DW130" s="89"/>
      <c r="DX130" s="12"/>
      <c r="DY130" s="79">
        <v>1</v>
      </c>
      <c r="DZ130" s="12"/>
      <c r="EA130" s="110"/>
      <c r="EB130" s="12"/>
      <c r="EC130" s="12"/>
      <c r="ED130" s="12"/>
      <c r="EE130" s="12"/>
      <c r="EF130" s="13"/>
      <c r="EG130" s="12"/>
      <c r="EH130" s="13"/>
      <c r="EI130" s="12"/>
      <c r="EJ130" s="12"/>
      <c r="EK130" s="12"/>
      <c r="EL130" s="14">
        <f t="shared" si="1"/>
        <v>0</v>
      </c>
      <c r="EM130" s="17" t="s">
        <v>633</v>
      </c>
      <c r="EN130" s="8"/>
    </row>
    <row r="131" spans="2:144" ht="15" customHeight="1" x14ac:dyDescent="0.2">
      <c r="B131" s="1"/>
      <c r="C131" s="9" t="s">
        <v>207</v>
      </c>
      <c r="D131" s="9">
        <v>12170</v>
      </c>
      <c r="E131" s="16" t="s">
        <v>103</v>
      </c>
      <c r="F131" s="11"/>
      <c r="G131" s="12"/>
      <c r="H131" s="12"/>
      <c r="I131" s="12"/>
      <c r="J131" s="12"/>
      <c r="K131" s="12"/>
      <c r="L131" s="12">
        <v>65</v>
      </c>
      <c r="M131" s="12"/>
      <c r="N131" s="120"/>
      <c r="O131" s="12"/>
      <c r="P131" s="12"/>
      <c r="Q131" s="12"/>
      <c r="R131" s="12"/>
      <c r="S131" s="12"/>
      <c r="T131" s="131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99"/>
      <c r="DV131" s="12"/>
      <c r="DW131" s="89">
        <v>1</v>
      </c>
      <c r="DX131" s="12"/>
      <c r="DY131" s="79"/>
      <c r="DZ131" s="12"/>
      <c r="EA131" s="110">
        <v>1</v>
      </c>
      <c r="EB131" s="12"/>
      <c r="EC131" s="12"/>
      <c r="ED131" s="12"/>
      <c r="EE131" s="12"/>
      <c r="EF131" s="13"/>
      <c r="EG131" s="12"/>
      <c r="EH131" s="13"/>
      <c r="EI131" s="12"/>
      <c r="EJ131" s="12"/>
      <c r="EK131" s="12"/>
      <c r="EL131" s="14">
        <f t="shared" si="1"/>
        <v>0</v>
      </c>
      <c r="EM131" s="17" t="s">
        <v>630</v>
      </c>
      <c r="EN131" s="8"/>
    </row>
    <row r="132" spans="2:144" ht="15" customHeight="1" x14ac:dyDescent="0.2">
      <c r="B132" s="1"/>
      <c r="C132" s="9" t="s">
        <v>208</v>
      </c>
      <c r="D132" s="9">
        <v>12325</v>
      </c>
      <c r="E132" s="16" t="s">
        <v>103</v>
      </c>
      <c r="F132" s="11"/>
      <c r="G132" s="12"/>
      <c r="H132" s="12">
        <v>150</v>
      </c>
      <c r="I132" s="12"/>
      <c r="J132" s="12"/>
      <c r="K132" s="12"/>
      <c r="L132" s="12"/>
      <c r="M132" s="12"/>
      <c r="N132" s="120"/>
      <c r="O132" s="12"/>
      <c r="P132" s="12"/>
      <c r="Q132" s="12"/>
      <c r="R132" s="12"/>
      <c r="S132" s="12"/>
      <c r="T132" s="131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99"/>
      <c r="DV132" s="12"/>
      <c r="DW132" s="89">
        <v>1</v>
      </c>
      <c r="DX132" s="12"/>
      <c r="DY132" s="79"/>
      <c r="DZ132" s="12"/>
      <c r="EA132" s="110">
        <v>1</v>
      </c>
      <c r="EB132" s="12"/>
      <c r="EC132" s="12"/>
      <c r="ED132" s="12"/>
      <c r="EE132" s="12"/>
      <c r="EF132" s="13"/>
      <c r="EG132" s="12"/>
      <c r="EH132" s="13"/>
      <c r="EI132" s="12"/>
      <c r="EJ132" s="12"/>
      <c r="EK132" s="12"/>
      <c r="EL132" s="14">
        <f t="shared" si="1"/>
        <v>0</v>
      </c>
      <c r="EM132" s="17" t="s">
        <v>630</v>
      </c>
      <c r="EN132" s="8"/>
    </row>
    <row r="133" spans="2:144" ht="15" customHeight="1" x14ac:dyDescent="0.2">
      <c r="B133" s="1"/>
      <c r="C133" s="9" t="s">
        <v>209</v>
      </c>
      <c r="D133" s="9">
        <v>12525</v>
      </c>
      <c r="E133" s="16" t="s">
        <v>103</v>
      </c>
      <c r="F133" s="11"/>
      <c r="G133" s="12"/>
      <c r="H133" s="12">
        <v>195</v>
      </c>
      <c r="I133" s="12"/>
      <c r="J133" s="12"/>
      <c r="K133" s="12"/>
      <c r="L133" s="12"/>
      <c r="M133" s="12"/>
      <c r="N133" s="120"/>
      <c r="O133" s="12"/>
      <c r="P133" s="12"/>
      <c r="Q133" s="12"/>
      <c r="R133" s="12"/>
      <c r="S133" s="12"/>
      <c r="T133" s="131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99"/>
      <c r="DV133" s="12"/>
      <c r="DW133" s="89">
        <v>1</v>
      </c>
      <c r="DX133" s="12"/>
      <c r="DY133" s="79"/>
      <c r="DZ133" s="12"/>
      <c r="EA133" s="110">
        <v>1</v>
      </c>
      <c r="EB133" s="12"/>
      <c r="EC133" s="12"/>
      <c r="ED133" s="12"/>
      <c r="EE133" s="12"/>
      <c r="EF133" s="13"/>
      <c r="EG133" s="12"/>
      <c r="EH133" s="13"/>
      <c r="EI133" s="12"/>
      <c r="EJ133" s="12"/>
      <c r="EK133" s="12"/>
      <c r="EL133" s="14">
        <f t="shared" si="1"/>
        <v>0</v>
      </c>
      <c r="EM133" s="17" t="s">
        <v>630</v>
      </c>
      <c r="EN133" s="8"/>
    </row>
    <row r="134" spans="2:144" ht="15" customHeight="1" x14ac:dyDescent="0.2">
      <c r="B134" s="1"/>
      <c r="C134" s="9" t="s">
        <v>210</v>
      </c>
      <c r="D134" s="9">
        <v>12725</v>
      </c>
      <c r="E134" s="16" t="s">
        <v>103</v>
      </c>
      <c r="F134" s="11"/>
      <c r="G134" s="12"/>
      <c r="H134" s="12">
        <v>195</v>
      </c>
      <c r="I134" s="12"/>
      <c r="J134" s="12"/>
      <c r="K134" s="12"/>
      <c r="L134" s="12"/>
      <c r="M134" s="12"/>
      <c r="N134" s="120"/>
      <c r="O134" s="12"/>
      <c r="P134" s="12"/>
      <c r="Q134" s="12"/>
      <c r="R134" s="12"/>
      <c r="S134" s="12"/>
      <c r="T134" s="131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99"/>
      <c r="DV134" s="12"/>
      <c r="DW134" s="89">
        <v>1</v>
      </c>
      <c r="DX134" s="12"/>
      <c r="DY134" s="79"/>
      <c r="DZ134" s="12"/>
      <c r="EA134" s="110">
        <v>1</v>
      </c>
      <c r="EB134" s="12"/>
      <c r="EC134" s="12"/>
      <c r="ED134" s="12"/>
      <c r="EE134" s="12"/>
      <c r="EF134" s="13"/>
      <c r="EG134" s="12"/>
      <c r="EH134" s="13"/>
      <c r="EI134" s="12"/>
      <c r="EJ134" s="12"/>
      <c r="EK134" s="12"/>
      <c r="EL134" s="14">
        <f t="shared" si="1"/>
        <v>0</v>
      </c>
      <c r="EM134" s="17" t="s">
        <v>630</v>
      </c>
      <c r="EN134" s="8"/>
    </row>
    <row r="135" spans="2:144" ht="15" customHeight="1" x14ac:dyDescent="0.2">
      <c r="B135" s="1"/>
      <c r="C135" s="9" t="s">
        <v>211</v>
      </c>
      <c r="D135" s="9">
        <v>12840</v>
      </c>
      <c r="E135" s="16" t="s">
        <v>103</v>
      </c>
      <c r="F135" s="11"/>
      <c r="G135" s="12"/>
      <c r="H135" s="12">
        <v>110</v>
      </c>
      <c r="I135" s="12"/>
      <c r="J135" s="12"/>
      <c r="K135" s="12"/>
      <c r="L135" s="12"/>
      <c r="M135" s="12"/>
      <c r="N135" s="120"/>
      <c r="O135" s="12"/>
      <c r="P135" s="12"/>
      <c r="Q135" s="12"/>
      <c r="R135" s="12"/>
      <c r="S135" s="12"/>
      <c r="T135" s="131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99"/>
      <c r="DV135" s="12"/>
      <c r="DW135" s="89">
        <v>1</v>
      </c>
      <c r="DX135" s="12"/>
      <c r="DY135" s="79"/>
      <c r="DZ135" s="12"/>
      <c r="EA135" s="110">
        <v>1</v>
      </c>
      <c r="EB135" s="12"/>
      <c r="EC135" s="12"/>
      <c r="ED135" s="12"/>
      <c r="EE135" s="12"/>
      <c r="EF135" s="13"/>
      <c r="EG135" s="12"/>
      <c r="EH135" s="13"/>
      <c r="EI135" s="12"/>
      <c r="EJ135" s="12"/>
      <c r="EK135" s="12"/>
      <c r="EL135" s="14">
        <f t="shared" si="1"/>
        <v>0</v>
      </c>
      <c r="EM135" s="17" t="s">
        <v>630</v>
      </c>
      <c r="EN135" s="8"/>
    </row>
    <row r="136" spans="2:144" ht="15" customHeight="1" x14ac:dyDescent="0.2">
      <c r="B136" s="1"/>
      <c r="C136" s="9" t="s">
        <v>212</v>
      </c>
      <c r="D136" s="9">
        <v>12940</v>
      </c>
      <c r="E136" s="16" t="s">
        <v>103</v>
      </c>
      <c r="F136" s="11"/>
      <c r="G136" s="12"/>
      <c r="H136" s="12">
        <v>95</v>
      </c>
      <c r="I136" s="12"/>
      <c r="J136" s="12"/>
      <c r="K136" s="12"/>
      <c r="L136" s="12"/>
      <c r="M136" s="12"/>
      <c r="N136" s="120"/>
      <c r="O136" s="12"/>
      <c r="P136" s="12"/>
      <c r="Q136" s="12"/>
      <c r="R136" s="12"/>
      <c r="S136" s="12"/>
      <c r="T136" s="131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99"/>
      <c r="DV136" s="12"/>
      <c r="DW136" s="89">
        <v>1</v>
      </c>
      <c r="DX136" s="12"/>
      <c r="DY136" s="79"/>
      <c r="DZ136" s="12"/>
      <c r="EA136" s="110">
        <v>1</v>
      </c>
      <c r="EB136" s="12"/>
      <c r="EC136" s="12"/>
      <c r="ED136" s="12"/>
      <c r="EE136" s="12"/>
      <c r="EF136" s="13"/>
      <c r="EG136" s="12"/>
      <c r="EH136" s="13"/>
      <c r="EI136" s="12"/>
      <c r="EJ136" s="12"/>
      <c r="EK136" s="12"/>
      <c r="EL136" s="14">
        <f t="shared" si="1"/>
        <v>0</v>
      </c>
      <c r="EM136" s="17" t="s">
        <v>630</v>
      </c>
      <c r="EN136" s="8"/>
    </row>
    <row r="137" spans="2:144" ht="15" customHeight="1" x14ac:dyDescent="0.2">
      <c r="B137" s="1"/>
      <c r="C137" s="9" t="s">
        <v>213</v>
      </c>
      <c r="D137" s="9">
        <v>13000</v>
      </c>
      <c r="E137" s="16" t="s">
        <v>103</v>
      </c>
      <c r="F137" s="11"/>
      <c r="G137" s="12"/>
      <c r="H137" s="12">
        <v>55</v>
      </c>
      <c r="I137" s="12"/>
      <c r="J137" s="12"/>
      <c r="K137" s="12"/>
      <c r="L137" s="12"/>
      <c r="M137" s="12"/>
      <c r="N137" s="120"/>
      <c r="O137" s="12"/>
      <c r="P137" s="12"/>
      <c r="Q137" s="12"/>
      <c r="R137" s="12"/>
      <c r="S137" s="12"/>
      <c r="T137" s="131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99"/>
      <c r="DV137" s="12"/>
      <c r="DW137" s="89">
        <v>1</v>
      </c>
      <c r="DX137" s="12"/>
      <c r="DY137" s="79"/>
      <c r="DZ137" s="12"/>
      <c r="EA137" s="110">
        <v>1</v>
      </c>
      <c r="EB137" s="12"/>
      <c r="EC137" s="12"/>
      <c r="ED137" s="12"/>
      <c r="EE137" s="12"/>
      <c r="EF137" s="13"/>
      <c r="EG137" s="12"/>
      <c r="EH137" s="13"/>
      <c r="EI137" s="12"/>
      <c r="EJ137" s="12"/>
      <c r="EK137" s="12"/>
      <c r="EL137" s="14">
        <f t="shared" si="1"/>
        <v>0</v>
      </c>
      <c r="EM137" s="17" t="s">
        <v>630</v>
      </c>
      <c r="EN137" s="8"/>
    </row>
    <row r="138" spans="2:144" ht="15" customHeight="1" x14ac:dyDescent="0.2">
      <c r="B138" s="1"/>
      <c r="C138" s="9" t="s">
        <v>214</v>
      </c>
      <c r="D138" s="9">
        <v>13080</v>
      </c>
      <c r="E138" s="16" t="s">
        <v>103</v>
      </c>
      <c r="F138" s="11"/>
      <c r="G138" s="12"/>
      <c r="H138" s="12">
        <v>75</v>
      </c>
      <c r="I138" s="12"/>
      <c r="J138" s="12"/>
      <c r="K138" s="12"/>
      <c r="L138" s="12"/>
      <c r="M138" s="12"/>
      <c r="N138" s="120"/>
      <c r="O138" s="12"/>
      <c r="P138" s="12"/>
      <c r="Q138" s="12"/>
      <c r="R138" s="12"/>
      <c r="S138" s="12"/>
      <c r="T138" s="131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99">
        <v>1</v>
      </c>
      <c r="DV138" s="12"/>
      <c r="DW138" s="89"/>
      <c r="DX138" s="12"/>
      <c r="DY138" s="79"/>
      <c r="DZ138" s="12"/>
      <c r="EA138" s="110">
        <v>1</v>
      </c>
      <c r="EB138" s="12"/>
      <c r="EC138" s="12"/>
      <c r="ED138" s="12"/>
      <c r="EE138" s="12"/>
      <c r="EF138" s="13"/>
      <c r="EG138" s="12"/>
      <c r="EH138" s="13"/>
      <c r="EI138" s="12"/>
      <c r="EJ138" s="12"/>
      <c r="EK138" s="12"/>
      <c r="EL138" s="14">
        <f t="shared" si="1"/>
        <v>0</v>
      </c>
      <c r="EM138" s="17" t="s">
        <v>634</v>
      </c>
      <c r="EN138" s="8"/>
    </row>
    <row r="139" spans="2:144" ht="15" customHeight="1" x14ac:dyDescent="0.2">
      <c r="B139" s="1"/>
      <c r="C139" s="9" t="s">
        <v>215</v>
      </c>
      <c r="D139" s="9">
        <v>13220</v>
      </c>
      <c r="E139" s="16" t="s">
        <v>103</v>
      </c>
      <c r="F139" s="11">
        <v>136</v>
      </c>
      <c r="G139" s="12"/>
      <c r="H139" s="12"/>
      <c r="I139" s="12"/>
      <c r="J139" s="12"/>
      <c r="K139" s="12"/>
      <c r="L139" s="12"/>
      <c r="M139" s="12"/>
      <c r="N139" s="120"/>
      <c r="O139" s="12"/>
      <c r="P139" s="12"/>
      <c r="Q139" s="12"/>
      <c r="R139" s="12"/>
      <c r="S139" s="12"/>
      <c r="T139" s="131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99"/>
      <c r="DV139" s="12"/>
      <c r="DW139" s="89">
        <v>1</v>
      </c>
      <c r="DX139" s="12"/>
      <c r="DY139" s="79"/>
      <c r="DZ139" s="12"/>
      <c r="EA139" s="110">
        <v>1</v>
      </c>
      <c r="EB139" s="12"/>
      <c r="EC139" s="12"/>
      <c r="ED139" s="12"/>
      <c r="EE139" s="12"/>
      <c r="EF139" s="13"/>
      <c r="EG139" s="12"/>
      <c r="EH139" s="13"/>
      <c r="EI139" s="12"/>
      <c r="EJ139" s="12"/>
      <c r="EK139" s="12"/>
      <c r="EL139" s="14">
        <f t="shared" si="1"/>
        <v>0</v>
      </c>
      <c r="EM139" s="17" t="s">
        <v>630</v>
      </c>
      <c r="EN139" s="8"/>
    </row>
    <row r="140" spans="2:144" ht="15" customHeight="1" x14ac:dyDescent="0.2">
      <c r="B140" s="1"/>
      <c r="C140" s="9" t="s">
        <v>216</v>
      </c>
      <c r="D140" s="9">
        <v>13400</v>
      </c>
      <c r="E140" s="16" t="s">
        <v>103</v>
      </c>
      <c r="F140" s="11">
        <v>176</v>
      </c>
      <c r="G140" s="12"/>
      <c r="H140" s="12"/>
      <c r="I140" s="12"/>
      <c r="J140" s="12"/>
      <c r="K140" s="12"/>
      <c r="L140" s="12"/>
      <c r="M140" s="12"/>
      <c r="N140" s="120"/>
      <c r="O140" s="12"/>
      <c r="P140" s="12"/>
      <c r="Q140" s="12"/>
      <c r="R140" s="12"/>
      <c r="S140" s="12"/>
      <c r="T140" s="131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99"/>
      <c r="DV140" s="12"/>
      <c r="DW140" s="89">
        <v>1</v>
      </c>
      <c r="DX140" s="12"/>
      <c r="DY140" s="79"/>
      <c r="DZ140" s="12"/>
      <c r="EA140" s="110">
        <v>1</v>
      </c>
      <c r="EB140" s="12"/>
      <c r="EC140" s="12"/>
      <c r="ED140" s="12"/>
      <c r="EE140" s="12"/>
      <c r="EF140" s="13"/>
      <c r="EG140" s="12"/>
      <c r="EH140" s="13"/>
      <c r="EI140" s="12"/>
      <c r="EJ140" s="12"/>
      <c r="EK140" s="12"/>
      <c r="EL140" s="14">
        <f t="shared" si="1"/>
        <v>0</v>
      </c>
      <c r="EM140" s="17" t="s">
        <v>630</v>
      </c>
      <c r="EN140" s="8"/>
    </row>
    <row r="141" spans="2:144" ht="15" customHeight="1" x14ac:dyDescent="0.2">
      <c r="B141" s="1"/>
      <c r="C141" s="9" t="s">
        <v>218</v>
      </c>
      <c r="D141" s="9">
        <v>13615</v>
      </c>
      <c r="E141" s="16" t="s">
        <v>103</v>
      </c>
      <c r="F141" s="11">
        <v>209</v>
      </c>
      <c r="G141" s="12"/>
      <c r="H141" s="12"/>
      <c r="I141" s="12"/>
      <c r="J141" s="12"/>
      <c r="K141" s="12"/>
      <c r="L141" s="12"/>
      <c r="M141" s="12"/>
      <c r="N141" s="120"/>
      <c r="O141" s="12"/>
      <c r="P141" s="12"/>
      <c r="Q141" s="12"/>
      <c r="R141" s="12"/>
      <c r="S141" s="12"/>
      <c r="T141" s="131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99"/>
      <c r="DV141" s="12"/>
      <c r="DW141" s="89"/>
      <c r="DX141" s="12"/>
      <c r="DY141" s="79">
        <v>1</v>
      </c>
      <c r="DZ141" s="12"/>
      <c r="EA141" s="110"/>
      <c r="EB141" s="12"/>
      <c r="EC141" s="12"/>
      <c r="ED141" s="12"/>
      <c r="EE141" s="12"/>
      <c r="EF141" s="13"/>
      <c r="EG141" s="12"/>
      <c r="EH141" s="13"/>
      <c r="EI141" s="12"/>
      <c r="EJ141" s="12"/>
      <c r="EK141" s="12"/>
      <c r="EL141" s="14">
        <f t="shared" si="1"/>
        <v>0</v>
      </c>
      <c r="EM141" s="17" t="s">
        <v>633</v>
      </c>
      <c r="EN141" s="8"/>
    </row>
    <row r="142" spans="2:144" ht="15" customHeight="1" x14ac:dyDescent="0.2">
      <c r="B142" s="1"/>
      <c r="C142" s="9" t="s">
        <v>217</v>
      </c>
      <c r="D142" s="9">
        <v>13713</v>
      </c>
      <c r="E142" s="16" t="s">
        <v>103</v>
      </c>
      <c r="F142" s="11"/>
      <c r="G142" s="12"/>
      <c r="H142" s="12"/>
      <c r="I142" s="12"/>
      <c r="J142" s="12"/>
      <c r="K142" s="12"/>
      <c r="L142" s="12"/>
      <c r="M142" s="12"/>
      <c r="N142" s="120">
        <v>118</v>
      </c>
      <c r="O142" s="12"/>
      <c r="P142" s="12"/>
      <c r="Q142" s="12"/>
      <c r="R142" s="12"/>
      <c r="S142" s="12"/>
      <c r="T142" s="131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99"/>
      <c r="DV142" s="12"/>
      <c r="DW142" s="89">
        <v>1</v>
      </c>
      <c r="DX142" s="12"/>
      <c r="DY142" s="79"/>
      <c r="DZ142" s="12"/>
      <c r="EA142" s="110">
        <v>1</v>
      </c>
      <c r="EB142" s="12"/>
      <c r="EC142" s="12"/>
      <c r="ED142" s="12"/>
      <c r="EE142" s="12"/>
      <c r="EF142" s="13"/>
      <c r="EG142" s="12"/>
      <c r="EH142" s="13"/>
      <c r="EI142" s="12"/>
      <c r="EJ142" s="12"/>
      <c r="EK142" s="12"/>
      <c r="EL142" s="14">
        <f t="shared" si="1"/>
        <v>0</v>
      </c>
      <c r="EM142" s="17" t="s">
        <v>630</v>
      </c>
      <c r="EN142" s="8"/>
    </row>
    <row r="143" spans="2:144" ht="15" customHeight="1" x14ac:dyDescent="0.2">
      <c r="B143" s="1"/>
      <c r="C143" s="9" t="s">
        <v>219</v>
      </c>
      <c r="D143" s="9">
        <v>13795</v>
      </c>
      <c r="E143" s="16" t="s">
        <v>103</v>
      </c>
      <c r="F143" s="11">
        <v>75</v>
      </c>
      <c r="G143" s="12"/>
      <c r="H143" s="12"/>
      <c r="I143" s="12"/>
      <c r="J143" s="12"/>
      <c r="K143" s="12"/>
      <c r="L143" s="12"/>
      <c r="M143" s="12"/>
      <c r="N143" s="120"/>
      <c r="O143" s="12"/>
      <c r="P143" s="12"/>
      <c r="Q143" s="12"/>
      <c r="R143" s="12"/>
      <c r="S143" s="12"/>
      <c r="T143" s="131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99"/>
      <c r="DV143" s="12"/>
      <c r="DW143" s="89">
        <v>1</v>
      </c>
      <c r="DX143" s="12"/>
      <c r="DY143" s="79"/>
      <c r="DZ143" s="12"/>
      <c r="EA143" s="110">
        <v>1</v>
      </c>
      <c r="EB143" s="12"/>
      <c r="EC143" s="12"/>
      <c r="ED143" s="12"/>
      <c r="EE143" s="12"/>
      <c r="EF143" s="13"/>
      <c r="EG143" s="12"/>
      <c r="EH143" s="13"/>
      <c r="EI143" s="12"/>
      <c r="EJ143" s="12"/>
      <c r="EK143" s="12"/>
      <c r="EL143" s="14">
        <f t="shared" si="1"/>
        <v>0</v>
      </c>
      <c r="EM143" s="17" t="s">
        <v>630</v>
      </c>
      <c r="EN143" s="8"/>
    </row>
    <row r="144" spans="2:144" ht="15" customHeight="1" x14ac:dyDescent="0.2">
      <c r="B144" s="1"/>
      <c r="C144" s="9" t="s">
        <v>220</v>
      </c>
      <c r="D144" s="9">
        <v>13900</v>
      </c>
      <c r="E144" s="16" t="s">
        <v>103</v>
      </c>
      <c r="F144" s="11">
        <v>97</v>
      </c>
      <c r="G144" s="12"/>
      <c r="H144" s="12"/>
      <c r="I144" s="12"/>
      <c r="J144" s="12"/>
      <c r="K144" s="12"/>
      <c r="L144" s="12"/>
      <c r="M144" s="12"/>
      <c r="N144" s="120"/>
      <c r="O144" s="12"/>
      <c r="P144" s="12"/>
      <c r="Q144" s="12"/>
      <c r="R144" s="12"/>
      <c r="S144" s="12"/>
      <c r="T144" s="131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99"/>
      <c r="DV144" s="12"/>
      <c r="DW144" s="89">
        <v>1</v>
      </c>
      <c r="DX144" s="12"/>
      <c r="DY144" s="79"/>
      <c r="DZ144" s="12"/>
      <c r="EA144" s="110">
        <v>2</v>
      </c>
      <c r="EB144" s="12"/>
      <c r="EC144" s="12"/>
      <c r="ED144" s="12"/>
      <c r="EE144" s="12"/>
      <c r="EF144" s="13"/>
      <c r="EG144" s="12"/>
      <c r="EH144" s="13"/>
      <c r="EI144" s="12"/>
      <c r="EJ144" s="12"/>
      <c r="EK144" s="12"/>
      <c r="EL144" s="14">
        <f t="shared" si="1"/>
        <v>0</v>
      </c>
      <c r="EM144" s="17" t="s">
        <v>630</v>
      </c>
      <c r="EN144" s="8"/>
    </row>
    <row r="145" spans="1:144" ht="15" customHeight="1" x14ac:dyDescent="0.2">
      <c r="B145" s="1"/>
      <c r="C145" s="9" t="s">
        <v>221</v>
      </c>
      <c r="D145" s="9">
        <v>13926</v>
      </c>
      <c r="E145" s="16" t="s">
        <v>103</v>
      </c>
      <c r="F145" s="11"/>
      <c r="G145" s="12"/>
      <c r="H145" s="12"/>
      <c r="I145" s="12"/>
      <c r="J145" s="12"/>
      <c r="K145" s="12"/>
      <c r="L145" s="12"/>
      <c r="M145" s="12"/>
      <c r="N145" s="120">
        <v>47</v>
      </c>
      <c r="O145" s="12"/>
      <c r="P145" s="12"/>
      <c r="Q145" s="12"/>
      <c r="R145" s="12"/>
      <c r="S145" s="12"/>
      <c r="T145" s="131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99"/>
      <c r="DV145" s="12"/>
      <c r="DW145" s="89">
        <v>1</v>
      </c>
      <c r="DX145" s="12"/>
      <c r="DY145" s="79"/>
      <c r="DZ145" s="12"/>
      <c r="EA145" s="110"/>
      <c r="EB145" s="12"/>
      <c r="EC145" s="12"/>
      <c r="ED145" s="12"/>
      <c r="EE145" s="12"/>
      <c r="EF145" s="13"/>
      <c r="EG145" s="12"/>
      <c r="EH145" s="13"/>
      <c r="EI145" s="12"/>
      <c r="EJ145" s="12"/>
      <c r="EK145" s="12"/>
      <c r="EL145" s="14">
        <f t="shared" ref="EL145:EL208" si="2">EK145*12.6/1000</f>
        <v>0</v>
      </c>
      <c r="EM145" s="17" t="s">
        <v>630</v>
      </c>
      <c r="EN145" s="8"/>
    </row>
    <row r="146" spans="1:144" ht="15" customHeight="1" x14ac:dyDescent="0.2">
      <c r="A146" t="s">
        <v>196</v>
      </c>
      <c r="B146" s="1"/>
      <c r="C146" s="9" t="s">
        <v>222</v>
      </c>
      <c r="D146" s="9">
        <v>13975</v>
      </c>
      <c r="E146" s="16" t="s">
        <v>103</v>
      </c>
      <c r="F146" s="11"/>
      <c r="G146" s="12"/>
      <c r="H146" s="12"/>
      <c r="I146" s="12"/>
      <c r="J146" s="12"/>
      <c r="K146" s="12"/>
      <c r="L146" s="12"/>
      <c r="M146" s="12"/>
      <c r="N146" s="120">
        <v>57</v>
      </c>
      <c r="O146" s="12"/>
      <c r="P146" s="12"/>
      <c r="Q146" s="12"/>
      <c r="R146" s="12"/>
      <c r="S146" s="12"/>
      <c r="T146" s="131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99"/>
      <c r="DV146" s="12"/>
      <c r="DW146" s="89">
        <v>1</v>
      </c>
      <c r="DX146" s="12"/>
      <c r="DY146" s="79"/>
      <c r="DZ146" s="12"/>
      <c r="EA146" s="110"/>
      <c r="EB146" s="12"/>
      <c r="EC146" s="12"/>
      <c r="ED146" s="12"/>
      <c r="EE146" s="12"/>
      <c r="EF146" s="13"/>
      <c r="EG146" s="12"/>
      <c r="EH146" s="13"/>
      <c r="EI146" s="12"/>
      <c r="EJ146" s="12"/>
      <c r="EK146" s="12"/>
      <c r="EL146" s="14">
        <f t="shared" si="2"/>
        <v>0</v>
      </c>
      <c r="EM146" s="17" t="s">
        <v>630</v>
      </c>
      <c r="EN146" s="8"/>
    </row>
    <row r="147" spans="1:144" ht="15" customHeight="1" x14ac:dyDescent="0.2">
      <c r="B147" s="1"/>
      <c r="C147" s="9" t="s">
        <v>223</v>
      </c>
      <c r="D147" s="9">
        <v>12325</v>
      </c>
      <c r="E147" s="16" t="s">
        <v>103</v>
      </c>
      <c r="F147" s="11">
        <v>9</v>
      </c>
      <c r="G147" s="12"/>
      <c r="H147" s="12"/>
      <c r="I147" s="12"/>
      <c r="J147" s="12"/>
      <c r="K147" s="12"/>
      <c r="L147" s="12"/>
      <c r="M147" s="12"/>
      <c r="N147" s="120"/>
      <c r="O147" s="12"/>
      <c r="P147" s="12"/>
      <c r="Q147" s="12"/>
      <c r="R147" s="12"/>
      <c r="S147" s="12"/>
      <c r="T147" s="131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99"/>
      <c r="DV147" s="12"/>
      <c r="DW147" s="89"/>
      <c r="DX147" s="12">
        <v>1</v>
      </c>
      <c r="DY147" s="79"/>
      <c r="DZ147" s="12"/>
      <c r="EA147" s="110"/>
      <c r="EB147" s="12"/>
      <c r="EC147" s="12"/>
      <c r="ED147" s="12"/>
      <c r="EE147" s="12"/>
      <c r="EF147" s="13"/>
      <c r="EG147" s="12"/>
      <c r="EH147" s="13"/>
      <c r="EI147" s="12"/>
      <c r="EJ147" s="12"/>
      <c r="EK147" s="12"/>
      <c r="EL147" s="14">
        <f t="shared" si="2"/>
        <v>0</v>
      </c>
      <c r="EM147" s="17" t="s">
        <v>631</v>
      </c>
      <c r="EN147" s="8"/>
    </row>
    <row r="148" spans="1:144" ht="15" customHeight="1" x14ac:dyDescent="0.2">
      <c r="B148" s="1"/>
      <c r="C148" s="9" t="s">
        <v>224</v>
      </c>
      <c r="D148" s="9">
        <v>13220</v>
      </c>
      <c r="E148" s="16" t="s">
        <v>103</v>
      </c>
      <c r="F148" s="11">
        <v>6</v>
      </c>
      <c r="G148" s="12"/>
      <c r="H148" s="12"/>
      <c r="I148" s="12"/>
      <c r="J148" s="12"/>
      <c r="K148" s="12"/>
      <c r="L148" s="12"/>
      <c r="M148" s="12"/>
      <c r="N148" s="120"/>
      <c r="O148" s="12"/>
      <c r="P148" s="12"/>
      <c r="Q148" s="12"/>
      <c r="R148" s="12"/>
      <c r="S148" s="12"/>
      <c r="T148" s="131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99"/>
      <c r="DV148" s="12"/>
      <c r="DW148" s="89"/>
      <c r="DX148" s="12">
        <v>1</v>
      </c>
      <c r="DY148" s="79"/>
      <c r="DZ148" s="12"/>
      <c r="EA148" s="110"/>
      <c r="EB148" s="12"/>
      <c r="EC148" s="12"/>
      <c r="ED148" s="12"/>
      <c r="EE148" s="12"/>
      <c r="EF148" s="13"/>
      <c r="EG148" s="12"/>
      <c r="EH148" s="13"/>
      <c r="EI148" s="12"/>
      <c r="EJ148" s="12"/>
      <c r="EK148" s="12"/>
      <c r="EL148" s="14">
        <f t="shared" si="2"/>
        <v>0</v>
      </c>
      <c r="EM148" s="17" t="s">
        <v>631</v>
      </c>
      <c r="EN148" s="8"/>
    </row>
    <row r="149" spans="1:144" ht="15" customHeight="1" x14ac:dyDescent="0.2">
      <c r="B149" s="1"/>
      <c r="C149" s="9" t="s">
        <v>225</v>
      </c>
      <c r="D149" s="9">
        <v>13715</v>
      </c>
      <c r="E149" s="16" t="s">
        <v>103</v>
      </c>
      <c r="F149" s="11">
        <v>121</v>
      </c>
      <c r="G149" s="12"/>
      <c r="H149" s="12"/>
      <c r="I149" s="12"/>
      <c r="J149" s="12"/>
      <c r="K149" s="12"/>
      <c r="L149" s="12"/>
      <c r="M149" s="12"/>
      <c r="N149" s="120"/>
      <c r="O149" s="12"/>
      <c r="P149" s="12"/>
      <c r="Q149" s="12"/>
      <c r="R149" s="12"/>
      <c r="S149" s="12"/>
      <c r="T149" s="131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99"/>
      <c r="DV149" s="12"/>
      <c r="DW149" s="89">
        <v>1</v>
      </c>
      <c r="DX149" s="12"/>
      <c r="DY149" s="79"/>
      <c r="DZ149" s="12"/>
      <c r="EA149" s="110">
        <v>1</v>
      </c>
      <c r="EB149" s="12"/>
      <c r="EC149" s="12"/>
      <c r="ED149" s="12"/>
      <c r="EE149" s="12"/>
      <c r="EF149" s="13"/>
      <c r="EG149" s="12"/>
      <c r="EH149" s="13"/>
      <c r="EI149" s="12"/>
      <c r="EJ149" s="12"/>
      <c r="EK149" s="12"/>
      <c r="EL149" s="14">
        <f t="shared" si="2"/>
        <v>0</v>
      </c>
      <c r="EM149" s="17" t="s">
        <v>630</v>
      </c>
      <c r="EN149" s="8"/>
    </row>
    <row r="150" spans="1:144" ht="15" customHeight="1" x14ac:dyDescent="0.2">
      <c r="B150" s="1"/>
      <c r="C150" s="9" t="s">
        <v>226</v>
      </c>
      <c r="D150" s="9">
        <v>62200</v>
      </c>
      <c r="E150" s="16" t="s">
        <v>101</v>
      </c>
      <c r="F150" s="11"/>
      <c r="G150" s="12"/>
      <c r="H150" s="12"/>
      <c r="I150" s="12"/>
      <c r="J150" s="12"/>
      <c r="K150" s="12"/>
      <c r="L150" s="12"/>
      <c r="M150" s="12"/>
      <c r="N150" s="120"/>
      <c r="O150" s="12">
        <v>38</v>
      </c>
      <c r="P150" s="12"/>
      <c r="Q150" s="12"/>
      <c r="R150" s="12"/>
      <c r="S150" s="12"/>
      <c r="T150" s="131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99"/>
      <c r="DV150" s="12"/>
      <c r="DW150" s="89"/>
      <c r="DX150" s="12"/>
      <c r="DY150" s="79">
        <v>1</v>
      </c>
      <c r="DZ150" s="12"/>
      <c r="EA150" s="110"/>
      <c r="EB150" s="12"/>
      <c r="EC150" s="12"/>
      <c r="ED150" s="12"/>
      <c r="EE150" s="12"/>
      <c r="EF150" s="13"/>
      <c r="EG150" s="12"/>
      <c r="EH150" s="13"/>
      <c r="EI150" s="12"/>
      <c r="EJ150" s="12"/>
      <c r="EK150" s="12"/>
      <c r="EL150" s="14">
        <f t="shared" si="2"/>
        <v>0</v>
      </c>
      <c r="EM150" s="17" t="s">
        <v>633</v>
      </c>
      <c r="EN150" s="8"/>
    </row>
    <row r="151" spans="1:144" ht="15" customHeight="1" x14ac:dyDescent="0.2">
      <c r="B151" s="1"/>
      <c r="C151" s="9" t="s">
        <v>227</v>
      </c>
      <c r="D151" s="9">
        <v>62225</v>
      </c>
      <c r="E151" s="16" t="s">
        <v>101</v>
      </c>
      <c r="F151" s="11"/>
      <c r="G151" s="12">
        <v>22</v>
      </c>
      <c r="H151" s="12"/>
      <c r="I151" s="12"/>
      <c r="J151" s="12"/>
      <c r="K151" s="12"/>
      <c r="L151" s="12"/>
      <c r="M151" s="12"/>
      <c r="N151" s="120"/>
      <c r="O151" s="12"/>
      <c r="P151" s="12"/>
      <c r="Q151" s="12"/>
      <c r="R151" s="12"/>
      <c r="S151" s="12"/>
      <c r="T151" s="131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99"/>
      <c r="DV151" s="12"/>
      <c r="DW151" s="89"/>
      <c r="DX151" s="12"/>
      <c r="DY151" s="79">
        <v>1</v>
      </c>
      <c r="DZ151" s="12"/>
      <c r="EA151" s="110"/>
      <c r="EB151" s="12"/>
      <c r="EC151" s="12"/>
      <c r="ED151" s="12"/>
      <c r="EE151" s="12"/>
      <c r="EF151" s="13"/>
      <c r="EG151" s="12"/>
      <c r="EH151" s="13"/>
      <c r="EI151" s="12"/>
      <c r="EJ151" s="12"/>
      <c r="EK151" s="12"/>
      <c r="EL151" s="14">
        <f t="shared" si="2"/>
        <v>0</v>
      </c>
      <c r="EM151" s="17" t="s">
        <v>633</v>
      </c>
      <c r="EN151" s="8"/>
    </row>
    <row r="152" spans="1:144" ht="15" customHeight="1" x14ac:dyDescent="0.2">
      <c r="B152" s="1"/>
      <c r="C152" s="9" t="s">
        <v>228</v>
      </c>
      <c r="D152" s="9">
        <v>62250</v>
      </c>
      <c r="E152" s="16" t="s">
        <v>101</v>
      </c>
      <c r="F152" s="11"/>
      <c r="G152" s="12">
        <v>22</v>
      </c>
      <c r="H152" s="12"/>
      <c r="I152" s="12"/>
      <c r="J152" s="12"/>
      <c r="K152" s="12"/>
      <c r="L152" s="12"/>
      <c r="M152" s="12"/>
      <c r="N152" s="120"/>
      <c r="O152" s="12"/>
      <c r="P152" s="12"/>
      <c r="Q152" s="12"/>
      <c r="R152" s="12"/>
      <c r="S152" s="12"/>
      <c r="T152" s="131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99"/>
      <c r="DV152" s="12"/>
      <c r="DW152" s="89"/>
      <c r="DX152" s="12"/>
      <c r="DY152" s="79">
        <v>1</v>
      </c>
      <c r="DZ152" s="12"/>
      <c r="EA152" s="110"/>
      <c r="EB152" s="12"/>
      <c r="EC152" s="12"/>
      <c r="ED152" s="12"/>
      <c r="EE152" s="12"/>
      <c r="EF152" s="13"/>
      <c r="EG152" s="12"/>
      <c r="EH152" s="13"/>
      <c r="EI152" s="12"/>
      <c r="EJ152" s="12"/>
      <c r="EK152" s="12"/>
      <c r="EL152" s="14">
        <f t="shared" si="2"/>
        <v>0</v>
      </c>
      <c r="EM152" s="17" t="s">
        <v>633</v>
      </c>
      <c r="EN152" s="8"/>
    </row>
    <row r="153" spans="1:144" ht="15" customHeight="1" x14ac:dyDescent="0.2">
      <c r="B153" s="1"/>
      <c r="C153" s="9" t="s">
        <v>229</v>
      </c>
      <c r="D153" s="9">
        <v>62450</v>
      </c>
      <c r="E153" s="16" t="s">
        <v>101</v>
      </c>
      <c r="F153" s="11"/>
      <c r="G153" s="12">
        <v>197</v>
      </c>
      <c r="H153" s="12"/>
      <c r="I153" s="12"/>
      <c r="J153" s="12"/>
      <c r="K153" s="12"/>
      <c r="L153" s="12"/>
      <c r="M153" s="12"/>
      <c r="N153" s="120"/>
      <c r="O153" s="12"/>
      <c r="P153" s="12"/>
      <c r="Q153" s="12"/>
      <c r="R153" s="12"/>
      <c r="S153" s="12"/>
      <c r="T153" s="131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99"/>
      <c r="DV153" s="12"/>
      <c r="DW153" s="89"/>
      <c r="DX153" s="12"/>
      <c r="DY153" s="79">
        <v>1</v>
      </c>
      <c r="DZ153" s="12"/>
      <c r="EA153" s="110"/>
      <c r="EB153" s="12"/>
      <c r="EC153" s="12"/>
      <c r="ED153" s="12"/>
      <c r="EE153" s="12"/>
      <c r="EF153" s="13"/>
      <c r="EG153" s="12"/>
      <c r="EH153" s="13"/>
      <c r="EI153" s="12"/>
      <c r="EJ153" s="12"/>
      <c r="EK153" s="12"/>
      <c r="EL153" s="14">
        <f t="shared" si="2"/>
        <v>0</v>
      </c>
      <c r="EM153" s="17" t="s">
        <v>633</v>
      </c>
      <c r="EN153" s="8"/>
    </row>
    <row r="154" spans="1:144" ht="15" customHeight="1" x14ac:dyDescent="0.2">
      <c r="B154" s="1"/>
      <c r="C154" s="9" t="s">
        <v>230</v>
      </c>
      <c r="D154" s="9">
        <v>62650</v>
      </c>
      <c r="E154" s="16" t="s">
        <v>101</v>
      </c>
      <c r="F154" s="11">
        <v>197</v>
      </c>
      <c r="G154" s="12"/>
      <c r="H154" s="12"/>
      <c r="I154" s="12"/>
      <c r="J154" s="12"/>
      <c r="K154" s="12"/>
      <c r="L154" s="12"/>
      <c r="M154" s="12"/>
      <c r="N154" s="120"/>
      <c r="O154" s="12"/>
      <c r="P154" s="12"/>
      <c r="Q154" s="12"/>
      <c r="R154" s="12"/>
      <c r="S154" s="12"/>
      <c r="T154" s="131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99"/>
      <c r="DV154" s="12"/>
      <c r="DW154" s="89"/>
      <c r="DX154" s="12"/>
      <c r="DY154" s="79">
        <v>1</v>
      </c>
      <c r="DZ154" s="12"/>
      <c r="EA154" s="110"/>
      <c r="EB154" s="12"/>
      <c r="EC154" s="12"/>
      <c r="ED154" s="12"/>
      <c r="EE154" s="12"/>
      <c r="EF154" s="13"/>
      <c r="EG154" s="12"/>
      <c r="EH154" s="13"/>
      <c r="EI154" s="12"/>
      <c r="EJ154" s="12"/>
      <c r="EK154" s="12"/>
      <c r="EL154" s="14">
        <f t="shared" si="2"/>
        <v>0</v>
      </c>
      <c r="EM154" s="17" t="s">
        <v>633</v>
      </c>
      <c r="EN154" s="8"/>
    </row>
    <row r="155" spans="1:144" ht="15" customHeight="1" x14ac:dyDescent="0.2">
      <c r="B155" s="1"/>
      <c r="C155" s="9" t="s">
        <v>231</v>
      </c>
      <c r="D155" s="9">
        <v>62800</v>
      </c>
      <c r="E155" s="16" t="s">
        <v>101</v>
      </c>
      <c r="F155" s="11">
        <v>147</v>
      </c>
      <c r="G155" s="12"/>
      <c r="H155" s="12"/>
      <c r="I155" s="12"/>
      <c r="J155" s="12"/>
      <c r="K155" s="12"/>
      <c r="L155" s="12"/>
      <c r="M155" s="12"/>
      <c r="N155" s="120"/>
      <c r="O155" s="12"/>
      <c r="P155" s="12"/>
      <c r="Q155" s="12"/>
      <c r="R155" s="12"/>
      <c r="S155" s="12"/>
      <c r="T155" s="131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99"/>
      <c r="DV155" s="12"/>
      <c r="DW155" s="89"/>
      <c r="DX155" s="12"/>
      <c r="DY155" s="79">
        <v>1</v>
      </c>
      <c r="DZ155" s="12"/>
      <c r="EA155" s="110"/>
      <c r="EB155" s="12"/>
      <c r="EC155" s="12"/>
      <c r="ED155" s="12"/>
      <c r="EE155" s="12"/>
      <c r="EF155" s="13"/>
      <c r="EG155" s="12"/>
      <c r="EH155" s="13"/>
      <c r="EI155" s="12"/>
      <c r="EJ155" s="12"/>
      <c r="EK155" s="12"/>
      <c r="EL155" s="14">
        <f t="shared" si="2"/>
        <v>0</v>
      </c>
      <c r="EM155" s="17" t="s">
        <v>633</v>
      </c>
      <c r="EN155" s="8"/>
    </row>
    <row r="156" spans="1:144" ht="15" customHeight="1" x14ac:dyDescent="0.2">
      <c r="B156" s="1"/>
      <c r="C156" s="9" t="s">
        <v>232</v>
      </c>
      <c r="D156" s="9">
        <v>63000</v>
      </c>
      <c r="E156" s="16" t="s">
        <v>101</v>
      </c>
      <c r="F156" s="11">
        <v>197</v>
      </c>
      <c r="G156" s="12"/>
      <c r="H156" s="12"/>
      <c r="I156" s="12"/>
      <c r="J156" s="12"/>
      <c r="K156" s="12"/>
      <c r="L156" s="12"/>
      <c r="M156" s="12"/>
      <c r="N156" s="120"/>
      <c r="O156" s="12"/>
      <c r="P156" s="12"/>
      <c r="Q156" s="12"/>
      <c r="R156" s="12"/>
      <c r="S156" s="12"/>
      <c r="T156" s="131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99"/>
      <c r="DV156" s="12"/>
      <c r="DW156" s="89"/>
      <c r="DX156" s="12"/>
      <c r="DY156" s="79">
        <v>1</v>
      </c>
      <c r="DZ156" s="12"/>
      <c r="EA156" s="110"/>
      <c r="EB156" s="12"/>
      <c r="EC156" s="12"/>
      <c r="ED156" s="12"/>
      <c r="EE156" s="12"/>
      <c r="EF156" s="13"/>
      <c r="EG156" s="12"/>
      <c r="EH156" s="13"/>
      <c r="EI156" s="12"/>
      <c r="EJ156" s="12"/>
      <c r="EK156" s="12"/>
      <c r="EL156" s="14">
        <f t="shared" si="2"/>
        <v>0</v>
      </c>
      <c r="EM156" s="17" t="s">
        <v>633</v>
      </c>
      <c r="EN156" s="8"/>
    </row>
    <row r="157" spans="1:144" ht="15" customHeight="1" x14ac:dyDescent="0.2">
      <c r="B157" s="1"/>
      <c r="C157" s="9" t="s">
        <v>233</v>
      </c>
      <c r="D157" s="9">
        <v>63100</v>
      </c>
      <c r="E157" s="16" t="s">
        <v>101</v>
      </c>
      <c r="F157" s="11">
        <v>97</v>
      </c>
      <c r="G157" s="12"/>
      <c r="H157" s="12"/>
      <c r="I157" s="12"/>
      <c r="J157" s="12"/>
      <c r="K157" s="12"/>
      <c r="L157" s="12"/>
      <c r="M157" s="12"/>
      <c r="N157" s="120"/>
      <c r="O157" s="12"/>
      <c r="P157" s="12"/>
      <c r="Q157" s="12"/>
      <c r="R157" s="12"/>
      <c r="S157" s="12"/>
      <c r="T157" s="131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99"/>
      <c r="DV157" s="12"/>
      <c r="DW157" s="89"/>
      <c r="DX157" s="12"/>
      <c r="DY157" s="79">
        <v>1</v>
      </c>
      <c r="DZ157" s="12"/>
      <c r="EA157" s="110"/>
      <c r="EB157" s="12"/>
      <c r="EC157" s="12"/>
      <c r="ED157" s="12"/>
      <c r="EE157" s="12"/>
      <c r="EF157" s="13"/>
      <c r="EG157" s="12"/>
      <c r="EH157" s="13"/>
      <c r="EI157" s="12"/>
      <c r="EJ157" s="12"/>
      <c r="EK157" s="12"/>
      <c r="EL157" s="14">
        <f t="shared" si="2"/>
        <v>0</v>
      </c>
      <c r="EM157" s="17" t="s">
        <v>633</v>
      </c>
      <c r="EN157" s="8"/>
    </row>
    <row r="158" spans="1:144" ht="15" customHeight="1" x14ac:dyDescent="0.2">
      <c r="B158" s="1"/>
      <c r="C158" s="9" t="s">
        <v>234</v>
      </c>
      <c r="D158" s="9">
        <v>62450</v>
      </c>
      <c r="E158" s="16" t="s">
        <v>101</v>
      </c>
      <c r="F158" s="11">
        <v>2</v>
      </c>
      <c r="G158" s="12"/>
      <c r="H158" s="12"/>
      <c r="I158" s="12"/>
      <c r="J158" s="12"/>
      <c r="K158" s="12"/>
      <c r="L158" s="12"/>
      <c r="M158" s="12"/>
      <c r="N158" s="120"/>
      <c r="O158" s="12"/>
      <c r="P158" s="12"/>
      <c r="Q158" s="12"/>
      <c r="R158" s="12"/>
      <c r="S158" s="12"/>
      <c r="T158" s="131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99"/>
      <c r="DV158" s="12"/>
      <c r="DW158" s="89"/>
      <c r="DX158" s="12">
        <v>1</v>
      </c>
      <c r="DY158" s="79"/>
      <c r="DZ158" s="12"/>
      <c r="EA158" s="110"/>
      <c r="EB158" s="12"/>
      <c r="EC158" s="12"/>
      <c r="ED158" s="12"/>
      <c r="EE158" s="12"/>
      <c r="EF158" s="13"/>
      <c r="EG158" s="12"/>
      <c r="EH158" s="13"/>
      <c r="EI158" s="12"/>
      <c r="EJ158" s="12"/>
      <c r="EK158" s="12"/>
      <c r="EL158" s="14">
        <f t="shared" si="2"/>
        <v>0</v>
      </c>
      <c r="EM158" s="17" t="s">
        <v>631</v>
      </c>
      <c r="EN158" s="8"/>
    </row>
    <row r="159" spans="1:144" ht="15" customHeight="1" x14ac:dyDescent="0.2">
      <c r="B159" s="1"/>
      <c r="C159" s="9" t="s">
        <v>235</v>
      </c>
      <c r="D159" s="9">
        <v>63100</v>
      </c>
      <c r="E159" s="16" t="s">
        <v>101</v>
      </c>
      <c r="F159" s="11">
        <v>11</v>
      </c>
      <c r="G159" s="12"/>
      <c r="H159" s="12"/>
      <c r="I159" s="12"/>
      <c r="J159" s="12"/>
      <c r="K159" s="12"/>
      <c r="L159" s="12"/>
      <c r="M159" s="12"/>
      <c r="N159" s="120"/>
      <c r="O159" s="12"/>
      <c r="P159" s="12"/>
      <c r="Q159" s="12"/>
      <c r="R159" s="12"/>
      <c r="S159" s="12"/>
      <c r="T159" s="131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99"/>
      <c r="DV159" s="12"/>
      <c r="DW159" s="89"/>
      <c r="DX159" s="12">
        <v>1</v>
      </c>
      <c r="DY159" s="79"/>
      <c r="DZ159" s="12"/>
      <c r="EA159" s="110"/>
      <c r="EB159" s="12"/>
      <c r="EC159" s="12"/>
      <c r="ED159" s="12"/>
      <c r="EE159" s="12"/>
      <c r="EF159" s="13"/>
      <c r="EG159" s="12"/>
      <c r="EH159" s="13"/>
      <c r="EI159" s="12"/>
      <c r="EJ159" s="12"/>
      <c r="EK159" s="12"/>
      <c r="EL159" s="14">
        <f t="shared" si="2"/>
        <v>0</v>
      </c>
      <c r="EM159" s="17" t="s">
        <v>631</v>
      </c>
      <c r="EN159" s="8"/>
    </row>
    <row r="160" spans="1:144" ht="15" customHeight="1" x14ac:dyDescent="0.2">
      <c r="B160" s="1"/>
      <c r="C160" s="9" t="s">
        <v>236</v>
      </c>
      <c r="D160" s="9">
        <v>21137</v>
      </c>
      <c r="E160" s="16" t="s">
        <v>237</v>
      </c>
      <c r="F160" s="11"/>
      <c r="G160" s="12">
        <v>79</v>
      </c>
      <c r="H160" s="12"/>
      <c r="I160" s="12"/>
      <c r="J160" s="12"/>
      <c r="K160" s="12"/>
      <c r="L160" s="12"/>
      <c r="M160" s="12"/>
      <c r="N160" s="120"/>
      <c r="O160" s="12"/>
      <c r="P160" s="12"/>
      <c r="Q160" s="12"/>
      <c r="R160" s="12"/>
      <c r="S160" s="12"/>
      <c r="T160" s="131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>
        <v>1</v>
      </c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99"/>
      <c r="DV160" s="12"/>
      <c r="DW160" s="89">
        <v>1</v>
      </c>
      <c r="DX160" s="12"/>
      <c r="DY160" s="79"/>
      <c r="DZ160" s="12"/>
      <c r="EA160" s="110"/>
      <c r="EB160" s="12"/>
      <c r="EC160" s="12"/>
      <c r="ED160" s="12"/>
      <c r="EE160" s="12"/>
      <c r="EF160" s="13"/>
      <c r="EG160" s="12"/>
      <c r="EH160" s="13"/>
      <c r="EI160" s="12"/>
      <c r="EJ160" s="12"/>
      <c r="EK160" s="12">
        <v>8</v>
      </c>
      <c r="EL160" s="14">
        <f t="shared" si="2"/>
        <v>0.1008</v>
      </c>
      <c r="EM160" s="17" t="s">
        <v>636</v>
      </c>
      <c r="EN160" s="8"/>
    </row>
    <row r="161" spans="2:144" ht="15" customHeight="1" x14ac:dyDescent="0.2">
      <c r="B161" s="1"/>
      <c r="C161" s="9" t="s">
        <v>238</v>
      </c>
      <c r="D161" s="9">
        <v>21175</v>
      </c>
      <c r="E161" s="16" t="s">
        <v>239</v>
      </c>
      <c r="F161" s="11"/>
      <c r="G161" s="12">
        <f>109+25</f>
        <v>134</v>
      </c>
      <c r="H161" s="12"/>
      <c r="I161" s="12"/>
      <c r="J161" s="12"/>
      <c r="K161" s="12"/>
      <c r="L161" s="12"/>
      <c r="M161" s="12"/>
      <c r="N161" s="120"/>
      <c r="O161" s="12"/>
      <c r="P161" s="12"/>
      <c r="Q161" s="12"/>
      <c r="R161" s="12"/>
      <c r="S161" s="12"/>
      <c r="T161" s="131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>
        <v>1</v>
      </c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99"/>
      <c r="DV161" s="12"/>
      <c r="DW161" s="89"/>
      <c r="DX161" s="12"/>
      <c r="DY161" s="79"/>
      <c r="DZ161" s="12"/>
      <c r="EA161" s="110"/>
      <c r="EB161" s="12"/>
      <c r="EC161" s="12">
        <v>1</v>
      </c>
      <c r="ED161" s="12"/>
      <c r="EE161" s="12"/>
      <c r="EF161" s="13"/>
      <c r="EG161" s="12"/>
      <c r="EH161" s="13"/>
      <c r="EI161" s="12"/>
      <c r="EJ161" s="12"/>
      <c r="EK161" s="12">
        <v>8</v>
      </c>
      <c r="EL161" s="14">
        <f t="shared" si="2"/>
        <v>0.1008</v>
      </c>
      <c r="EM161" s="17" t="s">
        <v>635</v>
      </c>
      <c r="EN161" s="8"/>
    </row>
    <row r="162" spans="2:144" ht="15" customHeight="1" x14ac:dyDescent="0.2">
      <c r="B162" s="1"/>
      <c r="C162" s="9" t="s">
        <v>240</v>
      </c>
      <c r="D162" s="9">
        <v>21290</v>
      </c>
      <c r="E162" s="16" t="s">
        <v>237</v>
      </c>
      <c r="F162" s="11">
        <v>151</v>
      </c>
      <c r="G162" s="12"/>
      <c r="H162" s="12"/>
      <c r="I162" s="12"/>
      <c r="J162" s="12"/>
      <c r="K162" s="12"/>
      <c r="L162" s="12"/>
      <c r="M162" s="12"/>
      <c r="N162" s="120"/>
      <c r="O162" s="12"/>
      <c r="P162" s="12"/>
      <c r="Q162" s="12"/>
      <c r="R162" s="12"/>
      <c r="S162" s="12"/>
      <c r="T162" s="131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99"/>
      <c r="DV162" s="12"/>
      <c r="DW162" s="89">
        <v>1</v>
      </c>
      <c r="DX162" s="12"/>
      <c r="DY162" s="79"/>
      <c r="DZ162" s="12"/>
      <c r="EA162" s="110">
        <v>1</v>
      </c>
      <c r="EB162" s="12"/>
      <c r="EC162" s="12"/>
      <c r="ED162" s="12"/>
      <c r="EE162" s="12"/>
      <c r="EF162" s="13"/>
      <c r="EG162" s="12"/>
      <c r="EH162" s="13"/>
      <c r="EI162" s="12"/>
      <c r="EJ162" s="12"/>
      <c r="EK162" s="12"/>
      <c r="EL162" s="14">
        <f t="shared" si="2"/>
        <v>0</v>
      </c>
      <c r="EM162" s="17" t="s">
        <v>630</v>
      </c>
      <c r="EN162" s="8"/>
    </row>
    <row r="163" spans="2:144" ht="15" customHeight="1" x14ac:dyDescent="0.2">
      <c r="B163" s="1"/>
      <c r="C163" s="9" t="s">
        <v>241</v>
      </c>
      <c r="D163" s="9">
        <v>21220</v>
      </c>
      <c r="E163" s="16" t="s">
        <v>239</v>
      </c>
      <c r="F163" s="11">
        <v>50</v>
      </c>
      <c r="G163" s="12"/>
      <c r="H163" s="12"/>
      <c r="I163" s="12"/>
      <c r="J163" s="12"/>
      <c r="K163" s="12"/>
      <c r="L163" s="12"/>
      <c r="M163" s="12"/>
      <c r="N163" s="120"/>
      <c r="O163" s="12"/>
      <c r="P163" s="12"/>
      <c r="Q163" s="12"/>
      <c r="R163" s="12"/>
      <c r="S163" s="12"/>
      <c r="T163" s="131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99"/>
      <c r="DV163" s="12"/>
      <c r="DW163" s="89">
        <v>1</v>
      </c>
      <c r="DX163" s="12"/>
      <c r="DY163" s="79"/>
      <c r="DZ163" s="12"/>
      <c r="EA163" s="110"/>
      <c r="EB163" s="12"/>
      <c r="EC163" s="12"/>
      <c r="ED163" s="12"/>
      <c r="EE163" s="12"/>
      <c r="EF163" s="13"/>
      <c r="EG163" s="12"/>
      <c r="EH163" s="13"/>
      <c r="EI163" s="12"/>
      <c r="EJ163" s="12"/>
      <c r="EK163" s="12"/>
      <c r="EL163" s="14">
        <f t="shared" si="2"/>
        <v>0</v>
      </c>
      <c r="EM163" s="17" t="s">
        <v>630</v>
      </c>
      <c r="EN163" s="8"/>
    </row>
    <row r="164" spans="2:144" ht="15" customHeight="1" x14ac:dyDescent="0.2">
      <c r="B164" s="1"/>
      <c r="C164" s="9" t="s">
        <v>242</v>
      </c>
      <c r="D164" s="9">
        <v>21360</v>
      </c>
      <c r="E164" s="16" t="s">
        <v>239</v>
      </c>
      <c r="F164" s="11">
        <v>136</v>
      </c>
      <c r="G164" s="12"/>
      <c r="H164" s="12"/>
      <c r="I164" s="12"/>
      <c r="J164" s="12"/>
      <c r="K164" s="12"/>
      <c r="L164" s="12"/>
      <c r="M164" s="12"/>
      <c r="N164" s="120"/>
      <c r="O164" s="12"/>
      <c r="P164" s="12"/>
      <c r="Q164" s="12"/>
      <c r="R164" s="12"/>
      <c r="S164" s="12"/>
      <c r="T164" s="131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99"/>
      <c r="DV164" s="12"/>
      <c r="DW164" s="89">
        <v>1</v>
      </c>
      <c r="DX164" s="12"/>
      <c r="DY164" s="79"/>
      <c r="DZ164" s="12"/>
      <c r="EA164" s="110">
        <v>1</v>
      </c>
      <c r="EB164" s="12"/>
      <c r="EC164" s="12"/>
      <c r="ED164" s="12"/>
      <c r="EE164" s="12"/>
      <c r="EF164" s="13"/>
      <c r="EG164" s="12"/>
      <c r="EH164" s="13"/>
      <c r="EI164" s="12"/>
      <c r="EJ164" s="12"/>
      <c r="EK164" s="12"/>
      <c r="EL164" s="14">
        <f t="shared" si="2"/>
        <v>0</v>
      </c>
      <c r="EM164" s="17" t="s">
        <v>630</v>
      </c>
      <c r="EN164" s="8"/>
    </row>
    <row r="165" spans="2:144" ht="15" customHeight="1" x14ac:dyDescent="0.2">
      <c r="B165" s="1"/>
      <c r="C165" s="9" t="s">
        <v>243</v>
      </c>
      <c r="D165" s="9">
        <v>1305</v>
      </c>
      <c r="E165" s="16" t="s">
        <v>247</v>
      </c>
      <c r="F165" s="11"/>
      <c r="G165" s="12"/>
      <c r="H165" s="12"/>
      <c r="I165" s="12">
        <v>145</v>
      </c>
      <c r="J165" s="12"/>
      <c r="K165" s="12"/>
      <c r="L165" s="12"/>
      <c r="M165" s="12"/>
      <c r="N165" s="120"/>
      <c r="O165" s="12"/>
      <c r="P165" s="12"/>
      <c r="Q165" s="12"/>
      <c r="R165" s="12"/>
      <c r="S165" s="12"/>
      <c r="T165" s="131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99">
        <v>1</v>
      </c>
      <c r="DV165" s="12"/>
      <c r="DW165" s="89"/>
      <c r="DX165" s="12"/>
      <c r="DY165" s="79"/>
      <c r="DZ165" s="12"/>
      <c r="EA165" s="110">
        <v>1</v>
      </c>
      <c r="EB165" s="12"/>
      <c r="EC165" s="12"/>
      <c r="ED165" s="12"/>
      <c r="EE165" s="12"/>
      <c r="EF165" s="13"/>
      <c r="EG165" s="12"/>
      <c r="EH165" s="13"/>
      <c r="EI165" s="12"/>
      <c r="EJ165" s="12"/>
      <c r="EK165" s="12"/>
      <c r="EL165" s="14">
        <f t="shared" si="2"/>
        <v>0</v>
      </c>
      <c r="EM165" s="17" t="s">
        <v>634</v>
      </c>
      <c r="EN165" s="8"/>
    </row>
    <row r="166" spans="2:144" ht="15" customHeight="1" x14ac:dyDescent="0.2">
      <c r="B166" s="1"/>
      <c r="C166" s="9" t="s">
        <v>244</v>
      </c>
      <c r="D166" s="9">
        <v>1305</v>
      </c>
      <c r="E166" s="16" t="s">
        <v>245</v>
      </c>
      <c r="F166" s="11"/>
      <c r="G166" s="12">
        <v>51</v>
      </c>
      <c r="H166" s="12"/>
      <c r="I166" s="12"/>
      <c r="J166" s="12"/>
      <c r="K166" s="12"/>
      <c r="L166" s="12"/>
      <c r="M166" s="12"/>
      <c r="N166" s="120"/>
      <c r="O166" s="12"/>
      <c r="P166" s="12"/>
      <c r="Q166" s="12"/>
      <c r="R166" s="12"/>
      <c r="S166" s="12"/>
      <c r="T166" s="131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99"/>
      <c r="DV166" s="12">
        <v>1</v>
      </c>
      <c r="DW166" s="89"/>
      <c r="DX166" s="12"/>
      <c r="DY166" s="79"/>
      <c r="DZ166" s="12"/>
      <c r="EA166" s="110"/>
      <c r="EB166" s="12"/>
      <c r="EC166" s="12"/>
      <c r="ED166" s="12"/>
      <c r="EE166" s="12"/>
      <c r="EF166" s="13"/>
      <c r="EG166" s="12"/>
      <c r="EH166" s="13"/>
      <c r="EI166" s="12"/>
      <c r="EJ166" s="12"/>
      <c r="EK166" s="12"/>
      <c r="EL166" s="14">
        <f t="shared" si="2"/>
        <v>0</v>
      </c>
      <c r="EM166" s="17" t="s">
        <v>632</v>
      </c>
      <c r="EN166" s="8"/>
    </row>
    <row r="167" spans="2:144" ht="15" customHeight="1" x14ac:dyDescent="0.2">
      <c r="B167" s="1"/>
      <c r="C167" s="9" t="s">
        <v>246</v>
      </c>
      <c r="D167" s="9">
        <v>1305</v>
      </c>
      <c r="E167" s="16" t="s">
        <v>247</v>
      </c>
      <c r="F167" s="11">
        <v>4</v>
      </c>
      <c r="G167" s="12"/>
      <c r="H167" s="12"/>
      <c r="I167" s="12"/>
      <c r="J167" s="12"/>
      <c r="K167" s="12"/>
      <c r="L167" s="12"/>
      <c r="M167" s="12"/>
      <c r="N167" s="120"/>
      <c r="O167" s="12"/>
      <c r="P167" s="12"/>
      <c r="Q167" s="12"/>
      <c r="R167" s="12"/>
      <c r="S167" s="12"/>
      <c r="T167" s="131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99"/>
      <c r="DV167" s="12">
        <v>1</v>
      </c>
      <c r="DW167" s="89"/>
      <c r="DX167" s="12"/>
      <c r="DY167" s="79"/>
      <c r="DZ167" s="12"/>
      <c r="EA167" s="110"/>
      <c r="EB167" s="12"/>
      <c r="EC167" s="12"/>
      <c r="ED167" s="12"/>
      <c r="EE167" s="12"/>
      <c r="EF167" s="13"/>
      <c r="EG167" s="12"/>
      <c r="EH167" s="13"/>
      <c r="EI167" s="12"/>
      <c r="EJ167" s="12"/>
      <c r="EK167" s="12"/>
      <c r="EL167" s="14">
        <f t="shared" si="2"/>
        <v>0</v>
      </c>
      <c r="EM167" s="17" t="s">
        <v>632</v>
      </c>
      <c r="EN167" s="8"/>
    </row>
    <row r="168" spans="2:144" ht="15" customHeight="1" x14ac:dyDescent="0.2">
      <c r="B168" s="1"/>
      <c r="C168" s="9" t="s">
        <v>248</v>
      </c>
      <c r="D168" s="9">
        <v>1210</v>
      </c>
      <c r="E168" s="16" t="s">
        <v>247</v>
      </c>
      <c r="F168" s="11"/>
      <c r="G168" s="12">
        <v>91</v>
      </c>
      <c r="H168" s="12"/>
      <c r="I168" s="12"/>
      <c r="J168" s="12"/>
      <c r="K168" s="12"/>
      <c r="L168" s="12"/>
      <c r="M168" s="12"/>
      <c r="N168" s="120"/>
      <c r="O168" s="12"/>
      <c r="P168" s="12"/>
      <c r="Q168" s="12"/>
      <c r="R168" s="12"/>
      <c r="S168" s="12"/>
      <c r="T168" s="131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99"/>
      <c r="DV168" s="12"/>
      <c r="DW168" s="89">
        <v>1</v>
      </c>
      <c r="DX168" s="12"/>
      <c r="DY168" s="79"/>
      <c r="DZ168" s="12"/>
      <c r="EA168" s="110">
        <v>1</v>
      </c>
      <c r="EB168" s="12"/>
      <c r="EC168" s="12"/>
      <c r="ED168" s="12"/>
      <c r="EE168" s="12"/>
      <c r="EF168" s="13"/>
      <c r="EG168" s="12"/>
      <c r="EH168" s="13"/>
      <c r="EI168" s="12"/>
      <c r="EJ168" s="12"/>
      <c r="EK168" s="12"/>
      <c r="EL168" s="14">
        <f t="shared" si="2"/>
        <v>0</v>
      </c>
      <c r="EM168" s="17" t="s">
        <v>630</v>
      </c>
      <c r="EN168" s="8"/>
    </row>
    <row r="169" spans="2:144" ht="15" customHeight="1" x14ac:dyDescent="0.2">
      <c r="B169" s="1"/>
      <c r="C169" s="9" t="s">
        <v>249</v>
      </c>
      <c r="D169" s="9">
        <v>1180</v>
      </c>
      <c r="E169" s="16" t="s">
        <v>247</v>
      </c>
      <c r="F169" s="11"/>
      <c r="G169" s="12">
        <v>26</v>
      </c>
      <c r="H169" s="12"/>
      <c r="I169" s="12"/>
      <c r="J169" s="12"/>
      <c r="K169" s="12"/>
      <c r="L169" s="12"/>
      <c r="M169" s="12"/>
      <c r="N169" s="120"/>
      <c r="O169" s="12"/>
      <c r="P169" s="12"/>
      <c r="Q169" s="12"/>
      <c r="R169" s="12"/>
      <c r="S169" s="12"/>
      <c r="T169" s="131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99"/>
      <c r="DV169" s="12"/>
      <c r="DW169" s="89">
        <v>1</v>
      </c>
      <c r="DX169" s="12"/>
      <c r="DY169" s="79"/>
      <c r="DZ169" s="12"/>
      <c r="EA169" s="110">
        <v>2</v>
      </c>
      <c r="EB169" s="12"/>
      <c r="EC169" s="12"/>
      <c r="ED169" s="12"/>
      <c r="EE169" s="12"/>
      <c r="EF169" s="13"/>
      <c r="EG169" s="12"/>
      <c r="EH169" s="13"/>
      <c r="EI169" s="12"/>
      <c r="EJ169" s="12"/>
      <c r="EK169" s="12"/>
      <c r="EL169" s="14">
        <f t="shared" si="2"/>
        <v>0</v>
      </c>
      <c r="EM169" s="17" t="s">
        <v>630</v>
      </c>
      <c r="EN169" s="8"/>
    </row>
    <row r="170" spans="2:144" ht="15" customHeight="1" x14ac:dyDescent="0.2">
      <c r="B170" s="1"/>
      <c r="C170" s="9" t="s">
        <v>250</v>
      </c>
      <c r="D170" s="9">
        <v>1170</v>
      </c>
      <c r="E170" s="16" t="s">
        <v>245</v>
      </c>
      <c r="F170" s="11"/>
      <c r="G170" s="12"/>
      <c r="H170" s="12"/>
      <c r="I170" s="12"/>
      <c r="J170" s="12"/>
      <c r="K170" s="12"/>
      <c r="L170" s="12"/>
      <c r="M170" s="12"/>
      <c r="N170" s="120">
        <v>29</v>
      </c>
      <c r="O170" s="12"/>
      <c r="P170" s="12"/>
      <c r="Q170" s="12"/>
      <c r="R170" s="12"/>
      <c r="S170" s="12"/>
      <c r="T170" s="131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99"/>
      <c r="DV170" s="12"/>
      <c r="DW170" s="89">
        <v>1</v>
      </c>
      <c r="DX170" s="12"/>
      <c r="DY170" s="79"/>
      <c r="DZ170" s="12"/>
      <c r="EA170" s="110">
        <v>2</v>
      </c>
      <c r="EB170" s="12"/>
      <c r="EC170" s="12"/>
      <c r="ED170" s="12"/>
      <c r="EE170" s="12"/>
      <c r="EF170" s="13"/>
      <c r="EG170" s="12"/>
      <c r="EH170" s="13"/>
      <c r="EI170" s="12"/>
      <c r="EJ170" s="12"/>
      <c r="EK170" s="12"/>
      <c r="EL170" s="14">
        <f t="shared" si="2"/>
        <v>0</v>
      </c>
      <c r="EM170" s="17" t="s">
        <v>630</v>
      </c>
      <c r="EN170" s="8"/>
    </row>
    <row r="171" spans="2:144" ht="15" customHeight="1" x14ac:dyDescent="0.2">
      <c r="B171" s="1"/>
      <c r="C171" s="9" t="s">
        <v>251</v>
      </c>
      <c r="D171" s="9">
        <v>1140</v>
      </c>
      <c r="E171" s="16" t="s">
        <v>245</v>
      </c>
      <c r="F171" s="11">
        <v>26</v>
      </c>
      <c r="G171" s="12"/>
      <c r="H171" s="12"/>
      <c r="I171" s="12"/>
      <c r="J171" s="12"/>
      <c r="K171" s="12"/>
      <c r="L171" s="12"/>
      <c r="M171" s="12"/>
      <c r="N171" s="120"/>
      <c r="O171" s="12"/>
      <c r="P171" s="12"/>
      <c r="Q171" s="12"/>
      <c r="R171" s="12"/>
      <c r="S171" s="12"/>
      <c r="T171" s="131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99"/>
      <c r="DV171" s="12"/>
      <c r="DW171" s="89">
        <v>1</v>
      </c>
      <c r="DX171" s="12"/>
      <c r="DY171" s="79"/>
      <c r="DZ171" s="12"/>
      <c r="EA171" s="110">
        <v>1</v>
      </c>
      <c r="EB171" s="12"/>
      <c r="EC171" s="12"/>
      <c r="ED171" s="12"/>
      <c r="EE171" s="12"/>
      <c r="EF171" s="13"/>
      <c r="EG171" s="12"/>
      <c r="EH171" s="13"/>
      <c r="EI171" s="12"/>
      <c r="EJ171" s="12"/>
      <c r="EK171" s="12"/>
      <c r="EL171" s="14">
        <f t="shared" si="2"/>
        <v>0</v>
      </c>
      <c r="EM171" s="17" t="s">
        <v>630</v>
      </c>
      <c r="EN171" s="8"/>
    </row>
    <row r="172" spans="2:144" ht="15" customHeight="1" x14ac:dyDescent="0.2">
      <c r="B172" s="1"/>
      <c r="C172" s="9" t="s">
        <v>253</v>
      </c>
      <c r="D172" s="9">
        <v>17100</v>
      </c>
      <c r="E172" s="16" t="s">
        <v>103</v>
      </c>
      <c r="F172" s="11"/>
      <c r="G172" s="12"/>
      <c r="H172" s="12"/>
      <c r="I172" s="12"/>
      <c r="J172" s="12"/>
      <c r="K172" s="12"/>
      <c r="L172" s="12"/>
      <c r="M172" s="12"/>
      <c r="N172" s="120"/>
      <c r="O172" s="12"/>
      <c r="P172" s="12"/>
      <c r="Q172" s="12"/>
      <c r="R172" s="12"/>
      <c r="S172" s="12"/>
      <c r="T172" s="131"/>
      <c r="U172" s="12"/>
      <c r="V172" s="12"/>
      <c r="W172" s="12"/>
      <c r="X172" s="12">
        <v>51</v>
      </c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>
        <v>1</v>
      </c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99"/>
      <c r="DV172" s="12"/>
      <c r="DW172" s="89">
        <v>1</v>
      </c>
      <c r="DX172" s="12"/>
      <c r="DY172" s="79"/>
      <c r="DZ172" s="12"/>
      <c r="EA172" s="110">
        <v>1</v>
      </c>
      <c r="EB172" s="12"/>
      <c r="EC172" s="12"/>
      <c r="ED172" s="12"/>
      <c r="EE172" s="12"/>
      <c r="EF172" s="13"/>
      <c r="EG172" s="12"/>
      <c r="EH172" s="13"/>
      <c r="EI172" s="12"/>
      <c r="EJ172" s="12"/>
      <c r="EK172" s="12">
        <v>29</v>
      </c>
      <c r="EL172" s="14">
        <f t="shared" si="2"/>
        <v>0.3654</v>
      </c>
      <c r="EM172" s="17" t="s">
        <v>636</v>
      </c>
      <c r="EN172" s="8"/>
    </row>
    <row r="173" spans="2:144" ht="15" customHeight="1" x14ac:dyDescent="0.2">
      <c r="B173" s="1"/>
      <c r="C173" s="9" t="s">
        <v>254</v>
      </c>
      <c r="D173" s="9">
        <v>16970</v>
      </c>
      <c r="E173" s="16" t="s">
        <v>103</v>
      </c>
      <c r="F173" s="11"/>
      <c r="G173" s="12"/>
      <c r="H173" s="12"/>
      <c r="I173" s="12"/>
      <c r="J173" s="12"/>
      <c r="K173" s="12">
        <v>124</v>
      </c>
      <c r="L173" s="12"/>
      <c r="M173" s="12"/>
      <c r="N173" s="120"/>
      <c r="O173" s="12"/>
      <c r="P173" s="12"/>
      <c r="Q173" s="12"/>
      <c r="R173" s="12"/>
      <c r="S173" s="12"/>
      <c r="T173" s="131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99"/>
      <c r="DV173" s="12"/>
      <c r="DW173" s="89"/>
      <c r="DX173" s="12"/>
      <c r="DY173" s="79"/>
      <c r="DZ173" s="12"/>
      <c r="EA173" s="110">
        <v>1</v>
      </c>
      <c r="EB173" s="12"/>
      <c r="EC173" s="12">
        <v>1</v>
      </c>
      <c r="ED173" s="12"/>
      <c r="EE173" s="12"/>
      <c r="EF173" s="13"/>
      <c r="EG173" s="12"/>
      <c r="EH173" s="13"/>
      <c r="EI173" s="12"/>
      <c r="EJ173" s="12"/>
      <c r="EK173" s="12"/>
      <c r="EL173" s="14">
        <f t="shared" si="2"/>
        <v>0</v>
      </c>
      <c r="EM173" s="17" t="s">
        <v>632</v>
      </c>
      <c r="EN173" s="8"/>
    </row>
    <row r="174" spans="2:144" ht="15" customHeight="1" x14ac:dyDescent="0.2">
      <c r="B174" s="1" t="s">
        <v>252</v>
      </c>
      <c r="C174" s="9" t="s">
        <v>255</v>
      </c>
      <c r="D174" s="9">
        <v>16910</v>
      </c>
      <c r="E174" s="16" t="s">
        <v>103</v>
      </c>
      <c r="F174" s="11"/>
      <c r="G174" s="12"/>
      <c r="H174" s="12">
        <v>55</v>
      </c>
      <c r="I174" s="12"/>
      <c r="J174" s="12"/>
      <c r="K174" s="12"/>
      <c r="L174" s="12"/>
      <c r="M174" s="12"/>
      <c r="N174" s="120"/>
      <c r="O174" s="12"/>
      <c r="P174" s="12"/>
      <c r="Q174" s="12"/>
      <c r="R174" s="12"/>
      <c r="S174" s="12"/>
      <c r="T174" s="131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99"/>
      <c r="DV174" s="12"/>
      <c r="DW174" s="89">
        <v>1</v>
      </c>
      <c r="DX174" s="12"/>
      <c r="DY174" s="79"/>
      <c r="DZ174" s="12"/>
      <c r="EA174" s="110">
        <v>1</v>
      </c>
      <c r="EB174" s="12"/>
      <c r="EC174" s="12"/>
      <c r="ED174" s="12"/>
      <c r="EE174" s="12"/>
      <c r="EF174" s="13"/>
      <c r="EG174" s="12"/>
      <c r="EH174" s="13"/>
      <c r="EI174" s="12"/>
      <c r="EJ174" s="12"/>
      <c r="EK174" s="12"/>
      <c r="EL174" s="14">
        <f t="shared" si="2"/>
        <v>0</v>
      </c>
      <c r="EM174" s="17" t="s">
        <v>630</v>
      </c>
      <c r="EN174" s="8"/>
    </row>
    <row r="175" spans="2:144" ht="15" customHeight="1" x14ac:dyDescent="0.2">
      <c r="B175" s="1"/>
      <c r="C175" s="9" t="s">
        <v>256</v>
      </c>
      <c r="D175" s="9">
        <v>16710</v>
      </c>
      <c r="E175" s="16" t="s">
        <v>103</v>
      </c>
      <c r="F175" s="11"/>
      <c r="G175" s="12"/>
      <c r="H175" s="12"/>
      <c r="I175" s="12"/>
      <c r="J175" s="12"/>
      <c r="K175" s="12"/>
      <c r="L175" s="12"/>
      <c r="M175" s="12"/>
      <c r="N175" s="120"/>
      <c r="O175" s="12"/>
      <c r="P175" s="12">
        <v>195</v>
      </c>
      <c r="Q175" s="12"/>
      <c r="R175" s="12"/>
      <c r="S175" s="12"/>
      <c r="T175" s="131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99"/>
      <c r="DV175" s="12"/>
      <c r="DW175" s="89">
        <v>1</v>
      </c>
      <c r="DX175" s="12"/>
      <c r="DY175" s="79"/>
      <c r="DZ175" s="12"/>
      <c r="EA175" s="110">
        <v>1</v>
      </c>
      <c r="EB175" s="12"/>
      <c r="EC175" s="12"/>
      <c r="ED175" s="12"/>
      <c r="EE175" s="12"/>
      <c r="EF175" s="13"/>
      <c r="EG175" s="12"/>
      <c r="EH175" s="13"/>
      <c r="EI175" s="12"/>
      <c r="EJ175" s="12"/>
      <c r="EK175" s="12"/>
      <c r="EL175" s="14">
        <f t="shared" si="2"/>
        <v>0</v>
      </c>
      <c r="EM175" s="17" t="s">
        <v>630</v>
      </c>
      <c r="EN175" s="8"/>
    </row>
    <row r="176" spans="2:144" ht="15" customHeight="1" x14ac:dyDescent="0.2">
      <c r="B176" s="1"/>
      <c r="C176" s="9" t="s">
        <v>257</v>
      </c>
      <c r="D176" s="9">
        <v>16540</v>
      </c>
      <c r="E176" s="16" t="s">
        <v>103</v>
      </c>
      <c r="F176" s="11"/>
      <c r="G176" s="12">
        <v>165</v>
      </c>
      <c r="H176" s="12"/>
      <c r="I176" s="12"/>
      <c r="J176" s="12"/>
      <c r="K176" s="12"/>
      <c r="L176" s="12"/>
      <c r="M176" s="12"/>
      <c r="N176" s="120"/>
      <c r="O176" s="12"/>
      <c r="P176" s="12"/>
      <c r="Q176" s="12"/>
      <c r="R176" s="12"/>
      <c r="S176" s="12"/>
      <c r="T176" s="131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99"/>
      <c r="DV176" s="12"/>
      <c r="DW176" s="89">
        <v>1</v>
      </c>
      <c r="DX176" s="12"/>
      <c r="DY176" s="79"/>
      <c r="DZ176" s="12"/>
      <c r="EA176" s="110">
        <v>1</v>
      </c>
      <c r="EB176" s="12"/>
      <c r="EC176" s="12"/>
      <c r="ED176" s="12"/>
      <c r="EE176" s="12"/>
      <c r="EF176" s="13"/>
      <c r="EG176" s="12"/>
      <c r="EH176" s="13"/>
      <c r="EI176" s="12"/>
      <c r="EJ176" s="12"/>
      <c r="EK176" s="12"/>
      <c r="EL176" s="14">
        <f t="shared" si="2"/>
        <v>0</v>
      </c>
      <c r="EM176" s="17" t="s">
        <v>630</v>
      </c>
      <c r="EN176" s="8"/>
    </row>
    <row r="177" spans="2:144" ht="15" customHeight="1" x14ac:dyDescent="0.2">
      <c r="B177" s="1"/>
      <c r="C177" s="9" t="s">
        <v>258</v>
      </c>
      <c r="D177" s="9">
        <v>16432</v>
      </c>
      <c r="E177" s="16" t="s">
        <v>103</v>
      </c>
      <c r="F177" s="11"/>
      <c r="G177" s="12">
        <v>104</v>
      </c>
      <c r="H177" s="12"/>
      <c r="I177" s="12"/>
      <c r="J177" s="12"/>
      <c r="K177" s="12"/>
      <c r="L177" s="12"/>
      <c r="M177" s="12"/>
      <c r="N177" s="120"/>
      <c r="O177" s="12"/>
      <c r="P177" s="12"/>
      <c r="Q177" s="12"/>
      <c r="R177" s="12"/>
      <c r="S177" s="12"/>
      <c r="T177" s="131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99"/>
      <c r="DV177" s="12"/>
      <c r="DW177" s="89">
        <v>1</v>
      </c>
      <c r="DX177" s="12"/>
      <c r="DY177" s="79"/>
      <c r="DZ177" s="12"/>
      <c r="EA177" s="110">
        <v>1</v>
      </c>
      <c r="EB177" s="12"/>
      <c r="EC177" s="12"/>
      <c r="ED177" s="12"/>
      <c r="EE177" s="12"/>
      <c r="EF177" s="13"/>
      <c r="EG177" s="12"/>
      <c r="EH177" s="13"/>
      <c r="EI177" s="12"/>
      <c r="EJ177" s="12"/>
      <c r="EK177" s="12"/>
      <c r="EL177" s="14">
        <f t="shared" si="2"/>
        <v>0</v>
      </c>
      <c r="EM177" s="17" t="s">
        <v>630</v>
      </c>
      <c r="EN177" s="8"/>
    </row>
    <row r="178" spans="2:144" ht="15" customHeight="1" x14ac:dyDescent="0.2">
      <c r="B178" s="1"/>
      <c r="C178" s="9" t="s">
        <v>259</v>
      </c>
      <c r="D178" s="9">
        <v>16270</v>
      </c>
      <c r="E178" s="16" t="s">
        <v>103</v>
      </c>
      <c r="F178" s="11"/>
      <c r="G178" s="12">
        <v>158</v>
      </c>
      <c r="H178" s="12"/>
      <c r="I178" s="12"/>
      <c r="J178" s="12"/>
      <c r="K178" s="12"/>
      <c r="L178" s="12"/>
      <c r="M178" s="12"/>
      <c r="N178" s="120"/>
      <c r="O178" s="12"/>
      <c r="P178" s="12"/>
      <c r="Q178" s="12"/>
      <c r="R178" s="12"/>
      <c r="S178" s="12"/>
      <c r="T178" s="131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99"/>
      <c r="DV178" s="12"/>
      <c r="DW178" s="89">
        <v>1</v>
      </c>
      <c r="DX178" s="12"/>
      <c r="DY178" s="79"/>
      <c r="DZ178" s="12"/>
      <c r="EA178" s="110">
        <v>1</v>
      </c>
      <c r="EB178" s="12"/>
      <c r="EC178" s="12"/>
      <c r="ED178" s="12"/>
      <c r="EE178" s="12"/>
      <c r="EF178" s="13"/>
      <c r="EG178" s="12"/>
      <c r="EH178" s="13"/>
      <c r="EI178" s="12"/>
      <c r="EJ178" s="12"/>
      <c r="EK178" s="12"/>
      <c r="EL178" s="14">
        <f t="shared" si="2"/>
        <v>0</v>
      </c>
      <c r="EM178" s="17" t="s">
        <v>630</v>
      </c>
      <c r="EN178" s="8"/>
    </row>
    <row r="179" spans="2:144" ht="15" customHeight="1" x14ac:dyDescent="0.2">
      <c r="B179" s="1"/>
      <c r="C179" s="9" t="s">
        <v>260</v>
      </c>
      <c r="D179" s="9">
        <v>16120</v>
      </c>
      <c r="E179" s="16" t="s">
        <v>103</v>
      </c>
      <c r="F179" s="11"/>
      <c r="G179" s="12">
        <v>146</v>
      </c>
      <c r="H179" s="12"/>
      <c r="I179" s="12"/>
      <c r="J179" s="12"/>
      <c r="K179" s="12"/>
      <c r="L179" s="12"/>
      <c r="M179" s="12"/>
      <c r="N179" s="120"/>
      <c r="O179" s="12"/>
      <c r="P179" s="12"/>
      <c r="Q179" s="12"/>
      <c r="R179" s="12"/>
      <c r="S179" s="12"/>
      <c r="T179" s="131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99"/>
      <c r="DV179" s="12"/>
      <c r="DW179" s="89">
        <v>1</v>
      </c>
      <c r="DX179" s="12"/>
      <c r="DY179" s="79"/>
      <c r="DZ179" s="12"/>
      <c r="EA179" s="110">
        <v>1</v>
      </c>
      <c r="EB179" s="12"/>
      <c r="EC179" s="12"/>
      <c r="ED179" s="12"/>
      <c r="EE179" s="12"/>
      <c r="EF179" s="13"/>
      <c r="EG179" s="12"/>
      <c r="EH179" s="13"/>
      <c r="EI179" s="12"/>
      <c r="EJ179" s="12"/>
      <c r="EK179" s="12"/>
      <c r="EL179" s="14">
        <f t="shared" si="2"/>
        <v>0</v>
      </c>
      <c r="EM179" s="17" t="s">
        <v>630</v>
      </c>
      <c r="EN179" s="8"/>
    </row>
    <row r="180" spans="2:144" ht="15" customHeight="1" x14ac:dyDescent="0.2">
      <c r="B180" s="1"/>
      <c r="C180" s="9" t="s">
        <v>261</v>
      </c>
      <c r="D180" s="9">
        <v>15958</v>
      </c>
      <c r="E180" s="16" t="s">
        <v>103</v>
      </c>
      <c r="F180" s="11"/>
      <c r="G180" s="12">
        <v>158</v>
      </c>
      <c r="H180" s="12"/>
      <c r="I180" s="12"/>
      <c r="J180" s="12"/>
      <c r="K180" s="12"/>
      <c r="L180" s="12"/>
      <c r="M180" s="12"/>
      <c r="N180" s="120"/>
      <c r="O180" s="12"/>
      <c r="P180" s="12"/>
      <c r="Q180" s="12"/>
      <c r="R180" s="12"/>
      <c r="S180" s="12"/>
      <c r="T180" s="131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99"/>
      <c r="DV180" s="12"/>
      <c r="DW180" s="89">
        <v>1</v>
      </c>
      <c r="DX180" s="12"/>
      <c r="DY180" s="79"/>
      <c r="DZ180" s="12"/>
      <c r="EA180" s="110">
        <v>1</v>
      </c>
      <c r="EB180" s="12"/>
      <c r="EC180" s="12"/>
      <c r="ED180" s="12"/>
      <c r="EE180" s="12"/>
      <c r="EF180" s="13"/>
      <c r="EG180" s="12"/>
      <c r="EH180" s="13"/>
      <c r="EI180" s="12"/>
      <c r="EJ180" s="12"/>
      <c r="EK180" s="12"/>
      <c r="EL180" s="14">
        <f t="shared" si="2"/>
        <v>0</v>
      </c>
      <c r="EM180" s="17" t="s">
        <v>630</v>
      </c>
      <c r="EN180" s="8"/>
    </row>
    <row r="181" spans="2:144" ht="15" customHeight="1" x14ac:dyDescent="0.2">
      <c r="B181" s="1"/>
      <c r="C181" s="9" t="s">
        <v>262</v>
      </c>
      <c r="D181" s="9">
        <v>15749</v>
      </c>
      <c r="E181" s="16" t="s">
        <v>103</v>
      </c>
      <c r="F181" s="11"/>
      <c r="G181" s="12"/>
      <c r="H181" s="12"/>
      <c r="I181" s="12"/>
      <c r="J181" s="12"/>
      <c r="K181" s="12"/>
      <c r="L181" s="12"/>
      <c r="M181" s="12"/>
      <c r="N181" s="120"/>
      <c r="O181" s="12">
        <v>205</v>
      </c>
      <c r="P181" s="12"/>
      <c r="Q181" s="12"/>
      <c r="R181" s="12"/>
      <c r="S181" s="12"/>
      <c r="T181" s="131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99"/>
      <c r="DV181" s="12"/>
      <c r="DW181" s="89">
        <v>1</v>
      </c>
      <c r="DX181" s="12"/>
      <c r="DY181" s="79"/>
      <c r="DZ181" s="12"/>
      <c r="EA181" s="110">
        <v>1</v>
      </c>
      <c r="EB181" s="12"/>
      <c r="EC181" s="12"/>
      <c r="ED181" s="12"/>
      <c r="EE181" s="12"/>
      <c r="EF181" s="13"/>
      <c r="EG181" s="12"/>
      <c r="EH181" s="13"/>
      <c r="EI181" s="12"/>
      <c r="EJ181" s="12"/>
      <c r="EK181" s="12"/>
      <c r="EL181" s="14">
        <f t="shared" si="2"/>
        <v>0</v>
      </c>
      <c r="EM181" s="17" t="s">
        <v>630</v>
      </c>
      <c r="EN181" s="8"/>
    </row>
    <row r="182" spans="2:144" ht="15" customHeight="1" x14ac:dyDescent="0.2">
      <c r="B182" s="1"/>
      <c r="C182" s="9" t="s">
        <v>263</v>
      </c>
      <c r="D182" s="9">
        <v>15600</v>
      </c>
      <c r="E182" s="16" t="s">
        <v>103</v>
      </c>
      <c r="F182" s="11"/>
      <c r="G182" s="12">
        <v>145</v>
      </c>
      <c r="H182" s="12"/>
      <c r="I182" s="12"/>
      <c r="J182" s="12"/>
      <c r="K182" s="12"/>
      <c r="L182" s="12"/>
      <c r="M182" s="12"/>
      <c r="N182" s="120"/>
      <c r="O182" s="12"/>
      <c r="P182" s="12"/>
      <c r="Q182" s="12"/>
      <c r="R182" s="12"/>
      <c r="S182" s="12"/>
      <c r="T182" s="131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99"/>
      <c r="DV182" s="12"/>
      <c r="DW182" s="89">
        <v>1</v>
      </c>
      <c r="DX182" s="12"/>
      <c r="DY182" s="79"/>
      <c r="DZ182" s="12"/>
      <c r="EA182" s="110">
        <v>1</v>
      </c>
      <c r="EB182" s="12"/>
      <c r="EC182" s="12"/>
      <c r="ED182" s="12"/>
      <c r="EE182" s="12"/>
      <c r="EF182" s="13"/>
      <c r="EG182" s="12"/>
      <c r="EH182" s="13"/>
      <c r="EI182" s="12"/>
      <c r="EJ182" s="12"/>
      <c r="EK182" s="12"/>
      <c r="EL182" s="14">
        <f t="shared" si="2"/>
        <v>0</v>
      </c>
      <c r="EM182" s="17" t="s">
        <v>630</v>
      </c>
      <c r="EN182" s="8"/>
    </row>
    <row r="183" spans="2:144" ht="15" customHeight="1" x14ac:dyDescent="0.2">
      <c r="B183" s="1"/>
      <c r="C183" s="9" t="s">
        <v>264</v>
      </c>
      <c r="D183" s="9">
        <v>15324</v>
      </c>
      <c r="E183" s="16" t="s">
        <v>103</v>
      </c>
      <c r="F183" s="11">
        <v>272</v>
      </c>
      <c r="G183" s="12"/>
      <c r="H183" s="12"/>
      <c r="I183" s="12"/>
      <c r="J183" s="12"/>
      <c r="K183" s="12"/>
      <c r="L183" s="12"/>
      <c r="M183" s="12"/>
      <c r="N183" s="120"/>
      <c r="O183" s="12"/>
      <c r="P183" s="12"/>
      <c r="Q183" s="12"/>
      <c r="R183" s="12"/>
      <c r="S183" s="12"/>
      <c r="T183" s="131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99"/>
      <c r="DV183" s="12"/>
      <c r="DW183" s="89">
        <v>1</v>
      </c>
      <c r="DX183" s="12"/>
      <c r="DY183" s="79"/>
      <c r="DZ183" s="12"/>
      <c r="EA183" s="110">
        <v>1</v>
      </c>
      <c r="EB183" s="12"/>
      <c r="EC183" s="12"/>
      <c r="ED183" s="12"/>
      <c r="EE183" s="12"/>
      <c r="EF183" s="13"/>
      <c r="EG183" s="12"/>
      <c r="EH183" s="13"/>
      <c r="EI183" s="12"/>
      <c r="EJ183" s="12"/>
      <c r="EK183" s="12"/>
      <c r="EL183" s="14">
        <f t="shared" si="2"/>
        <v>0</v>
      </c>
      <c r="EM183" s="17" t="s">
        <v>630</v>
      </c>
      <c r="EN183" s="8"/>
    </row>
    <row r="184" spans="2:144" ht="15" customHeight="1" x14ac:dyDescent="0.2">
      <c r="B184" s="1"/>
      <c r="C184" s="9" t="s">
        <v>265</v>
      </c>
      <c r="D184" s="9">
        <v>15324</v>
      </c>
      <c r="E184" s="16" t="s">
        <v>103</v>
      </c>
      <c r="F184" s="11">
        <v>9</v>
      </c>
      <c r="G184" s="12"/>
      <c r="H184" s="12"/>
      <c r="I184" s="12"/>
      <c r="J184" s="12"/>
      <c r="K184" s="12"/>
      <c r="L184" s="12"/>
      <c r="M184" s="12"/>
      <c r="N184" s="120"/>
      <c r="O184" s="12"/>
      <c r="P184" s="12"/>
      <c r="Q184" s="12"/>
      <c r="R184" s="12"/>
      <c r="S184" s="12"/>
      <c r="T184" s="131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99"/>
      <c r="DV184" s="12">
        <v>1</v>
      </c>
      <c r="DW184" s="89"/>
      <c r="DX184" s="12"/>
      <c r="DY184" s="79"/>
      <c r="DZ184" s="12"/>
      <c r="EA184" s="110"/>
      <c r="EB184" s="12"/>
      <c r="EC184" s="12"/>
      <c r="ED184" s="12"/>
      <c r="EE184" s="12"/>
      <c r="EF184" s="13"/>
      <c r="EG184" s="12"/>
      <c r="EH184" s="13"/>
      <c r="EI184" s="12"/>
      <c r="EJ184" s="12"/>
      <c r="EK184" s="12"/>
      <c r="EL184" s="14">
        <f t="shared" si="2"/>
        <v>0</v>
      </c>
      <c r="EM184" s="17" t="s">
        <v>632</v>
      </c>
      <c r="EN184" s="8"/>
    </row>
    <row r="185" spans="2:144" ht="15" customHeight="1" x14ac:dyDescent="0.2">
      <c r="B185" s="1"/>
      <c r="C185" s="9" t="s">
        <v>266</v>
      </c>
      <c r="D185" s="9">
        <v>15232</v>
      </c>
      <c r="E185" s="16" t="s">
        <v>103</v>
      </c>
      <c r="F185" s="11"/>
      <c r="G185" s="12"/>
      <c r="H185" s="12"/>
      <c r="I185" s="12"/>
      <c r="J185" s="12"/>
      <c r="K185" s="12"/>
      <c r="L185" s="12"/>
      <c r="M185" s="12"/>
      <c r="N185" s="120">
        <v>90</v>
      </c>
      <c r="O185" s="12"/>
      <c r="P185" s="12"/>
      <c r="Q185" s="12"/>
      <c r="R185" s="12"/>
      <c r="S185" s="12"/>
      <c r="T185" s="131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99"/>
      <c r="DV185" s="12">
        <v>1</v>
      </c>
      <c r="DW185" s="89"/>
      <c r="DX185" s="12"/>
      <c r="DY185" s="79"/>
      <c r="DZ185" s="12"/>
      <c r="EA185" s="110"/>
      <c r="EB185" s="12"/>
      <c r="EC185" s="12"/>
      <c r="ED185" s="12"/>
      <c r="EE185" s="12"/>
      <c r="EF185" s="13"/>
      <c r="EG185" s="12"/>
      <c r="EH185" s="13"/>
      <c r="EI185" s="12"/>
      <c r="EJ185" s="12"/>
      <c r="EK185" s="12"/>
      <c r="EL185" s="14">
        <f t="shared" si="2"/>
        <v>0</v>
      </c>
      <c r="EM185" s="17" t="s">
        <v>632</v>
      </c>
      <c r="EN185" s="8"/>
    </row>
    <row r="186" spans="2:144" ht="15" customHeight="1" x14ac:dyDescent="0.2">
      <c r="B186" s="1"/>
      <c r="C186" s="9" t="s">
        <v>267</v>
      </c>
      <c r="D186" s="9">
        <v>16970</v>
      </c>
      <c r="E186" s="16" t="s">
        <v>103</v>
      </c>
      <c r="F186" s="11">
        <v>3</v>
      </c>
      <c r="G186" s="12"/>
      <c r="H186" s="12"/>
      <c r="I186" s="12"/>
      <c r="J186" s="12"/>
      <c r="K186" s="12"/>
      <c r="L186" s="12"/>
      <c r="M186" s="12"/>
      <c r="N186" s="120"/>
      <c r="O186" s="12"/>
      <c r="P186" s="12"/>
      <c r="Q186" s="12"/>
      <c r="R186" s="12"/>
      <c r="S186" s="12"/>
      <c r="T186" s="131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99"/>
      <c r="DV186" s="12"/>
      <c r="DW186" s="89"/>
      <c r="DX186" s="12"/>
      <c r="DY186" s="79"/>
      <c r="DZ186" s="12"/>
      <c r="EA186" s="110"/>
      <c r="EB186" s="12"/>
      <c r="EC186" s="12">
        <v>1</v>
      </c>
      <c r="ED186" s="12"/>
      <c r="EE186" s="12"/>
      <c r="EF186" s="13"/>
      <c r="EG186" s="12"/>
      <c r="EH186" s="13"/>
      <c r="EI186" s="12"/>
      <c r="EJ186" s="12"/>
      <c r="EK186" s="12"/>
      <c r="EL186" s="14">
        <f t="shared" si="2"/>
        <v>0</v>
      </c>
      <c r="EM186" s="17" t="s">
        <v>632</v>
      </c>
      <c r="EN186" s="8"/>
    </row>
    <row r="187" spans="2:144" ht="15" customHeight="1" x14ac:dyDescent="0.2">
      <c r="B187" s="1"/>
      <c r="C187" s="9" t="s">
        <v>268</v>
      </c>
      <c r="D187" s="9">
        <v>16910</v>
      </c>
      <c r="E187" s="16" t="s">
        <v>103</v>
      </c>
      <c r="F187" s="11">
        <v>5</v>
      </c>
      <c r="G187" s="12"/>
      <c r="H187" s="12"/>
      <c r="I187" s="12"/>
      <c r="J187" s="12"/>
      <c r="K187" s="12"/>
      <c r="L187" s="12"/>
      <c r="M187" s="12"/>
      <c r="N187" s="120"/>
      <c r="O187" s="12"/>
      <c r="P187" s="12"/>
      <c r="Q187" s="12"/>
      <c r="R187" s="12"/>
      <c r="S187" s="12"/>
      <c r="T187" s="131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99"/>
      <c r="DV187" s="12">
        <v>1</v>
      </c>
      <c r="DW187" s="89"/>
      <c r="DX187" s="12"/>
      <c r="DY187" s="79"/>
      <c r="DZ187" s="12"/>
      <c r="EA187" s="110"/>
      <c r="EB187" s="12"/>
      <c r="EC187" s="12"/>
      <c r="ED187" s="12"/>
      <c r="EE187" s="12"/>
      <c r="EF187" s="13"/>
      <c r="EG187" s="12"/>
      <c r="EH187" s="13"/>
      <c r="EI187" s="12"/>
      <c r="EJ187" s="12"/>
      <c r="EK187" s="12"/>
      <c r="EL187" s="14">
        <f t="shared" si="2"/>
        <v>0</v>
      </c>
      <c r="EM187" s="17" t="s">
        <v>632</v>
      </c>
      <c r="EN187" s="8"/>
    </row>
    <row r="188" spans="2:144" ht="15" customHeight="1" x14ac:dyDescent="0.2">
      <c r="B188" s="1"/>
      <c r="C188" s="9" t="s">
        <v>269</v>
      </c>
      <c r="D188" s="9">
        <v>16710</v>
      </c>
      <c r="E188" s="16" t="s">
        <v>103</v>
      </c>
      <c r="F188" s="11">
        <v>7</v>
      </c>
      <c r="G188" s="12"/>
      <c r="H188" s="12"/>
      <c r="I188" s="12"/>
      <c r="J188" s="12"/>
      <c r="K188" s="12"/>
      <c r="L188" s="12"/>
      <c r="M188" s="12"/>
      <c r="N188" s="120"/>
      <c r="O188" s="12"/>
      <c r="P188" s="12"/>
      <c r="Q188" s="12"/>
      <c r="R188" s="12"/>
      <c r="S188" s="12"/>
      <c r="T188" s="131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99"/>
      <c r="DV188" s="12">
        <v>1</v>
      </c>
      <c r="DW188" s="89"/>
      <c r="DX188" s="12"/>
      <c r="DY188" s="79"/>
      <c r="DZ188" s="12"/>
      <c r="EA188" s="110"/>
      <c r="EB188" s="12"/>
      <c r="EC188" s="12"/>
      <c r="ED188" s="12"/>
      <c r="EE188" s="12"/>
      <c r="EF188" s="13"/>
      <c r="EG188" s="12"/>
      <c r="EH188" s="13"/>
      <c r="EI188" s="12"/>
      <c r="EJ188" s="12"/>
      <c r="EK188" s="12"/>
      <c r="EL188" s="14">
        <f t="shared" si="2"/>
        <v>0</v>
      </c>
      <c r="EM188" s="17" t="s">
        <v>632</v>
      </c>
      <c r="EN188" s="8"/>
    </row>
    <row r="189" spans="2:144" ht="15" customHeight="1" x14ac:dyDescent="0.2">
      <c r="B189" s="1"/>
      <c r="C189" s="9" t="s">
        <v>270</v>
      </c>
      <c r="D189" s="9">
        <v>15600</v>
      </c>
      <c r="E189" s="16" t="s">
        <v>103</v>
      </c>
      <c r="F189" s="11">
        <v>7</v>
      </c>
      <c r="G189" s="12"/>
      <c r="H189" s="12"/>
      <c r="I189" s="12"/>
      <c r="J189" s="12"/>
      <c r="K189" s="12"/>
      <c r="L189" s="12"/>
      <c r="M189" s="12"/>
      <c r="N189" s="120"/>
      <c r="O189" s="12"/>
      <c r="P189" s="12"/>
      <c r="Q189" s="12"/>
      <c r="R189" s="12"/>
      <c r="S189" s="12"/>
      <c r="T189" s="131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99"/>
      <c r="DV189" s="12">
        <v>1</v>
      </c>
      <c r="DW189" s="89"/>
      <c r="DX189" s="12"/>
      <c r="DY189" s="79"/>
      <c r="DZ189" s="12"/>
      <c r="EA189" s="110"/>
      <c r="EB189" s="12"/>
      <c r="EC189" s="12"/>
      <c r="ED189" s="12"/>
      <c r="EE189" s="12"/>
      <c r="EF189" s="13"/>
      <c r="EG189" s="12"/>
      <c r="EH189" s="13"/>
      <c r="EI189" s="12"/>
      <c r="EJ189" s="12"/>
      <c r="EK189" s="12"/>
      <c r="EL189" s="14">
        <f t="shared" si="2"/>
        <v>0</v>
      </c>
      <c r="EM189" s="17" t="s">
        <v>632</v>
      </c>
      <c r="EN189" s="8"/>
    </row>
    <row r="190" spans="2:144" ht="15" customHeight="1" x14ac:dyDescent="0.2">
      <c r="B190" s="1"/>
      <c r="C190" s="9" t="s">
        <v>271</v>
      </c>
      <c r="D190" s="9">
        <v>66018</v>
      </c>
      <c r="E190" s="16" t="s">
        <v>101</v>
      </c>
      <c r="F190" s="11"/>
      <c r="G190" s="12"/>
      <c r="H190" s="12"/>
      <c r="I190" s="12"/>
      <c r="J190" s="12"/>
      <c r="K190" s="12"/>
      <c r="L190" s="12"/>
      <c r="M190" s="12"/>
      <c r="N190" s="120"/>
      <c r="O190" s="12"/>
      <c r="P190" s="12"/>
      <c r="Q190" s="12">
        <v>52</v>
      </c>
      <c r="R190" s="12"/>
      <c r="S190" s="12"/>
      <c r="T190" s="131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99"/>
      <c r="DV190" s="12"/>
      <c r="DW190" s="89"/>
      <c r="DX190" s="12">
        <v>1</v>
      </c>
      <c r="DY190" s="79"/>
      <c r="DZ190" s="12"/>
      <c r="EA190" s="110"/>
      <c r="EB190" s="12"/>
      <c r="EC190" s="12"/>
      <c r="ED190" s="12"/>
      <c r="EE190" s="12"/>
      <c r="EF190" s="13"/>
      <c r="EG190" s="12"/>
      <c r="EH190" s="13"/>
      <c r="EI190" s="12"/>
      <c r="EJ190" s="12"/>
      <c r="EK190" s="12"/>
      <c r="EL190" s="14">
        <f t="shared" si="2"/>
        <v>0</v>
      </c>
      <c r="EM190" s="17" t="s">
        <v>631</v>
      </c>
      <c r="EN190" s="8"/>
    </row>
    <row r="191" spans="2:144" ht="15" customHeight="1" x14ac:dyDescent="0.2">
      <c r="B191" s="1"/>
      <c r="C191" s="9" t="s">
        <v>272</v>
      </c>
      <c r="D191" s="9">
        <v>66013</v>
      </c>
      <c r="E191" s="16" t="s">
        <v>101</v>
      </c>
      <c r="F191" s="11"/>
      <c r="G191" s="12"/>
      <c r="H191" s="12"/>
      <c r="I191" s="12">
        <v>7</v>
      </c>
      <c r="J191" s="12"/>
      <c r="K191" s="12"/>
      <c r="L191" s="12"/>
      <c r="M191" s="12"/>
      <c r="N191" s="120"/>
      <c r="O191" s="12"/>
      <c r="P191" s="12"/>
      <c r="Q191" s="12"/>
      <c r="R191" s="12"/>
      <c r="S191" s="12"/>
      <c r="T191" s="131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99"/>
      <c r="DV191" s="12"/>
      <c r="DW191" s="89"/>
      <c r="DX191" s="12"/>
      <c r="DY191" s="79">
        <v>1</v>
      </c>
      <c r="DZ191" s="12"/>
      <c r="EA191" s="110"/>
      <c r="EB191" s="12"/>
      <c r="EC191" s="12"/>
      <c r="ED191" s="12"/>
      <c r="EE191" s="12"/>
      <c r="EF191" s="13"/>
      <c r="EG191" s="12"/>
      <c r="EH191" s="13"/>
      <c r="EI191" s="12"/>
      <c r="EJ191" s="12"/>
      <c r="EK191" s="12"/>
      <c r="EL191" s="14">
        <f t="shared" si="2"/>
        <v>0</v>
      </c>
      <c r="EM191" s="17" t="s">
        <v>633</v>
      </c>
      <c r="EN191" s="8"/>
    </row>
    <row r="192" spans="2:144" ht="15" customHeight="1" x14ac:dyDescent="0.2">
      <c r="B192" s="1"/>
      <c r="C192" s="9" t="s">
        <v>273</v>
      </c>
      <c r="D192" s="9">
        <v>65896</v>
      </c>
      <c r="E192" s="16" t="s">
        <v>99</v>
      </c>
      <c r="F192" s="11"/>
      <c r="G192" s="12"/>
      <c r="H192" s="12"/>
      <c r="I192" s="12"/>
      <c r="J192" s="12"/>
      <c r="K192" s="12"/>
      <c r="L192" s="12"/>
      <c r="M192" s="12"/>
      <c r="N192" s="120"/>
      <c r="O192" s="12"/>
      <c r="P192" s="12"/>
      <c r="Q192" s="12">
        <v>164</v>
      </c>
      <c r="R192" s="12"/>
      <c r="S192" s="12"/>
      <c r="T192" s="131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99"/>
      <c r="DV192" s="12"/>
      <c r="DW192" s="89"/>
      <c r="DX192" s="12"/>
      <c r="DY192" s="79">
        <v>1</v>
      </c>
      <c r="DZ192" s="12"/>
      <c r="EA192" s="110"/>
      <c r="EB192" s="12"/>
      <c r="EC192" s="12"/>
      <c r="ED192" s="12"/>
      <c r="EE192" s="12"/>
      <c r="EF192" s="13"/>
      <c r="EG192" s="12"/>
      <c r="EH192" s="13"/>
      <c r="EI192" s="12"/>
      <c r="EJ192" s="12"/>
      <c r="EK192" s="12"/>
      <c r="EL192" s="14">
        <f t="shared" si="2"/>
        <v>0</v>
      </c>
      <c r="EM192" s="17" t="s">
        <v>633</v>
      </c>
      <c r="EN192" s="8"/>
    </row>
    <row r="193" spans="2:144" ht="15" customHeight="1" x14ac:dyDescent="0.2">
      <c r="B193" s="1"/>
      <c r="C193" s="9" t="s">
        <v>274</v>
      </c>
      <c r="D193" s="9">
        <v>16660</v>
      </c>
      <c r="E193" s="16" t="s">
        <v>104</v>
      </c>
      <c r="F193" s="11"/>
      <c r="G193" s="12"/>
      <c r="H193" s="12"/>
      <c r="I193" s="12"/>
      <c r="J193" s="12"/>
      <c r="K193" s="12"/>
      <c r="L193" s="12"/>
      <c r="M193" s="12"/>
      <c r="N193" s="120"/>
      <c r="O193" s="12"/>
      <c r="P193" s="12"/>
      <c r="Q193" s="12">
        <v>49</v>
      </c>
      <c r="R193" s="12"/>
      <c r="S193" s="12"/>
      <c r="T193" s="131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99"/>
      <c r="DV193" s="12"/>
      <c r="DW193" s="89">
        <v>1</v>
      </c>
      <c r="DX193" s="12"/>
      <c r="DY193" s="79"/>
      <c r="DZ193" s="12"/>
      <c r="EA193" s="110">
        <v>1</v>
      </c>
      <c r="EB193" s="12"/>
      <c r="EC193" s="12"/>
      <c r="ED193" s="12"/>
      <c r="EE193" s="12"/>
      <c r="EF193" s="13"/>
      <c r="EG193" s="12"/>
      <c r="EH193" s="13"/>
      <c r="EI193" s="12"/>
      <c r="EJ193" s="12"/>
      <c r="EK193" s="12"/>
      <c r="EL193" s="14">
        <f t="shared" si="2"/>
        <v>0</v>
      </c>
      <c r="EM193" s="17" t="s">
        <v>630</v>
      </c>
      <c r="EN193" s="8"/>
    </row>
    <row r="194" spans="2:144" ht="15" customHeight="1" x14ac:dyDescent="0.2">
      <c r="B194" s="1"/>
      <c r="C194" s="9" t="s">
        <v>275</v>
      </c>
      <c r="D194" s="9">
        <v>16520</v>
      </c>
      <c r="E194" s="16" t="s">
        <v>104</v>
      </c>
      <c r="F194" s="11"/>
      <c r="G194" s="12"/>
      <c r="H194" s="12">
        <v>135</v>
      </c>
      <c r="I194" s="12"/>
      <c r="J194" s="12"/>
      <c r="K194" s="12"/>
      <c r="L194" s="12"/>
      <c r="M194" s="12"/>
      <c r="N194" s="120"/>
      <c r="O194" s="12"/>
      <c r="P194" s="12"/>
      <c r="Q194" s="12"/>
      <c r="R194" s="12"/>
      <c r="S194" s="12"/>
      <c r="T194" s="131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99"/>
      <c r="DV194" s="12"/>
      <c r="DW194" s="89">
        <v>1</v>
      </c>
      <c r="DX194" s="12"/>
      <c r="DY194" s="79"/>
      <c r="DZ194" s="12"/>
      <c r="EA194" s="110">
        <v>1</v>
      </c>
      <c r="EB194" s="12"/>
      <c r="EC194" s="12"/>
      <c r="ED194" s="12"/>
      <c r="EE194" s="12"/>
      <c r="EF194" s="13"/>
      <c r="EG194" s="12"/>
      <c r="EH194" s="13"/>
      <c r="EI194" s="12"/>
      <c r="EJ194" s="12"/>
      <c r="EK194" s="12"/>
      <c r="EL194" s="14">
        <f t="shared" si="2"/>
        <v>0</v>
      </c>
      <c r="EM194" s="17" t="s">
        <v>630</v>
      </c>
      <c r="EN194" s="8"/>
    </row>
    <row r="195" spans="2:144" ht="15" customHeight="1" x14ac:dyDescent="0.2">
      <c r="B195" s="1"/>
      <c r="C195" s="9" t="s">
        <v>276</v>
      </c>
      <c r="D195" s="9">
        <v>16396</v>
      </c>
      <c r="E195" s="16" t="s">
        <v>104</v>
      </c>
      <c r="F195" s="11"/>
      <c r="G195" s="12">
        <v>119</v>
      </c>
      <c r="H195" s="12"/>
      <c r="I195" s="12"/>
      <c r="J195" s="12"/>
      <c r="K195" s="12"/>
      <c r="L195" s="12"/>
      <c r="M195" s="12"/>
      <c r="N195" s="120"/>
      <c r="O195" s="12"/>
      <c r="P195" s="12"/>
      <c r="Q195" s="12"/>
      <c r="R195" s="12"/>
      <c r="S195" s="12"/>
      <c r="T195" s="131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99"/>
      <c r="DV195" s="12"/>
      <c r="DW195" s="89">
        <v>1</v>
      </c>
      <c r="DX195" s="12"/>
      <c r="DY195" s="79"/>
      <c r="DZ195" s="12"/>
      <c r="EA195" s="110">
        <v>1</v>
      </c>
      <c r="EB195" s="12"/>
      <c r="EC195" s="12"/>
      <c r="ED195" s="12"/>
      <c r="EE195" s="12"/>
      <c r="EF195" s="13"/>
      <c r="EG195" s="12"/>
      <c r="EH195" s="13"/>
      <c r="EI195" s="12"/>
      <c r="EJ195" s="12"/>
      <c r="EK195" s="12"/>
      <c r="EL195" s="14">
        <f t="shared" si="2"/>
        <v>0</v>
      </c>
      <c r="EM195" s="17" t="s">
        <v>630</v>
      </c>
      <c r="EN195" s="8"/>
    </row>
    <row r="196" spans="2:144" ht="15" customHeight="1" x14ac:dyDescent="0.2">
      <c r="B196" s="1"/>
      <c r="C196" s="9" t="s">
        <v>277</v>
      </c>
      <c r="D196" s="9">
        <v>16214</v>
      </c>
      <c r="E196" s="16" t="s">
        <v>104</v>
      </c>
      <c r="F196" s="11"/>
      <c r="G196" s="12"/>
      <c r="H196" s="12"/>
      <c r="I196" s="12"/>
      <c r="J196" s="12"/>
      <c r="K196" s="12"/>
      <c r="L196" s="12"/>
      <c r="M196" s="12"/>
      <c r="N196" s="120"/>
      <c r="O196" s="12">
        <v>177</v>
      </c>
      <c r="P196" s="12"/>
      <c r="Q196" s="12"/>
      <c r="R196" s="12"/>
      <c r="S196" s="12"/>
      <c r="T196" s="131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99"/>
      <c r="DV196" s="12"/>
      <c r="DW196" s="89">
        <v>1</v>
      </c>
      <c r="DX196" s="12"/>
      <c r="DY196" s="79"/>
      <c r="DZ196" s="12"/>
      <c r="EA196" s="110">
        <v>1</v>
      </c>
      <c r="EB196" s="12"/>
      <c r="EC196" s="12"/>
      <c r="ED196" s="12"/>
      <c r="EE196" s="12"/>
      <c r="EF196" s="13"/>
      <c r="EG196" s="12"/>
      <c r="EH196" s="13"/>
      <c r="EI196" s="12"/>
      <c r="EJ196" s="12"/>
      <c r="EK196" s="12"/>
      <c r="EL196" s="14">
        <f t="shared" si="2"/>
        <v>0</v>
      </c>
      <c r="EM196" s="17" t="s">
        <v>630</v>
      </c>
      <c r="EN196" s="8"/>
    </row>
    <row r="197" spans="2:144" ht="15" customHeight="1" x14ac:dyDescent="0.2">
      <c r="B197" s="1"/>
      <c r="C197" s="9" t="s">
        <v>278</v>
      </c>
      <c r="D197" s="9">
        <v>16120</v>
      </c>
      <c r="E197" s="16" t="s">
        <v>104</v>
      </c>
      <c r="F197" s="11"/>
      <c r="G197" s="12">
        <v>89</v>
      </c>
      <c r="H197" s="12"/>
      <c r="I197" s="12"/>
      <c r="J197" s="12"/>
      <c r="K197" s="12"/>
      <c r="L197" s="12"/>
      <c r="M197" s="12"/>
      <c r="N197" s="120"/>
      <c r="O197" s="12"/>
      <c r="P197" s="12"/>
      <c r="Q197" s="12"/>
      <c r="R197" s="12"/>
      <c r="S197" s="12"/>
      <c r="T197" s="131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99"/>
      <c r="DV197" s="12"/>
      <c r="DW197" s="89">
        <v>1</v>
      </c>
      <c r="DX197" s="12"/>
      <c r="DY197" s="79"/>
      <c r="DZ197" s="12"/>
      <c r="EA197" s="110">
        <v>1</v>
      </c>
      <c r="EB197" s="12"/>
      <c r="EC197" s="12"/>
      <c r="ED197" s="12"/>
      <c r="EE197" s="12"/>
      <c r="EF197" s="13"/>
      <c r="EG197" s="12"/>
      <c r="EH197" s="13"/>
      <c r="EI197" s="12"/>
      <c r="EJ197" s="12"/>
      <c r="EK197" s="12"/>
      <c r="EL197" s="14">
        <f t="shared" si="2"/>
        <v>0</v>
      </c>
      <c r="EM197" s="17" t="s">
        <v>630</v>
      </c>
      <c r="EN197" s="8"/>
    </row>
    <row r="198" spans="2:144" ht="15" customHeight="1" x14ac:dyDescent="0.2">
      <c r="B198" s="1"/>
      <c r="C198" s="9" t="s">
        <v>279</v>
      </c>
      <c r="D198" s="9">
        <v>15968</v>
      </c>
      <c r="E198" s="16" t="s">
        <v>104</v>
      </c>
      <c r="F198" s="11"/>
      <c r="G198" s="12">
        <v>148</v>
      </c>
      <c r="H198" s="12"/>
      <c r="I198" s="12"/>
      <c r="J198" s="12"/>
      <c r="K198" s="12"/>
      <c r="L198" s="12"/>
      <c r="M198" s="12"/>
      <c r="N198" s="120"/>
      <c r="O198" s="12"/>
      <c r="P198" s="12"/>
      <c r="Q198" s="12"/>
      <c r="R198" s="12"/>
      <c r="S198" s="12"/>
      <c r="T198" s="131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99"/>
      <c r="DV198" s="12"/>
      <c r="DW198" s="89"/>
      <c r="DX198" s="12"/>
      <c r="DY198" s="79"/>
      <c r="DZ198" s="12"/>
      <c r="EA198" s="110"/>
      <c r="EB198" s="12"/>
      <c r="EC198" s="12">
        <v>1</v>
      </c>
      <c r="ED198" s="12"/>
      <c r="EE198" s="12"/>
      <c r="EF198" s="13"/>
      <c r="EG198" s="12"/>
      <c r="EH198" s="13"/>
      <c r="EI198" s="12"/>
      <c r="EJ198" s="12"/>
      <c r="EK198" s="12"/>
      <c r="EL198" s="14">
        <f t="shared" si="2"/>
        <v>0</v>
      </c>
      <c r="EM198" s="17" t="s">
        <v>632</v>
      </c>
      <c r="EN198" s="8"/>
    </row>
    <row r="199" spans="2:144" ht="15" customHeight="1" x14ac:dyDescent="0.2">
      <c r="B199" s="1"/>
      <c r="C199" s="9" t="s">
        <v>280</v>
      </c>
      <c r="D199" s="9">
        <v>15876</v>
      </c>
      <c r="E199" s="16" t="s">
        <v>104</v>
      </c>
      <c r="F199" s="11"/>
      <c r="G199" s="12">
        <v>90</v>
      </c>
      <c r="H199" s="12"/>
      <c r="I199" s="12"/>
      <c r="J199" s="12"/>
      <c r="K199" s="12"/>
      <c r="L199" s="12"/>
      <c r="M199" s="12"/>
      <c r="N199" s="120"/>
      <c r="O199" s="12"/>
      <c r="P199" s="12"/>
      <c r="Q199" s="12"/>
      <c r="R199" s="12"/>
      <c r="S199" s="12"/>
      <c r="T199" s="131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99"/>
      <c r="DV199" s="12"/>
      <c r="DW199" s="89"/>
      <c r="DX199" s="12"/>
      <c r="DY199" s="79"/>
      <c r="DZ199" s="12"/>
      <c r="EA199" s="110"/>
      <c r="EB199" s="12"/>
      <c r="EC199" s="12">
        <v>1</v>
      </c>
      <c r="ED199" s="12"/>
      <c r="EE199" s="12"/>
      <c r="EF199" s="13"/>
      <c r="EG199" s="12"/>
      <c r="EH199" s="13"/>
      <c r="EI199" s="12"/>
      <c r="EJ199" s="12"/>
      <c r="EK199" s="12"/>
      <c r="EL199" s="14">
        <f t="shared" si="2"/>
        <v>0</v>
      </c>
      <c r="EM199" s="17" t="s">
        <v>632</v>
      </c>
      <c r="EN199" s="8"/>
    </row>
    <row r="200" spans="2:144" ht="15" customHeight="1" x14ac:dyDescent="0.2">
      <c r="B200" s="1"/>
      <c r="C200" s="9" t="s">
        <v>281</v>
      </c>
      <c r="D200" s="9">
        <v>15760</v>
      </c>
      <c r="E200" s="16" t="s">
        <v>104</v>
      </c>
      <c r="F200" s="11"/>
      <c r="G200" s="12">
        <v>113</v>
      </c>
      <c r="H200" s="12"/>
      <c r="I200" s="12"/>
      <c r="J200" s="12"/>
      <c r="K200" s="12"/>
      <c r="L200" s="12"/>
      <c r="M200" s="12"/>
      <c r="N200" s="120"/>
      <c r="O200" s="12"/>
      <c r="P200" s="12"/>
      <c r="Q200" s="12"/>
      <c r="R200" s="12"/>
      <c r="S200" s="12"/>
      <c r="T200" s="131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99"/>
      <c r="DV200" s="12"/>
      <c r="DW200" s="89">
        <v>1</v>
      </c>
      <c r="DX200" s="12"/>
      <c r="DY200" s="79"/>
      <c r="DZ200" s="12"/>
      <c r="EA200" s="110"/>
      <c r="EB200" s="12"/>
      <c r="EC200" s="12"/>
      <c r="ED200" s="12"/>
      <c r="EE200" s="12"/>
      <c r="EF200" s="13"/>
      <c r="EG200" s="12"/>
      <c r="EH200" s="13"/>
      <c r="EI200" s="12"/>
      <c r="EJ200" s="12"/>
      <c r="EK200" s="12"/>
      <c r="EL200" s="14">
        <f t="shared" si="2"/>
        <v>0</v>
      </c>
      <c r="EM200" s="17" t="s">
        <v>630</v>
      </c>
      <c r="EN200" s="8"/>
    </row>
    <row r="201" spans="2:144" ht="15" customHeight="1" x14ac:dyDescent="0.2">
      <c r="B201" s="1"/>
      <c r="C201" s="9" t="s">
        <v>282</v>
      </c>
      <c r="D201" s="9">
        <v>15721</v>
      </c>
      <c r="E201" s="16" t="s">
        <v>104</v>
      </c>
      <c r="F201" s="11"/>
      <c r="G201" s="12">
        <v>34</v>
      </c>
      <c r="H201" s="12"/>
      <c r="I201" s="12"/>
      <c r="J201" s="12"/>
      <c r="K201" s="12"/>
      <c r="L201" s="12"/>
      <c r="M201" s="12"/>
      <c r="N201" s="120"/>
      <c r="O201" s="12"/>
      <c r="P201" s="12"/>
      <c r="Q201" s="12"/>
      <c r="R201" s="12"/>
      <c r="S201" s="12"/>
      <c r="T201" s="131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99"/>
      <c r="DV201" s="12"/>
      <c r="DW201" s="89">
        <v>1</v>
      </c>
      <c r="DX201" s="12"/>
      <c r="DY201" s="79"/>
      <c r="DZ201" s="12"/>
      <c r="EA201" s="110"/>
      <c r="EB201" s="12"/>
      <c r="EC201" s="12"/>
      <c r="ED201" s="12"/>
      <c r="EE201" s="12"/>
      <c r="EF201" s="13"/>
      <c r="EG201" s="12"/>
      <c r="EH201" s="13"/>
      <c r="EI201" s="12"/>
      <c r="EJ201" s="12"/>
      <c r="EK201" s="12"/>
      <c r="EL201" s="14">
        <f t="shared" si="2"/>
        <v>0</v>
      </c>
      <c r="EM201" s="17" t="s">
        <v>630</v>
      </c>
      <c r="EN201" s="8"/>
    </row>
    <row r="202" spans="2:144" ht="15" customHeight="1" x14ac:dyDescent="0.2">
      <c r="B202" s="1"/>
      <c r="C202" s="9" t="s">
        <v>283</v>
      </c>
      <c r="D202" s="9">
        <v>15670</v>
      </c>
      <c r="E202" s="16" t="s">
        <v>104</v>
      </c>
      <c r="F202" s="11"/>
      <c r="G202" s="12">
        <v>47</v>
      </c>
      <c r="H202" s="12"/>
      <c r="I202" s="12"/>
      <c r="J202" s="12"/>
      <c r="K202" s="12"/>
      <c r="L202" s="12"/>
      <c r="M202" s="12"/>
      <c r="N202" s="120"/>
      <c r="O202" s="12"/>
      <c r="P202" s="12"/>
      <c r="Q202" s="12"/>
      <c r="R202" s="12"/>
      <c r="S202" s="12"/>
      <c r="T202" s="131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99"/>
      <c r="DV202" s="12"/>
      <c r="DW202" s="89">
        <v>1</v>
      </c>
      <c r="DX202" s="12"/>
      <c r="DY202" s="79"/>
      <c r="DZ202" s="12"/>
      <c r="EA202" s="110"/>
      <c r="EB202" s="12"/>
      <c r="EC202" s="12"/>
      <c r="ED202" s="12"/>
      <c r="EE202" s="12"/>
      <c r="EF202" s="13"/>
      <c r="EG202" s="12"/>
      <c r="EH202" s="13"/>
      <c r="EI202" s="12"/>
      <c r="EJ202" s="12"/>
      <c r="EK202" s="12"/>
      <c r="EL202" s="14">
        <f t="shared" si="2"/>
        <v>0</v>
      </c>
      <c r="EM202" s="17" t="s">
        <v>630</v>
      </c>
      <c r="EN202" s="8"/>
    </row>
    <row r="203" spans="2:144" ht="15" customHeight="1" x14ac:dyDescent="0.2">
      <c r="B203" s="1"/>
      <c r="C203" s="9" t="s">
        <v>284</v>
      </c>
      <c r="D203" s="9">
        <v>15599</v>
      </c>
      <c r="E203" s="16" t="s">
        <v>104</v>
      </c>
      <c r="F203" s="11"/>
      <c r="G203" s="12">
        <v>66</v>
      </c>
      <c r="H203" s="12"/>
      <c r="I203" s="12"/>
      <c r="J203" s="12"/>
      <c r="K203" s="12"/>
      <c r="L203" s="12"/>
      <c r="M203" s="12"/>
      <c r="N203" s="120"/>
      <c r="O203" s="12"/>
      <c r="P203" s="12"/>
      <c r="Q203" s="12"/>
      <c r="R203" s="12"/>
      <c r="S203" s="12"/>
      <c r="T203" s="131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99"/>
      <c r="DV203" s="12"/>
      <c r="DW203" s="89">
        <v>1</v>
      </c>
      <c r="DX203" s="12"/>
      <c r="DY203" s="79"/>
      <c r="DZ203" s="12"/>
      <c r="EA203" s="110"/>
      <c r="EB203" s="12"/>
      <c r="EC203" s="12"/>
      <c r="ED203" s="12"/>
      <c r="EE203" s="12"/>
      <c r="EF203" s="13"/>
      <c r="EG203" s="12"/>
      <c r="EH203" s="13"/>
      <c r="EI203" s="12"/>
      <c r="EJ203" s="12"/>
      <c r="EK203" s="12"/>
      <c r="EL203" s="14">
        <f t="shared" si="2"/>
        <v>0</v>
      </c>
      <c r="EM203" s="17" t="s">
        <v>630</v>
      </c>
      <c r="EN203" s="8"/>
    </row>
    <row r="204" spans="2:144" ht="15" customHeight="1" x14ac:dyDescent="0.2">
      <c r="B204" s="1"/>
      <c r="C204" s="9" t="s">
        <v>285</v>
      </c>
      <c r="D204" s="9">
        <v>15526</v>
      </c>
      <c r="E204" s="16" t="s">
        <v>104</v>
      </c>
      <c r="F204" s="11">
        <v>69</v>
      </c>
      <c r="G204" s="12"/>
      <c r="H204" s="12"/>
      <c r="I204" s="12"/>
      <c r="J204" s="12"/>
      <c r="K204" s="12"/>
      <c r="L204" s="12"/>
      <c r="M204" s="12"/>
      <c r="N204" s="120"/>
      <c r="O204" s="12"/>
      <c r="P204" s="12"/>
      <c r="Q204" s="12"/>
      <c r="R204" s="12"/>
      <c r="S204" s="12"/>
      <c r="T204" s="131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99"/>
      <c r="DV204" s="12"/>
      <c r="DW204" s="89">
        <v>1</v>
      </c>
      <c r="DX204" s="12"/>
      <c r="DY204" s="79"/>
      <c r="DZ204" s="12"/>
      <c r="EA204" s="110"/>
      <c r="EB204" s="12"/>
      <c r="EC204" s="12"/>
      <c r="ED204" s="12"/>
      <c r="EE204" s="12"/>
      <c r="EF204" s="13"/>
      <c r="EG204" s="12"/>
      <c r="EH204" s="13"/>
      <c r="EI204" s="12"/>
      <c r="EJ204" s="12"/>
      <c r="EK204" s="12"/>
      <c r="EL204" s="14">
        <f t="shared" si="2"/>
        <v>0</v>
      </c>
      <c r="EM204" s="17" t="s">
        <v>630</v>
      </c>
      <c r="EN204" s="8"/>
    </row>
    <row r="205" spans="2:144" ht="15" customHeight="1" x14ac:dyDescent="0.2">
      <c r="B205" s="1"/>
      <c r="C205" s="9" t="s">
        <v>286</v>
      </c>
      <c r="D205" s="9">
        <v>15452</v>
      </c>
      <c r="E205" s="16" t="s">
        <v>104</v>
      </c>
      <c r="F205" s="11"/>
      <c r="G205" s="12"/>
      <c r="H205" s="12"/>
      <c r="I205" s="12"/>
      <c r="J205" s="12"/>
      <c r="K205" s="12"/>
      <c r="L205" s="12"/>
      <c r="M205" s="12"/>
      <c r="N205" s="120">
        <v>70</v>
      </c>
      <c r="O205" s="12"/>
      <c r="P205" s="12"/>
      <c r="Q205" s="12"/>
      <c r="R205" s="12"/>
      <c r="S205" s="12"/>
      <c r="T205" s="131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99"/>
      <c r="DV205" s="12"/>
      <c r="DW205" s="89">
        <v>1</v>
      </c>
      <c r="DX205" s="12"/>
      <c r="DY205" s="79"/>
      <c r="DZ205" s="12"/>
      <c r="EA205" s="110">
        <v>1</v>
      </c>
      <c r="EB205" s="12"/>
      <c r="EC205" s="12"/>
      <c r="ED205" s="12"/>
      <c r="EE205" s="12"/>
      <c r="EF205" s="13"/>
      <c r="EG205" s="12"/>
      <c r="EH205" s="13"/>
      <c r="EI205" s="12"/>
      <c r="EJ205" s="12"/>
      <c r="EK205" s="12"/>
      <c r="EL205" s="14">
        <f t="shared" si="2"/>
        <v>0</v>
      </c>
      <c r="EM205" s="17" t="s">
        <v>630</v>
      </c>
      <c r="EN205" s="8"/>
    </row>
    <row r="206" spans="2:144" ht="15" customHeight="1" x14ac:dyDescent="0.2">
      <c r="B206" s="1"/>
      <c r="C206" s="9" t="s">
        <v>287</v>
      </c>
      <c r="D206" s="9">
        <v>15326</v>
      </c>
      <c r="E206" s="16" t="s">
        <v>104</v>
      </c>
      <c r="F206" s="11">
        <v>22</v>
      </c>
      <c r="G206" s="12"/>
      <c r="H206" s="12"/>
      <c r="I206" s="12"/>
      <c r="J206" s="12"/>
      <c r="K206" s="12"/>
      <c r="L206" s="12"/>
      <c r="M206" s="12"/>
      <c r="N206" s="120"/>
      <c r="O206" s="12"/>
      <c r="P206" s="12"/>
      <c r="Q206" s="12"/>
      <c r="R206" s="12"/>
      <c r="S206" s="12"/>
      <c r="T206" s="131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99"/>
      <c r="DV206" s="12"/>
      <c r="DW206" s="89">
        <v>1</v>
      </c>
      <c r="DX206" s="12"/>
      <c r="DY206" s="79"/>
      <c r="DZ206" s="12"/>
      <c r="EA206" s="110">
        <v>1</v>
      </c>
      <c r="EB206" s="12"/>
      <c r="EC206" s="12"/>
      <c r="ED206" s="12"/>
      <c r="EE206" s="12"/>
      <c r="EF206" s="13"/>
      <c r="EG206" s="12"/>
      <c r="EH206" s="13"/>
      <c r="EI206" s="12"/>
      <c r="EJ206" s="12"/>
      <c r="EK206" s="12"/>
      <c r="EL206" s="14">
        <f t="shared" si="2"/>
        <v>0</v>
      </c>
      <c r="EM206" s="17" t="s">
        <v>630</v>
      </c>
      <c r="EN206" s="8"/>
    </row>
    <row r="207" spans="2:144" ht="15" customHeight="1" x14ac:dyDescent="0.2">
      <c r="B207" s="1"/>
      <c r="C207" s="9" t="s">
        <v>288</v>
      </c>
      <c r="D207" s="9">
        <v>16214</v>
      </c>
      <c r="E207" s="16" t="s">
        <v>104</v>
      </c>
      <c r="F207" s="11">
        <v>5</v>
      </c>
      <c r="G207" s="12"/>
      <c r="H207" s="12"/>
      <c r="I207" s="12"/>
      <c r="J207" s="12"/>
      <c r="K207" s="12"/>
      <c r="L207" s="12"/>
      <c r="M207" s="12"/>
      <c r="N207" s="120"/>
      <c r="O207" s="12"/>
      <c r="P207" s="12"/>
      <c r="Q207" s="12"/>
      <c r="R207" s="12"/>
      <c r="S207" s="12"/>
      <c r="T207" s="131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99"/>
      <c r="DV207" s="12">
        <v>1</v>
      </c>
      <c r="DW207" s="89"/>
      <c r="DX207" s="12"/>
      <c r="DY207" s="79"/>
      <c r="DZ207" s="12"/>
      <c r="EA207" s="110"/>
      <c r="EB207" s="12"/>
      <c r="EC207" s="12"/>
      <c r="ED207" s="12"/>
      <c r="EE207" s="12"/>
      <c r="EF207" s="13"/>
      <c r="EG207" s="12"/>
      <c r="EH207" s="13"/>
      <c r="EI207" s="12"/>
      <c r="EJ207" s="12"/>
      <c r="EK207" s="12"/>
      <c r="EL207" s="14">
        <f t="shared" si="2"/>
        <v>0</v>
      </c>
      <c r="EM207" s="17" t="s">
        <v>632</v>
      </c>
      <c r="EN207" s="8"/>
    </row>
    <row r="208" spans="2:144" ht="15" customHeight="1" x14ac:dyDescent="0.2">
      <c r="B208" s="1"/>
      <c r="C208" s="9" t="s">
        <v>289</v>
      </c>
      <c r="D208" s="9">
        <v>16120</v>
      </c>
      <c r="E208" s="16" t="s">
        <v>104</v>
      </c>
      <c r="F208" s="11">
        <v>4</v>
      </c>
      <c r="G208" s="12"/>
      <c r="H208" s="12"/>
      <c r="I208" s="12"/>
      <c r="J208" s="12"/>
      <c r="K208" s="12"/>
      <c r="L208" s="12"/>
      <c r="M208" s="12"/>
      <c r="N208" s="120"/>
      <c r="O208" s="12"/>
      <c r="P208" s="12"/>
      <c r="Q208" s="12"/>
      <c r="R208" s="12"/>
      <c r="S208" s="12"/>
      <c r="T208" s="131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99"/>
      <c r="DV208" s="12">
        <v>1</v>
      </c>
      <c r="DW208" s="89"/>
      <c r="DX208" s="12"/>
      <c r="DY208" s="79"/>
      <c r="DZ208" s="12"/>
      <c r="EA208" s="110"/>
      <c r="EB208" s="12"/>
      <c r="EC208" s="12"/>
      <c r="ED208" s="12"/>
      <c r="EE208" s="12"/>
      <c r="EF208" s="13"/>
      <c r="EG208" s="12"/>
      <c r="EH208" s="13"/>
      <c r="EI208" s="12"/>
      <c r="EJ208" s="12"/>
      <c r="EK208" s="12"/>
      <c r="EL208" s="14">
        <f t="shared" si="2"/>
        <v>0</v>
      </c>
      <c r="EM208" s="17" t="s">
        <v>632</v>
      </c>
      <c r="EN208" s="8"/>
    </row>
    <row r="209" spans="2:144" ht="15" customHeight="1" x14ac:dyDescent="0.2">
      <c r="B209" s="1"/>
      <c r="C209" s="9" t="s">
        <v>290</v>
      </c>
      <c r="D209" s="9">
        <v>15968</v>
      </c>
      <c r="E209" s="16" t="s">
        <v>104</v>
      </c>
      <c r="F209" s="11">
        <v>6</v>
      </c>
      <c r="G209" s="12"/>
      <c r="H209" s="12"/>
      <c r="I209" s="12"/>
      <c r="J209" s="12"/>
      <c r="K209" s="12"/>
      <c r="L209" s="12"/>
      <c r="M209" s="12"/>
      <c r="N209" s="120"/>
      <c r="O209" s="12"/>
      <c r="P209" s="12"/>
      <c r="Q209" s="12"/>
      <c r="R209" s="12"/>
      <c r="S209" s="12"/>
      <c r="T209" s="131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99"/>
      <c r="DV209" s="12"/>
      <c r="DW209" s="89"/>
      <c r="DX209" s="12"/>
      <c r="DY209" s="79"/>
      <c r="DZ209" s="12"/>
      <c r="EA209" s="110"/>
      <c r="EB209" s="12"/>
      <c r="EC209" s="12">
        <v>1</v>
      </c>
      <c r="ED209" s="12"/>
      <c r="EE209" s="12"/>
      <c r="EF209" s="13"/>
      <c r="EG209" s="12"/>
      <c r="EH209" s="13"/>
      <c r="EI209" s="12"/>
      <c r="EJ209" s="12"/>
      <c r="EK209" s="12"/>
      <c r="EL209" s="14">
        <f t="shared" ref="EL209:EL272" si="3">EK209*12.6/1000</f>
        <v>0</v>
      </c>
      <c r="EM209" s="17" t="s">
        <v>632</v>
      </c>
      <c r="EN209" s="8"/>
    </row>
    <row r="210" spans="2:144" ht="15" customHeight="1" x14ac:dyDescent="0.2">
      <c r="B210" s="1"/>
      <c r="C210" s="9" t="s">
        <v>291</v>
      </c>
      <c r="D210" s="9">
        <v>15968</v>
      </c>
      <c r="E210" s="16" t="s">
        <v>104</v>
      </c>
      <c r="F210" s="11"/>
      <c r="G210" s="12"/>
      <c r="H210" s="12"/>
      <c r="I210" s="12"/>
      <c r="J210" s="12"/>
      <c r="K210" s="12"/>
      <c r="L210" s="12"/>
      <c r="M210" s="12"/>
      <c r="N210" s="120">
        <v>16</v>
      </c>
      <c r="O210" s="12"/>
      <c r="P210" s="12"/>
      <c r="Q210" s="12"/>
      <c r="R210" s="12"/>
      <c r="S210" s="12"/>
      <c r="T210" s="131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99">
        <v>1</v>
      </c>
      <c r="DV210" s="12"/>
      <c r="DW210" s="89"/>
      <c r="DX210" s="12"/>
      <c r="DY210" s="79"/>
      <c r="DZ210" s="12"/>
      <c r="EA210" s="110"/>
      <c r="EB210" s="12"/>
      <c r="EC210" s="12"/>
      <c r="ED210" s="12"/>
      <c r="EE210" s="12"/>
      <c r="EF210" s="13"/>
      <c r="EG210" s="12"/>
      <c r="EH210" s="13"/>
      <c r="EI210" s="12"/>
      <c r="EJ210" s="12"/>
      <c r="EK210" s="12"/>
      <c r="EL210" s="14">
        <f t="shared" si="3"/>
        <v>0</v>
      </c>
      <c r="EM210" s="17" t="s">
        <v>634</v>
      </c>
      <c r="EN210" s="8"/>
    </row>
    <row r="211" spans="2:144" ht="15" customHeight="1" x14ac:dyDescent="0.2">
      <c r="B211" s="1"/>
      <c r="C211" s="9" t="s">
        <v>292</v>
      </c>
      <c r="D211" s="9">
        <v>15876</v>
      </c>
      <c r="E211" s="16" t="s">
        <v>104</v>
      </c>
      <c r="F211" s="11"/>
      <c r="G211" s="12"/>
      <c r="H211" s="12"/>
      <c r="I211" s="12"/>
      <c r="J211" s="12"/>
      <c r="K211" s="12"/>
      <c r="L211" s="12"/>
      <c r="M211" s="12"/>
      <c r="N211" s="120">
        <v>16</v>
      </c>
      <c r="O211" s="12"/>
      <c r="P211" s="12"/>
      <c r="Q211" s="12"/>
      <c r="R211" s="12"/>
      <c r="S211" s="12"/>
      <c r="T211" s="131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99">
        <v>1</v>
      </c>
      <c r="DV211" s="12"/>
      <c r="DW211" s="89"/>
      <c r="DX211" s="12"/>
      <c r="DY211" s="79"/>
      <c r="DZ211" s="12"/>
      <c r="EA211" s="110"/>
      <c r="EB211" s="12"/>
      <c r="EC211" s="12"/>
      <c r="ED211" s="12"/>
      <c r="EE211" s="12"/>
      <c r="EF211" s="13"/>
      <c r="EG211" s="12"/>
      <c r="EH211" s="13"/>
      <c r="EI211" s="12"/>
      <c r="EJ211" s="12"/>
      <c r="EK211" s="12"/>
      <c r="EL211" s="14">
        <f t="shared" si="3"/>
        <v>0</v>
      </c>
      <c r="EM211" s="17" t="s">
        <v>634</v>
      </c>
      <c r="EN211" s="8"/>
    </row>
    <row r="212" spans="2:144" ht="15" customHeight="1" x14ac:dyDescent="0.2">
      <c r="B212" s="1"/>
      <c r="C212" s="9" t="s">
        <v>293</v>
      </c>
      <c r="D212" s="9">
        <v>15760</v>
      </c>
      <c r="E212" s="16" t="s">
        <v>104</v>
      </c>
      <c r="F212" s="11">
        <v>4</v>
      </c>
      <c r="G212" s="12"/>
      <c r="H212" s="12"/>
      <c r="I212" s="12"/>
      <c r="J212" s="12"/>
      <c r="K212" s="12"/>
      <c r="L212" s="12"/>
      <c r="M212" s="12"/>
      <c r="N212" s="120"/>
      <c r="O212" s="12"/>
      <c r="P212" s="12"/>
      <c r="Q212" s="12"/>
      <c r="R212" s="12"/>
      <c r="S212" s="12"/>
      <c r="T212" s="131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99"/>
      <c r="DV212" s="12">
        <v>1</v>
      </c>
      <c r="DW212" s="89"/>
      <c r="DX212" s="12"/>
      <c r="DY212" s="79"/>
      <c r="DZ212" s="12"/>
      <c r="EA212" s="110"/>
      <c r="EB212" s="12"/>
      <c r="EC212" s="12"/>
      <c r="ED212" s="12"/>
      <c r="EE212" s="12"/>
      <c r="EF212" s="13"/>
      <c r="EG212" s="12"/>
      <c r="EH212" s="13"/>
      <c r="EI212" s="12"/>
      <c r="EJ212" s="12"/>
      <c r="EK212" s="12"/>
      <c r="EL212" s="14">
        <f t="shared" si="3"/>
        <v>0</v>
      </c>
      <c r="EM212" s="17" t="s">
        <v>632</v>
      </c>
      <c r="EN212" s="8"/>
    </row>
    <row r="213" spans="2:144" ht="15" customHeight="1" x14ac:dyDescent="0.2">
      <c r="B213" s="1"/>
      <c r="C213" s="9" t="s">
        <v>294</v>
      </c>
      <c r="D213" s="9">
        <v>15670</v>
      </c>
      <c r="E213" s="16" t="s">
        <v>104</v>
      </c>
      <c r="F213" s="11">
        <v>4</v>
      </c>
      <c r="G213" s="12"/>
      <c r="H213" s="12"/>
      <c r="I213" s="12"/>
      <c r="J213" s="12"/>
      <c r="K213" s="12"/>
      <c r="L213" s="12"/>
      <c r="M213" s="12"/>
      <c r="N213" s="120"/>
      <c r="O213" s="12"/>
      <c r="P213" s="12"/>
      <c r="Q213" s="12"/>
      <c r="R213" s="12"/>
      <c r="S213" s="12"/>
      <c r="T213" s="131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99"/>
      <c r="DV213" s="12">
        <v>1</v>
      </c>
      <c r="DW213" s="89"/>
      <c r="DX213" s="12"/>
      <c r="DY213" s="79"/>
      <c r="DZ213" s="12"/>
      <c r="EA213" s="110"/>
      <c r="EB213" s="12"/>
      <c r="EC213" s="12"/>
      <c r="ED213" s="12"/>
      <c r="EE213" s="12"/>
      <c r="EF213" s="13"/>
      <c r="EG213" s="12"/>
      <c r="EH213" s="13"/>
      <c r="EI213" s="12"/>
      <c r="EJ213" s="12"/>
      <c r="EK213" s="12"/>
      <c r="EL213" s="14">
        <f t="shared" si="3"/>
        <v>0</v>
      </c>
      <c r="EM213" s="17" t="s">
        <v>632</v>
      </c>
      <c r="EN213" s="8"/>
    </row>
    <row r="214" spans="2:144" ht="15" customHeight="1" x14ac:dyDescent="0.2">
      <c r="B214" s="1"/>
      <c r="C214" s="9" t="s">
        <v>295</v>
      </c>
      <c r="D214" s="9">
        <v>15599</v>
      </c>
      <c r="E214" s="16" t="s">
        <v>104</v>
      </c>
      <c r="F214" s="11">
        <v>4</v>
      </c>
      <c r="G214" s="12"/>
      <c r="H214" s="12"/>
      <c r="I214" s="12"/>
      <c r="J214" s="12"/>
      <c r="K214" s="12"/>
      <c r="L214" s="12"/>
      <c r="M214" s="12"/>
      <c r="N214" s="120"/>
      <c r="O214" s="12"/>
      <c r="P214" s="12"/>
      <c r="Q214" s="12"/>
      <c r="R214" s="12"/>
      <c r="S214" s="12"/>
      <c r="T214" s="131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99"/>
      <c r="DV214" s="12">
        <v>1</v>
      </c>
      <c r="DW214" s="89"/>
      <c r="DX214" s="12"/>
      <c r="DY214" s="79"/>
      <c r="DZ214" s="12"/>
      <c r="EA214" s="110"/>
      <c r="EB214" s="12"/>
      <c r="EC214" s="12"/>
      <c r="ED214" s="12"/>
      <c r="EE214" s="12"/>
      <c r="EF214" s="13"/>
      <c r="EG214" s="12"/>
      <c r="EH214" s="13"/>
      <c r="EI214" s="12"/>
      <c r="EJ214" s="12"/>
      <c r="EK214" s="12"/>
      <c r="EL214" s="14">
        <f t="shared" si="3"/>
        <v>0</v>
      </c>
      <c r="EM214" s="17" t="s">
        <v>632</v>
      </c>
      <c r="EN214" s="8"/>
    </row>
    <row r="215" spans="2:144" ht="15" customHeight="1" x14ac:dyDescent="0.2">
      <c r="B215" s="1"/>
      <c r="C215" s="9" t="s">
        <v>296</v>
      </c>
      <c r="D215" s="9">
        <v>15526</v>
      </c>
      <c r="E215" s="16" t="s">
        <v>104</v>
      </c>
      <c r="F215" s="11">
        <v>5</v>
      </c>
      <c r="G215" s="12"/>
      <c r="H215" s="12"/>
      <c r="I215" s="12"/>
      <c r="J215" s="12"/>
      <c r="K215" s="12"/>
      <c r="L215" s="12"/>
      <c r="M215" s="12"/>
      <c r="N215" s="120"/>
      <c r="O215" s="12"/>
      <c r="P215" s="12"/>
      <c r="Q215" s="12"/>
      <c r="R215" s="12"/>
      <c r="S215" s="12"/>
      <c r="T215" s="131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99"/>
      <c r="DV215" s="12">
        <v>1</v>
      </c>
      <c r="DW215" s="89"/>
      <c r="DX215" s="12"/>
      <c r="DY215" s="79"/>
      <c r="DZ215" s="12"/>
      <c r="EA215" s="110"/>
      <c r="EB215" s="12"/>
      <c r="EC215" s="12"/>
      <c r="ED215" s="12"/>
      <c r="EE215" s="12"/>
      <c r="EF215" s="13"/>
      <c r="EG215" s="12"/>
      <c r="EH215" s="13"/>
      <c r="EI215" s="12"/>
      <c r="EJ215" s="12"/>
      <c r="EK215" s="12"/>
      <c r="EL215" s="14">
        <f t="shared" si="3"/>
        <v>0</v>
      </c>
      <c r="EM215" s="17" t="s">
        <v>632</v>
      </c>
      <c r="EN215" s="8"/>
    </row>
    <row r="216" spans="2:144" ht="15" customHeight="1" x14ac:dyDescent="0.2">
      <c r="B216" s="1"/>
      <c r="C216" s="9" t="s">
        <v>297</v>
      </c>
      <c r="D216" s="9">
        <v>15452</v>
      </c>
      <c r="E216" s="16" t="s">
        <v>104</v>
      </c>
      <c r="F216" s="11">
        <v>5</v>
      </c>
      <c r="G216" s="12"/>
      <c r="H216" s="12"/>
      <c r="I216" s="12"/>
      <c r="J216" s="12"/>
      <c r="K216" s="12"/>
      <c r="L216" s="12"/>
      <c r="M216" s="12"/>
      <c r="N216" s="120"/>
      <c r="O216" s="12"/>
      <c r="P216" s="12"/>
      <c r="Q216" s="12"/>
      <c r="R216" s="12"/>
      <c r="S216" s="12"/>
      <c r="T216" s="131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99"/>
      <c r="DV216" s="12">
        <v>1</v>
      </c>
      <c r="DW216" s="89"/>
      <c r="DX216" s="12"/>
      <c r="DY216" s="79"/>
      <c r="DZ216" s="12"/>
      <c r="EA216" s="110"/>
      <c r="EB216" s="12"/>
      <c r="EC216" s="12"/>
      <c r="ED216" s="12"/>
      <c r="EE216" s="12"/>
      <c r="EF216" s="13"/>
      <c r="EG216" s="12"/>
      <c r="EH216" s="13"/>
      <c r="EI216" s="12"/>
      <c r="EJ216" s="12"/>
      <c r="EK216" s="12"/>
      <c r="EL216" s="14">
        <f t="shared" si="3"/>
        <v>0</v>
      </c>
      <c r="EM216" s="17" t="s">
        <v>632</v>
      </c>
      <c r="EN216" s="8"/>
    </row>
    <row r="217" spans="2:144" ht="15" customHeight="1" x14ac:dyDescent="0.2">
      <c r="B217" s="1"/>
      <c r="C217" s="9" t="s">
        <v>298</v>
      </c>
      <c r="D217" s="9">
        <v>15326</v>
      </c>
      <c r="E217" s="16" t="s">
        <v>104</v>
      </c>
      <c r="F217" s="11">
        <v>5</v>
      </c>
      <c r="G217" s="12"/>
      <c r="H217" s="12"/>
      <c r="I217" s="12"/>
      <c r="J217" s="12"/>
      <c r="K217" s="12"/>
      <c r="L217" s="12"/>
      <c r="M217" s="12"/>
      <c r="N217" s="120"/>
      <c r="O217" s="12"/>
      <c r="P217" s="12"/>
      <c r="Q217" s="12"/>
      <c r="R217" s="12"/>
      <c r="S217" s="12"/>
      <c r="T217" s="131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99"/>
      <c r="DV217" s="12">
        <v>1</v>
      </c>
      <c r="DW217" s="89"/>
      <c r="DX217" s="12"/>
      <c r="DY217" s="79"/>
      <c r="DZ217" s="12"/>
      <c r="EA217" s="110"/>
      <c r="EB217" s="12"/>
      <c r="EC217" s="12"/>
      <c r="ED217" s="12"/>
      <c r="EE217" s="12"/>
      <c r="EF217" s="13"/>
      <c r="EG217" s="12"/>
      <c r="EH217" s="13"/>
      <c r="EI217" s="12"/>
      <c r="EJ217" s="12"/>
      <c r="EK217" s="12"/>
      <c r="EL217" s="14">
        <f t="shared" si="3"/>
        <v>0</v>
      </c>
      <c r="EM217" s="17" t="s">
        <v>632</v>
      </c>
      <c r="EN217" s="8"/>
    </row>
    <row r="218" spans="2:144" ht="15" customHeight="1" x14ac:dyDescent="0.2">
      <c r="B218" s="1"/>
      <c r="C218" s="9" t="s">
        <v>299</v>
      </c>
      <c r="D218" s="9">
        <v>16660</v>
      </c>
      <c r="E218" s="16" t="s">
        <v>104</v>
      </c>
      <c r="F218" s="11">
        <v>7</v>
      </c>
      <c r="G218" s="12">
        <v>61</v>
      </c>
      <c r="H218" s="12"/>
      <c r="I218" s="12"/>
      <c r="J218" s="12"/>
      <c r="K218" s="12"/>
      <c r="L218" s="12"/>
      <c r="M218" s="12"/>
      <c r="N218" s="120"/>
      <c r="O218" s="12"/>
      <c r="P218" s="12"/>
      <c r="Q218" s="12"/>
      <c r="R218" s="12"/>
      <c r="S218" s="12"/>
      <c r="T218" s="131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99"/>
      <c r="DV218" s="12"/>
      <c r="DW218" s="89"/>
      <c r="DX218" s="12">
        <v>1</v>
      </c>
      <c r="DY218" s="79"/>
      <c r="DZ218" s="12"/>
      <c r="EA218" s="110"/>
      <c r="EB218" s="12"/>
      <c r="EC218" s="12"/>
      <c r="ED218" s="12"/>
      <c r="EE218" s="12"/>
      <c r="EF218" s="13"/>
      <c r="EG218" s="12"/>
      <c r="EH218" s="13"/>
      <c r="EI218" s="12"/>
      <c r="EJ218" s="12"/>
      <c r="EK218" s="12"/>
      <c r="EL218" s="14">
        <f t="shared" si="3"/>
        <v>0</v>
      </c>
      <c r="EM218" s="17" t="s">
        <v>631</v>
      </c>
      <c r="EN218" s="8"/>
    </row>
    <row r="219" spans="2:144" ht="15" customHeight="1" x14ac:dyDescent="0.2">
      <c r="B219" s="1"/>
      <c r="C219" s="9" t="s">
        <v>300</v>
      </c>
      <c r="D219" s="9">
        <v>16266</v>
      </c>
      <c r="E219" s="16" t="s">
        <v>301</v>
      </c>
      <c r="F219" s="11"/>
      <c r="G219" s="12"/>
      <c r="H219" s="12"/>
      <c r="I219" s="12"/>
      <c r="J219" s="12"/>
      <c r="K219" s="12"/>
      <c r="L219" s="12"/>
      <c r="M219" s="12"/>
      <c r="N219" s="120">
        <v>26</v>
      </c>
      <c r="O219" s="12"/>
      <c r="P219" s="12"/>
      <c r="Q219" s="12"/>
      <c r="R219" s="12"/>
      <c r="S219" s="12"/>
      <c r="T219" s="131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99">
        <v>1</v>
      </c>
      <c r="DV219" s="12"/>
      <c r="DW219" s="89"/>
      <c r="DX219" s="12"/>
      <c r="DY219" s="79"/>
      <c r="DZ219" s="12"/>
      <c r="EA219" s="110">
        <v>1</v>
      </c>
      <c r="EB219" s="12"/>
      <c r="EC219" s="12"/>
      <c r="ED219" s="12"/>
      <c r="EE219" s="12"/>
      <c r="EF219" s="13"/>
      <c r="EG219" s="12"/>
      <c r="EH219" s="13"/>
      <c r="EI219" s="12"/>
      <c r="EJ219" s="12"/>
      <c r="EK219" s="12"/>
      <c r="EL219" s="14">
        <f t="shared" si="3"/>
        <v>0</v>
      </c>
      <c r="EM219" s="17" t="s">
        <v>634</v>
      </c>
      <c r="EN219" s="8"/>
    </row>
    <row r="220" spans="2:144" ht="15" customHeight="1" x14ac:dyDescent="0.2">
      <c r="B220" s="1"/>
      <c r="C220" s="9" t="s">
        <v>302</v>
      </c>
      <c r="D220" s="9">
        <v>16136</v>
      </c>
      <c r="E220" s="16" t="s">
        <v>301</v>
      </c>
      <c r="F220" s="11">
        <v>126</v>
      </c>
      <c r="G220" s="12"/>
      <c r="H220" s="12"/>
      <c r="I220" s="12"/>
      <c r="J220" s="12"/>
      <c r="K220" s="12"/>
      <c r="L220" s="12"/>
      <c r="M220" s="12"/>
      <c r="N220" s="120"/>
      <c r="O220" s="12"/>
      <c r="P220" s="12"/>
      <c r="Q220" s="12"/>
      <c r="R220" s="12"/>
      <c r="S220" s="12"/>
      <c r="T220" s="131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99">
        <v>1</v>
      </c>
      <c r="DV220" s="12"/>
      <c r="DW220" s="89"/>
      <c r="DX220" s="12"/>
      <c r="DY220" s="79"/>
      <c r="DZ220" s="12"/>
      <c r="EA220" s="110"/>
      <c r="EB220" s="12"/>
      <c r="EC220" s="12"/>
      <c r="ED220" s="12"/>
      <c r="EE220" s="12"/>
      <c r="EF220" s="13"/>
      <c r="EG220" s="12"/>
      <c r="EH220" s="13"/>
      <c r="EI220" s="12"/>
      <c r="EJ220" s="12"/>
      <c r="EK220" s="12"/>
      <c r="EL220" s="14">
        <f t="shared" si="3"/>
        <v>0</v>
      </c>
      <c r="EM220" s="17" t="s">
        <v>634</v>
      </c>
      <c r="EN220" s="8"/>
    </row>
    <row r="221" spans="2:144" ht="15" customHeight="1" x14ac:dyDescent="0.2">
      <c r="B221" s="1"/>
      <c r="C221" s="9" t="s">
        <v>303</v>
      </c>
      <c r="D221" s="9">
        <v>16071</v>
      </c>
      <c r="E221" s="16" t="s">
        <v>301</v>
      </c>
      <c r="F221" s="11">
        <v>61</v>
      </c>
      <c r="G221" s="12"/>
      <c r="H221" s="12"/>
      <c r="I221" s="12"/>
      <c r="J221" s="12"/>
      <c r="K221" s="12"/>
      <c r="L221" s="12"/>
      <c r="M221" s="12"/>
      <c r="N221" s="120"/>
      <c r="O221" s="12"/>
      <c r="P221" s="12"/>
      <c r="Q221" s="12"/>
      <c r="R221" s="12"/>
      <c r="S221" s="12"/>
      <c r="T221" s="131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99">
        <v>1</v>
      </c>
      <c r="DV221" s="12"/>
      <c r="DW221" s="89"/>
      <c r="DX221" s="12"/>
      <c r="DY221" s="79"/>
      <c r="DZ221" s="12"/>
      <c r="EA221" s="110">
        <v>1</v>
      </c>
      <c r="EB221" s="12"/>
      <c r="EC221" s="12"/>
      <c r="ED221" s="12"/>
      <c r="EE221" s="12"/>
      <c r="EF221" s="13"/>
      <c r="EG221" s="12"/>
      <c r="EH221" s="13"/>
      <c r="EI221" s="12"/>
      <c r="EJ221" s="12"/>
      <c r="EK221" s="12"/>
      <c r="EL221" s="14">
        <f t="shared" si="3"/>
        <v>0</v>
      </c>
      <c r="EM221" s="17" t="s">
        <v>634</v>
      </c>
      <c r="EN221" s="8"/>
    </row>
    <row r="222" spans="2:144" ht="15" customHeight="1" x14ac:dyDescent="0.2">
      <c r="B222" s="1"/>
      <c r="C222" s="9" t="s">
        <v>304</v>
      </c>
      <c r="D222" s="9">
        <v>15936</v>
      </c>
      <c r="E222" s="16" t="s">
        <v>301</v>
      </c>
      <c r="F222" s="11">
        <v>131</v>
      </c>
      <c r="G222" s="12"/>
      <c r="H222" s="12"/>
      <c r="I222" s="12"/>
      <c r="J222" s="12"/>
      <c r="K222" s="12"/>
      <c r="L222" s="12"/>
      <c r="M222" s="12"/>
      <c r="N222" s="120"/>
      <c r="O222" s="12"/>
      <c r="P222" s="12"/>
      <c r="Q222" s="12"/>
      <c r="R222" s="12"/>
      <c r="S222" s="12"/>
      <c r="T222" s="131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99"/>
      <c r="DV222" s="12"/>
      <c r="DW222" s="89">
        <v>1</v>
      </c>
      <c r="DX222" s="12"/>
      <c r="DY222" s="79"/>
      <c r="DZ222" s="12"/>
      <c r="EA222" s="110">
        <v>1</v>
      </c>
      <c r="EB222" s="12"/>
      <c r="EC222" s="12"/>
      <c r="ED222" s="12"/>
      <c r="EE222" s="12"/>
      <c r="EF222" s="13"/>
      <c r="EG222" s="12"/>
      <c r="EH222" s="13"/>
      <c r="EI222" s="12"/>
      <c r="EJ222" s="12"/>
      <c r="EK222" s="12"/>
      <c r="EL222" s="14">
        <f t="shared" si="3"/>
        <v>0</v>
      </c>
      <c r="EM222" s="17" t="s">
        <v>630</v>
      </c>
      <c r="EN222" s="8"/>
    </row>
    <row r="223" spans="2:144" ht="15" customHeight="1" x14ac:dyDescent="0.2">
      <c r="B223" s="1"/>
      <c r="C223" s="9" t="s">
        <v>305</v>
      </c>
      <c r="D223" s="9">
        <v>15816</v>
      </c>
      <c r="E223" s="16" t="s">
        <v>301</v>
      </c>
      <c r="F223" s="11">
        <v>116</v>
      </c>
      <c r="G223" s="12"/>
      <c r="H223" s="12"/>
      <c r="I223" s="12"/>
      <c r="J223" s="12"/>
      <c r="K223" s="12"/>
      <c r="L223" s="12"/>
      <c r="M223" s="12"/>
      <c r="N223" s="120"/>
      <c r="O223" s="12"/>
      <c r="P223" s="12"/>
      <c r="Q223" s="12"/>
      <c r="R223" s="12"/>
      <c r="S223" s="12"/>
      <c r="T223" s="131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99"/>
      <c r="DV223" s="12"/>
      <c r="DW223" s="89"/>
      <c r="DX223" s="12">
        <v>1</v>
      </c>
      <c r="DY223" s="79"/>
      <c r="DZ223" s="12"/>
      <c r="EA223" s="110"/>
      <c r="EB223" s="12"/>
      <c r="EC223" s="12"/>
      <c r="ED223" s="12"/>
      <c r="EE223" s="12"/>
      <c r="EF223" s="13"/>
      <c r="EG223" s="12"/>
      <c r="EH223" s="13"/>
      <c r="EI223" s="12"/>
      <c r="EJ223" s="12"/>
      <c r="EK223" s="12"/>
      <c r="EL223" s="14">
        <f t="shared" si="3"/>
        <v>0</v>
      </c>
      <c r="EM223" s="17" t="s">
        <v>631</v>
      </c>
      <c r="EN223" s="8"/>
    </row>
    <row r="224" spans="2:144" ht="15" customHeight="1" x14ac:dyDescent="0.2">
      <c r="B224" s="1"/>
      <c r="C224" s="9" t="s">
        <v>306</v>
      </c>
      <c r="D224" s="9">
        <v>15756</v>
      </c>
      <c r="E224" s="16" t="s">
        <v>301</v>
      </c>
      <c r="F224" s="11">
        <v>58</v>
      </c>
      <c r="G224" s="12"/>
      <c r="H224" s="12"/>
      <c r="I224" s="12"/>
      <c r="J224" s="12"/>
      <c r="K224" s="12"/>
      <c r="L224" s="12"/>
      <c r="M224" s="12"/>
      <c r="N224" s="120"/>
      <c r="O224" s="12"/>
      <c r="P224" s="12"/>
      <c r="Q224" s="12"/>
      <c r="R224" s="12"/>
      <c r="S224" s="12"/>
      <c r="T224" s="131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99"/>
      <c r="DV224" s="12"/>
      <c r="DW224" s="89"/>
      <c r="DX224" s="12"/>
      <c r="DY224" s="79">
        <v>1</v>
      </c>
      <c r="DZ224" s="12"/>
      <c r="EA224" s="110"/>
      <c r="EB224" s="12"/>
      <c r="EC224" s="12"/>
      <c r="ED224" s="12"/>
      <c r="EE224" s="12"/>
      <c r="EF224" s="13"/>
      <c r="EG224" s="12"/>
      <c r="EH224" s="13"/>
      <c r="EI224" s="12"/>
      <c r="EJ224" s="12"/>
      <c r="EK224" s="12"/>
      <c r="EL224" s="14">
        <f t="shared" si="3"/>
        <v>0</v>
      </c>
      <c r="EM224" s="17" t="s">
        <v>633</v>
      </c>
      <c r="EN224" s="8"/>
    </row>
    <row r="225" spans="2:144" ht="15" customHeight="1" x14ac:dyDescent="0.2">
      <c r="B225" s="1"/>
      <c r="C225" s="9" t="s">
        <v>307</v>
      </c>
      <c r="D225" s="9">
        <v>65750</v>
      </c>
      <c r="E225" s="16" t="s">
        <v>101</v>
      </c>
      <c r="F225" s="11">
        <v>258</v>
      </c>
      <c r="G225" s="12"/>
      <c r="H225" s="12"/>
      <c r="I225" s="12"/>
      <c r="J225" s="12"/>
      <c r="K225" s="12"/>
      <c r="L225" s="12"/>
      <c r="M225" s="12"/>
      <c r="N225" s="120"/>
      <c r="O225" s="12"/>
      <c r="P225" s="12"/>
      <c r="Q225" s="12"/>
      <c r="R225" s="12"/>
      <c r="S225" s="12"/>
      <c r="T225" s="131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99"/>
      <c r="DV225" s="12"/>
      <c r="DW225" s="89"/>
      <c r="DX225" s="12"/>
      <c r="DY225" s="79">
        <v>1</v>
      </c>
      <c r="DZ225" s="12"/>
      <c r="EA225" s="110"/>
      <c r="EB225" s="12"/>
      <c r="EC225" s="12"/>
      <c r="ED225" s="12"/>
      <c r="EE225" s="12"/>
      <c r="EF225" s="13"/>
      <c r="EG225" s="12"/>
      <c r="EH225" s="13"/>
      <c r="EI225" s="12"/>
      <c r="EJ225" s="12"/>
      <c r="EK225" s="12"/>
      <c r="EL225" s="14">
        <f t="shared" si="3"/>
        <v>0</v>
      </c>
      <c r="EM225" s="17" t="s">
        <v>633</v>
      </c>
      <c r="EN225" s="8"/>
    </row>
    <row r="226" spans="2:144" ht="15" customHeight="1" x14ac:dyDescent="0.2">
      <c r="B226" s="1"/>
      <c r="C226" s="9" t="s">
        <v>147</v>
      </c>
      <c r="D226" s="9">
        <v>65580</v>
      </c>
      <c r="E226" s="16" t="s">
        <v>101</v>
      </c>
      <c r="F226" s="11">
        <v>167</v>
      </c>
      <c r="G226" s="12"/>
      <c r="H226" s="12"/>
      <c r="I226" s="12"/>
      <c r="J226" s="12"/>
      <c r="K226" s="12"/>
      <c r="L226" s="12"/>
      <c r="M226" s="12"/>
      <c r="N226" s="120"/>
      <c r="O226" s="12"/>
      <c r="P226" s="12"/>
      <c r="Q226" s="12"/>
      <c r="R226" s="12"/>
      <c r="S226" s="12"/>
      <c r="T226" s="131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99"/>
      <c r="DV226" s="12"/>
      <c r="DW226" s="89"/>
      <c r="DX226" s="12"/>
      <c r="DY226" s="79">
        <v>1</v>
      </c>
      <c r="DZ226" s="12"/>
      <c r="EA226" s="110"/>
      <c r="EB226" s="12"/>
      <c r="EC226" s="12"/>
      <c r="ED226" s="12"/>
      <c r="EE226" s="12"/>
      <c r="EF226" s="13"/>
      <c r="EG226" s="12"/>
      <c r="EH226" s="13"/>
      <c r="EI226" s="12"/>
      <c r="EJ226" s="12"/>
      <c r="EK226" s="12"/>
      <c r="EL226" s="14">
        <f t="shared" si="3"/>
        <v>0</v>
      </c>
      <c r="EM226" s="17" t="s">
        <v>633</v>
      </c>
      <c r="EN226" s="8"/>
    </row>
    <row r="227" spans="2:144" ht="15" customHeight="1" x14ac:dyDescent="0.2">
      <c r="B227" s="1"/>
      <c r="C227" s="9" t="s">
        <v>148</v>
      </c>
      <c r="D227" s="9">
        <v>65420</v>
      </c>
      <c r="E227" s="16" t="s">
        <v>101</v>
      </c>
      <c r="F227" s="11">
        <v>157</v>
      </c>
      <c r="G227" s="12"/>
      <c r="H227" s="12"/>
      <c r="I227" s="12"/>
      <c r="J227" s="12"/>
      <c r="K227" s="12"/>
      <c r="L227" s="12"/>
      <c r="M227" s="12"/>
      <c r="N227" s="120"/>
      <c r="O227" s="12"/>
      <c r="P227" s="12"/>
      <c r="Q227" s="12"/>
      <c r="R227" s="12"/>
      <c r="S227" s="12"/>
      <c r="T227" s="131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99"/>
      <c r="DV227" s="12"/>
      <c r="DW227" s="89"/>
      <c r="DX227" s="12"/>
      <c r="DY227" s="79">
        <v>1</v>
      </c>
      <c r="DZ227" s="12"/>
      <c r="EA227" s="110"/>
      <c r="EB227" s="12"/>
      <c r="EC227" s="12"/>
      <c r="ED227" s="12"/>
      <c r="EE227" s="12"/>
      <c r="EF227" s="13"/>
      <c r="EG227" s="12"/>
      <c r="EH227" s="13"/>
      <c r="EI227" s="12"/>
      <c r="EJ227" s="12"/>
      <c r="EK227" s="12"/>
      <c r="EL227" s="14">
        <f t="shared" si="3"/>
        <v>0</v>
      </c>
      <c r="EM227" s="17" t="s">
        <v>633</v>
      </c>
      <c r="EN227" s="8"/>
    </row>
    <row r="228" spans="2:144" ht="15" customHeight="1" x14ac:dyDescent="0.2">
      <c r="B228" s="1"/>
      <c r="C228" s="9" t="s">
        <v>308</v>
      </c>
      <c r="D228" s="9">
        <v>65750</v>
      </c>
      <c r="E228" s="16" t="s">
        <v>99</v>
      </c>
      <c r="F228" s="11"/>
      <c r="G228" s="12">
        <v>141</v>
      </c>
      <c r="H228" s="12"/>
      <c r="I228" s="12"/>
      <c r="J228" s="12"/>
      <c r="K228" s="12"/>
      <c r="L228" s="12"/>
      <c r="M228" s="12"/>
      <c r="N228" s="120"/>
      <c r="O228" s="12"/>
      <c r="P228" s="12"/>
      <c r="Q228" s="12"/>
      <c r="R228" s="12"/>
      <c r="S228" s="12"/>
      <c r="T228" s="131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99"/>
      <c r="DV228" s="12"/>
      <c r="DW228" s="89"/>
      <c r="DX228" s="12"/>
      <c r="DY228" s="79">
        <v>1</v>
      </c>
      <c r="DZ228" s="12"/>
      <c r="EA228" s="110"/>
      <c r="EB228" s="12"/>
      <c r="EC228" s="12"/>
      <c r="ED228" s="12"/>
      <c r="EE228" s="12"/>
      <c r="EF228" s="13"/>
      <c r="EG228" s="12"/>
      <c r="EH228" s="13"/>
      <c r="EI228" s="12"/>
      <c r="EJ228" s="12"/>
      <c r="EK228" s="12"/>
      <c r="EL228" s="14">
        <f t="shared" si="3"/>
        <v>0</v>
      </c>
      <c r="EM228" s="17" t="s">
        <v>633</v>
      </c>
      <c r="EN228" s="8"/>
    </row>
    <row r="229" spans="2:144" ht="15" customHeight="1" x14ac:dyDescent="0.2">
      <c r="B229" s="1"/>
      <c r="C229" s="9" t="s">
        <v>309</v>
      </c>
      <c r="D229" s="9">
        <v>65650</v>
      </c>
      <c r="E229" s="16" t="s">
        <v>99</v>
      </c>
      <c r="F229" s="11"/>
      <c r="G229" s="12">
        <v>97</v>
      </c>
      <c r="H229" s="12"/>
      <c r="I229" s="12"/>
      <c r="J229" s="12"/>
      <c r="K229" s="12"/>
      <c r="L229" s="12"/>
      <c r="M229" s="12"/>
      <c r="N229" s="120"/>
      <c r="O229" s="12"/>
      <c r="P229" s="12"/>
      <c r="Q229" s="12"/>
      <c r="R229" s="12"/>
      <c r="S229" s="12"/>
      <c r="T229" s="131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99"/>
      <c r="DV229" s="12"/>
      <c r="DW229" s="89"/>
      <c r="DX229" s="12"/>
      <c r="DY229" s="79">
        <v>1</v>
      </c>
      <c r="DZ229" s="12"/>
      <c r="EA229" s="110"/>
      <c r="EB229" s="12"/>
      <c r="EC229" s="12"/>
      <c r="ED229" s="12"/>
      <c r="EE229" s="12"/>
      <c r="EF229" s="13"/>
      <c r="EG229" s="12"/>
      <c r="EH229" s="13"/>
      <c r="EI229" s="12"/>
      <c r="EJ229" s="12"/>
      <c r="EK229" s="12"/>
      <c r="EL229" s="14">
        <f t="shared" si="3"/>
        <v>0</v>
      </c>
      <c r="EM229" s="17" t="s">
        <v>633</v>
      </c>
      <c r="EN229" s="8"/>
    </row>
    <row r="230" spans="2:144" ht="15" customHeight="1" x14ac:dyDescent="0.2">
      <c r="B230" s="1"/>
      <c r="C230" s="9" t="s">
        <v>310</v>
      </c>
      <c r="D230" s="9">
        <v>65580</v>
      </c>
      <c r="E230" s="16" t="s">
        <v>99</v>
      </c>
      <c r="F230" s="11"/>
      <c r="G230" s="12">
        <v>67</v>
      </c>
      <c r="H230" s="12"/>
      <c r="I230" s="12"/>
      <c r="J230" s="12"/>
      <c r="K230" s="12"/>
      <c r="L230" s="12"/>
      <c r="M230" s="12"/>
      <c r="N230" s="120"/>
      <c r="O230" s="12"/>
      <c r="P230" s="12"/>
      <c r="Q230" s="12"/>
      <c r="R230" s="12"/>
      <c r="S230" s="12"/>
      <c r="T230" s="131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99"/>
      <c r="DV230" s="12"/>
      <c r="DW230" s="89"/>
      <c r="DX230" s="12"/>
      <c r="DY230" s="79">
        <v>1</v>
      </c>
      <c r="DZ230" s="12"/>
      <c r="EA230" s="110"/>
      <c r="EB230" s="12"/>
      <c r="EC230" s="12"/>
      <c r="ED230" s="12"/>
      <c r="EE230" s="12"/>
      <c r="EF230" s="13"/>
      <c r="EG230" s="12"/>
      <c r="EH230" s="13"/>
      <c r="EI230" s="12"/>
      <c r="EJ230" s="12"/>
      <c r="EK230" s="12"/>
      <c r="EL230" s="14">
        <f t="shared" si="3"/>
        <v>0</v>
      </c>
      <c r="EM230" s="17" t="s">
        <v>633</v>
      </c>
      <c r="EN230" s="8"/>
    </row>
    <row r="231" spans="2:144" ht="15" customHeight="1" x14ac:dyDescent="0.2">
      <c r="B231" s="1"/>
      <c r="C231" s="9" t="s">
        <v>311</v>
      </c>
      <c r="D231" s="9">
        <v>65420</v>
      </c>
      <c r="E231" s="16" t="s">
        <v>99</v>
      </c>
      <c r="F231" s="11"/>
      <c r="G231" s="12">
        <v>157</v>
      </c>
      <c r="H231" s="12"/>
      <c r="I231" s="12"/>
      <c r="J231" s="12"/>
      <c r="K231" s="12"/>
      <c r="L231" s="12"/>
      <c r="M231" s="12"/>
      <c r="N231" s="120"/>
      <c r="O231" s="12"/>
      <c r="P231" s="12"/>
      <c r="Q231" s="12"/>
      <c r="R231" s="12"/>
      <c r="S231" s="12"/>
      <c r="T231" s="131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99"/>
      <c r="DV231" s="12"/>
      <c r="DW231" s="89"/>
      <c r="DX231" s="12"/>
      <c r="DY231" s="79">
        <v>1</v>
      </c>
      <c r="DZ231" s="12"/>
      <c r="EA231" s="110"/>
      <c r="EB231" s="12"/>
      <c r="EC231" s="12"/>
      <c r="ED231" s="12"/>
      <c r="EE231" s="12"/>
      <c r="EF231" s="13"/>
      <c r="EG231" s="12"/>
      <c r="EH231" s="13"/>
      <c r="EI231" s="12"/>
      <c r="EJ231" s="12"/>
      <c r="EK231" s="12"/>
      <c r="EL231" s="14">
        <f t="shared" si="3"/>
        <v>0</v>
      </c>
      <c r="EM231" s="17" t="s">
        <v>633</v>
      </c>
      <c r="EN231" s="8"/>
    </row>
    <row r="232" spans="2:144" ht="15" customHeight="1" x14ac:dyDescent="0.2">
      <c r="B232" s="1"/>
      <c r="C232" s="9" t="s">
        <v>312</v>
      </c>
      <c r="D232" s="9">
        <v>65260</v>
      </c>
      <c r="E232" s="16" t="s">
        <v>99</v>
      </c>
      <c r="F232" s="11"/>
      <c r="G232" s="12">
        <v>168</v>
      </c>
      <c r="H232" s="12"/>
      <c r="I232" s="12"/>
      <c r="J232" s="12"/>
      <c r="K232" s="12"/>
      <c r="L232" s="12"/>
      <c r="M232" s="12"/>
      <c r="N232" s="120"/>
      <c r="O232" s="12"/>
      <c r="P232" s="12"/>
      <c r="Q232" s="12"/>
      <c r="R232" s="12"/>
      <c r="S232" s="12"/>
      <c r="T232" s="131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99"/>
      <c r="DV232" s="12"/>
      <c r="DW232" s="89"/>
      <c r="DX232" s="12"/>
      <c r="DY232" s="79">
        <v>1</v>
      </c>
      <c r="DZ232" s="12"/>
      <c r="EA232" s="110"/>
      <c r="EB232" s="12"/>
      <c r="EC232" s="12"/>
      <c r="ED232" s="12"/>
      <c r="EE232" s="12"/>
      <c r="EF232" s="13"/>
      <c r="EG232" s="12"/>
      <c r="EH232" s="13"/>
      <c r="EI232" s="12"/>
      <c r="EJ232" s="12"/>
      <c r="EK232" s="12"/>
      <c r="EL232" s="14">
        <f t="shared" si="3"/>
        <v>0</v>
      </c>
      <c r="EM232" s="17" t="s">
        <v>633</v>
      </c>
      <c r="EN232" s="8"/>
    </row>
    <row r="233" spans="2:144" ht="15" customHeight="1" x14ac:dyDescent="0.2">
      <c r="B233" s="1"/>
      <c r="C233" s="9" t="s">
        <v>313</v>
      </c>
      <c r="D233" s="9">
        <v>65124</v>
      </c>
      <c r="E233" s="16" t="s">
        <v>99</v>
      </c>
      <c r="F233" s="11"/>
      <c r="G233" s="12">
        <v>123</v>
      </c>
      <c r="H233" s="12"/>
      <c r="I233" s="12"/>
      <c r="J233" s="12"/>
      <c r="K233" s="12"/>
      <c r="L233" s="12"/>
      <c r="M233" s="12"/>
      <c r="N233" s="120"/>
      <c r="O233" s="12"/>
      <c r="P233" s="12"/>
      <c r="Q233" s="12"/>
      <c r="R233" s="12"/>
      <c r="S233" s="12"/>
      <c r="T233" s="131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99"/>
      <c r="DV233" s="12"/>
      <c r="DW233" s="89"/>
      <c r="DX233" s="12"/>
      <c r="DY233" s="79">
        <v>1</v>
      </c>
      <c r="DZ233" s="12"/>
      <c r="EA233" s="110"/>
      <c r="EB233" s="12"/>
      <c r="EC233" s="12"/>
      <c r="ED233" s="12"/>
      <c r="EE233" s="12"/>
      <c r="EF233" s="13"/>
      <c r="EG233" s="12"/>
      <c r="EH233" s="13"/>
      <c r="EI233" s="12"/>
      <c r="EJ233" s="12"/>
      <c r="EK233" s="12"/>
      <c r="EL233" s="14">
        <f t="shared" si="3"/>
        <v>0</v>
      </c>
      <c r="EM233" s="17" t="s">
        <v>633</v>
      </c>
      <c r="EN233" s="8"/>
    </row>
    <row r="234" spans="2:144" ht="15" customHeight="1" x14ac:dyDescent="0.2">
      <c r="B234" s="1"/>
      <c r="C234" s="9" t="s">
        <v>314</v>
      </c>
      <c r="D234" s="9">
        <v>64939</v>
      </c>
      <c r="E234" s="16" t="s">
        <v>99</v>
      </c>
      <c r="F234" s="11">
        <v>182</v>
      </c>
      <c r="G234" s="12"/>
      <c r="H234" s="12"/>
      <c r="I234" s="12"/>
      <c r="J234" s="12"/>
      <c r="K234" s="12"/>
      <c r="L234" s="12"/>
      <c r="M234" s="12"/>
      <c r="N234" s="120"/>
      <c r="O234" s="12"/>
      <c r="P234" s="12"/>
      <c r="Q234" s="12"/>
      <c r="R234" s="12"/>
      <c r="S234" s="12"/>
      <c r="T234" s="131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99"/>
      <c r="DV234" s="12"/>
      <c r="DW234" s="89"/>
      <c r="DX234" s="12"/>
      <c r="DY234" s="79">
        <v>1</v>
      </c>
      <c r="DZ234" s="12"/>
      <c r="EA234" s="110"/>
      <c r="EB234" s="12"/>
      <c r="EC234" s="12"/>
      <c r="ED234" s="12"/>
      <c r="EE234" s="12"/>
      <c r="EF234" s="13"/>
      <c r="EG234" s="12"/>
      <c r="EH234" s="13"/>
      <c r="EI234" s="12"/>
      <c r="EJ234" s="12"/>
      <c r="EK234" s="12"/>
      <c r="EL234" s="14">
        <f t="shared" si="3"/>
        <v>0</v>
      </c>
      <c r="EM234" s="17" t="s">
        <v>633</v>
      </c>
      <c r="EN234" s="8"/>
    </row>
    <row r="235" spans="2:144" ht="15" customHeight="1" x14ac:dyDescent="0.2">
      <c r="B235" s="1"/>
      <c r="C235" s="9" t="s">
        <v>315</v>
      </c>
      <c r="D235" s="9">
        <v>65650</v>
      </c>
      <c r="E235" s="16" t="s">
        <v>99</v>
      </c>
      <c r="F235" s="11">
        <v>3</v>
      </c>
      <c r="G235" s="12"/>
      <c r="H235" s="12"/>
      <c r="I235" s="12"/>
      <c r="J235" s="12"/>
      <c r="K235" s="12"/>
      <c r="L235" s="12"/>
      <c r="M235" s="12"/>
      <c r="N235" s="120"/>
      <c r="O235" s="12"/>
      <c r="P235" s="12"/>
      <c r="Q235" s="12"/>
      <c r="R235" s="12"/>
      <c r="S235" s="12"/>
      <c r="T235" s="131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99"/>
      <c r="DV235" s="12"/>
      <c r="DW235" s="89"/>
      <c r="DX235" s="12">
        <v>1</v>
      </c>
      <c r="DY235" s="79"/>
      <c r="DZ235" s="12"/>
      <c r="EA235" s="110"/>
      <c r="EB235" s="12"/>
      <c r="EC235" s="12"/>
      <c r="ED235" s="12"/>
      <c r="EE235" s="12"/>
      <c r="EF235" s="13"/>
      <c r="EG235" s="12"/>
      <c r="EH235" s="13"/>
      <c r="EI235" s="12"/>
      <c r="EJ235" s="12"/>
      <c r="EK235" s="12"/>
      <c r="EL235" s="14">
        <f t="shared" si="3"/>
        <v>0</v>
      </c>
      <c r="EM235" s="17" t="s">
        <v>631</v>
      </c>
      <c r="EN235" s="8"/>
    </row>
    <row r="236" spans="2:144" ht="15" customHeight="1" x14ac:dyDescent="0.2">
      <c r="B236" s="1"/>
      <c r="C236" s="9" t="s">
        <v>316</v>
      </c>
      <c r="D236" s="9">
        <v>65124</v>
      </c>
      <c r="E236" s="16" t="s">
        <v>99</v>
      </c>
      <c r="F236" s="11">
        <v>28</v>
      </c>
      <c r="G236" s="12"/>
      <c r="H236" s="12"/>
      <c r="I236" s="12"/>
      <c r="J236" s="12"/>
      <c r="K236" s="12"/>
      <c r="L236" s="12"/>
      <c r="M236" s="12"/>
      <c r="N236" s="120"/>
      <c r="O236" s="12"/>
      <c r="P236" s="12"/>
      <c r="Q236" s="12"/>
      <c r="R236" s="12"/>
      <c r="S236" s="12"/>
      <c r="T236" s="131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99"/>
      <c r="DV236" s="12"/>
      <c r="DW236" s="89"/>
      <c r="DX236" s="12"/>
      <c r="DY236" s="79">
        <v>1</v>
      </c>
      <c r="DZ236" s="12"/>
      <c r="EA236" s="110"/>
      <c r="EB236" s="12"/>
      <c r="EC236" s="12"/>
      <c r="ED236" s="12"/>
      <c r="EE236" s="12"/>
      <c r="EF236" s="13"/>
      <c r="EG236" s="12"/>
      <c r="EH236" s="13"/>
      <c r="EI236" s="12"/>
      <c r="EJ236" s="12"/>
      <c r="EK236" s="12"/>
      <c r="EL236" s="14">
        <f t="shared" si="3"/>
        <v>0</v>
      </c>
      <c r="EM236" s="17" t="s">
        <v>633</v>
      </c>
      <c r="EN236" s="8"/>
    </row>
    <row r="237" spans="2:144" ht="15" customHeight="1" x14ac:dyDescent="0.2">
      <c r="B237" s="1"/>
      <c r="C237" s="9" t="s">
        <v>317</v>
      </c>
      <c r="D237" s="9">
        <v>65100</v>
      </c>
      <c r="E237" s="16" t="s">
        <v>99</v>
      </c>
      <c r="F237" s="11">
        <v>21</v>
      </c>
      <c r="G237" s="12"/>
      <c r="H237" s="12"/>
      <c r="I237" s="12"/>
      <c r="J237" s="12"/>
      <c r="K237" s="12"/>
      <c r="L237" s="12"/>
      <c r="M237" s="12"/>
      <c r="N237" s="120"/>
      <c r="O237" s="12"/>
      <c r="P237" s="12"/>
      <c r="Q237" s="12"/>
      <c r="R237" s="12"/>
      <c r="S237" s="12"/>
      <c r="T237" s="131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99"/>
      <c r="DV237" s="12"/>
      <c r="DW237" s="89"/>
      <c r="DX237" s="12"/>
      <c r="DY237" s="79">
        <v>1</v>
      </c>
      <c r="DZ237" s="12"/>
      <c r="EA237" s="110"/>
      <c r="EB237" s="12"/>
      <c r="EC237" s="12"/>
      <c r="ED237" s="12"/>
      <c r="EE237" s="12"/>
      <c r="EF237" s="13"/>
      <c r="EG237" s="12"/>
      <c r="EH237" s="13"/>
      <c r="EI237" s="12"/>
      <c r="EJ237" s="12"/>
      <c r="EK237" s="12"/>
      <c r="EL237" s="14">
        <f t="shared" si="3"/>
        <v>0</v>
      </c>
      <c r="EM237" s="17" t="s">
        <v>633</v>
      </c>
      <c r="EN237" s="8"/>
    </row>
    <row r="238" spans="2:144" ht="15" customHeight="1" x14ac:dyDescent="0.2">
      <c r="B238" s="1"/>
      <c r="C238" s="9" t="s">
        <v>318</v>
      </c>
      <c r="D238" s="9">
        <v>65075</v>
      </c>
      <c r="E238" s="16" t="s">
        <v>99</v>
      </c>
      <c r="F238" s="11">
        <v>22</v>
      </c>
      <c r="G238" s="12"/>
      <c r="H238" s="12"/>
      <c r="I238" s="12"/>
      <c r="J238" s="12"/>
      <c r="K238" s="12"/>
      <c r="L238" s="12"/>
      <c r="M238" s="12"/>
      <c r="N238" s="120"/>
      <c r="O238" s="12"/>
      <c r="P238" s="12"/>
      <c r="Q238" s="12"/>
      <c r="R238" s="12"/>
      <c r="S238" s="12"/>
      <c r="T238" s="131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99"/>
      <c r="DV238" s="12"/>
      <c r="DW238" s="89"/>
      <c r="DX238" s="12"/>
      <c r="DY238" s="79">
        <v>1</v>
      </c>
      <c r="DZ238" s="12"/>
      <c r="EA238" s="110"/>
      <c r="EB238" s="12"/>
      <c r="EC238" s="12"/>
      <c r="ED238" s="12"/>
      <c r="EE238" s="12"/>
      <c r="EF238" s="13"/>
      <c r="EG238" s="12"/>
      <c r="EH238" s="13"/>
      <c r="EI238" s="12"/>
      <c r="EJ238" s="12"/>
      <c r="EK238" s="12"/>
      <c r="EL238" s="14">
        <f t="shared" si="3"/>
        <v>0</v>
      </c>
      <c r="EM238" s="17" t="s">
        <v>633</v>
      </c>
      <c r="EN238" s="8"/>
    </row>
    <row r="239" spans="2:144" ht="15" customHeight="1" x14ac:dyDescent="0.2">
      <c r="B239" s="1"/>
      <c r="C239" s="9" t="s">
        <v>319</v>
      </c>
      <c r="D239" s="9">
        <v>64940</v>
      </c>
      <c r="E239" s="16" t="s">
        <v>99</v>
      </c>
      <c r="F239" s="11">
        <v>132</v>
      </c>
      <c r="G239" s="12"/>
      <c r="H239" s="12"/>
      <c r="I239" s="12"/>
      <c r="J239" s="12"/>
      <c r="K239" s="12"/>
      <c r="L239" s="12"/>
      <c r="M239" s="12"/>
      <c r="N239" s="120"/>
      <c r="O239" s="12"/>
      <c r="P239" s="12"/>
      <c r="Q239" s="12"/>
      <c r="R239" s="12"/>
      <c r="S239" s="12"/>
      <c r="T239" s="131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99"/>
      <c r="DV239" s="12"/>
      <c r="DW239" s="89"/>
      <c r="DX239" s="12"/>
      <c r="DY239" s="79">
        <v>1</v>
      </c>
      <c r="DZ239" s="12"/>
      <c r="EA239" s="110"/>
      <c r="EB239" s="12"/>
      <c r="EC239" s="12"/>
      <c r="ED239" s="12"/>
      <c r="EE239" s="12"/>
      <c r="EF239" s="13"/>
      <c r="EG239" s="12"/>
      <c r="EH239" s="13"/>
      <c r="EI239" s="12"/>
      <c r="EJ239" s="12"/>
      <c r="EK239" s="12"/>
      <c r="EL239" s="14">
        <f t="shared" si="3"/>
        <v>0</v>
      </c>
      <c r="EM239" s="17" t="s">
        <v>633</v>
      </c>
      <c r="EN239" s="8"/>
    </row>
    <row r="240" spans="2:144" ht="15" customHeight="1" x14ac:dyDescent="0.2">
      <c r="B240" s="1"/>
      <c r="C240" s="9" t="s">
        <v>320</v>
      </c>
      <c r="D240" s="9">
        <v>64750</v>
      </c>
      <c r="E240" s="16" t="s">
        <v>99</v>
      </c>
      <c r="F240" s="11">
        <v>187</v>
      </c>
      <c r="G240" s="12"/>
      <c r="H240" s="12"/>
      <c r="I240" s="12"/>
      <c r="J240" s="12"/>
      <c r="K240" s="12"/>
      <c r="L240" s="12"/>
      <c r="M240" s="12"/>
      <c r="N240" s="120"/>
      <c r="O240" s="12"/>
      <c r="P240" s="12"/>
      <c r="Q240" s="12"/>
      <c r="R240" s="12"/>
      <c r="S240" s="12"/>
      <c r="T240" s="131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99"/>
      <c r="DV240" s="12"/>
      <c r="DW240" s="89"/>
      <c r="DX240" s="12"/>
      <c r="DY240" s="79">
        <v>1</v>
      </c>
      <c r="DZ240" s="12"/>
      <c r="EA240" s="110"/>
      <c r="EB240" s="12"/>
      <c r="EC240" s="12"/>
      <c r="ED240" s="12"/>
      <c r="EE240" s="12"/>
      <c r="EF240" s="13"/>
      <c r="EG240" s="12"/>
      <c r="EH240" s="13"/>
      <c r="EI240" s="12"/>
      <c r="EJ240" s="12"/>
      <c r="EK240" s="12"/>
      <c r="EL240" s="14">
        <f t="shared" si="3"/>
        <v>0</v>
      </c>
      <c r="EM240" s="17" t="s">
        <v>633</v>
      </c>
      <c r="EN240" s="8"/>
    </row>
    <row r="241" spans="2:144" ht="15" customHeight="1" x14ac:dyDescent="0.2">
      <c r="B241" s="1"/>
      <c r="C241" s="9" t="s">
        <v>321</v>
      </c>
      <c r="D241" s="9">
        <v>64550</v>
      </c>
      <c r="E241" s="16" t="s">
        <v>99</v>
      </c>
      <c r="F241" s="11">
        <v>197</v>
      </c>
      <c r="G241" s="12"/>
      <c r="H241" s="12"/>
      <c r="I241" s="12"/>
      <c r="J241" s="12"/>
      <c r="K241" s="12"/>
      <c r="L241" s="12"/>
      <c r="M241" s="12"/>
      <c r="N241" s="120"/>
      <c r="O241" s="12"/>
      <c r="P241" s="12"/>
      <c r="Q241" s="12"/>
      <c r="R241" s="12"/>
      <c r="S241" s="12"/>
      <c r="T241" s="131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99"/>
      <c r="DV241" s="12"/>
      <c r="DW241" s="89"/>
      <c r="DX241" s="12"/>
      <c r="DY241" s="79">
        <v>1</v>
      </c>
      <c r="DZ241" s="12"/>
      <c r="EA241" s="110"/>
      <c r="EB241" s="12"/>
      <c r="EC241" s="12"/>
      <c r="ED241" s="12"/>
      <c r="EE241" s="12"/>
      <c r="EF241" s="13"/>
      <c r="EG241" s="12"/>
      <c r="EH241" s="13"/>
      <c r="EI241" s="12"/>
      <c r="EJ241" s="12"/>
      <c r="EK241" s="12"/>
      <c r="EL241" s="14">
        <f t="shared" si="3"/>
        <v>0</v>
      </c>
      <c r="EM241" s="17" t="s">
        <v>633</v>
      </c>
      <c r="EN241" s="8"/>
    </row>
    <row r="242" spans="2:144" ht="15" customHeight="1" x14ac:dyDescent="0.2">
      <c r="B242" s="1"/>
      <c r="C242" s="9" t="s">
        <v>322</v>
      </c>
      <c r="D242" s="9">
        <v>64550</v>
      </c>
      <c r="E242" s="16" t="s">
        <v>101</v>
      </c>
      <c r="F242" s="11">
        <v>55</v>
      </c>
      <c r="G242" s="12"/>
      <c r="H242" s="12"/>
      <c r="I242" s="12"/>
      <c r="J242" s="12"/>
      <c r="K242" s="12"/>
      <c r="L242" s="12"/>
      <c r="M242" s="12"/>
      <c r="N242" s="120"/>
      <c r="O242" s="12"/>
      <c r="P242" s="12"/>
      <c r="Q242" s="12"/>
      <c r="R242" s="12"/>
      <c r="S242" s="12"/>
      <c r="T242" s="131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99"/>
      <c r="DV242" s="12"/>
      <c r="DW242" s="89"/>
      <c r="DX242" s="12"/>
      <c r="DY242" s="79">
        <v>1</v>
      </c>
      <c r="DZ242" s="12"/>
      <c r="EA242" s="110"/>
      <c r="EB242" s="12"/>
      <c r="EC242" s="12"/>
      <c r="ED242" s="12"/>
      <c r="EE242" s="12"/>
      <c r="EF242" s="13"/>
      <c r="EG242" s="12"/>
      <c r="EH242" s="13"/>
      <c r="EI242" s="12"/>
      <c r="EJ242" s="12"/>
      <c r="EK242" s="12"/>
      <c r="EL242" s="14">
        <f t="shared" si="3"/>
        <v>0</v>
      </c>
      <c r="EM242" s="17" t="s">
        <v>633</v>
      </c>
      <c r="EN242" s="8"/>
    </row>
    <row r="243" spans="2:144" ht="15" customHeight="1" x14ac:dyDescent="0.2">
      <c r="B243" s="1"/>
      <c r="C243" s="9" t="s">
        <v>323</v>
      </c>
      <c r="D243" s="9">
        <v>64525</v>
      </c>
      <c r="E243" s="16" t="s">
        <v>101</v>
      </c>
      <c r="F243" s="11">
        <v>22</v>
      </c>
      <c r="G243" s="12"/>
      <c r="H243" s="12"/>
      <c r="I243" s="12"/>
      <c r="J243" s="12"/>
      <c r="K243" s="12"/>
      <c r="L243" s="12"/>
      <c r="M243" s="12"/>
      <c r="N243" s="120"/>
      <c r="O243" s="12"/>
      <c r="P243" s="12"/>
      <c r="Q243" s="12"/>
      <c r="R243" s="12"/>
      <c r="S243" s="12"/>
      <c r="T243" s="131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99"/>
      <c r="DV243" s="12"/>
      <c r="DW243" s="89"/>
      <c r="DX243" s="12"/>
      <c r="DY243" s="79">
        <v>1</v>
      </c>
      <c r="DZ243" s="12"/>
      <c r="EA243" s="110"/>
      <c r="EB243" s="12"/>
      <c r="EC243" s="12"/>
      <c r="ED243" s="12"/>
      <c r="EE243" s="12"/>
      <c r="EF243" s="13"/>
      <c r="EG243" s="12"/>
      <c r="EH243" s="13"/>
      <c r="EI243" s="12"/>
      <c r="EJ243" s="12"/>
      <c r="EK243" s="12"/>
      <c r="EL243" s="14">
        <f t="shared" si="3"/>
        <v>0</v>
      </c>
      <c r="EM243" s="17" t="s">
        <v>633</v>
      </c>
      <c r="EN243" s="8"/>
    </row>
    <row r="244" spans="2:144" ht="15" customHeight="1" x14ac:dyDescent="0.2">
      <c r="B244" s="1"/>
      <c r="C244" s="9" t="s">
        <v>324</v>
      </c>
      <c r="D244" s="9">
        <v>64500</v>
      </c>
      <c r="E244" s="16" t="s">
        <v>101</v>
      </c>
      <c r="F244" s="11">
        <v>22</v>
      </c>
      <c r="G244" s="12"/>
      <c r="H244" s="12"/>
      <c r="I244" s="12"/>
      <c r="J244" s="12"/>
      <c r="K244" s="12"/>
      <c r="L244" s="12"/>
      <c r="M244" s="12"/>
      <c r="N244" s="120"/>
      <c r="O244" s="12"/>
      <c r="P244" s="12"/>
      <c r="Q244" s="12"/>
      <c r="R244" s="12"/>
      <c r="S244" s="12"/>
      <c r="T244" s="131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99"/>
      <c r="DV244" s="12"/>
      <c r="DW244" s="89"/>
      <c r="DX244" s="12"/>
      <c r="DY244" s="79">
        <v>1</v>
      </c>
      <c r="DZ244" s="12"/>
      <c r="EA244" s="110"/>
      <c r="EB244" s="12"/>
      <c r="EC244" s="12"/>
      <c r="ED244" s="12"/>
      <c r="EE244" s="12"/>
      <c r="EF244" s="13"/>
      <c r="EG244" s="12"/>
      <c r="EH244" s="13"/>
      <c r="EI244" s="12"/>
      <c r="EJ244" s="12"/>
      <c r="EK244" s="12"/>
      <c r="EL244" s="14">
        <f t="shared" si="3"/>
        <v>0</v>
      </c>
      <c r="EM244" s="17" t="s">
        <v>633</v>
      </c>
      <c r="EN244" s="8"/>
    </row>
    <row r="245" spans="2:144" ht="15" customHeight="1" x14ac:dyDescent="0.2">
      <c r="B245" s="1"/>
      <c r="C245" s="9" t="s">
        <v>325</v>
      </c>
      <c r="D245" s="9">
        <v>64470</v>
      </c>
      <c r="E245" s="16" t="s">
        <v>101</v>
      </c>
      <c r="F245" s="11">
        <v>27</v>
      </c>
      <c r="G245" s="12"/>
      <c r="H245" s="12"/>
      <c r="I245" s="12"/>
      <c r="J245" s="12"/>
      <c r="K245" s="12"/>
      <c r="L245" s="12"/>
      <c r="M245" s="12"/>
      <c r="N245" s="120"/>
      <c r="O245" s="12"/>
      <c r="P245" s="12"/>
      <c r="Q245" s="12"/>
      <c r="R245" s="12"/>
      <c r="S245" s="12"/>
      <c r="T245" s="131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99"/>
      <c r="DV245" s="12"/>
      <c r="DW245" s="89"/>
      <c r="DX245" s="12"/>
      <c r="DY245" s="79">
        <v>1</v>
      </c>
      <c r="DZ245" s="12"/>
      <c r="EA245" s="110"/>
      <c r="EB245" s="12"/>
      <c r="EC245" s="12"/>
      <c r="ED245" s="12"/>
      <c r="EE245" s="12"/>
      <c r="EF245" s="13"/>
      <c r="EG245" s="12"/>
      <c r="EH245" s="13"/>
      <c r="EI245" s="12"/>
      <c r="EJ245" s="12"/>
      <c r="EK245" s="12"/>
      <c r="EL245" s="14">
        <f t="shared" si="3"/>
        <v>0</v>
      </c>
      <c r="EM245" s="17" t="s">
        <v>633</v>
      </c>
      <c r="EN245" s="8"/>
    </row>
    <row r="246" spans="2:144" ht="15" customHeight="1" x14ac:dyDescent="0.2">
      <c r="B246" s="1"/>
      <c r="C246" s="9" t="s">
        <v>326</v>
      </c>
      <c r="D246" s="9">
        <v>64400</v>
      </c>
      <c r="E246" s="16" t="s">
        <v>101</v>
      </c>
      <c r="F246" s="11">
        <v>67</v>
      </c>
      <c r="G246" s="12"/>
      <c r="H246" s="12"/>
      <c r="I246" s="12"/>
      <c r="J246" s="12"/>
      <c r="K246" s="12"/>
      <c r="L246" s="12"/>
      <c r="M246" s="12"/>
      <c r="N246" s="120"/>
      <c r="O246" s="12"/>
      <c r="P246" s="12"/>
      <c r="Q246" s="12"/>
      <c r="R246" s="12"/>
      <c r="S246" s="12"/>
      <c r="T246" s="131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99"/>
      <c r="DV246" s="12"/>
      <c r="DW246" s="89"/>
      <c r="DX246" s="12"/>
      <c r="DY246" s="79">
        <v>1</v>
      </c>
      <c r="DZ246" s="12"/>
      <c r="EA246" s="110"/>
      <c r="EB246" s="12"/>
      <c r="EC246" s="12"/>
      <c r="ED246" s="12"/>
      <c r="EE246" s="12"/>
      <c r="EF246" s="13"/>
      <c r="EG246" s="12"/>
      <c r="EH246" s="13"/>
      <c r="EI246" s="12"/>
      <c r="EJ246" s="12"/>
      <c r="EK246" s="12"/>
      <c r="EL246" s="14">
        <f t="shared" si="3"/>
        <v>0</v>
      </c>
      <c r="EM246" s="17" t="s">
        <v>633</v>
      </c>
      <c r="EN246" s="8"/>
    </row>
    <row r="247" spans="2:144" ht="15" customHeight="1" x14ac:dyDescent="0.2">
      <c r="B247" s="1"/>
      <c r="C247" s="9" t="s">
        <v>327</v>
      </c>
      <c r="D247" s="9">
        <v>64550</v>
      </c>
      <c r="E247" s="16" t="s">
        <v>99</v>
      </c>
      <c r="F247" s="11">
        <v>3</v>
      </c>
      <c r="G247" s="12"/>
      <c r="H247" s="12"/>
      <c r="I247" s="12"/>
      <c r="J247" s="12"/>
      <c r="K247" s="12"/>
      <c r="L247" s="12"/>
      <c r="M247" s="12"/>
      <c r="N247" s="120"/>
      <c r="O247" s="12"/>
      <c r="P247" s="12"/>
      <c r="Q247" s="12"/>
      <c r="R247" s="12"/>
      <c r="S247" s="12"/>
      <c r="T247" s="131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99"/>
      <c r="DV247" s="12">
        <v>1</v>
      </c>
      <c r="DW247" s="89"/>
      <c r="DX247" s="12"/>
      <c r="DY247" s="79"/>
      <c r="DZ247" s="12"/>
      <c r="EA247" s="110"/>
      <c r="EB247" s="12"/>
      <c r="EC247" s="12"/>
      <c r="ED247" s="12"/>
      <c r="EE247" s="12"/>
      <c r="EF247" s="13"/>
      <c r="EG247" s="12"/>
      <c r="EH247" s="13"/>
      <c r="EI247" s="12"/>
      <c r="EJ247" s="12"/>
      <c r="EK247" s="12"/>
      <c r="EL247" s="14">
        <f t="shared" si="3"/>
        <v>0</v>
      </c>
      <c r="EM247" s="17" t="s">
        <v>632</v>
      </c>
      <c r="EN247" s="8"/>
    </row>
    <row r="248" spans="2:144" ht="15" customHeight="1" x14ac:dyDescent="0.2">
      <c r="B248" s="1"/>
      <c r="C248" s="9" t="s">
        <v>328</v>
      </c>
      <c r="D248" s="9">
        <v>81151</v>
      </c>
      <c r="E248" s="16" t="s">
        <v>329</v>
      </c>
      <c r="F248" s="11"/>
      <c r="G248" s="12"/>
      <c r="H248" s="12"/>
      <c r="I248" s="12"/>
      <c r="J248" s="12"/>
      <c r="K248" s="12"/>
      <c r="L248" s="12"/>
      <c r="M248" s="12"/>
      <c r="N248" s="120"/>
      <c r="O248" s="12"/>
      <c r="P248" s="12"/>
      <c r="Q248" s="12"/>
      <c r="R248" s="12"/>
      <c r="S248" s="12"/>
      <c r="T248" s="131"/>
      <c r="U248" s="12"/>
      <c r="V248" s="12"/>
      <c r="W248" s="12"/>
      <c r="X248" s="12"/>
      <c r="Y248" s="12">
        <v>111</v>
      </c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>
        <v>1</v>
      </c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99"/>
      <c r="DV248" s="12"/>
      <c r="DW248" s="89"/>
      <c r="DX248" s="12">
        <v>1</v>
      </c>
      <c r="DY248" s="79"/>
      <c r="DZ248" s="12"/>
      <c r="EA248" s="110"/>
      <c r="EB248" s="12"/>
      <c r="EC248" s="12"/>
      <c r="ED248" s="12"/>
      <c r="EE248" s="12"/>
      <c r="EF248" s="13"/>
      <c r="EG248" s="12"/>
      <c r="EH248" s="13"/>
      <c r="EI248" s="12"/>
      <c r="EJ248" s="12"/>
      <c r="EK248" s="12">
        <v>35</v>
      </c>
      <c r="EL248" s="14">
        <f t="shared" si="3"/>
        <v>0.441</v>
      </c>
      <c r="EM248" s="17" t="s">
        <v>640</v>
      </c>
      <c r="EN248" s="8"/>
    </row>
    <row r="249" spans="2:144" ht="15" customHeight="1" x14ac:dyDescent="0.2">
      <c r="B249" s="1"/>
      <c r="C249" s="9" t="s">
        <v>330</v>
      </c>
      <c r="D249" s="9">
        <v>81107</v>
      </c>
      <c r="E249" s="16" t="s">
        <v>329</v>
      </c>
      <c r="F249" s="11"/>
      <c r="G249" s="12"/>
      <c r="H249" s="12"/>
      <c r="I249" s="12"/>
      <c r="J249" s="12"/>
      <c r="K249" s="12">
        <v>38</v>
      </c>
      <c r="L249" s="12"/>
      <c r="M249" s="12"/>
      <c r="N249" s="120"/>
      <c r="O249" s="12"/>
      <c r="P249" s="12"/>
      <c r="Q249" s="12"/>
      <c r="R249" s="12"/>
      <c r="S249" s="12"/>
      <c r="T249" s="131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99"/>
      <c r="DV249" s="12"/>
      <c r="DW249" s="89"/>
      <c r="DX249" s="12">
        <v>1</v>
      </c>
      <c r="DY249" s="79"/>
      <c r="DZ249" s="12"/>
      <c r="EA249" s="110"/>
      <c r="EB249" s="12"/>
      <c r="EC249" s="12"/>
      <c r="ED249" s="12"/>
      <c r="EE249" s="12"/>
      <c r="EF249" s="13"/>
      <c r="EG249" s="12"/>
      <c r="EH249" s="13"/>
      <c r="EI249" s="12"/>
      <c r="EJ249" s="12"/>
      <c r="EK249" s="12"/>
      <c r="EL249" s="14">
        <f t="shared" si="3"/>
        <v>0</v>
      </c>
      <c r="EM249" s="17" t="s">
        <v>631</v>
      </c>
      <c r="EN249" s="8"/>
    </row>
    <row r="250" spans="2:144" ht="15" customHeight="1" x14ac:dyDescent="0.2">
      <c r="B250" s="1"/>
      <c r="C250" s="9" t="s">
        <v>331</v>
      </c>
      <c r="D250" s="9">
        <v>81085</v>
      </c>
      <c r="E250" s="16" t="s">
        <v>342</v>
      </c>
      <c r="F250" s="11"/>
      <c r="G250" s="12"/>
      <c r="H250" s="12">
        <v>18</v>
      </c>
      <c r="I250" s="12"/>
      <c r="J250" s="12"/>
      <c r="K250" s="12"/>
      <c r="L250" s="12"/>
      <c r="M250" s="12"/>
      <c r="N250" s="120"/>
      <c r="O250" s="12"/>
      <c r="P250" s="12"/>
      <c r="Q250" s="12"/>
      <c r="R250" s="12"/>
      <c r="S250" s="12"/>
      <c r="T250" s="131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99"/>
      <c r="DV250" s="12"/>
      <c r="DW250" s="89"/>
      <c r="DX250" s="12"/>
      <c r="DY250" s="79"/>
      <c r="DZ250" s="12"/>
      <c r="EA250" s="110"/>
      <c r="EB250" s="12"/>
      <c r="EC250" s="12">
        <v>1</v>
      </c>
      <c r="ED250" s="12"/>
      <c r="EE250" s="12"/>
      <c r="EF250" s="13"/>
      <c r="EG250" s="12"/>
      <c r="EH250" s="13"/>
      <c r="EI250" s="12"/>
      <c r="EJ250" s="12"/>
      <c r="EK250" s="12"/>
      <c r="EL250" s="14">
        <f t="shared" si="3"/>
        <v>0</v>
      </c>
      <c r="EM250" s="17" t="s">
        <v>632</v>
      </c>
      <c r="EN250" s="8"/>
    </row>
    <row r="251" spans="2:144" ht="15" customHeight="1" x14ac:dyDescent="0.2">
      <c r="B251" s="1"/>
      <c r="C251" s="9" t="s">
        <v>332</v>
      </c>
      <c r="D251" s="9">
        <v>16940</v>
      </c>
      <c r="E251" s="16" t="s">
        <v>103</v>
      </c>
      <c r="F251" s="11"/>
      <c r="G251" s="12">
        <v>12</v>
      </c>
      <c r="H251" s="12">
        <v>96</v>
      </c>
      <c r="I251" s="12"/>
      <c r="J251" s="12"/>
      <c r="K251" s="12"/>
      <c r="L251" s="12"/>
      <c r="M251" s="12"/>
      <c r="N251" s="120"/>
      <c r="O251" s="12"/>
      <c r="P251" s="12"/>
      <c r="Q251" s="12"/>
      <c r="R251" s="12"/>
      <c r="S251" s="12"/>
      <c r="T251" s="131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99"/>
      <c r="DV251" s="12"/>
      <c r="DW251" s="89"/>
      <c r="DX251" s="12">
        <v>1</v>
      </c>
      <c r="DY251" s="79"/>
      <c r="DZ251" s="12"/>
      <c r="EA251" s="110"/>
      <c r="EB251" s="12"/>
      <c r="EC251" s="12"/>
      <c r="ED251" s="12"/>
      <c r="EE251" s="12"/>
      <c r="EF251" s="13"/>
      <c r="EG251" s="12"/>
      <c r="EH251" s="13"/>
      <c r="EI251" s="12"/>
      <c r="EJ251" s="12"/>
      <c r="EK251" s="12"/>
      <c r="EL251" s="14">
        <f t="shared" si="3"/>
        <v>0</v>
      </c>
      <c r="EM251" s="17" t="s">
        <v>631</v>
      </c>
      <c r="EN251" s="8"/>
    </row>
    <row r="252" spans="2:144" ht="15" customHeight="1" x14ac:dyDescent="0.2">
      <c r="B252" s="1"/>
      <c r="C252" s="9" t="s">
        <v>333</v>
      </c>
      <c r="D252" s="9">
        <v>81300</v>
      </c>
      <c r="E252" s="16" t="s">
        <v>342</v>
      </c>
      <c r="F252" s="11"/>
      <c r="G252" s="12">
        <v>145</v>
      </c>
      <c r="H252" s="12"/>
      <c r="I252" s="12"/>
      <c r="J252" s="12"/>
      <c r="K252" s="12"/>
      <c r="L252" s="12"/>
      <c r="M252" s="12"/>
      <c r="N252" s="120"/>
      <c r="O252" s="12"/>
      <c r="P252" s="12"/>
      <c r="Q252" s="12"/>
      <c r="R252" s="12"/>
      <c r="S252" s="12"/>
      <c r="T252" s="131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99"/>
      <c r="DV252" s="12"/>
      <c r="DW252" s="89"/>
      <c r="DX252" s="12">
        <v>1</v>
      </c>
      <c r="DY252" s="79"/>
      <c r="DZ252" s="12"/>
      <c r="EA252" s="110"/>
      <c r="EB252" s="12"/>
      <c r="EC252" s="12"/>
      <c r="ED252" s="12"/>
      <c r="EE252" s="12"/>
      <c r="EF252" s="13"/>
      <c r="EG252" s="12"/>
      <c r="EH252" s="13"/>
      <c r="EI252" s="12"/>
      <c r="EJ252" s="12"/>
      <c r="EK252" s="12"/>
      <c r="EL252" s="14">
        <f t="shared" si="3"/>
        <v>0</v>
      </c>
      <c r="EM252" s="17" t="s">
        <v>631</v>
      </c>
      <c r="EN252" s="8"/>
    </row>
    <row r="253" spans="2:144" ht="15" customHeight="1" x14ac:dyDescent="0.2">
      <c r="B253" s="1"/>
      <c r="C253" s="9" t="s">
        <v>334</v>
      </c>
      <c r="D253" s="9">
        <v>81386</v>
      </c>
      <c r="E253" s="16" t="s">
        <v>342</v>
      </c>
      <c r="F253" s="11">
        <v>83</v>
      </c>
      <c r="G253" s="12"/>
      <c r="H253" s="12"/>
      <c r="I253" s="12"/>
      <c r="J253" s="12"/>
      <c r="K253" s="12"/>
      <c r="L253" s="12"/>
      <c r="M253" s="12"/>
      <c r="N253" s="120"/>
      <c r="O253" s="12"/>
      <c r="P253" s="12"/>
      <c r="Q253" s="12"/>
      <c r="R253" s="12"/>
      <c r="S253" s="12"/>
      <c r="T253" s="131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99"/>
      <c r="DV253" s="12"/>
      <c r="DW253" s="89"/>
      <c r="DX253" s="12">
        <v>1</v>
      </c>
      <c r="DY253" s="79"/>
      <c r="DZ253" s="12"/>
      <c r="EA253" s="110"/>
      <c r="EB253" s="12"/>
      <c r="EC253" s="12"/>
      <c r="ED253" s="12"/>
      <c r="EE253" s="12"/>
      <c r="EF253" s="13"/>
      <c r="EG253" s="12"/>
      <c r="EH253" s="13"/>
      <c r="EI253" s="12"/>
      <c r="EJ253" s="12"/>
      <c r="EK253" s="12"/>
      <c r="EL253" s="14">
        <f t="shared" si="3"/>
        <v>0</v>
      </c>
      <c r="EM253" s="17" t="s">
        <v>631</v>
      </c>
      <c r="EN253" s="8"/>
    </row>
    <row r="254" spans="2:144" ht="15" customHeight="1" x14ac:dyDescent="0.2">
      <c r="B254" s="1"/>
      <c r="C254" s="9" t="s">
        <v>335</v>
      </c>
      <c r="D254" s="9">
        <v>81440</v>
      </c>
      <c r="E254" s="16" t="s">
        <v>336</v>
      </c>
      <c r="F254" s="11">
        <v>36</v>
      </c>
      <c r="G254" s="12"/>
      <c r="H254" s="12"/>
      <c r="I254" s="12"/>
      <c r="J254" s="12"/>
      <c r="K254" s="12"/>
      <c r="L254" s="12"/>
      <c r="M254" s="12"/>
      <c r="N254" s="120"/>
      <c r="O254" s="12"/>
      <c r="P254" s="12"/>
      <c r="Q254" s="12"/>
      <c r="R254" s="12"/>
      <c r="S254" s="12"/>
      <c r="T254" s="131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>
        <v>1</v>
      </c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99"/>
      <c r="DV254" s="12"/>
      <c r="DW254" s="89">
        <v>1</v>
      </c>
      <c r="DX254" s="12"/>
      <c r="DY254" s="79"/>
      <c r="DZ254" s="12"/>
      <c r="EA254" s="110">
        <v>1</v>
      </c>
      <c r="EB254" s="12"/>
      <c r="EC254" s="12"/>
      <c r="ED254" s="12"/>
      <c r="EE254" s="12"/>
      <c r="EF254" s="13"/>
      <c r="EG254" s="12"/>
      <c r="EH254" s="13"/>
      <c r="EI254" s="12"/>
      <c r="EJ254" s="12"/>
      <c r="EK254" s="12">
        <v>5</v>
      </c>
      <c r="EL254" s="14">
        <f t="shared" si="3"/>
        <v>6.3E-2</v>
      </c>
      <c r="EM254" s="17" t="s">
        <v>636</v>
      </c>
      <c r="EN254" s="8"/>
    </row>
    <row r="255" spans="2:144" ht="15" customHeight="1" x14ac:dyDescent="0.2">
      <c r="B255" s="1"/>
      <c r="C255" s="9" t="s">
        <v>337</v>
      </c>
      <c r="D255" s="9">
        <v>81440</v>
      </c>
      <c r="E255" s="16" t="s">
        <v>342</v>
      </c>
      <c r="F255" s="11">
        <v>32</v>
      </c>
      <c r="G255" s="12"/>
      <c r="H255" s="12"/>
      <c r="I255" s="12"/>
      <c r="J255" s="12"/>
      <c r="K255" s="12"/>
      <c r="L255" s="12"/>
      <c r="M255" s="12"/>
      <c r="N255" s="120"/>
      <c r="O255" s="12"/>
      <c r="P255" s="12"/>
      <c r="Q255" s="12"/>
      <c r="R255" s="12"/>
      <c r="S255" s="12"/>
      <c r="T255" s="131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99"/>
      <c r="DV255" s="12"/>
      <c r="DW255" s="89">
        <v>1</v>
      </c>
      <c r="DX255" s="12"/>
      <c r="DY255" s="79"/>
      <c r="DZ255" s="12"/>
      <c r="EA255" s="110">
        <v>1</v>
      </c>
      <c r="EB255" s="12"/>
      <c r="EC255" s="12"/>
      <c r="ED255" s="12"/>
      <c r="EE255" s="12"/>
      <c r="EF255" s="13"/>
      <c r="EG255" s="12"/>
      <c r="EH255" s="13"/>
      <c r="EI255" s="12"/>
      <c r="EJ255" s="12"/>
      <c r="EK255" s="12"/>
      <c r="EL255" s="14">
        <f t="shared" si="3"/>
        <v>0</v>
      </c>
      <c r="EM255" s="17" t="s">
        <v>630</v>
      </c>
      <c r="EN255" s="8"/>
    </row>
    <row r="256" spans="2:144" ht="15" customHeight="1" x14ac:dyDescent="0.2">
      <c r="B256" s="1"/>
      <c r="C256" s="9" t="s">
        <v>338</v>
      </c>
      <c r="D256" s="9">
        <v>81560</v>
      </c>
      <c r="E256" s="16" t="s">
        <v>342</v>
      </c>
      <c r="F256" s="11">
        <v>118</v>
      </c>
      <c r="G256" s="12"/>
      <c r="H256" s="12"/>
      <c r="I256" s="12"/>
      <c r="J256" s="12"/>
      <c r="K256" s="12"/>
      <c r="L256" s="12"/>
      <c r="M256" s="12"/>
      <c r="N256" s="120"/>
      <c r="O256" s="12"/>
      <c r="P256" s="12"/>
      <c r="Q256" s="12"/>
      <c r="R256" s="12"/>
      <c r="S256" s="12"/>
      <c r="T256" s="131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99"/>
      <c r="DV256" s="12">
        <v>1</v>
      </c>
      <c r="DW256" s="89"/>
      <c r="DX256" s="12"/>
      <c r="DY256" s="79"/>
      <c r="DZ256" s="12"/>
      <c r="EA256" s="110"/>
      <c r="EB256" s="12"/>
      <c r="EC256" s="12"/>
      <c r="ED256" s="12"/>
      <c r="EE256" s="12"/>
      <c r="EF256" s="13"/>
      <c r="EG256" s="12"/>
      <c r="EH256" s="13"/>
      <c r="EI256" s="12"/>
      <c r="EJ256" s="12"/>
      <c r="EK256" s="12"/>
      <c r="EL256" s="14">
        <f t="shared" si="3"/>
        <v>0</v>
      </c>
      <c r="EM256" s="17" t="s">
        <v>632</v>
      </c>
      <c r="EN256" s="8"/>
    </row>
    <row r="257" spans="2:144" ht="15" customHeight="1" x14ac:dyDescent="0.2">
      <c r="B257" s="1"/>
      <c r="C257" s="9" t="s">
        <v>339</v>
      </c>
      <c r="D257" s="9">
        <v>81560</v>
      </c>
      <c r="E257" s="16" t="s">
        <v>336</v>
      </c>
      <c r="F257" s="11">
        <v>116</v>
      </c>
      <c r="G257" s="12"/>
      <c r="H257" s="12"/>
      <c r="I257" s="12"/>
      <c r="J257" s="12"/>
      <c r="K257" s="12"/>
      <c r="L257" s="12"/>
      <c r="M257" s="12"/>
      <c r="N257" s="120"/>
      <c r="O257" s="12"/>
      <c r="P257" s="12"/>
      <c r="Q257" s="12"/>
      <c r="R257" s="12"/>
      <c r="S257" s="12"/>
      <c r="T257" s="131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99"/>
      <c r="DV257" s="12"/>
      <c r="DW257" s="89">
        <v>1</v>
      </c>
      <c r="DX257" s="12"/>
      <c r="DY257" s="79"/>
      <c r="DZ257" s="12"/>
      <c r="EA257" s="110">
        <v>1</v>
      </c>
      <c r="EB257" s="12"/>
      <c r="EC257" s="12"/>
      <c r="ED257" s="12"/>
      <c r="EE257" s="12"/>
      <c r="EF257" s="13"/>
      <c r="EG257" s="12"/>
      <c r="EH257" s="13"/>
      <c r="EI257" s="12"/>
      <c r="EJ257" s="12"/>
      <c r="EK257" s="12"/>
      <c r="EL257" s="14">
        <f t="shared" si="3"/>
        <v>0</v>
      </c>
      <c r="EM257" s="17" t="s">
        <v>630</v>
      </c>
      <c r="EN257" s="8"/>
    </row>
    <row r="258" spans="2:144" ht="15" customHeight="1" x14ac:dyDescent="0.2">
      <c r="B258" s="1"/>
      <c r="C258" s="9" t="s">
        <v>340</v>
      </c>
      <c r="D258" s="9">
        <v>81280</v>
      </c>
      <c r="E258" s="16" t="s">
        <v>336</v>
      </c>
      <c r="F258" s="11">
        <v>156</v>
      </c>
      <c r="G258" s="12"/>
      <c r="H258" s="12"/>
      <c r="I258" s="12"/>
      <c r="J258" s="12"/>
      <c r="K258" s="12"/>
      <c r="L258" s="12"/>
      <c r="M258" s="12"/>
      <c r="N258" s="120"/>
      <c r="O258" s="12"/>
      <c r="P258" s="12"/>
      <c r="Q258" s="12"/>
      <c r="R258" s="12"/>
      <c r="S258" s="12"/>
      <c r="T258" s="131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99"/>
      <c r="DV258" s="12"/>
      <c r="DW258" s="89">
        <v>1</v>
      </c>
      <c r="DX258" s="12"/>
      <c r="DY258" s="79"/>
      <c r="DZ258" s="12"/>
      <c r="EA258" s="110">
        <v>1</v>
      </c>
      <c r="EB258" s="12"/>
      <c r="EC258" s="12"/>
      <c r="ED258" s="12"/>
      <c r="EE258" s="12"/>
      <c r="EF258" s="13"/>
      <c r="EG258" s="12"/>
      <c r="EH258" s="13"/>
      <c r="EI258" s="12"/>
      <c r="EJ258" s="12"/>
      <c r="EK258" s="12"/>
      <c r="EL258" s="14">
        <f t="shared" si="3"/>
        <v>0</v>
      </c>
      <c r="EM258" s="17" t="s">
        <v>630</v>
      </c>
      <c r="EN258" s="8"/>
    </row>
    <row r="259" spans="2:144" ht="15" customHeight="1" x14ac:dyDescent="0.2">
      <c r="B259" s="1"/>
      <c r="C259" s="9" t="s">
        <v>341</v>
      </c>
      <c r="D259" s="9">
        <v>81280</v>
      </c>
      <c r="E259" s="16" t="s">
        <v>342</v>
      </c>
      <c r="F259" s="11"/>
      <c r="G259" s="12"/>
      <c r="H259" s="12"/>
      <c r="I259" s="12"/>
      <c r="J259" s="12"/>
      <c r="K259" s="12"/>
      <c r="L259" s="12"/>
      <c r="M259" s="12"/>
      <c r="N259" s="120">
        <v>27</v>
      </c>
      <c r="O259" s="12"/>
      <c r="P259" s="12"/>
      <c r="Q259" s="12"/>
      <c r="R259" s="12"/>
      <c r="S259" s="12"/>
      <c r="T259" s="131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99"/>
      <c r="DV259" s="12"/>
      <c r="DW259" s="89">
        <v>1</v>
      </c>
      <c r="DX259" s="12"/>
      <c r="DY259" s="79"/>
      <c r="DZ259" s="12"/>
      <c r="EA259" s="110">
        <v>1</v>
      </c>
      <c r="EB259" s="12"/>
      <c r="EC259" s="12"/>
      <c r="ED259" s="12"/>
      <c r="EE259" s="12"/>
      <c r="EF259" s="13"/>
      <c r="EG259" s="12"/>
      <c r="EH259" s="13"/>
      <c r="EI259" s="12"/>
      <c r="EJ259" s="12"/>
      <c r="EK259" s="12"/>
      <c r="EL259" s="14">
        <f t="shared" si="3"/>
        <v>0</v>
      </c>
      <c r="EM259" s="17" t="s">
        <v>630</v>
      </c>
      <c r="EN259" s="8"/>
    </row>
    <row r="260" spans="2:144" ht="15" customHeight="1" x14ac:dyDescent="0.2">
      <c r="B260" s="1"/>
      <c r="C260" s="9" t="s">
        <v>343</v>
      </c>
      <c r="D260" s="9">
        <v>18400</v>
      </c>
      <c r="E260" s="16" t="s">
        <v>103</v>
      </c>
      <c r="F260" s="11"/>
      <c r="G260" s="12"/>
      <c r="H260" s="12">
        <v>5</v>
      </c>
      <c r="I260" s="12"/>
      <c r="J260" s="12"/>
      <c r="K260" s="12"/>
      <c r="L260" s="12"/>
      <c r="M260" s="12"/>
      <c r="N260" s="120"/>
      <c r="O260" s="12"/>
      <c r="P260" s="12"/>
      <c r="Q260" s="12"/>
      <c r="R260" s="12"/>
      <c r="S260" s="12"/>
      <c r="T260" s="131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99"/>
      <c r="DV260" s="12"/>
      <c r="DW260" s="89">
        <v>1</v>
      </c>
      <c r="DX260" s="12"/>
      <c r="DY260" s="79"/>
      <c r="DZ260" s="12"/>
      <c r="EA260" s="110"/>
      <c r="EB260" s="12"/>
      <c r="EC260" s="12"/>
      <c r="ED260" s="12"/>
      <c r="EE260" s="12"/>
      <c r="EF260" s="13"/>
      <c r="EG260" s="12"/>
      <c r="EH260" s="13"/>
      <c r="EI260" s="12"/>
      <c r="EJ260" s="12"/>
      <c r="EK260" s="12"/>
      <c r="EL260" s="14">
        <f t="shared" si="3"/>
        <v>0</v>
      </c>
      <c r="EM260" s="17" t="s">
        <v>630</v>
      </c>
      <c r="EN260" s="8"/>
    </row>
    <row r="261" spans="2:144" ht="15" customHeight="1" x14ac:dyDescent="0.2">
      <c r="B261" s="1"/>
      <c r="C261" s="9" t="s">
        <v>344</v>
      </c>
      <c r="D261" s="9">
        <v>18318</v>
      </c>
      <c r="E261" s="16" t="s">
        <v>103</v>
      </c>
      <c r="F261" s="11"/>
      <c r="G261" s="12"/>
      <c r="H261" s="12">
        <v>77</v>
      </c>
      <c r="I261" s="12"/>
      <c r="J261" s="12"/>
      <c r="K261" s="12"/>
      <c r="L261" s="12"/>
      <c r="M261" s="12"/>
      <c r="N261" s="120"/>
      <c r="O261" s="12"/>
      <c r="P261" s="12"/>
      <c r="Q261" s="12"/>
      <c r="R261" s="12"/>
      <c r="S261" s="12"/>
      <c r="T261" s="131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99"/>
      <c r="DV261" s="12"/>
      <c r="DW261" s="89">
        <v>1</v>
      </c>
      <c r="DX261" s="12"/>
      <c r="DY261" s="79"/>
      <c r="DZ261" s="12"/>
      <c r="EA261" s="110"/>
      <c r="EB261" s="12"/>
      <c r="EC261" s="12"/>
      <c r="ED261" s="12"/>
      <c r="EE261" s="12"/>
      <c r="EF261" s="13"/>
      <c r="EG261" s="12"/>
      <c r="EH261" s="13"/>
      <c r="EI261" s="12"/>
      <c r="EJ261" s="12"/>
      <c r="EK261" s="12"/>
      <c r="EL261" s="14">
        <f t="shared" si="3"/>
        <v>0</v>
      </c>
      <c r="EM261" s="17" t="s">
        <v>630</v>
      </c>
      <c r="EN261" s="8"/>
    </row>
    <row r="262" spans="2:144" ht="15" customHeight="1" x14ac:dyDescent="0.2">
      <c r="B262" s="1"/>
      <c r="C262" s="9" t="s">
        <v>345</v>
      </c>
      <c r="D262" s="9">
        <v>18244</v>
      </c>
      <c r="E262" s="16" t="s">
        <v>103</v>
      </c>
      <c r="F262" s="11"/>
      <c r="G262" s="12"/>
      <c r="H262" s="12"/>
      <c r="I262" s="12"/>
      <c r="J262" s="12"/>
      <c r="K262" s="12"/>
      <c r="L262" s="12"/>
      <c r="M262" s="12"/>
      <c r="N262" s="120"/>
      <c r="O262" s="12"/>
      <c r="P262" s="12">
        <v>69</v>
      </c>
      <c r="Q262" s="12"/>
      <c r="R262" s="12"/>
      <c r="S262" s="12"/>
      <c r="T262" s="131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99"/>
      <c r="DV262" s="12"/>
      <c r="DW262" s="89">
        <v>1</v>
      </c>
      <c r="DX262" s="12"/>
      <c r="DY262" s="79"/>
      <c r="DZ262" s="12"/>
      <c r="EA262" s="110"/>
      <c r="EB262" s="12"/>
      <c r="EC262" s="12"/>
      <c r="ED262" s="12"/>
      <c r="EE262" s="12"/>
      <c r="EF262" s="13"/>
      <c r="EG262" s="12"/>
      <c r="EH262" s="13"/>
      <c r="EI262" s="12"/>
      <c r="EJ262" s="12"/>
      <c r="EK262" s="12"/>
      <c r="EL262" s="14">
        <f t="shared" si="3"/>
        <v>0</v>
      </c>
      <c r="EM262" s="17" t="s">
        <v>630</v>
      </c>
      <c r="EN262" s="8"/>
    </row>
    <row r="263" spans="2:144" ht="15" customHeight="1" x14ac:dyDescent="0.2">
      <c r="B263" s="1"/>
      <c r="C263" s="9" t="s">
        <v>346</v>
      </c>
      <c r="D263" s="9">
        <v>18150</v>
      </c>
      <c r="E263" s="16" t="s">
        <v>103</v>
      </c>
      <c r="F263" s="11"/>
      <c r="G263" s="12"/>
      <c r="H263" s="12">
        <v>90</v>
      </c>
      <c r="I263" s="12"/>
      <c r="J263" s="12"/>
      <c r="K263" s="12"/>
      <c r="L263" s="12"/>
      <c r="M263" s="12"/>
      <c r="N263" s="120"/>
      <c r="O263" s="12"/>
      <c r="P263" s="12"/>
      <c r="Q263" s="12"/>
      <c r="R263" s="12"/>
      <c r="S263" s="12"/>
      <c r="T263" s="131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99"/>
      <c r="DV263" s="12"/>
      <c r="DW263" s="89">
        <v>1</v>
      </c>
      <c r="DX263" s="12"/>
      <c r="DY263" s="79"/>
      <c r="DZ263" s="12"/>
      <c r="EA263" s="110"/>
      <c r="EB263" s="12"/>
      <c r="EC263" s="12"/>
      <c r="ED263" s="12"/>
      <c r="EE263" s="12"/>
      <c r="EF263" s="13"/>
      <c r="EG263" s="12"/>
      <c r="EH263" s="13"/>
      <c r="EI263" s="12"/>
      <c r="EJ263" s="12"/>
      <c r="EK263" s="12"/>
      <c r="EL263" s="14">
        <f t="shared" si="3"/>
        <v>0</v>
      </c>
      <c r="EM263" s="17" t="s">
        <v>630</v>
      </c>
      <c r="EN263" s="8"/>
    </row>
    <row r="264" spans="2:144" ht="15" customHeight="1" x14ac:dyDescent="0.2">
      <c r="B264" s="1"/>
      <c r="C264" s="9" t="s">
        <v>347</v>
      </c>
      <c r="D264" s="9">
        <v>18036</v>
      </c>
      <c r="E264" s="16" t="s">
        <v>103</v>
      </c>
      <c r="F264" s="11"/>
      <c r="G264" s="12"/>
      <c r="H264" s="12">
        <v>109</v>
      </c>
      <c r="I264" s="12"/>
      <c r="J264" s="12"/>
      <c r="K264" s="12"/>
      <c r="L264" s="12"/>
      <c r="M264" s="12"/>
      <c r="N264" s="120"/>
      <c r="O264" s="12"/>
      <c r="P264" s="12"/>
      <c r="Q264" s="12"/>
      <c r="R264" s="12"/>
      <c r="S264" s="12"/>
      <c r="T264" s="131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99"/>
      <c r="DV264" s="12"/>
      <c r="DW264" s="89">
        <v>1</v>
      </c>
      <c r="DX264" s="12"/>
      <c r="DY264" s="79"/>
      <c r="DZ264" s="12"/>
      <c r="EA264" s="110">
        <v>1</v>
      </c>
      <c r="EB264" s="12"/>
      <c r="EC264" s="12"/>
      <c r="ED264" s="12"/>
      <c r="EE264" s="12"/>
      <c r="EF264" s="13"/>
      <c r="EG264" s="12"/>
      <c r="EH264" s="13"/>
      <c r="EI264" s="12"/>
      <c r="EJ264" s="12"/>
      <c r="EK264" s="12"/>
      <c r="EL264" s="14">
        <f t="shared" si="3"/>
        <v>0</v>
      </c>
      <c r="EM264" s="17" t="s">
        <v>630</v>
      </c>
      <c r="EN264" s="8"/>
    </row>
    <row r="265" spans="2:144" ht="15" customHeight="1" x14ac:dyDescent="0.2">
      <c r="B265" s="1"/>
      <c r="C265" s="9" t="s">
        <v>348</v>
      </c>
      <c r="D265" s="9">
        <v>17956</v>
      </c>
      <c r="E265" s="16" t="s">
        <v>103</v>
      </c>
      <c r="F265" s="11"/>
      <c r="G265" s="12"/>
      <c r="H265" s="12">
        <v>75</v>
      </c>
      <c r="I265" s="12"/>
      <c r="J265" s="12"/>
      <c r="K265" s="12"/>
      <c r="L265" s="12"/>
      <c r="M265" s="12"/>
      <c r="N265" s="120"/>
      <c r="O265" s="12"/>
      <c r="P265" s="12"/>
      <c r="Q265" s="12"/>
      <c r="R265" s="12"/>
      <c r="S265" s="12"/>
      <c r="T265" s="131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99"/>
      <c r="DV265" s="12"/>
      <c r="DW265" s="89">
        <v>1</v>
      </c>
      <c r="DX265" s="12"/>
      <c r="DY265" s="79"/>
      <c r="DZ265" s="12"/>
      <c r="EA265" s="110">
        <v>1</v>
      </c>
      <c r="EB265" s="12"/>
      <c r="EC265" s="12"/>
      <c r="ED265" s="12"/>
      <c r="EE265" s="12"/>
      <c r="EF265" s="13"/>
      <c r="EG265" s="12"/>
      <c r="EH265" s="13"/>
      <c r="EI265" s="12"/>
      <c r="EJ265" s="12"/>
      <c r="EK265" s="12"/>
      <c r="EL265" s="14">
        <f t="shared" si="3"/>
        <v>0</v>
      </c>
      <c r="EM265" s="17" t="s">
        <v>630</v>
      </c>
      <c r="EN265" s="8"/>
    </row>
    <row r="266" spans="2:144" ht="15" customHeight="1" x14ac:dyDescent="0.2">
      <c r="B266" s="1"/>
      <c r="C266" s="9" t="s">
        <v>349</v>
      </c>
      <c r="D266" s="9">
        <v>17918</v>
      </c>
      <c r="E266" s="16" t="s">
        <v>103</v>
      </c>
      <c r="F266" s="11"/>
      <c r="G266" s="12"/>
      <c r="H266" s="12">
        <v>33</v>
      </c>
      <c r="I266" s="12"/>
      <c r="J266" s="12"/>
      <c r="K266" s="12"/>
      <c r="L266" s="12"/>
      <c r="M266" s="12"/>
      <c r="N266" s="120"/>
      <c r="O266" s="12"/>
      <c r="P266" s="12"/>
      <c r="Q266" s="12"/>
      <c r="R266" s="12"/>
      <c r="S266" s="12"/>
      <c r="T266" s="131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99"/>
      <c r="DV266" s="12"/>
      <c r="DW266" s="89">
        <v>1</v>
      </c>
      <c r="DX266" s="12"/>
      <c r="DY266" s="79"/>
      <c r="DZ266" s="12"/>
      <c r="EA266" s="110">
        <v>1</v>
      </c>
      <c r="EB266" s="12"/>
      <c r="EC266" s="12"/>
      <c r="ED266" s="12"/>
      <c r="EE266" s="12"/>
      <c r="EF266" s="13"/>
      <c r="EG266" s="12"/>
      <c r="EH266" s="13"/>
      <c r="EI266" s="12"/>
      <c r="EJ266" s="12"/>
      <c r="EK266" s="12"/>
      <c r="EL266" s="14">
        <f t="shared" si="3"/>
        <v>0</v>
      </c>
      <c r="EM266" s="17" t="s">
        <v>630</v>
      </c>
      <c r="EN266" s="8"/>
    </row>
    <row r="267" spans="2:144" ht="15" customHeight="1" x14ac:dyDescent="0.2">
      <c r="B267" s="1"/>
      <c r="C267" s="9" t="s">
        <v>350</v>
      </c>
      <c r="D267" s="9">
        <v>17870</v>
      </c>
      <c r="E267" s="16" t="s">
        <v>103</v>
      </c>
      <c r="F267" s="11"/>
      <c r="G267" s="12"/>
      <c r="H267" s="12">
        <v>43</v>
      </c>
      <c r="I267" s="12"/>
      <c r="J267" s="12"/>
      <c r="K267" s="12"/>
      <c r="L267" s="12"/>
      <c r="M267" s="12"/>
      <c r="N267" s="120"/>
      <c r="O267" s="12"/>
      <c r="P267" s="12"/>
      <c r="Q267" s="12"/>
      <c r="R267" s="12"/>
      <c r="S267" s="12"/>
      <c r="T267" s="131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99"/>
      <c r="DV267" s="12"/>
      <c r="DW267" s="89">
        <v>1</v>
      </c>
      <c r="DX267" s="12"/>
      <c r="DY267" s="79"/>
      <c r="DZ267" s="12"/>
      <c r="EA267" s="110">
        <v>1</v>
      </c>
      <c r="EB267" s="12"/>
      <c r="EC267" s="12"/>
      <c r="ED267" s="12"/>
      <c r="EE267" s="12"/>
      <c r="EF267" s="13"/>
      <c r="EG267" s="12"/>
      <c r="EH267" s="13"/>
      <c r="EI267" s="12"/>
      <c r="EJ267" s="12"/>
      <c r="EK267" s="12"/>
      <c r="EL267" s="14">
        <f t="shared" si="3"/>
        <v>0</v>
      </c>
      <c r="EM267" s="17" t="s">
        <v>630</v>
      </c>
      <c r="EN267" s="8"/>
    </row>
    <row r="268" spans="2:144" ht="15" customHeight="1" x14ac:dyDescent="0.2">
      <c r="B268" s="1"/>
      <c r="C268" s="9" t="s">
        <v>351</v>
      </c>
      <c r="D268" s="9">
        <v>17792</v>
      </c>
      <c r="E268" s="16" t="s">
        <v>103</v>
      </c>
      <c r="F268" s="11"/>
      <c r="G268" s="12">
        <v>73</v>
      </c>
      <c r="H268" s="12"/>
      <c r="I268" s="12"/>
      <c r="J268" s="12"/>
      <c r="K268" s="12"/>
      <c r="L268" s="12"/>
      <c r="M268" s="12"/>
      <c r="N268" s="120"/>
      <c r="O268" s="12"/>
      <c r="P268" s="12"/>
      <c r="Q268" s="12"/>
      <c r="R268" s="12"/>
      <c r="S268" s="12"/>
      <c r="T268" s="131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99"/>
      <c r="DV268" s="12"/>
      <c r="DW268" s="89">
        <v>1</v>
      </c>
      <c r="DX268" s="12"/>
      <c r="DY268" s="79"/>
      <c r="DZ268" s="12"/>
      <c r="EA268" s="110">
        <v>1</v>
      </c>
      <c r="EB268" s="12"/>
      <c r="EC268" s="12"/>
      <c r="ED268" s="12"/>
      <c r="EE268" s="12"/>
      <c r="EF268" s="13"/>
      <c r="EG268" s="12"/>
      <c r="EH268" s="13"/>
      <c r="EI268" s="12"/>
      <c r="EJ268" s="12"/>
      <c r="EK268" s="12"/>
      <c r="EL268" s="14">
        <f t="shared" si="3"/>
        <v>0</v>
      </c>
      <c r="EM268" s="17" t="s">
        <v>630</v>
      </c>
      <c r="EN268" s="8"/>
    </row>
    <row r="269" spans="2:144" ht="15" customHeight="1" x14ac:dyDescent="0.2">
      <c r="B269" s="1"/>
      <c r="C269" s="9" t="s">
        <v>352</v>
      </c>
      <c r="D269" s="9">
        <v>17700</v>
      </c>
      <c r="E269" s="16" t="s">
        <v>103</v>
      </c>
      <c r="F269" s="11"/>
      <c r="G269" s="12"/>
      <c r="H269" s="12"/>
      <c r="I269" s="12"/>
      <c r="J269" s="12"/>
      <c r="K269" s="12"/>
      <c r="L269" s="12"/>
      <c r="M269" s="12"/>
      <c r="N269" s="120">
        <v>88</v>
      </c>
      <c r="O269" s="12"/>
      <c r="P269" s="12"/>
      <c r="Q269" s="12"/>
      <c r="R269" s="12"/>
      <c r="S269" s="12"/>
      <c r="T269" s="131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99"/>
      <c r="DV269" s="12"/>
      <c r="DW269" s="89">
        <v>1</v>
      </c>
      <c r="DX269" s="12"/>
      <c r="DY269" s="79"/>
      <c r="DZ269" s="12"/>
      <c r="EA269" s="110">
        <v>1</v>
      </c>
      <c r="EB269" s="12"/>
      <c r="EC269" s="12"/>
      <c r="ED269" s="12"/>
      <c r="EE269" s="12"/>
      <c r="EF269" s="13"/>
      <c r="EG269" s="12"/>
      <c r="EH269" s="13"/>
      <c r="EI269" s="12"/>
      <c r="EJ269" s="12"/>
      <c r="EK269" s="12"/>
      <c r="EL269" s="14">
        <f t="shared" si="3"/>
        <v>0</v>
      </c>
      <c r="EM269" s="17" t="s">
        <v>630</v>
      </c>
      <c r="EN269" s="8"/>
    </row>
    <row r="270" spans="2:144" ht="15" customHeight="1" x14ac:dyDescent="0.2">
      <c r="B270" s="1"/>
      <c r="C270" s="9" t="s">
        <v>353</v>
      </c>
      <c r="D270" s="9">
        <v>17545</v>
      </c>
      <c r="E270" s="16" t="s">
        <v>103</v>
      </c>
      <c r="F270" s="11">
        <v>151</v>
      </c>
      <c r="G270" s="12"/>
      <c r="H270" s="12"/>
      <c r="I270" s="12"/>
      <c r="J270" s="12"/>
      <c r="K270" s="12"/>
      <c r="L270" s="12"/>
      <c r="M270" s="12"/>
      <c r="N270" s="120"/>
      <c r="O270" s="12"/>
      <c r="P270" s="12"/>
      <c r="Q270" s="12"/>
      <c r="R270" s="12"/>
      <c r="S270" s="12"/>
      <c r="T270" s="131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99"/>
      <c r="DV270" s="12"/>
      <c r="DW270" s="89">
        <v>1</v>
      </c>
      <c r="DX270" s="12"/>
      <c r="DY270" s="79"/>
      <c r="DZ270" s="12"/>
      <c r="EA270" s="110">
        <v>1</v>
      </c>
      <c r="EB270" s="12"/>
      <c r="EC270" s="12"/>
      <c r="ED270" s="12"/>
      <c r="EE270" s="12"/>
      <c r="EF270" s="13"/>
      <c r="EG270" s="12"/>
      <c r="EH270" s="13"/>
      <c r="EI270" s="12"/>
      <c r="EJ270" s="12"/>
      <c r="EK270" s="12"/>
      <c r="EL270" s="14">
        <f t="shared" si="3"/>
        <v>0</v>
      </c>
      <c r="EM270" s="17" t="s">
        <v>630</v>
      </c>
      <c r="EN270" s="8"/>
    </row>
    <row r="271" spans="2:144" ht="15" customHeight="1" x14ac:dyDescent="0.2">
      <c r="B271" s="1"/>
      <c r="C271" s="9" t="s">
        <v>354</v>
      </c>
      <c r="D271" s="9">
        <v>17430</v>
      </c>
      <c r="E271" s="16" t="s">
        <v>103</v>
      </c>
      <c r="F271" s="11"/>
      <c r="G271" s="12"/>
      <c r="H271" s="12"/>
      <c r="I271" s="12"/>
      <c r="J271" s="12"/>
      <c r="K271" s="12"/>
      <c r="L271" s="12"/>
      <c r="M271" s="12"/>
      <c r="N271" s="120">
        <v>111</v>
      </c>
      <c r="O271" s="12"/>
      <c r="P271" s="12"/>
      <c r="Q271" s="12"/>
      <c r="R271" s="12"/>
      <c r="S271" s="12"/>
      <c r="T271" s="131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99"/>
      <c r="DV271" s="12"/>
      <c r="DW271" s="89">
        <v>1</v>
      </c>
      <c r="DX271" s="12"/>
      <c r="DY271" s="79"/>
      <c r="DZ271" s="12"/>
      <c r="EA271" s="110"/>
      <c r="EB271" s="12"/>
      <c r="EC271" s="12"/>
      <c r="ED271" s="12"/>
      <c r="EE271" s="12"/>
      <c r="EF271" s="13"/>
      <c r="EG271" s="12"/>
      <c r="EH271" s="13"/>
      <c r="EI271" s="12"/>
      <c r="EJ271" s="12"/>
      <c r="EK271" s="12"/>
      <c r="EL271" s="14">
        <f t="shared" si="3"/>
        <v>0</v>
      </c>
      <c r="EM271" s="17" t="s">
        <v>630</v>
      </c>
      <c r="EN271" s="8"/>
    </row>
    <row r="272" spans="2:144" ht="15" customHeight="1" x14ac:dyDescent="0.2">
      <c r="B272" s="1"/>
      <c r="C272" s="9" t="s">
        <v>355</v>
      </c>
      <c r="D272" s="9">
        <v>17330</v>
      </c>
      <c r="E272" s="16" t="s">
        <v>103</v>
      </c>
      <c r="F272" s="11"/>
      <c r="G272" s="12"/>
      <c r="H272" s="12"/>
      <c r="I272" s="12"/>
      <c r="J272" s="12"/>
      <c r="K272" s="12"/>
      <c r="L272" s="12"/>
      <c r="M272" s="12"/>
      <c r="N272" s="120">
        <v>96</v>
      </c>
      <c r="O272" s="12"/>
      <c r="P272" s="12"/>
      <c r="Q272" s="12"/>
      <c r="R272" s="12"/>
      <c r="S272" s="12"/>
      <c r="T272" s="131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99"/>
      <c r="DV272" s="12"/>
      <c r="DW272" s="89">
        <v>1</v>
      </c>
      <c r="DX272" s="12"/>
      <c r="DY272" s="79"/>
      <c r="DZ272" s="12"/>
      <c r="EA272" s="110"/>
      <c r="EB272" s="12"/>
      <c r="EC272" s="12"/>
      <c r="ED272" s="12"/>
      <c r="EE272" s="12"/>
      <c r="EF272" s="13"/>
      <c r="EG272" s="12"/>
      <c r="EH272" s="13"/>
      <c r="EI272" s="12"/>
      <c r="EJ272" s="12"/>
      <c r="EK272" s="12"/>
      <c r="EL272" s="14">
        <f t="shared" si="3"/>
        <v>0</v>
      </c>
      <c r="EM272" s="17" t="s">
        <v>630</v>
      </c>
      <c r="EN272" s="8"/>
    </row>
    <row r="273" spans="2:144" ht="15" customHeight="1" x14ac:dyDescent="0.2">
      <c r="B273" s="1"/>
      <c r="C273" s="9" t="s">
        <v>356</v>
      </c>
      <c r="D273" s="9">
        <v>17220</v>
      </c>
      <c r="E273" s="16" t="s">
        <v>103</v>
      </c>
      <c r="F273" s="11">
        <v>106</v>
      </c>
      <c r="G273" s="12"/>
      <c r="H273" s="12"/>
      <c r="I273" s="12"/>
      <c r="J273" s="12"/>
      <c r="K273" s="12"/>
      <c r="L273" s="12"/>
      <c r="M273" s="12"/>
      <c r="N273" s="120"/>
      <c r="O273" s="12"/>
      <c r="P273" s="12"/>
      <c r="Q273" s="12"/>
      <c r="R273" s="12"/>
      <c r="S273" s="12"/>
      <c r="T273" s="131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99"/>
      <c r="DV273" s="12"/>
      <c r="DW273" s="89">
        <v>1</v>
      </c>
      <c r="DX273" s="12"/>
      <c r="DY273" s="79"/>
      <c r="DZ273" s="12"/>
      <c r="EA273" s="110">
        <v>1</v>
      </c>
      <c r="EB273" s="12"/>
      <c r="EC273" s="12"/>
      <c r="ED273" s="12"/>
      <c r="EE273" s="12"/>
      <c r="EF273" s="13"/>
      <c r="EG273" s="12"/>
      <c r="EH273" s="13"/>
      <c r="EI273" s="12"/>
      <c r="EJ273" s="12"/>
      <c r="EK273" s="12"/>
      <c r="EL273" s="14">
        <f t="shared" ref="EL273:EL336" si="4">EK273*12.6/1000</f>
        <v>0</v>
      </c>
      <c r="EM273" s="17" t="s">
        <v>630</v>
      </c>
      <c r="EN273" s="8"/>
    </row>
    <row r="274" spans="2:144" ht="15" customHeight="1" x14ac:dyDescent="0.2">
      <c r="B274" s="1"/>
      <c r="C274" s="9" t="s">
        <v>357</v>
      </c>
      <c r="D274" s="9">
        <v>17545</v>
      </c>
      <c r="E274" s="16" t="s">
        <v>103</v>
      </c>
      <c r="F274" s="11">
        <v>10</v>
      </c>
      <c r="G274" s="12"/>
      <c r="H274" s="12"/>
      <c r="I274" s="12"/>
      <c r="J274" s="12"/>
      <c r="K274" s="12"/>
      <c r="L274" s="12"/>
      <c r="M274" s="12"/>
      <c r="N274" s="120"/>
      <c r="O274" s="12"/>
      <c r="P274" s="12"/>
      <c r="Q274" s="12"/>
      <c r="R274" s="12"/>
      <c r="S274" s="12"/>
      <c r="T274" s="131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99"/>
      <c r="DV274" s="12"/>
      <c r="DW274" s="89"/>
      <c r="DX274" s="12">
        <v>1</v>
      </c>
      <c r="DY274" s="79"/>
      <c r="DZ274" s="12"/>
      <c r="EA274" s="110"/>
      <c r="EB274" s="12"/>
      <c r="EC274" s="12"/>
      <c r="ED274" s="12"/>
      <c r="EE274" s="12"/>
      <c r="EF274" s="13"/>
      <c r="EG274" s="12"/>
      <c r="EH274" s="13"/>
      <c r="EI274" s="12"/>
      <c r="EJ274" s="12"/>
      <c r="EK274" s="12"/>
      <c r="EL274" s="14">
        <f t="shared" si="4"/>
        <v>0</v>
      </c>
      <c r="EM274" s="17" t="s">
        <v>631</v>
      </c>
      <c r="EN274" s="8"/>
    </row>
    <row r="275" spans="2:144" ht="15" customHeight="1" x14ac:dyDescent="0.2">
      <c r="B275" s="1"/>
      <c r="C275" s="9" t="s">
        <v>358</v>
      </c>
      <c r="D275" s="9">
        <v>17792</v>
      </c>
      <c r="E275" s="16" t="s">
        <v>103</v>
      </c>
      <c r="F275" s="11">
        <v>10</v>
      </c>
      <c r="G275" s="12"/>
      <c r="H275" s="12"/>
      <c r="I275" s="12"/>
      <c r="J275" s="12"/>
      <c r="K275" s="12"/>
      <c r="L275" s="12"/>
      <c r="M275" s="12"/>
      <c r="N275" s="120"/>
      <c r="O275" s="12"/>
      <c r="P275" s="12"/>
      <c r="Q275" s="12"/>
      <c r="R275" s="12"/>
      <c r="S275" s="12"/>
      <c r="T275" s="131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99"/>
      <c r="DV275" s="12">
        <v>1</v>
      </c>
      <c r="DW275" s="89"/>
      <c r="DX275" s="12"/>
      <c r="DY275" s="79"/>
      <c r="DZ275" s="12"/>
      <c r="EA275" s="110"/>
      <c r="EB275" s="12"/>
      <c r="EC275" s="12"/>
      <c r="ED275" s="12"/>
      <c r="EE275" s="12"/>
      <c r="EF275" s="13"/>
      <c r="EG275" s="12"/>
      <c r="EH275" s="13"/>
      <c r="EI275" s="12"/>
      <c r="EJ275" s="12"/>
      <c r="EK275" s="12"/>
      <c r="EL275" s="14">
        <f t="shared" si="4"/>
        <v>0</v>
      </c>
      <c r="EM275" s="17" t="s">
        <v>632</v>
      </c>
      <c r="EN275" s="8"/>
    </row>
    <row r="276" spans="2:144" ht="15" customHeight="1" x14ac:dyDescent="0.2">
      <c r="B276" s="1"/>
      <c r="C276" s="9" t="s">
        <v>359</v>
      </c>
      <c r="D276" s="9">
        <v>17727</v>
      </c>
      <c r="E276" s="16" t="s">
        <v>103</v>
      </c>
      <c r="F276" s="11">
        <v>62</v>
      </c>
      <c r="G276" s="12"/>
      <c r="H276" s="12"/>
      <c r="I276" s="12"/>
      <c r="J276" s="12"/>
      <c r="K276" s="12"/>
      <c r="L276" s="12"/>
      <c r="M276" s="12"/>
      <c r="N276" s="120"/>
      <c r="O276" s="12"/>
      <c r="P276" s="12"/>
      <c r="Q276" s="12"/>
      <c r="R276" s="12"/>
      <c r="S276" s="12"/>
      <c r="T276" s="131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99"/>
      <c r="DV276" s="12">
        <v>1</v>
      </c>
      <c r="DW276" s="89"/>
      <c r="DX276" s="12"/>
      <c r="DY276" s="79"/>
      <c r="DZ276" s="12"/>
      <c r="EA276" s="110"/>
      <c r="EB276" s="12"/>
      <c r="EC276" s="12"/>
      <c r="ED276" s="12"/>
      <c r="EE276" s="12"/>
      <c r="EF276" s="13"/>
      <c r="EG276" s="12"/>
      <c r="EH276" s="13"/>
      <c r="EI276" s="12"/>
      <c r="EJ276" s="12"/>
      <c r="EK276" s="12"/>
      <c r="EL276" s="14">
        <f t="shared" si="4"/>
        <v>0</v>
      </c>
      <c r="EM276" s="17" t="s">
        <v>632</v>
      </c>
      <c r="EN276" s="8"/>
    </row>
    <row r="277" spans="2:144" ht="15" customHeight="1" x14ac:dyDescent="0.2">
      <c r="B277" s="1"/>
      <c r="C277" s="9" t="s">
        <v>360</v>
      </c>
      <c r="D277" s="9">
        <v>66870</v>
      </c>
      <c r="E277" s="16" t="s">
        <v>101</v>
      </c>
      <c r="F277" s="11"/>
      <c r="G277" s="12"/>
      <c r="H277" s="12"/>
      <c r="I277" s="12"/>
      <c r="J277" s="12"/>
      <c r="K277" s="12"/>
      <c r="L277" s="12"/>
      <c r="M277" s="12"/>
      <c r="N277" s="120"/>
      <c r="O277" s="12">
        <v>46</v>
      </c>
      <c r="P277" s="12"/>
      <c r="Q277" s="12"/>
      <c r="R277" s="12"/>
      <c r="S277" s="12"/>
      <c r="T277" s="131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99"/>
      <c r="DV277" s="12"/>
      <c r="DW277" s="89"/>
      <c r="DX277" s="12"/>
      <c r="DY277" s="79">
        <v>1</v>
      </c>
      <c r="DZ277" s="12"/>
      <c r="EA277" s="110"/>
      <c r="EB277" s="12"/>
      <c r="EC277" s="12"/>
      <c r="ED277" s="12"/>
      <c r="EE277" s="12"/>
      <c r="EF277" s="13"/>
      <c r="EG277" s="12"/>
      <c r="EH277" s="13"/>
      <c r="EI277" s="12"/>
      <c r="EJ277" s="12"/>
      <c r="EK277" s="12"/>
      <c r="EL277" s="14">
        <f t="shared" si="4"/>
        <v>0</v>
      </c>
      <c r="EM277" s="17" t="s">
        <v>633</v>
      </c>
      <c r="EN277" s="8"/>
    </row>
    <row r="278" spans="2:144" ht="15" customHeight="1" x14ac:dyDescent="0.2">
      <c r="B278" s="1"/>
      <c r="C278" s="9" t="s">
        <v>361</v>
      </c>
      <c r="D278" s="9">
        <v>66830</v>
      </c>
      <c r="E278" s="16" t="s">
        <v>101</v>
      </c>
      <c r="F278" s="11"/>
      <c r="G278" s="12">
        <v>37</v>
      </c>
      <c r="H278" s="12"/>
      <c r="I278" s="12"/>
      <c r="J278" s="12"/>
      <c r="K278" s="12"/>
      <c r="L278" s="12"/>
      <c r="M278" s="12"/>
      <c r="N278" s="120"/>
      <c r="O278" s="12"/>
      <c r="P278" s="12"/>
      <c r="Q278" s="12"/>
      <c r="R278" s="12"/>
      <c r="S278" s="12"/>
      <c r="T278" s="131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99"/>
      <c r="DV278" s="12"/>
      <c r="DW278" s="89"/>
      <c r="DX278" s="12"/>
      <c r="DY278" s="79">
        <v>1</v>
      </c>
      <c r="DZ278" s="12"/>
      <c r="EA278" s="110"/>
      <c r="EB278" s="12"/>
      <c r="EC278" s="12"/>
      <c r="ED278" s="12"/>
      <c r="EE278" s="12"/>
      <c r="EF278" s="13"/>
      <c r="EG278" s="12"/>
      <c r="EH278" s="13"/>
      <c r="EI278" s="12"/>
      <c r="EJ278" s="12"/>
      <c r="EK278" s="12"/>
      <c r="EL278" s="14">
        <f t="shared" si="4"/>
        <v>0</v>
      </c>
      <c r="EM278" s="17" t="s">
        <v>633</v>
      </c>
      <c r="EN278" s="8"/>
    </row>
    <row r="279" spans="2:144" ht="15" customHeight="1" x14ac:dyDescent="0.2">
      <c r="B279" s="1"/>
      <c r="C279" s="9" t="s">
        <v>362</v>
      </c>
      <c r="D279" s="9">
        <v>66780</v>
      </c>
      <c r="E279" s="16" t="s">
        <v>101</v>
      </c>
      <c r="F279" s="11"/>
      <c r="G279" s="12">
        <v>47</v>
      </c>
      <c r="H279" s="12"/>
      <c r="I279" s="12"/>
      <c r="J279" s="12"/>
      <c r="K279" s="12"/>
      <c r="L279" s="12"/>
      <c r="M279" s="12"/>
      <c r="N279" s="120"/>
      <c r="O279" s="12"/>
      <c r="P279" s="12"/>
      <c r="Q279" s="12"/>
      <c r="R279" s="12"/>
      <c r="S279" s="12"/>
      <c r="T279" s="131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99"/>
      <c r="DV279" s="12"/>
      <c r="DW279" s="89"/>
      <c r="DX279" s="12">
        <v>1</v>
      </c>
      <c r="DY279" s="79"/>
      <c r="DZ279" s="12"/>
      <c r="EA279" s="110"/>
      <c r="EB279" s="12"/>
      <c r="EC279" s="12"/>
      <c r="ED279" s="12"/>
      <c r="EE279" s="12"/>
      <c r="EF279" s="13"/>
      <c r="EG279" s="12"/>
      <c r="EH279" s="13"/>
      <c r="EI279" s="12"/>
      <c r="EJ279" s="12"/>
      <c r="EK279" s="12"/>
      <c r="EL279" s="14">
        <f t="shared" si="4"/>
        <v>0</v>
      </c>
      <c r="EM279" s="17" t="s">
        <v>631</v>
      </c>
      <c r="EN279" s="8"/>
    </row>
    <row r="280" spans="2:144" ht="15" customHeight="1" x14ac:dyDescent="0.2">
      <c r="B280" s="1"/>
      <c r="C280" s="9" t="s">
        <v>363</v>
      </c>
      <c r="D280" s="9">
        <v>66700</v>
      </c>
      <c r="E280" s="16" t="s">
        <v>101</v>
      </c>
      <c r="F280" s="11">
        <v>77</v>
      </c>
      <c r="G280" s="12"/>
      <c r="H280" s="12"/>
      <c r="I280" s="12"/>
      <c r="J280" s="12"/>
      <c r="K280" s="12"/>
      <c r="L280" s="12"/>
      <c r="M280" s="12"/>
      <c r="N280" s="120"/>
      <c r="O280" s="12"/>
      <c r="P280" s="12"/>
      <c r="Q280" s="12"/>
      <c r="R280" s="12"/>
      <c r="S280" s="12"/>
      <c r="T280" s="131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99"/>
      <c r="DV280" s="12"/>
      <c r="DW280" s="89"/>
      <c r="DX280" s="12"/>
      <c r="DY280" s="79">
        <v>1</v>
      </c>
      <c r="DZ280" s="12"/>
      <c r="EA280" s="110"/>
      <c r="EB280" s="12"/>
      <c r="EC280" s="12"/>
      <c r="ED280" s="12"/>
      <c r="EE280" s="12"/>
      <c r="EF280" s="13"/>
      <c r="EG280" s="12"/>
      <c r="EH280" s="13"/>
      <c r="EI280" s="12"/>
      <c r="EJ280" s="12"/>
      <c r="EK280" s="12"/>
      <c r="EL280" s="14">
        <f t="shared" si="4"/>
        <v>0</v>
      </c>
      <c r="EM280" s="17" t="s">
        <v>633</v>
      </c>
      <c r="EN280" s="8"/>
    </row>
    <row r="281" spans="2:144" ht="15" customHeight="1" x14ac:dyDescent="0.2">
      <c r="B281" s="1"/>
      <c r="C281" s="9" t="s">
        <v>364</v>
      </c>
      <c r="D281" s="9">
        <v>66500</v>
      </c>
      <c r="E281" s="16" t="s">
        <v>101</v>
      </c>
      <c r="F281" s="11">
        <v>197</v>
      </c>
      <c r="G281" s="12"/>
      <c r="H281" s="12"/>
      <c r="I281" s="12"/>
      <c r="J281" s="12"/>
      <c r="K281" s="12"/>
      <c r="L281" s="12"/>
      <c r="M281" s="12"/>
      <c r="N281" s="120"/>
      <c r="O281" s="12"/>
      <c r="P281" s="12"/>
      <c r="Q281" s="12"/>
      <c r="R281" s="12"/>
      <c r="S281" s="12"/>
      <c r="T281" s="131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99"/>
      <c r="DV281" s="12"/>
      <c r="DW281" s="89"/>
      <c r="DX281" s="12"/>
      <c r="DY281" s="79">
        <v>1</v>
      </c>
      <c r="DZ281" s="12"/>
      <c r="EA281" s="110"/>
      <c r="EB281" s="12"/>
      <c r="EC281" s="12"/>
      <c r="ED281" s="12"/>
      <c r="EE281" s="12"/>
      <c r="EF281" s="13"/>
      <c r="EG281" s="12"/>
      <c r="EH281" s="13"/>
      <c r="EI281" s="12"/>
      <c r="EJ281" s="12"/>
      <c r="EK281" s="12"/>
      <c r="EL281" s="14">
        <f t="shared" si="4"/>
        <v>0</v>
      </c>
      <c r="EM281" s="17" t="s">
        <v>633</v>
      </c>
      <c r="EN281" s="8"/>
    </row>
    <row r="282" spans="2:144" ht="15" customHeight="1" x14ac:dyDescent="0.2">
      <c r="B282" s="1"/>
      <c r="C282" s="9" t="s">
        <v>365</v>
      </c>
      <c r="D282" s="9">
        <v>66300</v>
      </c>
      <c r="E282" s="16" t="s">
        <v>101</v>
      </c>
      <c r="F282" s="11">
        <v>197</v>
      </c>
      <c r="G282" s="12"/>
      <c r="H282" s="12"/>
      <c r="I282" s="12"/>
      <c r="J282" s="12"/>
      <c r="K282" s="12"/>
      <c r="L282" s="12"/>
      <c r="M282" s="12"/>
      <c r="N282" s="120"/>
      <c r="O282" s="12"/>
      <c r="P282" s="12"/>
      <c r="Q282" s="12"/>
      <c r="R282" s="12"/>
      <c r="S282" s="12"/>
      <c r="T282" s="131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99"/>
      <c r="DV282" s="12"/>
      <c r="DW282" s="89"/>
      <c r="DX282" s="12"/>
      <c r="DY282" s="79">
        <v>1</v>
      </c>
      <c r="DZ282" s="12"/>
      <c r="EA282" s="110"/>
      <c r="EB282" s="12"/>
      <c r="EC282" s="12"/>
      <c r="ED282" s="12"/>
      <c r="EE282" s="12"/>
      <c r="EF282" s="13"/>
      <c r="EG282" s="12"/>
      <c r="EH282" s="13"/>
      <c r="EI282" s="12"/>
      <c r="EJ282" s="12"/>
      <c r="EK282" s="12"/>
      <c r="EL282" s="14">
        <f t="shared" si="4"/>
        <v>0</v>
      </c>
      <c r="EM282" s="17" t="s">
        <v>633</v>
      </c>
      <c r="EN282" s="8"/>
    </row>
    <row r="283" spans="2:144" ht="15" customHeight="1" x14ac:dyDescent="0.2">
      <c r="B283" s="1"/>
      <c r="C283" s="9" t="s">
        <v>366</v>
      </c>
      <c r="D283" s="9">
        <v>18509</v>
      </c>
      <c r="E283" s="16" t="s">
        <v>103</v>
      </c>
      <c r="F283" s="11"/>
      <c r="G283" s="12"/>
      <c r="H283" s="12"/>
      <c r="I283" s="12"/>
      <c r="J283" s="12">
        <v>57</v>
      </c>
      <c r="K283" s="12"/>
      <c r="L283" s="12"/>
      <c r="M283" s="12"/>
      <c r="N283" s="120"/>
      <c r="O283" s="12"/>
      <c r="P283" s="12"/>
      <c r="Q283" s="12"/>
      <c r="R283" s="12"/>
      <c r="S283" s="12"/>
      <c r="T283" s="131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99">
        <v>1</v>
      </c>
      <c r="DV283" s="12"/>
      <c r="DW283" s="89"/>
      <c r="DX283" s="12"/>
      <c r="DY283" s="79"/>
      <c r="DZ283" s="12"/>
      <c r="EA283" s="110"/>
      <c r="EB283" s="12"/>
      <c r="EC283" s="12"/>
      <c r="ED283" s="12"/>
      <c r="EE283" s="12"/>
      <c r="EF283" s="13"/>
      <c r="EG283" s="12"/>
      <c r="EH283" s="13"/>
      <c r="EI283" s="12"/>
      <c r="EJ283" s="12"/>
      <c r="EK283" s="12"/>
      <c r="EL283" s="14">
        <f t="shared" si="4"/>
        <v>0</v>
      </c>
      <c r="EM283" s="17" t="s">
        <v>634</v>
      </c>
      <c r="EN283" s="8"/>
    </row>
    <row r="284" spans="2:144" ht="15" customHeight="1" x14ac:dyDescent="0.2">
      <c r="B284" s="1"/>
      <c r="C284" s="9" t="s">
        <v>367</v>
      </c>
      <c r="D284" s="9">
        <v>18670</v>
      </c>
      <c r="E284" s="16" t="s">
        <v>103</v>
      </c>
      <c r="F284" s="11"/>
      <c r="G284" s="12"/>
      <c r="H284" s="12"/>
      <c r="I284" s="12"/>
      <c r="J284" s="12"/>
      <c r="K284" s="12"/>
      <c r="L284" s="12"/>
      <c r="M284" s="12"/>
      <c r="N284" s="120"/>
      <c r="O284" s="12"/>
      <c r="P284" s="12"/>
      <c r="Q284" s="12"/>
      <c r="R284" s="12">
        <v>161</v>
      </c>
      <c r="S284" s="12"/>
      <c r="T284" s="131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99"/>
      <c r="DV284" s="12"/>
      <c r="DW284" s="89">
        <v>1</v>
      </c>
      <c r="DX284" s="12"/>
      <c r="DY284" s="79"/>
      <c r="DZ284" s="12"/>
      <c r="EA284" s="110"/>
      <c r="EB284" s="12"/>
      <c r="EC284" s="12"/>
      <c r="ED284" s="12"/>
      <c r="EE284" s="12"/>
      <c r="EF284" s="13"/>
      <c r="EG284" s="12"/>
      <c r="EH284" s="13"/>
      <c r="EI284" s="12"/>
      <c r="EJ284" s="12"/>
      <c r="EK284" s="12"/>
      <c r="EL284" s="14">
        <f t="shared" si="4"/>
        <v>0</v>
      </c>
      <c r="EM284" s="17" t="s">
        <v>630</v>
      </c>
      <c r="EN284" s="8"/>
    </row>
    <row r="285" spans="2:144" ht="15" customHeight="1" x14ac:dyDescent="0.2">
      <c r="B285" s="1"/>
      <c r="C285" s="9" t="s">
        <v>368</v>
      </c>
      <c r="D285" s="9">
        <v>18801</v>
      </c>
      <c r="E285" s="16" t="s">
        <v>103</v>
      </c>
      <c r="F285" s="11">
        <v>2</v>
      </c>
      <c r="G285" s="12"/>
      <c r="H285" s="12"/>
      <c r="I285" s="12"/>
      <c r="J285" s="12"/>
      <c r="K285" s="12"/>
      <c r="L285" s="12"/>
      <c r="M285" s="12"/>
      <c r="N285" s="120"/>
      <c r="O285" s="12"/>
      <c r="P285" s="12"/>
      <c r="Q285" s="12"/>
      <c r="R285" s="12">
        <v>123</v>
      </c>
      <c r="S285" s="12"/>
      <c r="T285" s="131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>
        <v>1</v>
      </c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99"/>
      <c r="DV285" s="12"/>
      <c r="DW285" s="89">
        <v>1</v>
      </c>
      <c r="DX285" s="12"/>
      <c r="DY285" s="79"/>
      <c r="DZ285" s="12"/>
      <c r="EA285" s="110">
        <v>2</v>
      </c>
      <c r="EB285" s="12"/>
      <c r="EC285" s="12"/>
      <c r="ED285" s="12"/>
      <c r="EE285" s="12"/>
      <c r="EF285" s="13"/>
      <c r="EG285" s="12"/>
      <c r="EH285" s="13"/>
      <c r="EI285" s="12"/>
      <c r="EJ285" s="12"/>
      <c r="EK285" s="12">
        <v>5</v>
      </c>
      <c r="EL285" s="14">
        <f t="shared" si="4"/>
        <v>6.3E-2</v>
      </c>
      <c r="EM285" s="17" t="s">
        <v>636</v>
      </c>
      <c r="EN285" s="8"/>
    </row>
    <row r="286" spans="2:144" ht="15" customHeight="1" x14ac:dyDescent="0.2">
      <c r="B286" s="1"/>
      <c r="C286" s="9" t="s">
        <v>369</v>
      </c>
      <c r="D286" s="9">
        <v>18896</v>
      </c>
      <c r="E286" s="16" t="s">
        <v>103</v>
      </c>
      <c r="F286" s="11"/>
      <c r="G286" s="12">
        <v>41</v>
      </c>
      <c r="H286" s="12"/>
      <c r="I286" s="12"/>
      <c r="J286" s="12">
        <v>88</v>
      </c>
      <c r="K286" s="12"/>
      <c r="L286" s="12"/>
      <c r="M286" s="12"/>
      <c r="N286" s="120"/>
      <c r="O286" s="12"/>
      <c r="P286" s="12"/>
      <c r="Q286" s="12"/>
      <c r="R286" s="12"/>
      <c r="S286" s="12"/>
      <c r="T286" s="131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>
        <v>1</v>
      </c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99"/>
      <c r="DV286" s="12"/>
      <c r="DW286" s="89">
        <v>1</v>
      </c>
      <c r="DX286" s="12"/>
      <c r="DY286" s="79"/>
      <c r="DZ286" s="12"/>
      <c r="EA286" s="110">
        <v>1</v>
      </c>
      <c r="EB286" s="12"/>
      <c r="EC286" s="12"/>
      <c r="ED286" s="12"/>
      <c r="EE286" s="12"/>
      <c r="EF286" s="13"/>
      <c r="EG286" s="12"/>
      <c r="EH286" s="13"/>
      <c r="EI286" s="12"/>
      <c r="EJ286" s="12"/>
      <c r="EK286" s="12">
        <v>8</v>
      </c>
      <c r="EL286" s="14">
        <f t="shared" si="4"/>
        <v>0.1008</v>
      </c>
      <c r="EM286" s="17" t="s">
        <v>636</v>
      </c>
      <c r="EN286" s="8"/>
    </row>
    <row r="287" spans="2:144" ht="15" customHeight="1" x14ac:dyDescent="0.2">
      <c r="B287" s="1"/>
      <c r="C287" s="9" t="s">
        <v>370</v>
      </c>
      <c r="D287" s="9">
        <v>1004</v>
      </c>
      <c r="E287" s="16" t="s">
        <v>371</v>
      </c>
      <c r="F287" s="11"/>
      <c r="G287" s="12"/>
      <c r="H287" s="12"/>
      <c r="I287" s="12"/>
      <c r="J287" s="12"/>
      <c r="K287" s="12"/>
      <c r="L287" s="12"/>
      <c r="M287" s="12"/>
      <c r="N287" s="120"/>
      <c r="O287" s="12"/>
      <c r="P287" s="12">
        <v>201</v>
      </c>
      <c r="Q287" s="12"/>
      <c r="R287" s="12"/>
      <c r="S287" s="12"/>
      <c r="T287" s="131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99"/>
      <c r="DV287" s="12"/>
      <c r="DW287" s="89">
        <v>1</v>
      </c>
      <c r="DX287" s="12"/>
      <c r="DY287" s="79"/>
      <c r="DZ287" s="12"/>
      <c r="EA287" s="110">
        <v>1</v>
      </c>
      <c r="EB287" s="12"/>
      <c r="EC287" s="12"/>
      <c r="ED287" s="12"/>
      <c r="EE287" s="12"/>
      <c r="EF287" s="13"/>
      <c r="EG287" s="12"/>
      <c r="EH287" s="13"/>
      <c r="EI287" s="12"/>
      <c r="EJ287" s="12"/>
      <c r="EK287" s="12"/>
      <c r="EL287" s="14">
        <f t="shared" si="4"/>
        <v>0</v>
      </c>
      <c r="EM287" s="17" t="s">
        <v>630</v>
      </c>
      <c r="EN287" s="8"/>
    </row>
    <row r="288" spans="2:144" ht="15" customHeight="1" x14ac:dyDescent="0.2">
      <c r="B288" s="1"/>
      <c r="C288" s="9" t="s">
        <v>372</v>
      </c>
      <c r="D288" s="9">
        <v>19852</v>
      </c>
      <c r="E288" s="16" t="s">
        <v>301</v>
      </c>
      <c r="F288" s="11"/>
      <c r="G288" s="12"/>
      <c r="H288" s="12">
        <v>273</v>
      </c>
      <c r="I288" s="12"/>
      <c r="J288" s="12"/>
      <c r="K288" s="12"/>
      <c r="L288" s="12"/>
      <c r="M288" s="12"/>
      <c r="N288" s="120"/>
      <c r="O288" s="12"/>
      <c r="P288" s="12"/>
      <c r="Q288" s="12"/>
      <c r="R288" s="12"/>
      <c r="S288" s="12"/>
      <c r="T288" s="131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99"/>
      <c r="DV288" s="12"/>
      <c r="DW288" s="89">
        <v>1</v>
      </c>
      <c r="DX288" s="12"/>
      <c r="DY288" s="79"/>
      <c r="DZ288" s="12"/>
      <c r="EA288" s="110">
        <v>1</v>
      </c>
      <c r="EB288" s="12"/>
      <c r="EC288" s="12"/>
      <c r="ED288" s="12"/>
      <c r="EE288" s="12"/>
      <c r="EF288" s="13"/>
      <c r="EG288" s="12"/>
      <c r="EH288" s="13"/>
      <c r="EI288" s="12"/>
      <c r="EJ288" s="12"/>
      <c r="EK288" s="12"/>
      <c r="EL288" s="14">
        <f t="shared" si="4"/>
        <v>0</v>
      </c>
      <c r="EM288" s="17" t="s">
        <v>630</v>
      </c>
      <c r="EN288" s="8"/>
    </row>
    <row r="289" spans="2:144" ht="15" customHeight="1" x14ac:dyDescent="0.2">
      <c r="B289" s="1"/>
      <c r="C289" s="9" t="s">
        <v>374</v>
      </c>
      <c r="D289" s="9">
        <v>19852</v>
      </c>
      <c r="E289" s="16" t="s">
        <v>373</v>
      </c>
      <c r="F289" s="11"/>
      <c r="G289" s="12"/>
      <c r="H289" s="12"/>
      <c r="I289" s="12"/>
      <c r="J289" s="12"/>
      <c r="K289" s="12"/>
      <c r="L289" s="12"/>
      <c r="M289" s="12"/>
      <c r="N289" s="120"/>
      <c r="O289" s="12"/>
      <c r="P289" s="12">
        <v>70</v>
      </c>
      <c r="Q289" s="12"/>
      <c r="R289" s="12"/>
      <c r="S289" s="12"/>
      <c r="T289" s="131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99">
        <v>1</v>
      </c>
      <c r="DV289" s="12"/>
      <c r="DW289" s="89"/>
      <c r="DX289" s="12"/>
      <c r="DY289" s="79"/>
      <c r="DZ289" s="12"/>
      <c r="EA289" s="110">
        <v>1</v>
      </c>
      <c r="EB289" s="12"/>
      <c r="EC289" s="12"/>
      <c r="ED289" s="12"/>
      <c r="EE289" s="12"/>
      <c r="EF289" s="13"/>
      <c r="EG289" s="12"/>
      <c r="EH289" s="13"/>
      <c r="EI289" s="12"/>
      <c r="EJ289" s="12"/>
      <c r="EK289" s="12"/>
      <c r="EL289" s="14">
        <f t="shared" si="4"/>
        <v>0</v>
      </c>
      <c r="EM289" s="17" t="s">
        <v>634</v>
      </c>
      <c r="EN289" s="8"/>
    </row>
    <row r="290" spans="2:144" ht="15" customHeight="1" x14ac:dyDescent="0.2">
      <c r="B290" s="1"/>
      <c r="C290" s="9" t="s">
        <v>375</v>
      </c>
      <c r="D290" s="9">
        <v>20003</v>
      </c>
      <c r="E290" s="16" t="s">
        <v>103</v>
      </c>
      <c r="F290" s="11"/>
      <c r="G290" s="12"/>
      <c r="H290" s="12"/>
      <c r="I290" s="12"/>
      <c r="J290" s="12"/>
      <c r="K290" s="12"/>
      <c r="L290" s="12"/>
      <c r="M290" s="12"/>
      <c r="N290" s="120"/>
      <c r="O290" s="12"/>
      <c r="P290" s="12">
        <v>147</v>
      </c>
      <c r="Q290" s="12"/>
      <c r="R290" s="12"/>
      <c r="S290" s="12"/>
      <c r="T290" s="131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99">
        <v>1</v>
      </c>
      <c r="DV290" s="12"/>
      <c r="DW290" s="89"/>
      <c r="DX290" s="12"/>
      <c r="DY290" s="79"/>
      <c r="DZ290" s="12"/>
      <c r="EA290" s="110">
        <v>1</v>
      </c>
      <c r="EB290" s="12"/>
      <c r="EC290" s="12"/>
      <c r="ED290" s="12"/>
      <c r="EE290" s="12"/>
      <c r="EF290" s="13"/>
      <c r="EG290" s="12"/>
      <c r="EH290" s="13"/>
      <c r="EI290" s="12"/>
      <c r="EJ290" s="12"/>
      <c r="EK290" s="12"/>
      <c r="EL290" s="14">
        <f t="shared" si="4"/>
        <v>0</v>
      </c>
      <c r="EM290" s="17" t="s">
        <v>634</v>
      </c>
      <c r="EN290" s="8"/>
    </row>
    <row r="291" spans="2:144" ht="15" customHeight="1" x14ac:dyDescent="0.2">
      <c r="B291" s="1"/>
      <c r="C291" s="9" t="s">
        <v>376</v>
      </c>
      <c r="D291" s="9">
        <v>20150</v>
      </c>
      <c r="E291" s="16" t="s">
        <v>103</v>
      </c>
      <c r="F291" s="11"/>
      <c r="G291" s="12">
        <v>142</v>
      </c>
      <c r="H291" s="12"/>
      <c r="I291" s="12"/>
      <c r="J291" s="12"/>
      <c r="K291" s="12"/>
      <c r="L291" s="12"/>
      <c r="M291" s="12"/>
      <c r="N291" s="120"/>
      <c r="O291" s="12"/>
      <c r="P291" s="12"/>
      <c r="Q291" s="12"/>
      <c r="R291" s="12"/>
      <c r="S291" s="12"/>
      <c r="T291" s="131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99"/>
      <c r="DV291" s="12"/>
      <c r="DW291" s="89">
        <v>1</v>
      </c>
      <c r="DX291" s="12"/>
      <c r="DY291" s="79"/>
      <c r="DZ291" s="12"/>
      <c r="EA291" s="110">
        <v>1</v>
      </c>
      <c r="EB291" s="12"/>
      <c r="EC291" s="12"/>
      <c r="ED291" s="12"/>
      <c r="EE291" s="12"/>
      <c r="EF291" s="13"/>
      <c r="EG291" s="12"/>
      <c r="EH291" s="13"/>
      <c r="EI291" s="12"/>
      <c r="EJ291" s="12"/>
      <c r="EK291" s="12"/>
      <c r="EL291" s="14">
        <f t="shared" si="4"/>
        <v>0</v>
      </c>
      <c r="EM291" s="17" t="s">
        <v>630</v>
      </c>
      <c r="EN291" s="8"/>
    </row>
    <row r="292" spans="2:144" ht="15" customHeight="1" x14ac:dyDescent="0.2">
      <c r="B292" s="1"/>
      <c r="C292" s="9" t="s">
        <v>377</v>
      </c>
      <c r="D292" s="9">
        <v>20246</v>
      </c>
      <c r="E292" s="16" t="s">
        <v>103</v>
      </c>
      <c r="F292" s="11"/>
      <c r="G292" s="12">
        <v>92</v>
      </c>
      <c r="H292" s="12"/>
      <c r="I292" s="12"/>
      <c r="J292" s="12"/>
      <c r="K292" s="12"/>
      <c r="L292" s="12"/>
      <c r="M292" s="12"/>
      <c r="N292" s="120"/>
      <c r="O292" s="12"/>
      <c r="P292" s="12"/>
      <c r="Q292" s="12"/>
      <c r="R292" s="12"/>
      <c r="S292" s="12"/>
      <c r="T292" s="131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99"/>
      <c r="DV292" s="12"/>
      <c r="DW292" s="89">
        <v>1</v>
      </c>
      <c r="DX292" s="12"/>
      <c r="DY292" s="79"/>
      <c r="DZ292" s="12"/>
      <c r="EA292" s="110">
        <v>1</v>
      </c>
      <c r="EB292" s="12"/>
      <c r="EC292" s="12"/>
      <c r="ED292" s="12"/>
      <c r="EE292" s="12"/>
      <c r="EF292" s="13"/>
      <c r="EG292" s="12"/>
      <c r="EH292" s="13"/>
      <c r="EI292" s="12"/>
      <c r="EJ292" s="12"/>
      <c r="EK292" s="12"/>
      <c r="EL292" s="14">
        <f t="shared" si="4"/>
        <v>0</v>
      </c>
      <c r="EM292" s="17" t="s">
        <v>630</v>
      </c>
      <c r="EN292" s="8"/>
    </row>
    <row r="293" spans="2:144" ht="15" customHeight="1" x14ac:dyDescent="0.2">
      <c r="B293" s="1"/>
      <c r="C293" s="9" t="s">
        <v>378</v>
      </c>
      <c r="D293" s="9">
        <v>20346</v>
      </c>
      <c r="E293" s="16" t="s">
        <v>103</v>
      </c>
      <c r="F293" s="11"/>
      <c r="G293" s="12">
        <v>96</v>
      </c>
      <c r="H293" s="12"/>
      <c r="I293" s="12"/>
      <c r="J293" s="12"/>
      <c r="K293" s="12"/>
      <c r="L293" s="12"/>
      <c r="M293" s="12"/>
      <c r="N293" s="120"/>
      <c r="O293" s="12"/>
      <c r="P293" s="12"/>
      <c r="Q293" s="12"/>
      <c r="R293" s="12"/>
      <c r="S293" s="12"/>
      <c r="T293" s="131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99">
        <v>1</v>
      </c>
      <c r="DV293" s="12"/>
      <c r="DW293" s="89"/>
      <c r="DX293" s="12"/>
      <c r="DY293" s="79"/>
      <c r="DZ293" s="12"/>
      <c r="EA293" s="110">
        <v>1</v>
      </c>
      <c r="EB293" s="12"/>
      <c r="EC293" s="12"/>
      <c r="ED293" s="12"/>
      <c r="EE293" s="12"/>
      <c r="EF293" s="13"/>
      <c r="EG293" s="12"/>
      <c r="EH293" s="13"/>
      <c r="EI293" s="12"/>
      <c r="EJ293" s="12"/>
      <c r="EK293" s="12"/>
      <c r="EL293" s="14">
        <f t="shared" si="4"/>
        <v>0</v>
      </c>
      <c r="EM293" s="17" t="s">
        <v>634</v>
      </c>
      <c r="EN293" s="8"/>
    </row>
    <row r="294" spans="2:144" ht="15" customHeight="1" x14ac:dyDescent="0.2">
      <c r="B294" s="1"/>
      <c r="C294" s="9" t="s">
        <v>379</v>
      </c>
      <c r="D294" s="9">
        <v>20450</v>
      </c>
      <c r="E294" s="16" t="s">
        <v>103</v>
      </c>
      <c r="F294" s="11">
        <v>100</v>
      </c>
      <c r="G294" s="12"/>
      <c r="H294" s="12"/>
      <c r="I294" s="12"/>
      <c r="J294" s="12"/>
      <c r="K294" s="12"/>
      <c r="L294" s="12"/>
      <c r="M294" s="12"/>
      <c r="N294" s="120"/>
      <c r="O294" s="12"/>
      <c r="P294" s="12"/>
      <c r="Q294" s="12"/>
      <c r="R294" s="12"/>
      <c r="S294" s="12"/>
      <c r="T294" s="131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99"/>
      <c r="DV294" s="12"/>
      <c r="DW294" s="89">
        <v>1</v>
      </c>
      <c r="DX294" s="12"/>
      <c r="DY294" s="79"/>
      <c r="DZ294" s="12"/>
      <c r="EA294" s="110">
        <v>1</v>
      </c>
      <c r="EB294" s="12"/>
      <c r="EC294" s="12"/>
      <c r="ED294" s="12"/>
      <c r="EE294" s="12"/>
      <c r="EF294" s="13"/>
      <c r="EG294" s="12"/>
      <c r="EH294" s="13"/>
      <c r="EI294" s="12"/>
      <c r="EJ294" s="12"/>
      <c r="EK294" s="12"/>
      <c r="EL294" s="14">
        <f t="shared" si="4"/>
        <v>0</v>
      </c>
      <c r="EM294" s="17" t="s">
        <v>630</v>
      </c>
      <c r="EN294" s="8"/>
    </row>
    <row r="295" spans="2:144" ht="15" customHeight="1" x14ac:dyDescent="0.2">
      <c r="B295" s="1"/>
      <c r="C295" s="9" t="s">
        <v>380</v>
      </c>
      <c r="D295" s="9">
        <v>20615</v>
      </c>
      <c r="E295" s="16" t="s">
        <v>103</v>
      </c>
      <c r="F295" s="11">
        <v>159</v>
      </c>
      <c r="G295" s="12"/>
      <c r="H295" s="12"/>
      <c r="I295" s="12"/>
      <c r="J295" s="12"/>
      <c r="K295" s="12"/>
      <c r="L295" s="12"/>
      <c r="M295" s="12"/>
      <c r="N295" s="120"/>
      <c r="O295" s="12"/>
      <c r="P295" s="12"/>
      <c r="Q295" s="12"/>
      <c r="R295" s="12"/>
      <c r="S295" s="12"/>
      <c r="T295" s="131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99"/>
      <c r="DV295" s="12"/>
      <c r="DW295" s="89">
        <v>1</v>
      </c>
      <c r="DX295" s="12"/>
      <c r="DY295" s="79"/>
      <c r="DZ295" s="12"/>
      <c r="EA295" s="110">
        <v>1</v>
      </c>
      <c r="EB295" s="12"/>
      <c r="EC295" s="12"/>
      <c r="ED295" s="12"/>
      <c r="EE295" s="12"/>
      <c r="EF295" s="13"/>
      <c r="EG295" s="12"/>
      <c r="EH295" s="13"/>
      <c r="EI295" s="12"/>
      <c r="EJ295" s="12"/>
      <c r="EK295" s="12"/>
      <c r="EL295" s="14">
        <f t="shared" si="4"/>
        <v>0</v>
      </c>
      <c r="EM295" s="17" t="s">
        <v>630</v>
      </c>
      <c r="EN295" s="8"/>
    </row>
    <row r="296" spans="2:144" ht="15" customHeight="1" x14ac:dyDescent="0.2">
      <c r="B296" s="1"/>
      <c r="C296" s="9" t="s">
        <v>381</v>
      </c>
      <c r="D296" s="9">
        <v>20724</v>
      </c>
      <c r="E296" s="16" t="s">
        <v>103</v>
      </c>
      <c r="F296" s="11">
        <v>102</v>
      </c>
      <c r="G296" s="12"/>
      <c r="H296" s="12"/>
      <c r="I296" s="12"/>
      <c r="J296" s="12"/>
      <c r="K296" s="12"/>
      <c r="L296" s="12"/>
      <c r="M296" s="12"/>
      <c r="N296" s="120"/>
      <c r="O296" s="12"/>
      <c r="P296" s="12"/>
      <c r="Q296" s="12"/>
      <c r="R296" s="12"/>
      <c r="S296" s="12"/>
      <c r="T296" s="131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99"/>
      <c r="DV296" s="12"/>
      <c r="DW296" s="89">
        <v>1</v>
      </c>
      <c r="DX296" s="12"/>
      <c r="DY296" s="79"/>
      <c r="DZ296" s="12"/>
      <c r="EA296" s="110">
        <v>1</v>
      </c>
      <c r="EB296" s="12"/>
      <c r="EC296" s="12"/>
      <c r="ED296" s="12"/>
      <c r="EE296" s="12"/>
      <c r="EF296" s="13"/>
      <c r="EG296" s="12"/>
      <c r="EH296" s="13"/>
      <c r="EI296" s="12"/>
      <c r="EJ296" s="12"/>
      <c r="EK296" s="12"/>
      <c r="EL296" s="14">
        <f t="shared" si="4"/>
        <v>0</v>
      </c>
      <c r="EM296" s="17" t="s">
        <v>630</v>
      </c>
      <c r="EN296" s="8"/>
    </row>
    <row r="297" spans="2:144" ht="15" customHeight="1" x14ac:dyDescent="0.2">
      <c r="B297" s="1"/>
      <c r="C297" s="9" t="s">
        <v>382</v>
      </c>
      <c r="D297" s="9">
        <v>20830</v>
      </c>
      <c r="E297" s="16" t="s">
        <v>103</v>
      </c>
      <c r="F297" s="11">
        <v>98</v>
      </c>
      <c r="G297" s="12"/>
      <c r="H297" s="12"/>
      <c r="I297" s="12"/>
      <c r="J297" s="12"/>
      <c r="K297" s="12"/>
      <c r="L297" s="12"/>
      <c r="M297" s="12"/>
      <c r="N297" s="120"/>
      <c r="O297" s="12"/>
      <c r="P297" s="12"/>
      <c r="Q297" s="12"/>
      <c r="R297" s="12"/>
      <c r="S297" s="12"/>
      <c r="T297" s="131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99"/>
      <c r="DV297" s="12"/>
      <c r="DW297" s="89">
        <v>1</v>
      </c>
      <c r="DX297" s="12"/>
      <c r="DY297" s="79"/>
      <c r="DZ297" s="12"/>
      <c r="EA297" s="110"/>
      <c r="EB297" s="12"/>
      <c r="EC297" s="12"/>
      <c r="ED297" s="12"/>
      <c r="EE297" s="12"/>
      <c r="EF297" s="13"/>
      <c r="EG297" s="12"/>
      <c r="EH297" s="13"/>
      <c r="EI297" s="12"/>
      <c r="EJ297" s="12"/>
      <c r="EK297" s="12"/>
      <c r="EL297" s="14">
        <f t="shared" si="4"/>
        <v>0</v>
      </c>
      <c r="EM297" s="17" t="s">
        <v>630</v>
      </c>
      <c r="EN297" s="8"/>
    </row>
    <row r="298" spans="2:144" ht="15" customHeight="1" x14ac:dyDescent="0.2">
      <c r="B298" s="1"/>
      <c r="C298" s="9" t="s">
        <v>383</v>
      </c>
      <c r="D298" s="9">
        <v>20899</v>
      </c>
      <c r="E298" s="16" t="s">
        <v>103</v>
      </c>
      <c r="F298" s="11">
        <v>65</v>
      </c>
      <c r="G298" s="12"/>
      <c r="H298" s="12"/>
      <c r="I298" s="12"/>
      <c r="J298" s="12"/>
      <c r="K298" s="12"/>
      <c r="L298" s="12"/>
      <c r="M298" s="12"/>
      <c r="N298" s="120"/>
      <c r="O298" s="12"/>
      <c r="P298" s="12"/>
      <c r="Q298" s="12"/>
      <c r="R298" s="12"/>
      <c r="S298" s="12"/>
      <c r="T298" s="131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99"/>
      <c r="DV298" s="12"/>
      <c r="DW298" s="89">
        <v>1</v>
      </c>
      <c r="DX298" s="12"/>
      <c r="DY298" s="79"/>
      <c r="DZ298" s="12"/>
      <c r="EA298" s="110">
        <v>1</v>
      </c>
      <c r="EB298" s="12"/>
      <c r="EC298" s="12"/>
      <c r="ED298" s="12"/>
      <c r="EE298" s="12"/>
      <c r="EF298" s="13"/>
      <c r="EG298" s="12"/>
      <c r="EH298" s="13"/>
      <c r="EI298" s="12"/>
      <c r="EJ298" s="12"/>
      <c r="EK298" s="12"/>
      <c r="EL298" s="14">
        <f t="shared" si="4"/>
        <v>0</v>
      </c>
      <c r="EM298" s="17" t="s">
        <v>630</v>
      </c>
      <c r="EN298" s="8"/>
    </row>
    <row r="299" spans="2:144" ht="15" customHeight="1" x14ac:dyDescent="0.2">
      <c r="B299" s="1"/>
      <c r="C299" s="9" t="s">
        <v>384</v>
      </c>
      <c r="D299" s="9">
        <v>20246</v>
      </c>
      <c r="E299" s="16" t="s">
        <v>103</v>
      </c>
      <c r="F299" s="11">
        <v>4</v>
      </c>
      <c r="G299" s="12"/>
      <c r="H299" s="12"/>
      <c r="I299" s="12"/>
      <c r="J299" s="12"/>
      <c r="K299" s="12"/>
      <c r="L299" s="12"/>
      <c r="M299" s="12"/>
      <c r="N299" s="120"/>
      <c r="O299" s="12"/>
      <c r="P299" s="12"/>
      <c r="Q299" s="12"/>
      <c r="R299" s="12"/>
      <c r="S299" s="12"/>
      <c r="T299" s="131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99"/>
      <c r="DV299" s="12">
        <v>1</v>
      </c>
      <c r="DW299" s="89"/>
      <c r="DX299" s="12"/>
      <c r="DY299" s="79"/>
      <c r="DZ299" s="12"/>
      <c r="EA299" s="110"/>
      <c r="EB299" s="12"/>
      <c r="EC299" s="12"/>
      <c r="ED299" s="12"/>
      <c r="EE299" s="12"/>
      <c r="EF299" s="13"/>
      <c r="EG299" s="12"/>
      <c r="EH299" s="13"/>
      <c r="EI299" s="12"/>
      <c r="EJ299" s="12"/>
      <c r="EK299" s="12"/>
      <c r="EL299" s="14">
        <f t="shared" si="4"/>
        <v>0</v>
      </c>
      <c r="EM299" s="17" t="s">
        <v>632</v>
      </c>
      <c r="EN299" s="8"/>
    </row>
    <row r="300" spans="2:144" ht="15" customHeight="1" x14ac:dyDescent="0.2">
      <c r="B300" s="1"/>
      <c r="C300" s="9" t="s">
        <v>385</v>
      </c>
      <c r="D300" s="9">
        <v>20350</v>
      </c>
      <c r="E300" s="16" t="s">
        <v>103</v>
      </c>
      <c r="F300" s="11"/>
      <c r="G300" s="12">
        <v>8</v>
      </c>
      <c r="H300" s="12"/>
      <c r="I300" s="12"/>
      <c r="J300" s="12"/>
      <c r="K300" s="12"/>
      <c r="L300" s="12"/>
      <c r="M300" s="12"/>
      <c r="N300" s="120"/>
      <c r="O300" s="12"/>
      <c r="P300" s="12"/>
      <c r="Q300" s="12"/>
      <c r="R300" s="12"/>
      <c r="S300" s="12"/>
      <c r="T300" s="131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99"/>
      <c r="DV300" s="12">
        <v>1</v>
      </c>
      <c r="DW300" s="89"/>
      <c r="DX300" s="12"/>
      <c r="DY300" s="79"/>
      <c r="DZ300" s="12"/>
      <c r="EA300" s="110"/>
      <c r="EB300" s="12"/>
      <c r="EC300" s="12"/>
      <c r="ED300" s="12"/>
      <c r="EE300" s="12"/>
      <c r="EF300" s="13"/>
      <c r="EG300" s="12"/>
      <c r="EH300" s="13"/>
      <c r="EI300" s="12"/>
      <c r="EJ300" s="12"/>
      <c r="EK300" s="12"/>
      <c r="EL300" s="14">
        <f t="shared" si="4"/>
        <v>0</v>
      </c>
      <c r="EM300" s="17" t="s">
        <v>632</v>
      </c>
      <c r="EN300" s="8"/>
    </row>
    <row r="301" spans="2:144" ht="15" customHeight="1" x14ac:dyDescent="0.2">
      <c r="B301" s="1"/>
      <c r="C301" s="9" t="s">
        <v>386</v>
      </c>
      <c r="D301" s="9">
        <v>20615</v>
      </c>
      <c r="E301" s="16" t="s">
        <v>103</v>
      </c>
      <c r="F301" s="11">
        <v>8</v>
      </c>
      <c r="G301" s="12"/>
      <c r="H301" s="12"/>
      <c r="I301" s="12"/>
      <c r="J301" s="12"/>
      <c r="K301" s="12"/>
      <c r="L301" s="12"/>
      <c r="M301" s="12"/>
      <c r="N301" s="120"/>
      <c r="O301" s="12"/>
      <c r="P301" s="12"/>
      <c r="Q301" s="12"/>
      <c r="R301" s="12"/>
      <c r="S301" s="12"/>
      <c r="T301" s="131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99"/>
      <c r="DV301" s="12">
        <v>1</v>
      </c>
      <c r="DW301" s="89"/>
      <c r="DX301" s="12"/>
      <c r="DY301" s="79"/>
      <c r="DZ301" s="12"/>
      <c r="EA301" s="110"/>
      <c r="EB301" s="12"/>
      <c r="EC301" s="12"/>
      <c r="ED301" s="12"/>
      <c r="EE301" s="12"/>
      <c r="EF301" s="13"/>
      <c r="EG301" s="12"/>
      <c r="EH301" s="13"/>
      <c r="EI301" s="12"/>
      <c r="EJ301" s="12"/>
      <c r="EK301" s="12"/>
      <c r="EL301" s="14">
        <f t="shared" si="4"/>
        <v>0</v>
      </c>
      <c r="EM301" s="17" t="s">
        <v>632</v>
      </c>
      <c r="EN301" s="8"/>
    </row>
    <row r="302" spans="2:144" ht="15" customHeight="1" x14ac:dyDescent="0.2">
      <c r="B302" s="1"/>
      <c r="C302" s="9" t="s">
        <v>387</v>
      </c>
      <c r="D302" s="9">
        <v>20724</v>
      </c>
      <c r="E302" s="16" t="s">
        <v>103</v>
      </c>
      <c r="F302" s="11">
        <v>7</v>
      </c>
      <c r="G302" s="12"/>
      <c r="H302" s="12"/>
      <c r="I302" s="12"/>
      <c r="J302" s="12"/>
      <c r="K302" s="12"/>
      <c r="L302" s="12"/>
      <c r="M302" s="12"/>
      <c r="N302" s="120"/>
      <c r="O302" s="12"/>
      <c r="P302" s="12"/>
      <c r="Q302" s="12"/>
      <c r="R302" s="12"/>
      <c r="S302" s="12"/>
      <c r="T302" s="131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99"/>
      <c r="DV302" s="12">
        <v>1</v>
      </c>
      <c r="DW302" s="89"/>
      <c r="DX302" s="12"/>
      <c r="DY302" s="79"/>
      <c r="DZ302" s="12"/>
      <c r="EA302" s="110"/>
      <c r="EB302" s="12"/>
      <c r="EC302" s="12"/>
      <c r="ED302" s="12"/>
      <c r="EE302" s="12"/>
      <c r="EF302" s="13"/>
      <c r="EG302" s="12"/>
      <c r="EH302" s="13"/>
      <c r="EI302" s="12"/>
      <c r="EJ302" s="12"/>
      <c r="EK302" s="12"/>
      <c r="EL302" s="14">
        <f t="shared" si="4"/>
        <v>0</v>
      </c>
      <c r="EM302" s="17" t="s">
        <v>632</v>
      </c>
      <c r="EN302" s="8"/>
    </row>
    <row r="303" spans="2:144" ht="15" customHeight="1" x14ac:dyDescent="0.2">
      <c r="B303" s="1"/>
      <c r="C303" s="9" t="s">
        <v>388</v>
      </c>
      <c r="D303" s="9">
        <v>1090</v>
      </c>
      <c r="E303" s="16" t="s">
        <v>389</v>
      </c>
      <c r="F303" s="11"/>
      <c r="G303" s="12">
        <v>40</v>
      </c>
      <c r="H303" s="12"/>
      <c r="I303" s="12"/>
      <c r="J303" s="12"/>
      <c r="K303" s="12"/>
      <c r="L303" s="12"/>
      <c r="M303" s="12"/>
      <c r="N303" s="120"/>
      <c r="O303" s="12"/>
      <c r="P303" s="12"/>
      <c r="Q303" s="12"/>
      <c r="R303" s="12"/>
      <c r="S303" s="12"/>
      <c r="T303" s="131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99"/>
      <c r="DV303" s="12"/>
      <c r="DW303" s="89">
        <v>1</v>
      </c>
      <c r="DX303" s="12"/>
      <c r="DY303" s="79"/>
      <c r="DZ303" s="12"/>
      <c r="EA303" s="110">
        <v>1</v>
      </c>
      <c r="EB303" s="12"/>
      <c r="EC303" s="12"/>
      <c r="ED303" s="12"/>
      <c r="EE303" s="12"/>
      <c r="EF303" s="13"/>
      <c r="EG303" s="12"/>
      <c r="EH303" s="13"/>
      <c r="EI303" s="12"/>
      <c r="EJ303" s="12"/>
      <c r="EK303" s="12"/>
      <c r="EL303" s="14">
        <f t="shared" si="4"/>
        <v>0</v>
      </c>
      <c r="EM303" s="17" t="s">
        <v>630</v>
      </c>
      <c r="EN303" s="8"/>
    </row>
    <row r="304" spans="2:144" ht="15" customHeight="1" x14ac:dyDescent="0.2">
      <c r="B304" s="1"/>
      <c r="C304" s="9" t="s">
        <v>390</v>
      </c>
      <c r="D304" s="9">
        <v>1165</v>
      </c>
      <c r="E304" s="16" t="s">
        <v>389</v>
      </c>
      <c r="F304" s="11"/>
      <c r="G304" s="12">
        <v>71</v>
      </c>
      <c r="H304" s="12"/>
      <c r="I304" s="12"/>
      <c r="J304" s="12"/>
      <c r="K304" s="12"/>
      <c r="L304" s="12"/>
      <c r="M304" s="12"/>
      <c r="N304" s="120"/>
      <c r="O304" s="12"/>
      <c r="P304" s="12"/>
      <c r="Q304" s="12"/>
      <c r="R304" s="12"/>
      <c r="S304" s="12"/>
      <c r="T304" s="131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99"/>
      <c r="DV304" s="12"/>
      <c r="DW304" s="89">
        <v>1</v>
      </c>
      <c r="DX304" s="12"/>
      <c r="DY304" s="79"/>
      <c r="DZ304" s="12"/>
      <c r="EA304" s="110">
        <v>2</v>
      </c>
      <c r="EB304" s="12"/>
      <c r="EC304" s="12"/>
      <c r="ED304" s="12"/>
      <c r="EE304" s="12"/>
      <c r="EF304" s="13"/>
      <c r="EG304" s="12"/>
      <c r="EH304" s="13"/>
      <c r="EI304" s="12"/>
      <c r="EJ304" s="12"/>
      <c r="EK304" s="12"/>
      <c r="EL304" s="14">
        <f t="shared" si="4"/>
        <v>0</v>
      </c>
      <c r="EM304" s="17" t="s">
        <v>630</v>
      </c>
      <c r="EN304" s="8"/>
    </row>
    <row r="305" spans="2:144" ht="15" customHeight="1" x14ac:dyDescent="0.2">
      <c r="B305" s="1"/>
      <c r="C305" s="9" t="s">
        <v>391</v>
      </c>
      <c r="D305" s="9">
        <v>1165</v>
      </c>
      <c r="E305" s="16" t="s">
        <v>392</v>
      </c>
      <c r="F305" s="11"/>
      <c r="G305" s="12"/>
      <c r="H305" s="12"/>
      <c r="I305" s="12"/>
      <c r="J305" s="12"/>
      <c r="K305" s="12"/>
      <c r="L305" s="12"/>
      <c r="M305" s="12"/>
      <c r="N305" s="120">
        <v>63</v>
      </c>
      <c r="O305" s="12"/>
      <c r="P305" s="12"/>
      <c r="Q305" s="12"/>
      <c r="R305" s="12"/>
      <c r="S305" s="12"/>
      <c r="T305" s="131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99"/>
      <c r="DV305" s="12"/>
      <c r="DW305" s="89">
        <v>1</v>
      </c>
      <c r="DX305" s="12"/>
      <c r="DY305" s="79"/>
      <c r="DZ305" s="12"/>
      <c r="EA305" s="110">
        <v>2</v>
      </c>
      <c r="EB305" s="12"/>
      <c r="EC305" s="12"/>
      <c r="ED305" s="12"/>
      <c r="EE305" s="12"/>
      <c r="EF305" s="13"/>
      <c r="EG305" s="12"/>
      <c r="EH305" s="13"/>
      <c r="EI305" s="12"/>
      <c r="EJ305" s="12"/>
      <c r="EK305" s="12"/>
      <c r="EL305" s="14">
        <f t="shared" si="4"/>
        <v>0</v>
      </c>
      <c r="EM305" s="17" t="s">
        <v>630</v>
      </c>
      <c r="EN305" s="8"/>
    </row>
    <row r="306" spans="2:144" ht="15" customHeight="1" x14ac:dyDescent="0.2">
      <c r="B306" s="1"/>
      <c r="C306" s="9" t="s">
        <v>393</v>
      </c>
      <c r="D306" s="9">
        <v>1218</v>
      </c>
      <c r="E306" s="16" t="s">
        <v>392</v>
      </c>
      <c r="F306" s="11">
        <v>49</v>
      </c>
      <c r="G306" s="12"/>
      <c r="H306" s="12"/>
      <c r="I306" s="12"/>
      <c r="J306" s="12"/>
      <c r="K306" s="12"/>
      <c r="L306" s="12"/>
      <c r="M306" s="12"/>
      <c r="N306" s="120"/>
      <c r="O306" s="12"/>
      <c r="P306" s="12"/>
      <c r="Q306" s="12"/>
      <c r="R306" s="12"/>
      <c r="S306" s="12"/>
      <c r="T306" s="131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99"/>
      <c r="DV306" s="12"/>
      <c r="DW306" s="89">
        <v>1</v>
      </c>
      <c r="DX306" s="12"/>
      <c r="DY306" s="79"/>
      <c r="DZ306" s="12"/>
      <c r="EA306" s="110">
        <v>1</v>
      </c>
      <c r="EB306" s="12"/>
      <c r="EC306" s="12"/>
      <c r="ED306" s="12"/>
      <c r="EE306" s="12"/>
      <c r="EF306" s="13"/>
      <c r="EG306" s="12"/>
      <c r="EH306" s="13"/>
      <c r="EI306" s="12"/>
      <c r="EJ306" s="12"/>
      <c r="EK306" s="12"/>
      <c r="EL306" s="14">
        <f t="shared" si="4"/>
        <v>0</v>
      </c>
      <c r="EM306" s="17" t="s">
        <v>630</v>
      </c>
      <c r="EN306" s="8"/>
    </row>
    <row r="307" spans="2:144" ht="15" customHeight="1" x14ac:dyDescent="0.2">
      <c r="B307" s="1"/>
      <c r="C307" s="9" t="s">
        <v>394</v>
      </c>
      <c r="D307" s="9">
        <v>1218</v>
      </c>
      <c r="E307" s="16" t="s">
        <v>389</v>
      </c>
      <c r="F307" s="11">
        <v>49</v>
      </c>
      <c r="G307" s="12"/>
      <c r="H307" s="12"/>
      <c r="I307" s="12"/>
      <c r="J307" s="12"/>
      <c r="K307" s="12"/>
      <c r="L307" s="12"/>
      <c r="M307" s="12"/>
      <c r="N307" s="120"/>
      <c r="O307" s="12"/>
      <c r="P307" s="12"/>
      <c r="Q307" s="12"/>
      <c r="R307" s="12"/>
      <c r="S307" s="12"/>
      <c r="T307" s="131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99"/>
      <c r="DV307" s="12"/>
      <c r="DW307" s="89">
        <v>1</v>
      </c>
      <c r="DX307" s="12"/>
      <c r="DY307" s="79"/>
      <c r="DZ307" s="12"/>
      <c r="EA307" s="110">
        <v>1</v>
      </c>
      <c r="EB307" s="12"/>
      <c r="EC307" s="12"/>
      <c r="ED307" s="12"/>
      <c r="EE307" s="12"/>
      <c r="EF307" s="13"/>
      <c r="EG307" s="12"/>
      <c r="EH307" s="13"/>
      <c r="EI307" s="12"/>
      <c r="EJ307" s="12"/>
      <c r="EK307" s="12"/>
      <c r="EL307" s="14">
        <f t="shared" si="4"/>
        <v>0</v>
      </c>
      <c r="EM307" s="17" t="s">
        <v>630</v>
      </c>
      <c r="EN307" s="8"/>
    </row>
    <row r="308" spans="2:144" ht="15" customHeight="1" x14ac:dyDescent="0.2">
      <c r="B308" s="1"/>
      <c r="C308" s="9" t="s">
        <v>395</v>
      </c>
      <c r="D308" s="9">
        <v>1080</v>
      </c>
      <c r="E308" s="16" t="s">
        <v>392</v>
      </c>
      <c r="F308" s="11">
        <v>83</v>
      </c>
      <c r="G308" s="12"/>
      <c r="H308" s="12"/>
      <c r="I308" s="12"/>
      <c r="J308" s="12"/>
      <c r="K308" s="12"/>
      <c r="L308" s="12"/>
      <c r="M308" s="12"/>
      <c r="N308" s="120"/>
      <c r="O308" s="12"/>
      <c r="P308" s="12"/>
      <c r="Q308" s="12"/>
      <c r="R308" s="12"/>
      <c r="S308" s="12"/>
      <c r="T308" s="131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99"/>
      <c r="DV308" s="12"/>
      <c r="DW308" s="89">
        <v>1</v>
      </c>
      <c r="DX308" s="12"/>
      <c r="DY308" s="79"/>
      <c r="DZ308" s="12"/>
      <c r="EA308" s="110">
        <v>1</v>
      </c>
      <c r="EB308" s="12"/>
      <c r="EC308" s="12"/>
      <c r="ED308" s="12"/>
      <c r="EE308" s="12"/>
      <c r="EF308" s="13"/>
      <c r="EG308" s="12"/>
      <c r="EH308" s="13"/>
      <c r="EI308" s="12"/>
      <c r="EJ308" s="12"/>
      <c r="EK308" s="12"/>
      <c r="EL308" s="14">
        <f t="shared" si="4"/>
        <v>0</v>
      </c>
      <c r="EM308" s="17" t="s">
        <v>630</v>
      </c>
      <c r="EN308" s="8"/>
    </row>
    <row r="309" spans="2:144" ht="15" customHeight="1" x14ac:dyDescent="0.2">
      <c r="B309" s="1"/>
      <c r="C309" s="9" t="s">
        <v>396</v>
      </c>
      <c r="D309" s="9">
        <v>1165</v>
      </c>
      <c r="E309" s="16" t="s">
        <v>392</v>
      </c>
      <c r="F309" s="11">
        <v>8</v>
      </c>
      <c r="G309" s="12"/>
      <c r="H309" s="12"/>
      <c r="I309" s="12"/>
      <c r="J309" s="12"/>
      <c r="K309" s="12"/>
      <c r="L309" s="12"/>
      <c r="M309" s="12"/>
      <c r="N309" s="120"/>
      <c r="O309" s="12"/>
      <c r="P309" s="12"/>
      <c r="Q309" s="12"/>
      <c r="R309" s="12"/>
      <c r="S309" s="12"/>
      <c r="T309" s="131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99"/>
      <c r="DV309" s="12">
        <v>1</v>
      </c>
      <c r="DW309" s="89"/>
      <c r="DX309" s="12"/>
      <c r="DY309" s="79"/>
      <c r="DZ309" s="12"/>
      <c r="EA309" s="110"/>
      <c r="EB309" s="12"/>
      <c r="EC309" s="12"/>
      <c r="ED309" s="12"/>
      <c r="EE309" s="12"/>
      <c r="EF309" s="13"/>
      <c r="EG309" s="12"/>
      <c r="EH309" s="13"/>
      <c r="EI309" s="12"/>
      <c r="EJ309" s="12"/>
      <c r="EK309" s="12"/>
      <c r="EL309" s="14">
        <f t="shared" si="4"/>
        <v>0</v>
      </c>
      <c r="EM309" s="17" t="s">
        <v>632</v>
      </c>
      <c r="EN309" s="8"/>
    </row>
    <row r="310" spans="2:144" ht="15" customHeight="1" x14ac:dyDescent="0.2">
      <c r="B310" s="1"/>
      <c r="C310" s="9" t="s">
        <v>397</v>
      </c>
      <c r="D310" s="9">
        <v>20050</v>
      </c>
      <c r="E310" s="16" t="s">
        <v>301</v>
      </c>
      <c r="F310" s="11"/>
      <c r="G310" s="12"/>
      <c r="H310" s="12"/>
      <c r="I310" s="12"/>
      <c r="J310" s="12"/>
      <c r="K310" s="12"/>
      <c r="L310" s="12"/>
      <c r="M310" s="12"/>
      <c r="N310" s="120">
        <v>193</v>
      </c>
      <c r="O310" s="12"/>
      <c r="P310" s="12"/>
      <c r="Q310" s="12"/>
      <c r="R310" s="12"/>
      <c r="S310" s="12"/>
      <c r="T310" s="131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99"/>
      <c r="DV310" s="12"/>
      <c r="DW310" s="89">
        <v>1</v>
      </c>
      <c r="DX310" s="12"/>
      <c r="DY310" s="79"/>
      <c r="DZ310" s="12"/>
      <c r="EA310" s="110">
        <v>1</v>
      </c>
      <c r="EB310" s="12"/>
      <c r="EC310" s="12"/>
      <c r="ED310" s="12"/>
      <c r="EE310" s="12"/>
      <c r="EF310" s="13"/>
      <c r="EG310" s="12"/>
      <c r="EH310" s="13"/>
      <c r="EI310" s="12"/>
      <c r="EJ310" s="12"/>
      <c r="EK310" s="12"/>
      <c r="EL310" s="14">
        <f t="shared" si="4"/>
        <v>0</v>
      </c>
      <c r="EM310" s="17" t="s">
        <v>630</v>
      </c>
      <c r="EN310" s="8"/>
    </row>
    <row r="311" spans="2:144" ht="15" customHeight="1" x14ac:dyDescent="0.2">
      <c r="B311" s="1"/>
      <c r="C311" s="9" t="s">
        <v>398</v>
      </c>
      <c r="D311" s="9">
        <v>20180</v>
      </c>
      <c r="E311" s="16" t="s">
        <v>301</v>
      </c>
      <c r="F311" s="11"/>
      <c r="G311" s="12"/>
      <c r="H311" s="12"/>
      <c r="I311" s="12"/>
      <c r="J311" s="12"/>
      <c r="K311" s="12"/>
      <c r="L311" s="12"/>
      <c r="M311" s="12"/>
      <c r="N311" s="120">
        <v>130</v>
      </c>
      <c r="O311" s="12"/>
      <c r="P311" s="12"/>
      <c r="Q311" s="12"/>
      <c r="R311" s="12"/>
      <c r="S311" s="12"/>
      <c r="T311" s="131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99"/>
      <c r="DV311" s="12"/>
      <c r="DW311" s="89">
        <v>1</v>
      </c>
      <c r="DX311" s="12"/>
      <c r="DY311" s="79"/>
      <c r="DZ311" s="12"/>
      <c r="EA311" s="110">
        <v>1</v>
      </c>
      <c r="EB311" s="12"/>
      <c r="EC311" s="12"/>
      <c r="ED311" s="12"/>
      <c r="EE311" s="12"/>
      <c r="EF311" s="13"/>
      <c r="EG311" s="12"/>
      <c r="EH311" s="13"/>
      <c r="EI311" s="12"/>
      <c r="EJ311" s="12"/>
      <c r="EK311" s="12"/>
      <c r="EL311" s="14">
        <f t="shared" si="4"/>
        <v>0</v>
      </c>
      <c r="EM311" s="17" t="s">
        <v>630</v>
      </c>
      <c r="EN311" s="8"/>
    </row>
    <row r="312" spans="2:144" ht="15" customHeight="1" x14ac:dyDescent="0.2">
      <c r="B312" s="1"/>
      <c r="C312" s="9" t="s">
        <v>399</v>
      </c>
      <c r="D312" s="9">
        <v>20330</v>
      </c>
      <c r="E312" s="16" t="s">
        <v>301</v>
      </c>
      <c r="F312" s="11">
        <v>146</v>
      </c>
      <c r="G312" s="12"/>
      <c r="H312" s="12"/>
      <c r="I312" s="12"/>
      <c r="J312" s="12"/>
      <c r="K312" s="12"/>
      <c r="L312" s="12"/>
      <c r="M312" s="12"/>
      <c r="N312" s="120"/>
      <c r="O312" s="12"/>
      <c r="P312" s="12"/>
      <c r="Q312" s="12"/>
      <c r="R312" s="12"/>
      <c r="S312" s="12"/>
      <c r="T312" s="131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99"/>
      <c r="DV312" s="12"/>
      <c r="DW312" s="89">
        <v>1</v>
      </c>
      <c r="DX312" s="12"/>
      <c r="DY312" s="79"/>
      <c r="DZ312" s="12"/>
      <c r="EA312" s="110">
        <v>1</v>
      </c>
      <c r="EB312" s="12"/>
      <c r="EC312" s="12"/>
      <c r="ED312" s="12"/>
      <c r="EE312" s="12"/>
      <c r="EF312" s="13"/>
      <c r="EG312" s="12"/>
      <c r="EH312" s="13"/>
      <c r="EI312" s="12"/>
      <c r="EJ312" s="12"/>
      <c r="EK312" s="12"/>
      <c r="EL312" s="14">
        <f t="shared" si="4"/>
        <v>0</v>
      </c>
      <c r="EM312" s="17" t="s">
        <v>630</v>
      </c>
      <c r="EN312" s="8"/>
    </row>
    <row r="313" spans="2:144" ht="15" customHeight="1" x14ac:dyDescent="0.2">
      <c r="B313" s="1"/>
      <c r="C313" s="9" t="s">
        <v>400</v>
      </c>
      <c r="D313" s="9">
        <v>67500</v>
      </c>
      <c r="E313" s="16" t="s">
        <v>101</v>
      </c>
      <c r="F313" s="11"/>
      <c r="G313" s="12">
        <v>19</v>
      </c>
      <c r="H313" s="12"/>
      <c r="I313" s="12"/>
      <c r="J313" s="12"/>
      <c r="K313" s="12"/>
      <c r="L313" s="12"/>
      <c r="M313" s="12"/>
      <c r="N313" s="120"/>
      <c r="O313" s="12"/>
      <c r="P313" s="12"/>
      <c r="Q313" s="12"/>
      <c r="R313" s="12"/>
      <c r="S313" s="12"/>
      <c r="T313" s="131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99"/>
      <c r="DV313" s="12"/>
      <c r="DW313" s="89"/>
      <c r="DX313" s="12"/>
      <c r="DY313" s="79">
        <v>1</v>
      </c>
      <c r="DZ313" s="12"/>
      <c r="EA313" s="110"/>
      <c r="EB313" s="12"/>
      <c r="EC313" s="12"/>
      <c r="ED313" s="12"/>
      <c r="EE313" s="12"/>
      <c r="EF313" s="13"/>
      <c r="EG313" s="12"/>
      <c r="EH313" s="13"/>
      <c r="EI313" s="12"/>
      <c r="EJ313" s="12"/>
      <c r="EK313" s="12"/>
      <c r="EL313" s="14">
        <f t="shared" si="4"/>
        <v>0</v>
      </c>
      <c r="EM313" s="17" t="s">
        <v>633</v>
      </c>
      <c r="EN313" s="8"/>
    </row>
    <row r="314" spans="2:144" ht="15" customHeight="1" x14ac:dyDescent="0.2">
      <c r="B314" s="1"/>
      <c r="C314" s="9" t="s">
        <v>401</v>
      </c>
      <c r="D314" s="9">
        <v>67300</v>
      </c>
      <c r="E314" s="16" t="s">
        <v>101</v>
      </c>
      <c r="F314" s="11"/>
      <c r="G314" s="12">
        <v>197</v>
      </c>
      <c r="H314" s="12"/>
      <c r="I314" s="12"/>
      <c r="J314" s="12"/>
      <c r="K314" s="12"/>
      <c r="L314" s="12"/>
      <c r="M314" s="12"/>
      <c r="N314" s="120"/>
      <c r="O314" s="12"/>
      <c r="P314" s="12"/>
      <c r="Q314" s="12"/>
      <c r="R314" s="12"/>
      <c r="S314" s="12"/>
      <c r="T314" s="131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99"/>
      <c r="DV314" s="12"/>
      <c r="DW314" s="89"/>
      <c r="DX314" s="12"/>
      <c r="DY314" s="79">
        <v>1</v>
      </c>
      <c r="DZ314" s="12"/>
      <c r="EA314" s="110"/>
      <c r="EB314" s="12"/>
      <c r="EC314" s="12"/>
      <c r="ED314" s="12"/>
      <c r="EE314" s="12"/>
      <c r="EF314" s="13"/>
      <c r="EG314" s="12"/>
      <c r="EH314" s="13"/>
      <c r="EI314" s="12"/>
      <c r="EJ314" s="12"/>
      <c r="EK314" s="12"/>
      <c r="EL314" s="14">
        <f t="shared" si="4"/>
        <v>0</v>
      </c>
      <c r="EM314" s="17" t="s">
        <v>633</v>
      </c>
      <c r="EN314" s="8"/>
    </row>
    <row r="315" spans="2:144" ht="15" customHeight="1" x14ac:dyDescent="0.2">
      <c r="B315" s="1"/>
      <c r="C315" s="9" t="s">
        <v>402</v>
      </c>
      <c r="D315" s="9">
        <v>67235</v>
      </c>
      <c r="E315" s="16" t="s">
        <v>101</v>
      </c>
      <c r="F315" s="11">
        <v>62</v>
      </c>
      <c r="G315" s="12"/>
      <c r="H315" s="12"/>
      <c r="I315" s="12"/>
      <c r="J315" s="12"/>
      <c r="K315" s="12"/>
      <c r="L315" s="12"/>
      <c r="M315" s="12"/>
      <c r="N315" s="120"/>
      <c r="O315" s="12"/>
      <c r="P315" s="12"/>
      <c r="Q315" s="12"/>
      <c r="R315" s="12"/>
      <c r="S315" s="12"/>
      <c r="T315" s="131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99"/>
      <c r="DV315" s="12"/>
      <c r="DW315" s="89"/>
      <c r="DX315" s="12"/>
      <c r="DY315" s="79">
        <v>1</v>
      </c>
      <c r="DZ315" s="12"/>
      <c r="EA315" s="110"/>
      <c r="EB315" s="12"/>
      <c r="EC315" s="12"/>
      <c r="ED315" s="12"/>
      <c r="EE315" s="12"/>
      <c r="EF315" s="13"/>
      <c r="EG315" s="12"/>
      <c r="EH315" s="13"/>
      <c r="EI315" s="12"/>
      <c r="EJ315" s="12"/>
      <c r="EK315" s="12"/>
      <c r="EL315" s="14">
        <f t="shared" si="4"/>
        <v>0</v>
      </c>
      <c r="EM315" s="17" t="s">
        <v>633</v>
      </c>
      <c r="EN315" s="8"/>
    </row>
    <row r="316" spans="2:144" ht="15" customHeight="1" x14ac:dyDescent="0.2">
      <c r="B316" s="1"/>
      <c r="C316" s="9" t="s">
        <v>403</v>
      </c>
      <c r="D316" s="9">
        <v>67200</v>
      </c>
      <c r="E316" s="16" t="s">
        <v>101</v>
      </c>
      <c r="F316" s="11">
        <v>32</v>
      </c>
      <c r="G316" s="12"/>
      <c r="H316" s="12"/>
      <c r="I316" s="12"/>
      <c r="J316" s="12"/>
      <c r="K316" s="12"/>
      <c r="L316" s="12"/>
      <c r="M316" s="12"/>
      <c r="N316" s="120"/>
      <c r="O316" s="12"/>
      <c r="P316" s="12"/>
      <c r="Q316" s="12"/>
      <c r="R316" s="12"/>
      <c r="S316" s="12"/>
      <c r="T316" s="131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99"/>
      <c r="DV316" s="12"/>
      <c r="DW316" s="89"/>
      <c r="DX316" s="12"/>
      <c r="DY316" s="79">
        <v>1</v>
      </c>
      <c r="DZ316" s="12"/>
      <c r="EA316" s="110"/>
      <c r="EB316" s="12"/>
      <c r="EC316" s="12"/>
      <c r="ED316" s="12"/>
      <c r="EE316" s="12"/>
      <c r="EF316" s="13"/>
      <c r="EG316" s="12"/>
      <c r="EH316" s="13"/>
      <c r="EI316" s="12"/>
      <c r="EJ316" s="12"/>
      <c r="EK316" s="12"/>
      <c r="EL316" s="14">
        <f t="shared" si="4"/>
        <v>0</v>
      </c>
      <c r="EM316" s="17" t="s">
        <v>633</v>
      </c>
      <c r="EN316" s="8"/>
    </row>
    <row r="317" spans="2:144" ht="15" customHeight="1" x14ac:dyDescent="0.2">
      <c r="B317" s="1"/>
      <c r="C317" s="9" t="s">
        <v>404</v>
      </c>
      <c r="D317" s="9">
        <v>67165</v>
      </c>
      <c r="E317" s="16" t="s">
        <v>101</v>
      </c>
      <c r="F317" s="11">
        <v>32</v>
      </c>
      <c r="G317" s="12"/>
      <c r="H317" s="12"/>
      <c r="I317" s="12"/>
      <c r="J317" s="12"/>
      <c r="K317" s="12"/>
      <c r="L317" s="12"/>
      <c r="M317" s="12"/>
      <c r="N317" s="120"/>
      <c r="O317" s="12"/>
      <c r="P317" s="12"/>
      <c r="Q317" s="12"/>
      <c r="R317" s="12"/>
      <c r="S317" s="12"/>
      <c r="T317" s="131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99"/>
      <c r="DV317" s="12"/>
      <c r="DW317" s="89"/>
      <c r="DX317" s="12"/>
      <c r="DY317" s="79">
        <v>1</v>
      </c>
      <c r="DZ317" s="12"/>
      <c r="EA317" s="110"/>
      <c r="EB317" s="12"/>
      <c r="EC317" s="12"/>
      <c r="ED317" s="12"/>
      <c r="EE317" s="12"/>
      <c r="EF317" s="13"/>
      <c r="EG317" s="12"/>
      <c r="EH317" s="13"/>
      <c r="EI317" s="12"/>
      <c r="EJ317" s="12"/>
      <c r="EK317" s="12"/>
      <c r="EL317" s="14">
        <f t="shared" si="4"/>
        <v>0</v>
      </c>
      <c r="EM317" s="17" t="s">
        <v>633</v>
      </c>
      <c r="EN317" s="8"/>
    </row>
    <row r="318" spans="2:144" ht="15" customHeight="1" x14ac:dyDescent="0.2">
      <c r="B318" s="1"/>
      <c r="C318" s="9" t="s">
        <v>405</v>
      </c>
      <c r="D318" s="9">
        <v>67130</v>
      </c>
      <c r="E318" s="16" t="s">
        <v>101</v>
      </c>
      <c r="F318" s="11">
        <v>32</v>
      </c>
      <c r="G318" s="12"/>
      <c r="H318" s="12"/>
      <c r="I318" s="12"/>
      <c r="J318" s="12"/>
      <c r="K318" s="12"/>
      <c r="L318" s="12"/>
      <c r="M318" s="12"/>
      <c r="N318" s="120"/>
      <c r="O318" s="12"/>
      <c r="P318" s="12"/>
      <c r="Q318" s="12"/>
      <c r="R318" s="12"/>
      <c r="S318" s="12"/>
      <c r="T318" s="131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99"/>
      <c r="DV318" s="12"/>
      <c r="DW318" s="89"/>
      <c r="DX318" s="12"/>
      <c r="DY318" s="79">
        <v>1</v>
      </c>
      <c r="DZ318" s="12"/>
      <c r="EA318" s="110"/>
      <c r="EB318" s="12"/>
      <c r="EC318" s="12"/>
      <c r="ED318" s="12"/>
      <c r="EE318" s="12"/>
      <c r="EF318" s="13"/>
      <c r="EG318" s="12"/>
      <c r="EH318" s="13"/>
      <c r="EI318" s="12"/>
      <c r="EJ318" s="12"/>
      <c r="EK318" s="12"/>
      <c r="EL318" s="14">
        <f t="shared" si="4"/>
        <v>0</v>
      </c>
      <c r="EM318" s="17" t="s">
        <v>633</v>
      </c>
      <c r="EN318" s="8"/>
    </row>
    <row r="319" spans="2:144" ht="15" customHeight="1" x14ac:dyDescent="0.2">
      <c r="B319" s="1"/>
      <c r="C319" s="9" t="s">
        <v>406</v>
      </c>
      <c r="D319" s="9">
        <v>67585</v>
      </c>
      <c r="E319" s="16" t="s">
        <v>101</v>
      </c>
      <c r="F319" s="11">
        <v>9</v>
      </c>
      <c r="G319" s="12"/>
      <c r="H319" s="12"/>
      <c r="I319" s="12"/>
      <c r="J319" s="12"/>
      <c r="K319" s="12"/>
      <c r="L319" s="12"/>
      <c r="M319" s="12"/>
      <c r="N319" s="120"/>
      <c r="O319" s="12"/>
      <c r="P319" s="12"/>
      <c r="Q319" s="12"/>
      <c r="R319" s="12"/>
      <c r="S319" s="12"/>
      <c r="T319" s="131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99"/>
      <c r="DV319" s="12"/>
      <c r="DW319" s="89"/>
      <c r="DX319" s="12"/>
      <c r="DY319" s="79">
        <v>1</v>
      </c>
      <c r="DZ319" s="12"/>
      <c r="EA319" s="110"/>
      <c r="EB319" s="12"/>
      <c r="EC319" s="12"/>
      <c r="ED319" s="12"/>
      <c r="EE319" s="12"/>
      <c r="EF319" s="13"/>
      <c r="EG319" s="12"/>
      <c r="EH319" s="13"/>
      <c r="EI319" s="12"/>
      <c r="EJ319" s="12"/>
      <c r="EK319" s="12"/>
      <c r="EL319" s="14">
        <f t="shared" si="4"/>
        <v>0</v>
      </c>
      <c r="EM319" s="17" t="s">
        <v>633</v>
      </c>
      <c r="EN319" s="8"/>
    </row>
    <row r="320" spans="2:144" ht="15" customHeight="1" x14ac:dyDescent="0.2">
      <c r="B320" s="1"/>
      <c r="C320" s="9" t="s">
        <v>407</v>
      </c>
      <c r="D320" s="9">
        <v>67771</v>
      </c>
      <c r="E320" s="16" t="s">
        <v>101</v>
      </c>
      <c r="F320" s="11">
        <v>184</v>
      </c>
      <c r="G320" s="12"/>
      <c r="H320" s="12"/>
      <c r="I320" s="12"/>
      <c r="J320" s="12"/>
      <c r="K320" s="12"/>
      <c r="L320" s="12"/>
      <c r="M320" s="12"/>
      <c r="N320" s="120"/>
      <c r="O320" s="12"/>
      <c r="P320" s="12"/>
      <c r="Q320" s="12"/>
      <c r="R320" s="12"/>
      <c r="S320" s="12"/>
      <c r="T320" s="131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99"/>
      <c r="DV320" s="12"/>
      <c r="DW320" s="89"/>
      <c r="DX320" s="12"/>
      <c r="DY320" s="79">
        <v>1</v>
      </c>
      <c r="DZ320" s="12"/>
      <c r="EA320" s="110"/>
      <c r="EB320" s="12"/>
      <c r="EC320" s="12"/>
      <c r="ED320" s="12"/>
      <c r="EE320" s="12"/>
      <c r="EF320" s="13"/>
      <c r="EG320" s="12"/>
      <c r="EH320" s="13"/>
      <c r="EI320" s="12"/>
      <c r="EJ320" s="12"/>
      <c r="EK320" s="12"/>
      <c r="EL320" s="14">
        <f t="shared" si="4"/>
        <v>0</v>
      </c>
      <c r="EM320" s="17" t="s">
        <v>633</v>
      </c>
      <c r="EN320" s="8"/>
    </row>
    <row r="321" spans="2:144" ht="15" customHeight="1" x14ac:dyDescent="0.2">
      <c r="B321" s="1"/>
      <c r="C321" s="9" t="s">
        <v>408</v>
      </c>
      <c r="D321" s="9">
        <v>67971</v>
      </c>
      <c r="E321" s="16" t="s">
        <v>101</v>
      </c>
      <c r="F321" s="11">
        <v>198</v>
      </c>
      <c r="G321" s="12"/>
      <c r="H321" s="12"/>
      <c r="I321" s="12"/>
      <c r="J321" s="12"/>
      <c r="K321" s="12"/>
      <c r="L321" s="12"/>
      <c r="M321" s="12"/>
      <c r="N321" s="120"/>
      <c r="O321" s="12"/>
      <c r="P321" s="12"/>
      <c r="Q321" s="12"/>
      <c r="R321" s="12"/>
      <c r="S321" s="12"/>
      <c r="T321" s="131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99"/>
      <c r="DV321" s="12"/>
      <c r="DW321" s="89"/>
      <c r="DX321" s="12"/>
      <c r="DY321" s="79">
        <v>1</v>
      </c>
      <c r="DZ321" s="12"/>
      <c r="EA321" s="110"/>
      <c r="EB321" s="12"/>
      <c r="EC321" s="12"/>
      <c r="ED321" s="12"/>
      <c r="EE321" s="12"/>
      <c r="EF321" s="13"/>
      <c r="EG321" s="12"/>
      <c r="EH321" s="13"/>
      <c r="EI321" s="12"/>
      <c r="EJ321" s="12"/>
      <c r="EK321" s="12"/>
      <c r="EL321" s="14">
        <f t="shared" si="4"/>
        <v>0</v>
      </c>
      <c r="EM321" s="17" t="s">
        <v>633</v>
      </c>
      <c r="EN321" s="8"/>
    </row>
    <row r="322" spans="2:144" ht="15" customHeight="1" x14ac:dyDescent="0.2">
      <c r="B322" s="1"/>
      <c r="C322" s="9" t="s">
        <v>409</v>
      </c>
      <c r="D322" s="9">
        <v>68171</v>
      </c>
      <c r="E322" s="16" t="s">
        <v>101</v>
      </c>
      <c r="F322" s="11">
        <v>198</v>
      </c>
      <c r="G322" s="12"/>
      <c r="H322" s="12"/>
      <c r="I322" s="12"/>
      <c r="J322" s="12"/>
      <c r="K322" s="12"/>
      <c r="L322" s="12"/>
      <c r="M322" s="12"/>
      <c r="N322" s="120"/>
      <c r="O322" s="12"/>
      <c r="P322" s="12"/>
      <c r="Q322" s="12"/>
      <c r="R322" s="12"/>
      <c r="S322" s="12"/>
      <c r="T322" s="131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99"/>
      <c r="DV322" s="12"/>
      <c r="DW322" s="89"/>
      <c r="DX322" s="12"/>
      <c r="DY322" s="79">
        <v>1</v>
      </c>
      <c r="DZ322" s="12"/>
      <c r="EA322" s="110"/>
      <c r="EB322" s="12"/>
      <c r="EC322" s="12"/>
      <c r="ED322" s="12"/>
      <c r="EE322" s="12"/>
      <c r="EF322" s="13"/>
      <c r="EG322" s="12"/>
      <c r="EH322" s="13"/>
      <c r="EI322" s="12"/>
      <c r="EJ322" s="12"/>
      <c r="EK322" s="12"/>
      <c r="EL322" s="14">
        <f t="shared" si="4"/>
        <v>0</v>
      </c>
      <c r="EM322" s="17" t="s">
        <v>633</v>
      </c>
      <c r="EN322" s="8"/>
    </row>
    <row r="323" spans="2:144" ht="15" customHeight="1" x14ac:dyDescent="0.2">
      <c r="B323" s="1"/>
      <c r="C323" s="9" t="s">
        <v>410</v>
      </c>
      <c r="D323" s="9">
        <v>67585</v>
      </c>
      <c r="E323" s="16" t="s">
        <v>99</v>
      </c>
      <c r="F323" s="11"/>
      <c r="G323" s="12"/>
      <c r="H323" s="12"/>
      <c r="I323" s="12">
        <v>7</v>
      </c>
      <c r="J323" s="12"/>
      <c r="K323" s="12"/>
      <c r="L323" s="12"/>
      <c r="M323" s="12"/>
      <c r="N323" s="120"/>
      <c r="O323" s="12"/>
      <c r="P323" s="12"/>
      <c r="Q323" s="12"/>
      <c r="R323" s="12"/>
      <c r="S323" s="12"/>
      <c r="T323" s="131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99"/>
      <c r="DV323" s="12"/>
      <c r="DW323" s="89"/>
      <c r="DX323" s="12"/>
      <c r="DY323" s="79">
        <v>1</v>
      </c>
      <c r="DZ323" s="12"/>
      <c r="EA323" s="110"/>
      <c r="EB323" s="12"/>
      <c r="EC323" s="12"/>
      <c r="ED323" s="12"/>
      <c r="EE323" s="12"/>
      <c r="EF323" s="13"/>
      <c r="EG323" s="12"/>
      <c r="EH323" s="13"/>
      <c r="EI323" s="12"/>
      <c r="EJ323" s="12"/>
      <c r="EK323" s="12"/>
      <c r="EL323" s="14">
        <f t="shared" si="4"/>
        <v>0</v>
      </c>
      <c r="EM323" s="17" t="s">
        <v>633</v>
      </c>
      <c r="EN323" s="8"/>
    </row>
    <row r="324" spans="2:144" ht="15" customHeight="1" x14ac:dyDescent="0.2">
      <c r="B324" s="1"/>
      <c r="C324" s="9" t="s">
        <v>411</v>
      </c>
      <c r="D324" s="9">
        <v>67500</v>
      </c>
      <c r="E324" s="16" t="s">
        <v>99</v>
      </c>
      <c r="F324" s="11"/>
      <c r="G324" s="12"/>
      <c r="H324" s="12"/>
      <c r="I324" s="12">
        <v>82</v>
      </c>
      <c r="J324" s="12"/>
      <c r="K324" s="12"/>
      <c r="L324" s="12"/>
      <c r="M324" s="12"/>
      <c r="N324" s="120"/>
      <c r="O324" s="12"/>
      <c r="P324" s="12"/>
      <c r="Q324" s="12"/>
      <c r="R324" s="12"/>
      <c r="S324" s="12"/>
      <c r="T324" s="131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99"/>
      <c r="DV324" s="12"/>
      <c r="DW324" s="89"/>
      <c r="DX324" s="12"/>
      <c r="DY324" s="79">
        <v>1</v>
      </c>
      <c r="DZ324" s="12"/>
      <c r="EA324" s="110"/>
      <c r="EB324" s="12"/>
      <c r="EC324" s="12"/>
      <c r="ED324" s="12"/>
      <c r="EE324" s="12"/>
      <c r="EF324" s="13"/>
      <c r="EG324" s="12"/>
      <c r="EH324" s="13"/>
      <c r="EI324" s="12"/>
      <c r="EJ324" s="12"/>
      <c r="EK324" s="12"/>
      <c r="EL324" s="14">
        <f t="shared" si="4"/>
        <v>0</v>
      </c>
      <c r="EM324" s="17" t="s">
        <v>633</v>
      </c>
      <c r="EN324" s="8"/>
    </row>
    <row r="325" spans="2:144" ht="15" customHeight="1" x14ac:dyDescent="0.2">
      <c r="B325" s="1"/>
      <c r="C325" s="9" t="s">
        <v>412</v>
      </c>
      <c r="D325" s="9">
        <v>67300</v>
      </c>
      <c r="E325" s="16" t="s">
        <v>99</v>
      </c>
      <c r="F325" s="11"/>
      <c r="G325" s="12"/>
      <c r="H325" s="12"/>
      <c r="I325" s="12">
        <v>197</v>
      </c>
      <c r="J325" s="12"/>
      <c r="K325" s="12"/>
      <c r="L325" s="12"/>
      <c r="M325" s="12"/>
      <c r="N325" s="120"/>
      <c r="O325" s="12"/>
      <c r="P325" s="12"/>
      <c r="Q325" s="12"/>
      <c r="R325" s="12"/>
      <c r="S325" s="12"/>
      <c r="T325" s="131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99"/>
      <c r="DV325" s="12"/>
      <c r="DW325" s="89"/>
      <c r="DX325" s="12"/>
      <c r="DY325" s="79">
        <v>1</v>
      </c>
      <c r="DZ325" s="12"/>
      <c r="EA325" s="110"/>
      <c r="EB325" s="12"/>
      <c r="EC325" s="12"/>
      <c r="ED325" s="12"/>
      <c r="EE325" s="12"/>
      <c r="EF325" s="13"/>
      <c r="EG325" s="12"/>
      <c r="EH325" s="13"/>
      <c r="EI325" s="12"/>
      <c r="EJ325" s="12"/>
      <c r="EK325" s="12"/>
      <c r="EL325" s="14">
        <f t="shared" si="4"/>
        <v>0</v>
      </c>
      <c r="EM325" s="17" t="s">
        <v>633</v>
      </c>
      <c r="EN325" s="8"/>
    </row>
    <row r="326" spans="2:144" ht="15" customHeight="1" x14ac:dyDescent="0.2">
      <c r="B326" s="1"/>
      <c r="C326" s="9" t="s">
        <v>413</v>
      </c>
      <c r="D326" s="9">
        <v>67200</v>
      </c>
      <c r="E326" s="16" t="s">
        <v>99</v>
      </c>
      <c r="F326" s="11"/>
      <c r="G326" s="12"/>
      <c r="H326" s="12"/>
      <c r="I326" s="12">
        <v>97</v>
      </c>
      <c r="J326" s="12"/>
      <c r="K326" s="12"/>
      <c r="L326" s="12"/>
      <c r="M326" s="12"/>
      <c r="N326" s="120"/>
      <c r="O326" s="12"/>
      <c r="P326" s="12"/>
      <c r="Q326" s="12"/>
      <c r="R326" s="12"/>
      <c r="S326" s="12"/>
      <c r="T326" s="131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99"/>
      <c r="DV326" s="12"/>
      <c r="DW326" s="89"/>
      <c r="DX326" s="12"/>
      <c r="DY326" s="79">
        <v>1</v>
      </c>
      <c r="DZ326" s="12"/>
      <c r="EA326" s="110"/>
      <c r="EB326" s="12"/>
      <c r="EC326" s="12"/>
      <c r="ED326" s="12"/>
      <c r="EE326" s="12"/>
      <c r="EF326" s="13"/>
      <c r="EG326" s="12"/>
      <c r="EH326" s="13"/>
      <c r="EI326" s="12"/>
      <c r="EJ326" s="12"/>
      <c r="EK326" s="12"/>
      <c r="EL326" s="14">
        <f t="shared" si="4"/>
        <v>0</v>
      </c>
      <c r="EM326" s="17" t="s">
        <v>633</v>
      </c>
      <c r="EN326" s="8"/>
    </row>
    <row r="327" spans="2:144" ht="15" customHeight="1" x14ac:dyDescent="0.2">
      <c r="B327" s="1"/>
      <c r="C327" s="9" t="s">
        <v>414</v>
      </c>
      <c r="D327" s="9">
        <v>67140</v>
      </c>
      <c r="E327" s="16" t="s">
        <v>99</v>
      </c>
      <c r="F327" s="11"/>
      <c r="G327" s="12"/>
      <c r="H327" s="12"/>
      <c r="I327" s="12">
        <v>57</v>
      </c>
      <c r="J327" s="12"/>
      <c r="K327" s="12"/>
      <c r="L327" s="12"/>
      <c r="M327" s="12"/>
      <c r="N327" s="120"/>
      <c r="O327" s="12"/>
      <c r="P327" s="12"/>
      <c r="Q327" s="12"/>
      <c r="R327" s="12"/>
      <c r="S327" s="12"/>
      <c r="T327" s="131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99"/>
      <c r="DV327" s="12"/>
      <c r="DW327" s="89"/>
      <c r="DX327" s="12"/>
      <c r="DY327" s="79">
        <v>1</v>
      </c>
      <c r="DZ327" s="12"/>
      <c r="EA327" s="110"/>
      <c r="EB327" s="12"/>
      <c r="EC327" s="12"/>
      <c r="ED327" s="12"/>
      <c r="EE327" s="12"/>
      <c r="EF327" s="13"/>
      <c r="EG327" s="12"/>
      <c r="EH327" s="13"/>
      <c r="EI327" s="12"/>
      <c r="EJ327" s="12"/>
      <c r="EK327" s="12"/>
      <c r="EL327" s="14">
        <f t="shared" si="4"/>
        <v>0</v>
      </c>
      <c r="EM327" s="17" t="s">
        <v>633</v>
      </c>
      <c r="EN327" s="8"/>
    </row>
    <row r="328" spans="2:144" ht="15" customHeight="1" x14ac:dyDescent="0.2">
      <c r="B328" s="1"/>
      <c r="C328" s="9" t="s">
        <v>415</v>
      </c>
      <c r="D328" s="9">
        <v>67080</v>
      </c>
      <c r="E328" s="16" t="s">
        <v>99</v>
      </c>
      <c r="F328" s="11"/>
      <c r="G328" s="12"/>
      <c r="H328" s="12"/>
      <c r="I328" s="12">
        <v>57</v>
      </c>
      <c r="J328" s="12"/>
      <c r="K328" s="12"/>
      <c r="L328" s="12"/>
      <c r="M328" s="12"/>
      <c r="N328" s="120"/>
      <c r="O328" s="12"/>
      <c r="P328" s="12"/>
      <c r="Q328" s="12"/>
      <c r="R328" s="12"/>
      <c r="S328" s="12"/>
      <c r="T328" s="131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99"/>
      <c r="DV328" s="12"/>
      <c r="DW328" s="89"/>
      <c r="DX328" s="12"/>
      <c r="DY328" s="79">
        <v>1</v>
      </c>
      <c r="DZ328" s="12"/>
      <c r="EA328" s="110"/>
      <c r="EB328" s="12"/>
      <c r="EC328" s="12"/>
      <c r="ED328" s="12"/>
      <c r="EE328" s="12"/>
      <c r="EF328" s="13"/>
      <c r="EG328" s="12"/>
      <c r="EH328" s="13"/>
      <c r="EI328" s="12"/>
      <c r="EJ328" s="12"/>
      <c r="EK328" s="12"/>
      <c r="EL328" s="14">
        <f t="shared" si="4"/>
        <v>0</v>
      </c>
      <c r="EM328" s="17" t="s">
        <v>633</v>
      </c>
      <c r="EN328" s="8"/>
    </row>
    <row r="329" spans="2:144" ht="15" customHeight="1" x14ac:dyDescent="0.2">
      <c r="B329" s="1"/>
      <c r="C329" s="9" t="s">
        <v>416</v>
      </c>
      <c r="D329" s="9">
        <v>66830</v>
      </c>
      <c r="E329" s="16" t="s">
        <v>99</v>
      </c>
      <c r="F329" s="11"/>
      <c r="G329" s="12"/>
      <c r="H329" s="12"/>
      <c r="I329" s="12"/>
      <c r="J329" s="12"/>
      <c r="K329" s="12"/>
      <c r="L329" s="12"/>
      <c r="M329" s="12"/>
      <c r="N329" s="120"/>
      <c r="O329" s="12"/>
      <c r="P329" s="12"/>
      <c r="Q329" s="12">
        <v>247</v>
      </c>
      <c r="R329" s="12"/>
      <c r="S329" s="12"/>
      <c r="T329" s="131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99"/>
      <c r="DV329" s="12"/>
      <c r="DW329" s="89"/>
      <c r="DX329" s="12"/>
      <c r="DY329" s="79">
        <v>1</v>
      </c>
      <c r="DZ329" s="12"/>
      <c r="EA329" s="110"/>
      <c r="EB329" s="12"/>
      <c r="EC329" s="12"/>
      <c r="ED329" s="12"/>
      <c r="EE329" s="12"/>
      <c r="EF329" s="13"/>
      <c r="EG329" s="12"/>
      <c r="EH329" s="13"/>
      <c r="EI329" s="12"/>
      <c r="EJ329" s="12"/>
      <c r="EK329" s="12"/>
      <c r="EL329" s="14">
        <f t="shared" si="4"/>
        <v>0</v>
      </c>
      <c r="EM329" s="17" t="s">
        <v>633</v>
      </c>
      <c r="EN329" s="8"/>
    </row>
    <row r="330" spans="2:144" ht="15" customHeight="1" x14ac:dyDescent="0.2">
      <c r="B330" s="1"/>
      <c r="C330" s="9" t="s">
        <v>417</v>
      </c>
      <c r="D330" s="9">
        <v>66800</v>
      </c>
      <c r="E330" s="16" t="s">
        <v>99</v>
      </c>
      <c r="F330" s="11"/>
      <c r="G330" s="12"/>
      <c r="H330" s="12"/>
      <c r="I330" s="12">
        <v>27</v>
      </c>
      <c r="J330" s="12"/>
      <c r="K330" s="12"/>
      <c r="L330" s="12"/>
      <c r="M330" s="12"/>
      <c r="N330" s="120"/>
      <c r="O330" s="12"/>
      <c r="P330" s="12"/>
      <c r="Q330" s="12"/>
      <c r="R330" s="12"/>
      <c r="S330" s="12"/>
      <c r="T330" s="131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99"/>
      <c r="DV330" s="12"/>
      <c r="DW330" s="89"/>
      <c r="DX330" s="12"/>
      <c r="DY330" s="79">
        <v>1</v>
      </c>
      <c r="DZ330" s="12"/>
      <c r="EA330" s="110"/>
      <c r="EB330" s="12"/>
      <c r="EC330" s="12"/>
      <c r="ED330" s="12"/>
      <c r="EE330" s="12"/>
      <c r="EF330" s="13"/>
      <c r="EG330" s="12"/>
      <c r="EH330" s="13"/>
      <c r="EI330" s="12"/>
      <c r="EJ330" s="12"/>
      <c r="EK330" s="12"/>
      <c r="EL330" s="14">
        <f t="shared" si="4"/>
        <v>0</v>
      </c>
      <c r="EM330" s="17" t="s">
        <v>633</v>
      </c>
      <c r="EN330" s="8"/>
    </row>
    <row r="331" spans="2:144" ht="15" customHeight="1" x14ac:dyDescent="0.2">
      <c r="B331" s="1"/>
      <c r="C331" s="9" t="s">
        <v>418</v>
      </c>
      <c r="D331" s="9">
        <v>66770</v>
      </c>
      <c r="E331" s="16" t="s">
        <v>99</v>
      </c>
      <c r="F331" s="11"/>
      <c r="G331" s="12"/>
      <c r="H331" s="12"/>
      <c r="I331" s="12">
        <v>27</v>
      </c>
      <c r="J331" s="12"/>
      <c r="K331" s="12"/>
      <c r="L331" s="12"/>
      <c r="M331" s="12"/>
      <c r="N331" s="120"/>
      <c r="O331" s="12"/>
      <c r="P331" s="12"/>
      <c r="Q331" s="12"/>
      <c r="R331" s="12"/>
      <c r="S331" s="12"/>
      <c r="T331" s="131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99"/>
      <c r="DV331" s="12"/>
      <c r="DW331" s="89"/>
      <c r="DX331" s="12"/>
      <c r="DY331" s="79">
        <v>1</v>
      </c>
      <c r="DZ331" s="12"/>
      <c r="EA331" s="110"/>
      <c r="EB331" s="12"/>
      <c r="EC331" s="12"/>
      <c r="ED331" s="12"/>
      <c r="EE331" s="12"/>
      <c r="EF331" s="13"/>
      <c r="EG331" s="12"/>
      <c r="EH331" s="13"/>
      <c r="EI331" s="12"/>
      <c r="EJ331" s="12"/>
      <c r="EK331" s="12"/>
      <c r="EL331" s="14">
        <f t="shared" si="4"/>
        <v>0</v>
      </c>
      <c r="EM331" s="17" t="s">
        <v>633</v>
      </c>
      <c r="EN331" s="8"/>
    </row>
    <row r="332" spans="2:144" ht="15" customHeight="1" x14ac:dyDescent="0.2">
      <c r="B332" s="1"/>
      <c r="C332" s="9" t="s">
        <v>419</v>
      </c>
      <c r="D332" s="9">
        <v>66700</v>
      </c>
      <c r="E332" s="16" t="s">
        <v>99</v>
      </c>
      <c r="F332" s="11">
        <v>67</v>
      </c>
      <c r="G332" s="12"/>
      <c r="H332" s="12"/>
      <c r="I332" s="12"/>
      <c r="J332" s="12"/>
      <c r="K332" s="12"/>
      <c r="L332" s="12"/>
      <c r="M332" s="12"/>
      <c r="N332" s="120"/>
      <c r="O332" s="12"/>
      <c r="P332" s="12"/>
      <c r="Q332" s="12"/>
      <c r="R332" s="12"/>
      <c r="S332" s="12"/>
      <c r="T332" s="131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99"/>
      <c r="DV332" s="12"/>
      <c r="DW332" s="89"/>
      <c r="DX332" s="12"/>
      <c r="DY332" s="79">
        <v>1</v>
      </c>
      <c r="DZ332" s="12"/>
      <c r="EA332" s="110"/>
      <c r="EB332" s="12"/>
      <c r="EC332" s="12"/>
      <c r="ED332" s="12"/>
      <c r="EE332" s="12"/>
      <c r="EF332" s="13"/>
      <c r="EG332" s="12"/>
      <c r="EH332" s="13"/>
      <c r="EI332" s="12"/>
      <c r="EJ332" s="12"/>
      <c r="EK332" s="12"/>
      <c r="EL332" s="14">
        <f t="shared" si="4"/>
        <v>0</v>
      </c>
      <c r="EM332" s="17" t="s">
        <v>633</v>
      </c>
      <c r="EN332" s="8"/>
    </row>
    <row r="333" spans="2:144" ht="15" customHeight="1" x14ac:dyDescent="0.2">
      <c r="B333" s="1"/>
      <c r="C333" s="9" t="s">
        <v>420</v>
      </c>
      <c r="D333" s="9">
        <v>66500</v>
      </c>
      <c r="E333" s="16" t="s">
        <v>99</v>
      </c>
      <c r="F333" s="11">
        <v>197</v>
      </c>
      <c r="G333" s="12"/>
      <c r="H333" s="12"/>
      <c r="I333" s="12"/>
      <c r="J333" s="12"/>
      <c r="K333" s="12"/>
      <c r="L333" s="12"/>
      <c r="M333" s="12"/>
      <c r="N333" s="120"/>
      <c r="O333" s="12"/>
      <c r="P333" s="12"/>
      <c r="Q333" s="12"/>
      <c r="R333" s="12"/>
      <c r="S333" s="12"/>
      <c r="T333" s="131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99"/>
      <c r="DV333" s="12"/>
      <c r="DW333" s="89"/>
      <c r="DX333" s="12"/>
      <c r="DY333" s="79">
        <v>1</v>
      </c>
      <c r="DZ333" s="12"/>
      <c r="EA333" s="110"/>
      <c r="EB333" s="12"/>
      <c r="EC333" s="12"/>
      <c r="ED333" s="12"/>
      <c r="EE333" s="12"/>
      <c r="EF333" s="13"/>
      <c r="EG333" s="12"/>
      <c r="EH333" s="13"/>
      <c r="EI333" s="12"/>
      <c r="EJ333" s="12"/>
      <c r="EK333" s="12"/>
      <c r="EL333" s="14">
        <f t="shared" si="4"/>
        <v>0</v>
      </c>
      <c r="EM333" s="17" t="s">
        <v>633</v>
      </c>
      <c r="EN333" s="8"/>
    </row>
    <row r="334" spans="2:144" ht="15" customHeight="1" x14ac:dyDescent="0.2">
      <c r="B334" s="1"/>
      <c r="C334" s="9" t="s">
        <v>421</v>
      </c>
      <c r="D334" s="9">
        <v>66300</v>
      </c>
      <c r="E334" s="16" t="s">
        <v>99</v>
      </c>
      <c r="F334" s="11">
        <v>197</v>
      </c>
      <c r="G334" s="12"/>
      <c r="H334" s="12"/>
      <c r="I334" s="12"/>
      <c r="J334" s="12"/>
      <c r="K334" s="12"/>
      <c r="L334" s="12"/>
      <c r="M334" s="12"/>
      <c r="N334" s="120"/>
      <c r="O334" s="12"/>
      <c r="P334" s="12"/>
      <c r="Q334" s="12"/>
      <c r="R334" s="12"/>
      <c r="S334" s="12"/>
      <c r="T334" s="131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99"/>
      <c r="DV334" s="12"/>
      <c r="DW334" s="89"/>
      <c r="DX334" s="12"/>
      <c r="DY334" s="79">
        <v>1</v>
      </c>
      <c r="DZ334" s="12"/>
      <c r="EA334" s="110"/>
      <c r="EB334" s="12"/>
      <c r="EC334" s="12"/>
      <c r="ED334" s="12"/>
      <c r="EE334" s="12"/>
      <c r="EF334" s="13"/>
      <c r="EG334" s="12"/>
      <c r="EH334" s="13"/>
      <c r="EI334" s="12"/>
      <c r="EJ334" s="12"/>
      <c r="EK334" s="12"/>
      <c r="EL334" s="14">
        <f t="shared" si="4"/>
        <v>0</v>
      </c>
      <c r="EM334" s="17" t="s">
        <v>633</v>
      </c>
      <c r="EN334" s="8"/>
    </row>
    <row r="335" spans="2:144" ht="15" customHeight="1" x14ac:dyDescent="0.2">
      <c r="B335" s="1"/>
      <c r="C335" s="9" t="s">
        <v>422</v>
      </c>
      <c r="D335" s="9">
        <v>66100</v>
      </c>
      <c r="E335" s="16" t="s">
        <v>99</v>
      </c>
      <c r="F335" s="11">
        <v>197</v>
      </c>
      <c r="G335" s="12"/>
      <c r="H335" s="12"/>
      <c r="I335" s="12"/>
      <c r="J335" s="12"/>
      <c r="K335" s="12"/>
      <c r="L335" s="12"/>
      <c r="M335" s="12"/>
      <c r="N335" s="120"/>
      <c r="O335" s="12"/>
      <c r="P335" s="12"/>
      <c r="Q335" s="12"/>
      <c r="R335" s="12"/>
      <c r="S335" s="12"/>
      <c r="T335" s="131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99"/>
      <c r="DV335" s="12"/>
      <c r="DW335" s="89"/>
      <c r="DX335" s="12"/>
      <c r="DY335" s="79">
        <v>1</v>
      </c>
      <c r="DZ335" s="12"/>
      <c r="EA335" s="110"/>
      <c r="EB335" s="12"/>
      <c r="EC335" s="12"/>
      <c r="ED335" s="12"/>
      <c r="EE335" s="12"/>
      <c r="EF335" s="13"/>
      <c r="EG335" s="12"/>
      <c r="EH335" s="13"/>
      <c r="EI335" s="12"/>
      <c r="EJ335" s="12"/>
      <c r="EK335" s="12"/>
      <c r="EL335" s="14">
        <f t="shared" si="4"/>
        <v>0</v>
      </c>
      <c r="EM335" s="17" t="s">
        <v>633</v>
      </c>
      <c r="EN335" s="8"/>
    </row>
    <row r="336" spans="2:144" ht="15" customHeight="1" x14ac:dyDescent="0.2">
      <c r="B336" s="1"/>
      <c r="C336" s="9" t="s">
        <v>423</v>
      </c>
      <c r="D336" s="9">
        <v>17550</v>
      </c>
      <c r="E336" s="16" t="s">
        <v>104</v>
      </c>
      <c r="F336" s="11"/>
      <c r="G336" s="12"/>
      <c r="H336" s="12"/>
      <c r="I336" s="12"/>
      <c r="J336" s="12"/>
      <c r="K336" s="12"/>
      <c r="L336" s="12"/>
      <c r="M336" s="12"/>
      <c r="N336" s="120"/>
      <c r="O336" s="12"/>
      <c r="P336" s="12">
        <v>62</v>
      </c>
      <c r="Q336" s="12"/>
      <c r="R336" s="12"/>
      <c r="S336" s="12"/>
      <c r="T336" s="131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99"/>
      <c r="DV336" s="12"/>
      <c r="DW336" s="89">
        <v>1</v>
      </c>
      <c r="DX336" s="12"/>
      <c r="DY336" s="79"/>
      <c r="DZ336" s="12"/>
      <c r="EA336" s="110">
        <v>1</v>
      </c>
      <c r="EB336" s="12"/>
      <c r="EC336" s="12"/>
      <c r="ED336" s="12"/>
      <c r="EE336" s="12"/>
      <c r="EF336" s="13"/>
      <c r="EG336" s="12"/>
      <c r="EH336" s="13"/>
      <c r="EI336" s="12"/>
      <c r="EJ336" s="12"/>
      <c r="EK336" s="12"/>
      <c r="EL336" s="14">
        <f t="shared" si="4"/>
        <v>0</v>
      </c>
      <c r="EM336" s="17" t="s">
        <v>630</v>
      </c>
      <c r="EN336" s="8"/>
    </row>
    <row r="337" spans="2:144" ht="15" customHeight="1" x14ac:dyDescent="0.2">
      <c r="B337" s="1"/>
      <c r="C337" s="9" t="s">
        <v>424</v>
      </c>
      <c r="D337" s="9">
        <v>17520</v>
      </c>
      <c r="E337" s="16" t="s">
        <v>104</v>
      </c>
      <c r="F337" s="11"/>
      <c r="G337" s="12"/>
      <c r="H337" s="12">
        <v>26</v>
      </c>
      <c r="I337" s="12"/>
      <c r="J337" s="12"/>
      <c r="K337" s="12"/>
      <c r="L337" s="12"/>
      <c r="M337" s="12"/>
      <c r="N337" s="120"/>
      <c r="O337" s="12"/>
      <c r="P337" s="12"/>
      <c r="Q337" s="12"/>
      <c r="R337" s="12"/>
      <c r="S337" s="12"/>
      <c r="T337" s="131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99"/>
      <c r="DV337" s="12"/>
      <c r="DW337" s="89">
        <v>1</v>
      </c>
      <c r="DX337" s="12"/>
      <c r="DY337" s="79"/>
      <c r="DZ337" s="12"/>
      <c r="EA337" s="110">
        <v>1</v>
      </c>
      <c r="EB337" s="12"/>
      <c r="EC337" s="12"/>
      <c r="ED337" s="12"/>
      <c r="EE337" s="12"/>
      <c r="EF337" s="13"/>
      <c r="EG337" s="12"/>
      <c r="EH337" s="13"/>
      <c r="EI337" s="12"/>
      <c r="EJ337" s="12"/>
      <c r="EK337" s="12"/>
      <c r="EL337" s="14">
        <f t="shared" ref="EL337:EL400" si="5">EK337*12.6/1000</f>
        <v>0</v>
      </c>
      <c r="EM337" s="17" t="s">
        <v>630</v>
      </c>
      <c r="EN337" s="8"/>
    </row>
    <row r="338" spans="2:144" ht="15" customHeight="1" x14ac:dyDescent="0.2">
      <c r="B338" s="1"/>
      <c r="C338" s="9" t="s">
        <v>425</v>
      </c>
      <c r="D338" s="9">
        <v>17470</v>
      </c>
      <c r="E338" s="16" t="s">
        <v>104</v>
      </c>
      <c r="F338" s="11"/>
      <c r="G338" s="12"/>
      <c r="H338" s="12"/>
      <c r="I338" s="12"/>
      <c r="J338" s="12"/>
      <c r="K338" s="12"/>
      <c r="L338" s="12"/>
      <c r="M338" s="12"/>
      <c r="N338" s="120"/>
      <c r="O338" s="12"/>
      <c r="P338" s="12">
        <v>46</v>
      </c>
      <c r="Q338" s="12"/>
      <c r="R338" s="12"/>
      <c r="S338" s="12"/>
      <c r="T338" s="131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99"/>
      <c r="DV338" s="12"/>
      <c r="DW338" s="89">
        <v>1</v>
      </c>
      <c r="DX338" s="12"/>
      <c r="DY338" s="79"/>
      <c r="DZ338" s="12"/>
      <c r="EA338" s="110">
        <v>1</v>
      </c>
      <c r="EB338" s="12"/>
      <c r="EC338" s="12"/>
      <c r="ED338" s="12"/>
      <c r="EE338" s="12"/>
      <c r="EF338" s="13"/>
      <c r="EG338" s="12"/>
      <c r="EH338" s="13"/>
      <c r="EI338" s="12"/>
      <c r="EJ338" s="12"/>
      <c r="EK338" s="12"/>
      <c r="EL338" s="14">
        <f t="shared" si="5"/>
        <v>0</v>
      </c>
      <c r="EM338" s="17" t="s">
        <v>630</v>
      </c>
      <c r="EN338" s="8"/>
    </row>
    <row r="339" spans="2:144" ht="15" customHeight="1" x14ac:dyDescent="0.2">
      <c r="B339" s="1"/>
      <c r="C339" s="9" t="s">
        <v>426</v>
      </c>
      <c r="D339" s="9">
        <v>17300</v>
      </c>
      <c r="E339" s="16" t="s">
        <v>104</v>
      </c>
      <c r="F339" s="11"/>
      <c r="G339" s="12">
        <v>165</v>
      </c>
      <c r="H339" s="12"/>
      <c r="I339" s="12"/>
      <c r="J339" s="12"/>
      <c r="K339" s="12"/>
      <c r="L339" s="12"/>
      <c r="M339" s="12"/>
      <c r="N339" s="120"/>
      <c r="O339" s="12"/>
      <c r="P339" s="12"/>
      <c r="Q339" s="12"/>
      <c r="R339" s="12"/>
      <c r="S339" s="12"/>
      <c r="T339" s="131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99"/>
      <c r="DV339" s="12"/>
      <c r="DW339" s="89">
        <v>1</v>
      </c>
      <c r="DX339" s="12"/>
      <c r="DY339" s="79"/>
      <c r="DZ339" s="12"/>
      <c r="EA339" s="110">
        <v>1</v>
      </c>
      <c r="EB339" s="12"/>
      <c r="EC339" s="12"/>
      <c r="ED339" s="12"/>
      <c r="EE339" s="12"/>
      <c r="EF339" s="13"/>
      <c r="EG339" s="12"/>
      <c r="EH339" s="13"/>
      <c r="EI339" s="12"/>
      <c r="EJ339" s="12"/>
      <c r="EK339" s="12"/>
      <c r="EL339" s="14">
        <f t="shared" si="5"/>
        <v>0</v>
      </c>
      <c r="EM339" s="17" t="s">
        <v>630</v>
      </c>
      <c r="EN339" s="8"/>
    </row>
    <row r="340" spans="2:144" ht="15" customHeight="1" x14ac:dyDescent="0.2">
      <c r="B340" s="1"/>
      <c r="C340" s="9" t="s">
        <v>427</v>
      </c>
      <c r="D340" s="9">
        <v>17142</v>
      </c>
      <c r="E340" s="16" t="s">
        <v>104</v>
      </c>
      <c r="F340" s="11"/>
      <c r="G340" s="12">
        <v>154</v>
      </c>
      <c r="H340" s="12"/>
      <c r="I340" s="12"/>
      <c r="J340" s="12"/>
      <c r="K340" s="12"/>
      <c r="L340" s="12"/>
      <c r="M340" s="12"/>
      <c r="N340" s="120"/>
      <c r="O340" s="12"/>
      <c r="P340" s="12"/>
      <c r="Q340" s="12"/>
      <c r="R340" s="12"/>
      <c r="S340" s="12"/>
      <c r="T340" s="131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99"/>
      <c r="DV340" s="12"/>
      <c r="DW340" s="89">
        <v>1</v>
      </c>
      <c r="DX340" s="12"/>
      <c r="DY340" s="79"/>
      <c r="DZ340" s="12"/>
      <c r="EA340" s="110">
        <v>1</v>
      </c>
      <c r="EB340" s="12"/>
      <c r="EC340" s="12"/>
      <c r="ED340" s="12"/>
      <c r="EE340" s="12"/>
      <c r="EF340" s="13"/>
      <c r="EG340" s="12"/>
      <c r="EH340" s="13"/>
      <c r="EI340" s="12"/>
      <c r="EJ340" s="12"/>
      <c r="EK340" s="12"/>
      <c r="EL340" s="14">
        <f t="shared" si="5"/>
        <v>0</v>
      </c>
      <c r="EM340" s="17" t="s">
        <v>630</v>
      </c>
      <c r="EN340" s="8"/>
    </row>
    <row r="341" spans="2:144" ht="15" customHeight="1" x14ac:dyDescent="0.2">
      <c r="B341" s="1"/>
      <c r="C341" s="9" t="s">
        <v>428</v>
      </c>
      <c r="D341" s="9">
        <v>16964</v>
      </c>
      <c r="E341" s="16" t="s">
        <v>104</v>
      </c>
      <c r="F341" s="11"/>
      <c r="G341" s="12"/>
      <c r="H341" s="12"/>
      <c r="I341" s="12"/>
      <c r="J341" s="12"/>
      <c r="K341" s="12"/>
      <c r="L341" s="12"/>
      <c r="M341" s="12"/>
      <c r="N341" s="120"/>
      <c r="O341" s="12">
        <v>174</v>
      </c>
      <c r="P341" s="12"/>
      <c r="Q341" s="12"/>
      <c r="R341" s="12"/>
      <c r="S341" s="12"/>
      <c r="T341" s="131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99"/>
      <c r="DV341" s="12"/>
      <c r="DW341" s="89">
        <v>1</v>
      </c>
      <c r="DX341" s="12"/>
      <c r="DY341" s="79"/>
      <c r="DZ341" s="12"/>
      <c r="EA341" s="110">
        <v>1</v>
      </c>
      <c r="EB341" s="12"/>
      <c r="EC341" s="12"/>
      <c r="ED341" s="12"/>
      <c r="EE341" s="12"/>
      <c r="EF341" s="13"/>
      <c r="EG341" s="12"/>
      <c r="EH341" s="13"/>
      <c r="EI341" s="12"/>
      <c r="EJ341" s="12"/>
      <c r="EK341" s="12"/>
      <c r="EL341" s="14">
        <f t="shared" si="5"/>
        <v>0</v>
      </c>
      <c r="EM341" s="17" t="s">
        <v>630</v>
      </c>
      <c r="EN341" s="8"/>
    </row>
    <row r="342" spans="2:144" ht="15" customHeight="1" x14ac:dyDescent="0.2">
      <c r="B342" s="1"/>
      <c r="C342" s="9" t="s">
        <v>429</v>
      </c>
      <c r="D342" s="9">
        <v>16852</v>
      </c>
      <c r="E342" s="16" t="s">
        <v>104</v>
      </c>
      <c r="F342" s="11"/>
      <c r="G342" s="12"/>
      <c r="H342" s="12"/>
      <c r="I342" s="12"/>
      <c r="J342" s="12"/>
      <c r="K342" s="12"/>
      <c r="L342" s="12"/>
      <c r="M342" s="12"/>
      <c r="N342" s="120">
        <v>108</v>
      </c>
      <c r="O342" s="12"/>
      <c r="P342" s="12"/>
      <c r="Q342" s="12"/>
      <c r="R342" s="12"/>
      <c r="S342" s="12"/>
      <c r="T342" s="131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99"/>
      <c r="DV342" s="12"/>
      <c r="DW342" s="89">
        <v>1</v>
      </c>
      <c r="DX342" s="12"/>
      <c r="DY342" s="79"/>
      <c r="DZ342" s="12"/>
      <c r="EA342" s="110">
        <v>1</v>
      </c>
      <c r="EB342" s="12"/>
      <c r="EC342" s="12"/>
      <c r="ED342" s="12"/>
      <c r="EE342" s="12"/>
      <c r="EF342" s="13"/>
      <c r="EG342" s="12"/>
      <c r="EH342" s="13"/>
      <c r="EI342" s="12"/>
      <c r="EJ342" s="12"/>
      <c r="EK342" s="12"/>
      <c r="EL342" s="14">
        <f t="shared" si="5"/>
        <v>0</v>
      </c>
      <c r="EM342" s="17" t="s">
        <v>630</v>
      </c>
      <c r="EN342" s="8"/>
    </row>
    <row r="343" spans="2:144" ht="15" customHeight="1" x14ac:dyDescent="0.2">
      <c r="B343" s="1"/>
      <c r="C343" s="9" t="s">
        <v>430</v>
      </c>
      <c r="D343" s="9">
        <v>16750</v>
      </c>
      <c r="E343" s="16" t="s">
        <v>104</v>
      </c>
      <c r="F343" s="11">
        <v>98</v>
      </c>
      <c r="G343" s="12"/>
      <c r="H343" s="12"/>
      <c r="I343" s="12"/>
      <c r="J343" s="12"/>
      <c r="K343" s="12"/>
      <c r="L343" s="12"/>
      <c r="M343" s="12"/>
      <c r="N343" s="120"/>
      <c r="O343" s="12"/>
      <c r="P343" s="12"/>
      <c r="Q343" s="12"/>
      <c r="R343" s="12"/>
      <c r="S343" s="12"/>
      <c r="T343" s="131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99"/>
      <c r="DV343" s="12"/>
      <c r="DW343" s="89">
        <v>1</v>
      </c>
      <c r="DX343" s="12"/>
      <c r="DY343" s="79"/>
      <c r="DZ343" s="12"/>
      <c r="EA343" s="110">
        <v>1</v>
      </c>
      <c r="EB343" s="12"/>
      <c r="EC343" s="12"/>
      <c r="ED343" s="12"/>
      <c r="EE343" s="12"/>
      <c r="EF343" s="13"/>
      <c r="EG343" s="12"/>
      <c r="EH343" s="13"/>
      <c r="EI343" s="12"/>
      <c r="EJ343" s="12"/>
      <c r="EK343" s="12"/>
      <c r="EL343" s="14">
        <f t="shared" si="5"/>
        <v>0</v>
      </c>
      <c r="EM343" s="17" t="s">
        <v>630</v>
      </c>
      <c r="EN343" s="8"/>
    </row>
    <row r="344" spans="2:144" ht="15" customHeight="1" x14ac:dyDescent="0.2">
      <c r="B344" s="1"/>
      <c r="C344" s="9" t="s">
        <v>431</v>
      </c>
      <c r="D344" s="9">
        <v>17470</v>
      </c>
      <c r="E344" s="16" t="s">
        <v>104</v>
      </c>
      <c r="F344" s="11">
        <v>3</v>
      </c>
      <c r="G344" s="12"/>
      <c r="H344" s="12"/>
      <c r="I344" s="12"/>
      <c r="J344" s="12"/>
      <c r="K344" s="12"/>
      <c r="L344" s="12"/>
      <c r="M344" s="12"/>
      <c r="N344" s="120"/>
      <c r="O344" s="12"/>
      <c r="P344" s="12"/>
      <c r="Q344" s="12"/>
      <c r="R344" s="12"/>
      <c r="S344" s="12"/>
      <c r="T344" s="131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99"/>
      <c r="DV344" s="12"/>
      <c r="DW344" s="89"/>
      <c r="DX344" s="12"/>
      <c r="DY344" s="79"/>
      <c r="DZ344" s="12"/>
      <c r="EA344" s="110"/>
      <c r="EB344" s="12"/>
      <c r="EC344" s="12">
        <v>1</v>
      </c>
      <c r="ED344" s="12"/>
      <c r="EE344" s="12"/>
      <c r="EF344" s="13"/>
      <c r="EG344" s="12"/>
      <c r="EH344" s="13"/>
      <c r="EI344" s="12"/>
      <c r="EJ344" s="12"/>
      <c r="EK344" s="12"/>
      <c r="EL344" s="14">
        <f t="shared" si="5"/>
        <v>0</v>
      </c>
      <c r="EM344" s="17" t="s">
        <v>632</v>
      </c>
      <c r="EN344" s="8"/>
    </row>
    <row r="345" spans="2:144" ht="15" customHeight="1" x14ac:dyDescent="0.2">
      <c r="B345" s="1"/>
      <c r="C345" s="9" t="s">
        <v>432</v>
      </c>
      <c r="D345" s="9">
        <v>17439</v>
      </c>
      <c r="E345" s="16" t="s">
        <v>104</v>
      </c>
      <c r="F345" s="11">
        <v>28</v>
      </c>
      <c r="G345" s="12"/>
      <c r="H345" s="12"/>
      <c r="I345" s="12"/>
      <c r="J345" s="12"/>
      <c r="K345" s="12"/>
      <c r="L345" s="12"/>
      <c r="M345" s="12"/>
      <c r="N345" s="120"/>
      <c r="O345" s="12"/>
      <c r="P345" s="12"/>
      <c r="Q345" s="12"/>
      <c r="R345" s="12"/>
      <c r="S345" s="12"/>
      <c r="T345" s="131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99"/>
      <c r="DV345" s="12"/>
      <c r="DW345" s="89">
        <v>1</v>
      </c>
      <c r="DX345" s="12"/>
      <c r="DY345" s="79"/>
      <c r="DZ345" s="12"/>
      <c r="EA345" s="110">
        <v>1</v>
      </c>
      <c r="EB345" s="12"/>
      <c r="EC345" s="12"/>
      <c r="ED345" s="12"/>
      <c r="EE345" s="12"/>
      <c r="EF345" s="13"/>
      <c r="EG345" s="12"/>
      <c r="EH345" s="13"/>
      <c r="EI345" s="12"/>
      <c r="EJ345" s="12"/>
      <c r="EK345" s="12"/>
      <c r="EL345" s="14">
        <f t="shared" si="5"/>
        <v>0</v>
      </c>
      <c r="EM345" s="17" t="s">
        <v>630</v>
      </c>
      <c r="EN345" s="8"/>
    </row>
    <row r="346" spans="2:144" ht="15" customHeight="1" x14ac:dyDescent="0.2">
      <c r="B346" s="1"/>
      <c r="C346" s="9" t="s">
        <v>433</v>
      </c>
      <c r="D346" s="9">
        <v>17387</v>
      </c>
      <c r="E346" s="16" t="s">
        <v>104</v>
      </c>
      <c r="F346" s="11"/>
      <c r="G346" s="12"/>
      <c r="H346" s="12"/>
      <c r="I346" s="12"/>
      <c r="J346" s="12"/>
      <c r="K346" s="12"/>
      <c r="L346" s="12"/>
      <c r="M346" s="12"/>
      <c r="N346" s="120">
        <v>48</v>
      </c>
      <c r="O346" s="12"/>
      <c r="P346" s="12"/>
      <c r="Q346" s="12"/>
      <c r="R346" s="12"/>
      <c r="S346" s="12"/>
      <c r="T346" s="131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99"/>
      <c r="DV346" s="12"/>
      <c r="DW346" s="89">
        <v>1</v>
      </c>
      <c r="DX346" s="12"/>
      <c r="DY346" s="79"/>
      <c r="DZ346" s="12"/>
      <c r="EA346" s="110">
        <v>1</v>
      </c>
      <c r="EB346" s="12"/>
      <c r="EC346" s="12"/>
      <c r="ED346" s="12"/>
      <c r="EE346" s="12"/>
      <c r="EF346" s="13"/>
      <c r="EG346" s="12"/>
      <c r="EH346" s="13"/>
      <c r="EI346" s="12"/>
      <c r="EJ346" s="12"/>
      <c r="EK346" s="12"/>
      <c r="EL346" s="14">
        <f t="shared" si="5"/>
        <v>0</v>
      </c>
      <c r="EM346" s="17" t="s">
        <v>630</v>
      </c>
      <c r="EN346" s="8"/>
    </row>
    <row r="347" spans="2:144" ht="15" customHeight="1" x14ac:dyDescent="0.2">
      <c r="B347" s="1"/>
      <c r="C347" s="9" t="s">
        <v>434</v>
      </c>
      <c r="D347" s="9">
        <v>17142</v>
      </c>
      <c r="E347" s="16" t="s">
        <v>104</v>
      </c>
      <c r="F347" s="11">
        <v>8</v>
      </c>
      <c r="G347" s="12"/>
      <c r="H347" s="12"/>
      <c r="I347" s="12"/>
      <c r="J347" s="12"/>
      <c r="K347" s="12"/>
      <c r="L347" s="12"/>
      <c r="M347" s="12"/>
      <c r="N347" s="120"/>
      <c r="O347" s="12"/>
      <c r="P347" s="12"/>
      <c r="Q347" s="12"/>
      <c r="R347" s="12"/>
      <c r="S347" s="12"/>
      <c r="T347" s="131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99"/>
      <c r="DV347" s="12"/>
      <c r="DW347" s="89"/>
      <c r="DX347" s="12">
        <v>1</v>
      </c>
      <c r="DY347" s="79"/>
      <c r="DZ347" s="12"/>
      <c r="EA347" s="110"/>
      <c r="EB347" s="12"/>
      <c r="EC347" s="12"/>
      <c r="ED347" s="12"/>
      <c r="EE347" s="12"/>
      <c r="EF347" s="13"/>
      <c r="EG347" s="12"/>
      <c r="EH347" s="13"/>
      <c r="EI347" s="12"/>
      <c r="EJ347" s="12"/>
      <c r="EK347" s="12"/>
      <c r="EL347" s="14">
        <f t="shared" si="5"/>
        <v>0</v>
      </c>
      <c r="EM347" s="17" t="s">
        <v>631</v>
      </c>
      <c r="EN347" s="8"/>
    </row>
    <row r="348" spans="2:144" ht="15" customHeight="1" x14ac:dyDescent="0.2">
      <c r="B348" s="1"/>
      <c r="C348" s="9" t="s">
        <v>435</v>
      </c>
      <c r="D348" s="9">
        <v>16943</v>
      </c>
      <c r="E348" s="16" t="s">
        <v>104</v>
      </c>
      <c r="F348" s="11">
        <v>48</v>
      </c>
      <c r="G348" s="12"/>
      <c r="H348" s="12"/>
      <c r="I348" s="12"/>
      <c r="J348" s="12"/>
      <c r="K348" s="12"/>
      <c r="L348" s="12"/>
      <c r="M348" s="12"/>
      <c r="N348" s="120"/>
      <c r="O348" s="12"/>
      <c r="P348" s="12"/>
      <c r="Q348" s="12"/>
      <c r="R348" s="12"/>
      <c r="S348" s="12"/>
      <c r="T348" s="131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99"/>
      <c r="DV348" s="12">
        <v>1</v>
      </c>
      <c r="DW348" s="89"/>
      <c r="DX348" s="12"/>
      <c r="DY348" s="79"/>
      <c r="DZ348" s="12"/>
      <c r="EA348" s="110"/>
      <c r="EB348" s="12"/>
      <c r="EC348" s="12"/>
      <c r="ED348" s="12"/>
      <c r="EE348" s="12"/>
      <c r="EF348" s="13"/>
      <c r="EG348" s="12"/>
      <c r="EH348" s="13"/>
      <c r="EI348" s="12"/>
      <c r="EJ348" s="12"/>
      <c r="EK348" s="12"/>
      <c r="EL348" s="14">
        <f t="shared" si="5"/>
        <v>0</v>
      </c>
      <c r="EM348" s="17" t="s">
        <v>632</v>
      </c>
      <c r="EN348" s="8"/>
    </row>
    <row r="349" spans="2:144" ht="15" customHeight="1" x14ac:dyDescent="0.2">
      <c r="B349" s="1"/>
      <c r="C349" s="9" t="s">
        <v>436</v>
      </c>
      <c r="D349" s="9">
        <v>16852</v>
      </c>
      <c r="E349" s="16" t="s">
        <v>104</v>
      </c>
      <c r="F349" s="11">
        <v>7</v>
      </c>
      <c r="G349" s="12"/>
      <c r="H349" s="12"/>
      <c r="I349" s="12"/>
      <c r="J349" s="12"/>
      <c r="K349" s="12"/>
      <c r="L349" s="12"/>
      <c r="M349" s="12"/>
      <c r="N349" s="120"/>
      <c r="O349" s="12"/>
      <c r="P349" s="12"/>
      <c r="Q349" s="12"/>
      <c r="R349" s="12"/>
      <c r="S349" s="12"/>
      <c r="T349" s="131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99"/>
      <c r="DV349" s="12">
        <v>1</v>
      </c>
      <c r="DW349" s="89"/>
      <c r="DX349" s="12"/>
      <c r="DY349" s="79"/>
      <c r="DZ349" s="12"/>
      <c r="EA349" s="110"/>
      <c r="EB349" s="12"/>
      <c r="EC349" s="12"/>
      <c r="ED349" s="12"/>
      <c r="EE349" s="12"/>
      <c r="EF349" s="13"/>
      <c r="EG349" s="12"/>
      <c r="EH349" s="13"/>
      <c r="EI349" s="12"/>
      <c r="EJ349" s="12"/>
      <c r="EK349" s="12"/>
      <c r="EL349" s="14">
        <f t="shared" si="5"/>
        <v>0</v>
      </c>
      <c r="EM349" s="17" t="s">
        <v>632</v>
      </c>
      <c r="EN349" s="8"/>
    </row>
    <row r="350" spans="2:144" ht="15" customHeight="1" x14ac:dyDescent="0.2">
      <c r="B350" s="1"/>
      <c r="C350" s="9" t="s">
        <v>437</v>
      </c>
      <c r="D350" s="9">
        <v>67800</v>
      </c>
      <c r="E350" s="16" t="s">
        <v>99</v>
      </c>
      <c r="F350" s="11">
        <v>151</v>
      </c>
      <c r="G350" s="12"/>
      <c r="H350" s="12"/>
      <c r="I350" s="12"/>
      <c r="J350" s="12"/>
      <c r="K350" s="12"/>
      <c r="L350" s="12"/>
      <c r="M350" s="12"/>
      <c r="N350" s="120"/>
      <c r="O350" s="12"/>
      <c r="P350" s="12"/>
      <c r="Q350" s="12"/>
      <c r="R350" s="12"/>
      <c r="S350" s="12"/>
      <c r="T350" s="131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99"/>
      <c r="DV350" s="12"/>
      <c r="DW350" s="89"/>
      <c r="DX350" s="12"/>
      <c r="DY350" s="79">
        <v>1</v>
      </c>
      <c r="DZ350" s="12"/>
      <c r="EA350" s="110"/>
      <c r="EB350" s="12"/>
      <c r="EC350" s="12"/>
      <c r="ED350" s="12"/>
      <c r="EE350" s="12"/>
      <c r="EF350" s="13"/>
      <c r="EG350" s="12"/>
      <c r="EH350" s="13"/>
      <c r="EI350" s="12"/>
      <c r="EJ350" s="12"/>
      <c r="EK350" s="12"/>
      <c r="EL350" s="14">
        <f t="shared" si="5"/>
        <v>0</v>
      </c>
      <c r="EM350" s="17" t="s">
        <v>633</v>
      </c>
      <c r="EN350" s="8"/>
    </row>
    <row r="351" spans="2:144" ht="15" customHeight="1" x14ac:dyDescent="0.2">
      <c r="B351" s="1"/>
      <c r="C351" s="9" t="s">
        <v>438</v>
      </c>
      <c r="D351" s="9">
        <v>68000</v>
      </c>
      <c r="E351" s="16" t="s">
        <v>99</v>
      </c>
      <c r="F351" s="11">
        <v>196</v>
      </c>
      <c r="G351" s="12"/>
      <c r="H351" s="12"/>
      <c r="I351" s="12"/>
      <c r="J351" s="12"/>
      <c r="K351" s="12"/>
      <c r="L351" s="12"/>
      <c r="M351" s="12"/>
      <c r="N351" s="120"/>
      <c r="O351" s="12"/>
      <c r="P351" s="12"/>
      <c r="Q351" s="12"/>
      <c r="R351" s="12"/>
      <c r="S351" s="12"/>
      <c r="T351" s="131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99"/>
      <c r="DV351" s="12"/>
      <c r="DW351" s="89"/>
      <c r="DX351" s="12"/>
      <c r="DY351" s="79">
        <v>1</v>
      </c>
      <c r="DZ351" s="12"/>
      <c r="EA351" s="110"/>
      <c r="EB351" s="12"/>
      <c r="EC351" s="12"/>
      <c r="ED351" s="12"/>
      <c r="EE351" s="12"/>
      <c r="EF351" s="13"/>
      <c r="EG351" s="12"/>
      <c r="EH351" s="13"/>
      <c r="EI351" s="12"/>
      <c r="EJ351" s="12"/>
      <c r="EK351" s="12"/>
      <c r="EL351" s="14">
        <f t="shared" si="5"/>
        <v>0</v>
      </c>
      <c r="EM351" s="17" t="s">
        <v>633</v>
      </c>
      <c r="EN351" s="8"/>
    </row>
    <row r="352" spans="2:144" ht="15" customHeight="1" x14ac:dyDescent="0.2">
      <c r="B352" s="1"/>
      <c r="C352" s="9" t="s">
        <v>439</v>
      </c>
      <c r="D352" s="9">
        <v>68125</v>
      </c>
      <c r="E352" s="16" t="s">
        <v>99</v>
      </c>
      <c r="F352" s="11">
        <v>132</v>
      </c>
      <c r="G352" s="12"/>
      <c r="H352" s="12"/>
      <c r="I352" s="12"/>
      <c r="J352" s="12"/>
      <c r="K352" s="12"/>
      <c r="L352" s="12"/>
      <c r="M352" s="12"/>
      <c r="N352" s="120"/>
      <c r="O352" s="12"/>
      <c r="P352" s="12"/>
      <c r="Q352" s="12"/>
      <c r="R352" s="12"/>
      <c r="S352" s="12"/>
      <c r="T352" s="131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99"/>
      <c r="DV352" s="12"/>
      <c r="DW352" s="89"/>
      <c r="DX352" s="12"/>
      <c r="DY352" s="79">
        <v>1</v>
      </c>
      <c r="DZ352" s="12"/>
      <c r="EA352" s="110"/>
      <c r="EB352" s="12"/>
      <c r="EC352" s="12"/>
      <c r="ED352" s="12"/>
      <c r="EE352" s="12"/>
      <c r="EF352" s="13"/>
      <c r="EG352" s="12"/>
      <c r="EH352" s="13"/>
      <c r="EI352" s="12"/>
      <c r="EJ352" s="12"/>
      <c r="EK352" s="12"/>
      <c r="EL352" s="14">
        <f t="shared" si="5"/>
        <v>0</v>
      </c>
      <c r="EM352" s="17" t="s">
        <v>633</v>
      </c>
      <c r="EN352" s="8"/>
    </row>
    <row r="353" spans="2:144" ht="15" customHeight="1" x14ac:dyDescent="0.2">
      <c r="B353" s="1"/>
      <c r="C353" s="9" t="s">
        <v>440</v>
      </c>
      <c r="D353" s="9">
        <v>68150</v>
      </c>
      <c r="E353" s="16" t="s">
        <v>99</v>
      </c>
      <c r="F353" s="11">
        <v>22</v>
      </c>
      <c r="G353" s="12"/>
      <c r="H353" s="12"/>
      <c r="I353" s="12"/>
      <c r="J353" s="12"/>
      <c r="K353" s="12"/>
      <c r="L353" s="12"/>
      <c r="M353" s="12"/>
      <c r="N353" s="120"/>
      <c r="O353" s="12"/>
      <c r="P353" s="12"/>
      <c r="Q353" s="12"/>
      <c r="R353" s="12"/>
      <c r="S353" s="12"/>
      <c r="T353" s="131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99"/>
      <c r="DV353" s="12"/>
      <c r="DW353" s="89"/>
      <c r="DX353" s="12"/>
      <c r="DY353" s="79">
        <v>1</v>
      </c>
      <c r="DZ353" s="12"/>
      <c r="EA353" s="110"/>
      <c r="EB353" s="12"/>
      <c r="EC353" s="12"/>
      <c r="ED353" s="12"/>
      <c r="EE353" s="12"/>
      <c r="EF353" s="13"/>
      <c r="EG353" s="12"/>
      <c r="EH353" s="13"/>
      <c r="EI353" s="12"/>
      <c r="EJ353" s="12"/>
      <c r="EK353" s="12"/>
      <c r="EL353" s="14">
        <f t="shared" si="5"/>
        <v>0</v>
      </c>
      <c r="EM353" s="17" t="s">
        <v>633</v>
      </c>
      <c r="EN353" s="8"/>
    </row>
    <row r="354" spans="2:144" ht="15" customHeight="1" x14ac:dyDescent="0.2">
      <c r="B354" s="1"/>
      <c r="C354" s="9" t="s">
        <v>441</v>
      </c>
      <c r="D354" s="9">
        <v>68175</v>
      </c>
      <c r="E354" s="16" t="s">
        <v>99</v>
      </c>
      <c r="F354" s="11">
        <v>22</v>
      </c>
      <c r="G354" s="12"/>
      <c r="H354" s="12"/>
      <c r="I354" s="12"/>
      <c r="J354" s="12"/>
      <c r="K354" s="12"/>
      <c r="L354" s="12"/>
      <c r="M354" s="12"/>
      <c r="N354" s="120"/>
      <c r="O354" s="12"/>
      <c r="P354" s="12"/>
      <c r="Q354" s="12"/>
      <c r="R354" s="12"/>
      <c r="S354" s="12"/>
      <c r="T354" s="131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99"/>
      <c r="DV354" s="12"/>
      <c r="DW354" s="89"/>
      <c r="DX354" s="12"/>
      <c r="DY354" s="79">
        <v>1</v>
      </c>
      <c r="DZ354" s="12"/>
      <c r="EA354" s="110"/>
      <c r="EB354" s="12"/>
      <c r="EC354" s="12"/>
      <c r="ED354" s="12"/>
      <c r="EE354" s="12"/>
      <c r="EF354" s="13"/>
      <c r="EG354" s="12"/>
      <c r="EH354" s="13"/>
      <c r="EI354" s="12"/>
      <c r="EJ354" s="12"/>
      <c r="EK354" s="12"/>
      <c r="EL354" s="14">
        <f t="shared" si="5"/>
        <v>0</v>
      </c>
      <c r="EM354" s="17" t="s">
        <v>633</v>
      </c>
      <c r="EN354" s="8"/>
    </row>
    <row r="355" spans="2:144" ht="15" customHeight="1" x14ac:dyDescent="0.2">
      <c r="B355" s="1"/>
      <c r="C355" s="9" t="s">
        <v>442</v>
      </c>
      <c r="D355" s="9">
        <v>68200</v>
      </c>
      <c r="E355" s="16" t="s">
        <v>99</v>
      </c>
      <c r="F355" s="11">
        <v>22</v>
      </c>
      <c r="G355" s="12"/>
      <c r="H355" s="12"/>
      <c r="I355" s="12"/>
      <c r="J355" s="12"/>
      <c r="K355" s="12"/>
      <c r="L355" s="12"/>
      <c r="M355" s="12"/>
      <c r="N355" s="120"/>
      <c r="O355" s="12"/>
      <c r="P355" s="12"/>
      <c r="Q355" s="12"/>
      <c r="R355" s="12"/>
      <c r="S355" s="12"/>
      <c r="T355" s="131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12"/>
      <c r="DI355" s="12"/>
      <c r="DJ355" s="12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99"/>
      <c r="DV355" s="12"/>
      <c r="DW355" s="89"/>
      <c r="DX355" s="12"/>
      <c r="DY355" s="79">
        <v>1</v>
      </c>
      <c r="DZ355" s="12"/>
      <c r="EA355" s="110"/>
      <c r="EB355" s="12"/>
      <c r="EC355" s="12"/>
      <c r="ED355" s="12"/>
      <c r="EE355" s="12"/>
      <c r="EF355" s="13"/>
      <c r="EG355" s="12"/>
      <c r="EH355" s="13"/>
      <c r="EI355" s="12"/>
      <c r="EJ355" s="12"/>
      <c r="EK355" s="12"/>
      <c r="EL355" s="14">
        <f t="shared" si="5"/>
        <v>0</v>
      </c>
      <c r="EM355" s="17" t="s">
        <v>633</v>
      </c>
      <c r="EN355" s="8"/>
    </row>
    <row r="356" spans="2:144" ht="15" customHeight="1" x14ac:dyDescent="0.2">
      <c r="B356" s="1"/>
      <c r="C356" s="9" t="s">
        <v>443</v>
      </c>
      <c r="D356" s="9">
        <v>68300</v>
      </c>
      <c r="E356" s="16" t="s">
        <v>99</v>
      </c>
      <c r="F356" s="11">
        <v>97</v>
      </c>
      <c r="G356" s="12"/>
      <c r="H356" s="12"/>
      <c r="I356" s="12"/>
      <c r="J356" s="12"/>
      <c r="K356" s="12"/>
      <c r="L356" s="12"/>
      <c r="M356" s="12"/>
      <c r="N356" s="120"/>
      <c r="O356" s="12"/>
      <c r="P356" s="12"/>
      <c r="Q356" s="12"/>
      <c r="R356" s="12"/>
      <c r="S356" s="12"/>
      <c r="T356" s="131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  <c r="DF356" s="12"/>
      <c r="DG356" s="12"/>
      <c r="DH356" s="12"/>
      <c r="DI356" s="12"/>
      <c r="DJ356" s="12"/>
      <c r="DK356" s="12"/>
      <c r="DL356" s="12"/>
      <c r="DM356" s="12"/>
      <c r="DN356" s="12"/>
      <c r="DO356" s="12"/>
      <c r="DP356" s="12"/>
      <c r="DQ356" s="12"/>
      <c r="DR356" s="12"/>
      <c r="DS356" s="12"/>
      <c r="DT356" s="12"/>
      <c r="DU356" s="99"/>
      <c r="DV356" s="12"/>
      <c r="DW356" s="89"/>
      <c r="DX356" s="12"/>
      <c r="DY356" s="79">
        <v>1</v>
      </c>
      <c r="DZ356" s="12"/>
      <c r="EA356" s="110"/>
      <c r="EB356" s="12"/>
      <c r="EC356" s="12"/>
      <c r="ED356" s="12"/>
      <c r="EE356" s="12"/>
      <c r="EF356" s="13"/>
      <c r="EG356" s="12"/>
      <c r="EH356" s="13"/>
      <c r="EI356" s="12"/>
      <c r="EJ356" s="12"/>
      <c r="EK356" s="12"/>
      <c r="EL356" s="14">
        <f t="shared" si="5"/>
        <v>0</v>
      </c>
      <c r="EM356" s="17" t="s">
        <v>633</v>
      </c>
      <c r="EN356" s="8"/>
    </row>
    <row r="357" spans="2:144" ht="15" customHeight="1" x14ac:dyDescent="0.2">
      <c r="B357" s="1"/>
      <c r="C357" s="9" t="s">
        <v>444</v>
      </c>
      <c r="D357" s="9">
        <v>68400</v>
      </c>
      <c r="E357" s="16" t="s">
        <v>99</v>
      </c>
      <c r="F357" s="11">
        <v>97</v>
      </c>
      <c r="G357" s="12"/>
      <c r="H357" s="12"/>
      <c r="I357" s="12"/>
      <c r="J357" s="12"/>
      <c r="K357" s="12"/>
      <c r="L357" s="12"/>
      <c r="M357" s="12"/>
      <c r="N357" s="120"/>
      <c r="O357" s="12"/>
      <c r="P357" s="12"/>
      <c r="Q357" s="12"/>
      <c r="R357" s="12"/>
      <c r="S357" s="12"/>
      <c r="T357" s="131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99"/>
      <c r="DV357" s="12"/>
      <c r="DW357" s="89"/>
      <c r="DX357" s="12"/>
      <c r="DY357" s="79">
        <v>1</v>
      </c>
      <c r="DZ357" s="12"/>
      <c r="EA357" s="110"/>
      <c r="EB357" s="12"/>
      <c r="EC357" s="12"/>
      <c r="ED357" s="12"/>
      <c r="EE357" s="12"/>
      <c r="EF357" s="13"/>
      <c r="EG357" s="12"/>
      <c r="EH357" s="13"/>
      <c r="EI357" s="12"/>
      <c r="EJ357" s="12"/>
      <c r="EK357" s="12"/>
      <c r="EL357" s="14">
        <f t="shared" si="5"/>
        <v>0</v>
      </c>
      <c r="EM357" s="17" t="s">
        <v>633</v>
      </c>
      <c r="EN357" s="8"/>
    </row>
    <row r="358" spans="2:144" ht="15" customHeight="1" x14ac:dyDescent="0.2">
      <c r="B358" s="1"/>
      <c r="C358" s="9" t="s">
        <v>445</v>
      </c>
      <c r="D358" s="9">
        <v>18380</v>
      </c>
      <c r="E358" s="16" t="s">
        <v>104</v>
      </c>
      <c r="F358" s="11"/>
      <c r="G358" s="12">
        <v>7</v>
      </c>
      <c r="H358" s="12"/>
      <c r="I358" s="12"/>
      <c r="J358" s="12"/>
      <c r="K358" s="12"/>
      <c r="L358" s="12"/>
      <c r="M358" s="12">
        <v>44</v>
      </c>
      <c r="N358" s="120"/>
      <c r="O358" s="12"/>
      <c r="P358" s="12"/>
      <c r="Q358" s="12"/>
      <c r="R358" s="12"/>
      <c r="S358" s="12"/>
      <c r="T358" s="131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>
        <v>1</v>
      </c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99">
        <v>1</v>
      </c>
      <c r="DV358" s="12"/>
      <c r="DW358" s="89"/>
      <c r="DX358" s="12"/>
      <c r="DY358" s="79"/>
      <c r="DZ358" s="12"/>
      <c r="EA358" s="110">
        <v>1</v>
      </c>
      <c r="EB358" s="12"/>
      <c r="EC358" s="12"/>
      <c r="ED358" s="12"/>
      <c r="EE358" s="12"/>
      <c r="EF358" s="13"/>
      <c r="EG358" s="12"/>
      <c r="EH358" s="13"/>
      <c r="EI358" s="12"/>
      <c r="EJ358" s="12"/>
      <c r="EK358" s="12">
        <v>8</v>
      </c>
      <c r="EL358" s="14">
        <f t="shared" si="5"/>
        <v>0.1008</v>
      </c>
      <c r="EM358" s="17" t="s">
        <v>639</v>
      </c>
      <c r="EN358" s="8"/>
    </row>
    <row r="359" spans="2:144" ht="15" customHeight="1" x14ac:dyDescent="0.2">
      <c r="B359" s="1"/>
      <c r="C359" s="9" t="s">
        <v>447</v>
      </c>
      <c r="D359" s="9">
        <v>18284</v>
      </c>
      <c r="E359" s="16" t="s">
        <v>104</v>
      </c>
      <c r="F359" s="11"/>
      <c r="G359" s="12"/>
      <c r="H359" s="12"/>
      <c r="I359" s="12"/>
      <c r="J359" s="12"/>
      <c r="K359" s="12">
        <v>91</v>
      </c>
      <c r="L359" s="12"/>
      <c r="M359" s="12"/>
      <c r="N359" s="120"/>
      <c r="O359" s="12"/>
      <c r="P359" s="12"/>
      <c r="Q359" s="12"/>
      <c r="R359" s="12"/>
      <c r="S359" s="12"/>
      <c r="T359" s="131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99"/>
      <c r="DV359" s="12"/>
      <c r="DW359" s="89">
        <v>1</v>
      </c>
      <c r="DX359" s="12"/>
      <c r="DY359" s="79"/>
      <c r="DZ359" s="12"/>
      <c r="EA359" s="110">
        <v>1</v>
      </c>
      <c r="EB359" s="12"/>
      <c r="EC359" s="12"/>
      <c r="ED359" s="12"/>
      <c r="EE359" s="12"/>
      <c r="EF359" s="13"/>
      <c r="EG359" s="12"/>
      <c r="EH359" s="13"/>
      <c r="EI359" s="12"/>
      <c r="EJ359" s="12"/>
      <c r="EK359" s="12"/>
      <c r="EL359" s="14">
        <f t="shared" si="5"/>
        <v>0</v>
      </c>
      <c r="EM359" s="17" t="s">
        <v>630</v>
      </c>
      <c r="EN359" s="8"/>
    </row>
    <row r="360" spans="2:144" ht="15" customHeight="1" x14ac:dyDescent="0.2">
      <c r="B360" s="1"/>
      <c r="C360" s="9" t="s">
        <v>448</v>
      </c>
      <c r="D360" s="9">
        <v>18202</v>
      </c>
      <c r="E360" s="16" t="s">
        <v>104</v>
      </c>
      <c r="F360" s="11"/>
      <c r="G360" s="12"/>
      <c r="H360" s="12"/>
      <c r="I360" s="12"/>
      <c r="J360" s="12"/>
      <c r="K360" s="12">
        <v>76</v>
      </c>
      <c r="L360" s="12"/>
      <c r="M360" s="12"/>
      <c r="N360" s="120"/>
      <c r="O360" s="12"/>
      <c r="P360" s="12"/>
      <c r="Q360" s="12"/>
      <c r="R360" s="12"/>
      <c r="S360" s="12"/>
      <c r="T360" s="131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99"/>
      <c r="DV360" s="12"/>
      <c r="DW360" s="89">
        <v>1</v>
      </c>
      <c r="DX360" s="12"/>
      <c r="DY360" s="79"/>
      <c r="DZ360" s="12"/>
      <c r="EA360" s="110">
        <v>1</v>
      </c>
      <c r="EB360" s="12"/>
      <c r="EC360" s="12"/>
      <c r="ED360" s="12"/>
      <c r="EE360" s="12"/>
      <c r="EF360" s="13"/>
      <c r="EG360" s="12"/>
      <c r="EH360" s="13"/>
      <c r="EI360" s="12"/>
      <c r="EJ360" s="12"/>
      <c r="EK360" s="12"/>
      <c r="EL360" s="14">
        <f t="shared" si="5"/>
        <v>0</v>
      </c>
      <c r="EM360" s="17" t="s">
        <v>630</v>
      </c>
      <c r="EN360" s="8"/>
    </row>
    <row r="361" spans="2:144" ht="15" customHeight="1" x14ac:dyDescent="0.2">
      <c r="B361" s="1"/>
      <c r="C361" s="9" t="s">
        <v>449</v>
      </c>
      <c r="D361" s="9">
        <v>18046</v>
      </c>
      <c r="E361" s="16" t="s">
        <v>104</v>
      </c>
      <c r="F361" s="11"/>
      <c r="G361" s="12"/>
      <c r="H361" s="12"/>
      <c r="I361" s="12"/>
      <c r="J361" s="12"/>
      <c r="K361" s="12"/>
      <c r="L361" s="12"/>
      <c r="M361" s="12"/>
      <c r="N361" s="120"/>
      <c r="O361" s="12"/>
      <c r="P361" s="12"/>
      <c r="Q361" s="12"/>
      <c r="R361" s="12"/>
      <c r="S361" s="12">
        <v>150</v>
      </c>
      <c r="T361" s="131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2"/>
      <c r="DT361" s="12"/>
      <c r="DU361" s="99"/>
      <c r="DV361" s="12"/>
      <c r="DW361" s="89">
        <v>1</v>
      </c>
      <c r="DX361" s="12"/>
      <c r="DY361" s="79"/>
      <c r="DZ361" s="12"/>
      <c r="EA361" s="110">
        <v>2</v>
      </c>
      <c r="EB361" s="12"/>
      <c r="EC361" s="12"/>
      <c r="ED361" s="12"/>
      <c r="EE361" s="12"/>
      <c r="EF361" s="13"/>
      <c r="EG361" s="12"/>
      <c r="EH361" s="13"/>
      <c r="EI361" s="12"/>
      <c r="EJ361" s="12"/>
      <c r="EK361" s="12"/>
      <c r="EL361" s="14">
        <f t="shared" si="5"/>
        <v>0</v>
      </c>
      <c r="EM361" s="17" t="s">
        <v>630</v>
      </c>
      <c r="EN361" s="8"/>
    </row>
    <row r="362" spans="2:144" ht="15" customHeight="1" x14ac:dyDescent="0.2">
      <c r="B362" s="1"/>
      <c r="C362" s="9" t="s">
        <v>450</v>
      </c>
      <c r="D362" s="9">
        <v>17970</v>
      </c>
      <c r="E362" s="16" t="s">
        <v>104</v>
      </c>
      <c r="F362" s="11"/>
      <c r="G362" s="12"/>
      <c r="H362" s="12"/>
      <c r="I362" s="12"/>
      <c r="J362" s="12"/>
      <c r="K362" s="12">
        <v>70</v>
      </c>
      <c r="L362" s="12"/>
      <c r="M362" s="12"/>
      <c r="N362" s="120"/>
      <c r="O362" s="12"/>
      <c r="P362" s="12"/>
      <c r="Q362" s="12"/>
      <c r="R362" s="12"/>
      <c r="S362" s="12"/>
      <c r="T362" s="131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2"/>
      <c r="DT362" s="12"/>
      <c r="DU362" s="99"/>
      <c r="DV362" s="12"/>
      <c r="DW362" s="89">
        <v>1</v>
      </c>
      <c r="DX362" s="12"/>
      <c r="DY362" s="79"/>
      <c r="DZ362" s="12"/>
      <c r="EA362" s="110"/>
      <c r="EB362" s="12"/>
      <c r="EC362" s="12"/>
      <c r="ED362" s="12"/>
      <c r="EE362" s="12"/>
      <c r="EF362" s="13"/>
      <c r="EG362" s="12"/>
      <c r="EH362" s="13"/>
      <c r="EI362" s="12"/>
      <c r="EJ362" s="12"/>
      <c r="EK362" s="12"/>
      <c r="EL362" s="14">
        <f t="shared" si="5"/>
        <v>0</v>
      </c>
      <c r="EM362" s="17" t="s">
        <v>630</v>
      </c>
      <c r="EN362" s="8"/>
    </row>
    <row r="363" spans="2:144" ht="15" customHeight="1" x14ac:dyDescent="0.2">
      <c r="B363" s="1"/>
      <c r="C363" s="9" t="s">
        <v>451</v>
      </c>
      <c r="D363" s="9">
        <v>17932</v>
      </c>
      <c r="E363" s="16" t="s">
        <v>104</v>
      </c>
      <c r="F363" s="11">
        <v>3</v>
      </c>
      <c r="G363" s="12"/>
      <c r="H363" s="12"/>
      <c r="I363" s="12"/>
      <c r="J363" s="12"/>
      <c r="K363" s="12">
        <v>32</v>
      </c>
      <c r="L363" s="12"/>
      <c r="M363" s="12"/>
      <c r="N363" s="120"/>
      <c r="O363" s="12"/>
      <c r="P363" s="12"/>
      <c r="Q363" s="12"/>
      <c r="R363" s="12"/>
      <c r="S363" s="12"/>
      <c r="T363" s="131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99"/>
      <c r="DV363" s="12"/>
      <c r="DW363" s="89">
        <v>1</v>
      </c>
      <c r="DX363" s="12"/>
      <c r="DY363" s="79"/>
      <c r="DZ363" s="12"/>
      <c r="EA363" s="110">
        <v>1</v>
      </c>
      <c r="EB363" s="12"/>
      <c r="EC363" s="12"/>
      <c r="ED363" s="12"/>
      <c r="EE363" s="12"/>
      <c r="EF363" s="13"/>
      <c r="EG363" s="12"/>
      <c r="EH363" s="13"/>
      <c r="EI363" s="12"/>
      <c r="EJ363" s="12"/>
      <c r="EK363" s="12"/>
      <c r="EL363" s="14">
        <f t="shared" si="5"/>
        <v>0</v>
      </c>
      <c r="EM363" s="17" t="s">
        <v>630</v>
      </c>
      <c r="EN363" s="8"/>
    </row>
    <row r="364" spans="2:144" ht="15" customHeight="1" x14ac:dyDescent="0.2">
      <c r="B364" s="1"/>
      <c r="C364" s="9" t="s">
        <v>452</v>
      </c>
      <c r="D364" s="9">
        <v>17908</v>
      </c>
      <c r="E364" s="16" t="s">
        <v>104</v>
      </c>
      <c r="F364" s="11"/>
      <c r="G364" s="12"/>
      <c r="H364" s="12"/>
      <c r="I364" s="12"/>
      <c r="J364" s="12"/>
      <c r="K364" s="12">
        <v>18</v>
      </c>
      <c r="L364" s="12"/>
      <c r="M364" s="12"/>
      <c r="N364" s="120"/>
      <c r="O364" s="12"/>
      <c r="P364" s="12"/>
      <c r="Q364" s="12"/>
      <c r="R364" s="12"/>
      <c r="S364" s="12"/>
      <c r="T364" s="131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2"/>
      <c r="DT364" s="12"/>
      <c r="DU364" s="99"/>
      <c r="DV364" s="12"/>
      <c r="DW364" s="89">
        <v>1</v>
      </c>
      <c r="DX364" s="12"/>
      <c r="DY364" s="79"/>
      <c r="DZ364" s="12"/>
      <c r="EA364" s="110">
        <v>1</v>
      </c>
      <c r="EB364" s="12"/>
      <c r="EC364" s="12"/>
      <c r="ED364" s="12"/>
      <c r="EE364" s="12"/>
      <c r="EF364" s="13"/>
      <c r="EG364" s="12"/>
      <c r="EH364" s="13"/>
      <c r="EI364" s="12"/>
      <c r="EJ364" s="12"/>
      <c r="EK364" s="12"/>
      <c r="EL364" s="14">
        <f t="shared" si="5"/>
        <v>0</v>
      </c>
      <c r="EM364" s="17" t="s">
        <v>630</v>
      </c>
      <c r="EN364" s="8"/>
    </row>
    <row r="365" spans="2:144" ht="15" customHeight="1" x14ac:dyDescent="0.2">
      <c r="B365" s="1"/>
      <c r="C365" s="9" t="s">
        <v>453</v>
      </c>
      <c r="D365" s="9">
        <v>17858</v>
      </c>
      <c r="E365" s="16" t="s">
        <v>104</v>
      </c>
      <c r="F365" s="11"/>
      <c r="G365" s="12"/>
      <c r="H365" s="12"/>
      <c r="I365" s="12"/>
      <c r="J365" s="12"/>
      <c r="K365" s="12">
        <v>44</v>
      </c>
      <c r="L365" s="12"/>
      <c r="M365" s="12"/>
      <c r="N365" s="120"/>
      <c r="O365" s="12"/>
      <c r="P365" s="12"/>
      <c r="Q365" s="12"/>
      <c r="R365" s="12"/>
      <c r="S365" s="12"/>
      <c r="T365" s="131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2"/>
      <c r="DT365" s="12"/>
      <c r="DU365" s="99"/>
      <c r="DV365" s="12"/>
      <c r="DW365" s="89">
        <v>1</v>
      </c>
      <c r="DX365" s="12"/>
      <c r="DY365" s="79"/>
      <c r="DZ365" s="12"/>
      <c r="EA365" s="110"/>
      <c r="EB365" s="12"/>
      <c r="EC365" s="12"/>
      <c r="ED365" s="12"/>
      <c r="EE365" s="12"/>
      <c r="EF365" s="13"/>
      <c r="EG365" s="12"/>
      <c r="EH365" s="13"/>
      <c r="EI365" s="12"/>
      <c r="EJ365" s="12"/>
      <c r="EK365" s="12"/>
      <c r="EL365" s="14">
        <f t="shared" si="5"/>
        <v>0</v>
      </c>
      <c r="EM365" s="17" t="s">
        <v>630</v>
      </c>
      <c r="EN365" s="8"/>
    </row>
    <row r="366" spans="2:144" ht="15" customHeight="1" x14ac:dyDescent="0.2">
      <c r="B366" s="1"/>
      <c r="C366" s="9" t="s">
        <v>454</v>
      </c>
      <c r="D366" s="9">
        <v>17796</v>
      </c>
      <c r="E366" s="16" t="s">
        <v>104</v>
      </c>
      <c r="F366" s="11"/>
      <c r="G366" s="12"/>
      <c r="H366" s="12"/>
      <c r="I366" s="12"/>
      <c r="J366" s="12"/>
      <c r="K366" s="12">
        <v>57</v>
      </c>
      <c r="L366" s="12"/>
      <c r="M366" s="12"/>
      <c r="N366" s="120"/>
      <c r="O366" s="12"/>
      <c r="P366" s="12"/>
      <c r="Q366" s="12"/>
      <c r="R366" s="12"/>
      <c r="S366" s="12"/>
      <c r="T366" s="131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99"/>
      <c r="DV366" s="12"/>
      <c r="DW366" s="89">
        <v>1</v>
      </c>
      <c r="DX366" s="12"/>
      <c r="DY366" s="79"/>
      <c r="DZ366" s="12"/>
      <c r="EA366" s="110">
        <v>1</v>
      </c>
      <c r="EB366" s="12"/>
      <c r="EC366" s="12"/>
      <c r="ED366" s="12"/>
      <c r="EE366" s="12"/>
      <c r="EF366" s="13"/>
      <c r="EG366" s="12"/>
      <c r="EH366" s="13"/>
      <c r="EI366" s="12"/>
      <c r="EJ366" s="12"/>
      <c r="EK366" s="12"/>
      <c r="EL366" s="14">
        <f t="shared" si="5"/>
        <v>0</v>
      </c>
      <c r="EM366" s="17" t="s">
        <v>630</v>
      </c>
      <c r="EN366" s="8"/>
    </row>
    <row r="367" spans="2:144" ht="15" customHeight="1" x14ac:dyDescent="0.2">
      <c r="B367" s="1"/>
      <c r="C367" s="9" t="s">
        <v>455</v>
      </c>
      <c r="D367" s="9">
        <v>17750</v>
      </c>
      <c r="E367" s="16" t="s">
        <v>104</v>
      </c>
      <c r="F367" s="11"/>
      <c r="G367" s="12"/>
      <c r="H367" s="12"/>
      <c r="I367" s="12"/>
      <c r="J367" s="12"/>
      <c r="K367" s="12">
        <v>40</v>
      </c>
      <c r="L367" s="12"/>
      <c r="M367" s="12"/>
      <c r="N367" s="120"/>
      <c r="O367" s="12"/>
      <c r="P367" s="12"/>
      <c r="Q367" s="12"/>
      <c r="R367" s="12"/>
      <c r="S367" s="12"/>
      <c r="T367" s="131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99"/>
      <c r="DV367" s="12"/>
      <c r="DW367" s="89">
        <v>1</v>
      </c>
      <c r="DX367" s="12"/>
      <c r="DY367" s="79"/>
      <c r="DZ367" s="12"/>
      <c r="EA367" s="110">
        <v>1</v>
      </c>
      <c r="EB367" s="12"/>
      <c r="EC367" s="12"/>
      <c r="ED367" s="12"/>
      <c r="EE367" s="12"/>
      <c r="EF367" s="13"/>
      <c r="EG367" s="12"/>
      <c r="EH367" s="13"/>
      <c r="EI367" s="12"/>
      <c r="EJ367" s="12"/>
      <c r="EK367" s="12"/>
      <c r="EL367" s="14">
        <f t="shared" si="5"/>
        <v>0</v>
      </c>
      <c r="EM367" s="17" t="s">
        <v>630</v>
      </c>
      <c r="EN367" s="8"/>
    </row>
    <row r="368" spans="2:144" ht="15" customHeight="1" x14ac:dyDescent="0.2">
      <c r="B368" s="1"/>
      <c r="C368" s="9" t="s">
        <v>456</v>
      </c>
      <c r="D368" s="9">
        <v>17696</v>
      </c>
      <c r="E368" s="16" t="s">
        <v>104</v>
      </c>
      <c r="F368" s="11"/>
      <c r="G368" s="12"/>
      <c r="H368" s="12"/>
      <c r="I368" s="12"/>
      <c r="J368" s="12"/>
      <c r="K368" s="12">
        <v>48</v>
      </c>
      <c r="L368" s="12"/>
      <c r="M368" s="12"/>
      <c r="N368" s="120"/>
      <c r="O368" s="12"/>
      <c r="P368" s="12"/>
      <c r="Q368" s="12"/>
      <c r="R368" s="12"/>
      <c r="S368" s="12"/>
      <c r="T368" s="131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2"/>
      <c r="DT368" s="12"/>
      <c r="DU368" s="99"/>
      <c r="DV368" s="12"/>
      <c r="DW368" s="89">
        <v>1</v>
      </c>
      <c r="DX368" s="12"/>
      <c r="DY368" s="79"/>
      <c r="DZ368" s="12"/>
      <c r="EA368" s="110">
        <v>1</v>
      </c>
      <c r="EB368" s="12"/>
      <c r="EC368" s="12"/>
      <c r="ED368" s="12"/>
      <c r="EE368" s="12"/>
      <c r="EF368" s="13"/>
      <c r="EG368" s="12"/>
      <c r="EH368" s="13"/>
      <c r="EI368" s="12"/>
      <c r="EJ368" s="12"/>
      <c r="EK368" s="12"/>
      <c r="EL368" s="14">
        <f t="shared" si="5"/>
        <v>0</v>
      </c>
      <c r="EM368" s="17" t="s">
        <v>630</v>
      </c>
      <c r="EN368" s="8"/>
    </row>
    <row r="369" spans="2:144" ht="15" customHeight="1" x14ac:dyDescent="0.2">
      <c r="B369" s="1"/>
      <c r="C369" s="9" t="s">
        <v>457</v>
      </c>
      <c r="D369" s="9">
        <v>17634</v>
      </c>
      <c r="E369" s="16" t="s">
        <v>104</v>
      </c>
      <c r="F369" s="11"/>
      <c r="G369" s="12"/>
      <c r="H369" s="12"/>
      <c r="I369" s="12"/>
      <c r="J369" s="12"/>
      <c r="K369" s="12">
        <v>57</v>
      </c>
      <c r="L369" s="12"/>
      <c r="M369" s="12"/>
      <c r="N369" s="120"/>
      <c r="O369" s="12"/>
      <c r="P369" s="12"/>
      <c r="Q369" s="12"/>
      <c r="R369" s="12"/>
      <c r="S369" s="12"/>
      <c r="T369" s="131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99"/>
      <c r="DV369" s="12"/>
      <c r="DW369" s="89">
        <v>1</v>
      </c>
      <c r="DX369" s="12"/>
      <c r="DY369" s="79"/>
      <c r="DZ369" s="12"/>
      <c r="EA369" s="110">
        <v>1</v>
      </c>
      <c r="EB369" s="12"/>
      <c r="EC369" s="12"/>
      <c r="ED369" s="12"/>
      <c r="EE369" s="12"/>
      <c r="EF369" s="13"/>
      <c r="EG369" s="12"/>
      <c r="EH369" s="13"/>
      <c r="EI369" s="12"/>
      <c r="EJ369" s="12"/>
      <c r="EK369" s="12"/>
      <c r="EL369" s="14">
        <f t="shared" si="5"/>
        <v>0</v>
      </c>
      <c r="EM369" s="17" t="s">
        <v>630</v>
      </c>
      <c r="EN369" s="8"/>
    </row>
    <row r="370" spans="2:144" ht="15" customHeight="1" x14ac:dyDescent="0.2">
      <c r="B370" s="1"/>
      <c r="C370" s="9" t="s">
        <v>458</v>
      </c>
      <c r="D370" s="9">
        <v>2336</v>
      </c>
      <c r="E370" s="16" t="s">
        <v>459</v>
      </c>
      <c r="F370" s="11"/>
      <c r="G370" s="12"/>
      <c r="H370" s="12"/>
      <c r="I370" s="12"/>
      <c r="J370" s="12"/>
      <c r="K370" s="12">
        <v>67</v>
      </c>
      <c r="L370" s="12"/>
      <c r="M370" s="12"/>
      <c r="N370" s="120"/>
      <c r="O370" s="12"/>
      <c r="P370" s="12"/>
      <c r="Q370" s="12"/>
      <c r="R370" s="12"/>
      <c r="S370" s="12"/>
      <c r="T370" s="131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2"/>
      <c r="DT370" s="12"/>
      <c r="DU370" s="99">
        <v>1</v>
      </c>
      <c r="DV370" s="12"/>
      <c r="DW370" s="89"/>
      <c r="DX370" s="12"/>
      <c r="DY370" s="79"/>
      <c r="DZ370" s="12"/>
      <c r="EA370" s="110"/>
      <c r="EB370" s="12"/>
      <c r="EC370" s="12"/>
      <c r="ED370" s="12"/>
      <c r="EE370" s="12"/>
      <c r="EF370" s="13"/>
      <c r="EG370" s="12"/>
      <c r="EH370" s="13"/>
      <c r="EI370" s="12"/>
      <c r="EJ370" s="12"/>
      <c r="EK370" s="12"/>
      <c r="EL370" s="14">
        <f t="shared" si="5"/>
        <v>0</v>
      </c>
      <c r="EM370" s="17" t="s">
        <v>634</v>
      </c>
      <c r="EN370" s="8"/>
    </row>
    <row r="371" spans="2:144" ht="15" customHeight="1" x14ac:dyDescent="0.2">
      <c r="B371" s="1"/>
      <c r="C371" s="9" t="s">
        <v>460</v>
      </c>
      <c r="D371" s="9">
        <v>2170</v>
      </c>
      <c r="E371" s="16" t="s">
        <v>459</v>
      </c>
      <c r="F371" s="11"/>
      <c r="G371" s="12"/>
      <c r="H371" s="12"/>
      <c r="I371" s="12"/>
      <c r="J371" s="12"/>
      <c r="K371" s="12">
        <v>162</v>
      </c>
      <c r="L371" s="12"/>
      <c r="M371" s="12"/>
      <c r="N371" s="120"/>
      <c r="O371" s="12"/>
      <c r="P371" s="12"/>
      <c r="Q371" s="12"/>
      <c r="R371" s="12"/>
      <c r="S371" s="12"/>
      <c r="T371" s="131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2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99">
        <v>1</v>
      </c>
      <c r="DV371" s="12"/>
      <c r="DW371" s="89"/>
      <c r="DX371" s="12"/>
      <c r="DY371" s="79"/>
      <c r="DZ371" s="12"/>
      <c r="EA371" s="110"/>
      <c r="EB371" s="12"/>
      <c r="EC371" s="12"/>
      <c r="ED371" s="12"/>
      <c r="EE371" s="12"/>
      <c r="EF371" s="13"/>
      <c r="EG371" s="12"/>
      <c r="EH371" s="13"/>
      <c r="EI371" s="12"/>
      <c r="EJ371" s="12"/>
      <c r="EK371" s="12"/>
      <c r="EL371" s="14">
        <f t="shared" si="5"/>
        <v>0</v>
      </c>
      <c r="EM371" s="17" t="s">
        <v>634</v>
      </c>
      <c r="EN371" s="8"/>
    </row>
    <row r="372" spans="2:144" ht="15" customHeight="1" x14ac:dyDescent="0.2">
      <c r="B372" s="1"/>
      <c r="C372" s="9" t="s">
        <v>462</v>
      </c>
      <c r="D372" s="9">
        <v>2155</v>
      </c>
      <c r="E372" s="16" t="s">
        <v>461</v>
      </c>
      <c r="F372" s="11"/>
      <c r="G372" s="12"/>
      <c r="H372" s="12"/>
      <c r="I372" s="12"/>
      <c r="J372" s="12">
        <v>31</v>
      </c>
      <c r="K372" s="12"/>
      <c r="L372" s="12"/>
      <c r="M372" s="12"/>
      <c r="N372" s="120"/>
      <c r="O372" s="12"/>
      <c r="P372" s="12"/>
      <c r="Q372" s="12"/>
      <c r="R372" s="12"/>
      <c r="S372" s="12"/>
      <c r="T372" s="131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  <c r="DF372" s="12"/>
      <c r="DG372" s="12"/>
      <c r="DH372" s="12"/>
      <c r="DI372" s="12"/>
      <c r="DJ372" s="12"/>
      <c r="DK372" s="12"/>
      <c r="DL372" s="12"/>
      <c r="DM372" s="12"/>
      <c r="DN372" s="12"/>
      <c r="DO372" s="12"/>
      <c r="DP372" s="12"/>
      <c r="DQ372" s="12"/>
      <c r="DR372" s="12"/>
      <c r="DS372" s="12"/>
      <c r="DT372" s="12"/>
      <c r="DU372" s="99">
        <v>1</v>
      </c>
      <c r="DV372" s="12"/>
      <c r="DW372" s="89"/>
      <c r="DX372" s="12"/>
      <c r="DY372" s="79"/>
      <c r="DZ372" s="12"/>
      <c r="EA372" s="110"/>
      <c r="EB372" s="12"/>
      <c r="EC372" s="12"/>
      <c r="ED372" s="12"/>
      <c r="EE372" s="12"/>
      <c r="EF372" s="13"/>
      <c r="EG372" s="12"/>
      <c r="EH372" s="13"/>
      <c r="EI372" s="12"/>
      <c r="EJ372" s="12"/>
      <c r="EK372" s="12"/>
      <c r="EL372" s="14">
        <f t="shared" si="5"/>
        <v>0</v>
      </c>
      <c r="EM372" s="17" t="s">
        <v>634</v>
      </c>
      <c r="EN372" s="8"/>
    </row>
    <row r="373" spans="2:144" ht="15" customHeight="1" x14ac:dyDescent="0.2">
      <c r="B373" s="1"/>
      <c r="C373" s="9" t="s">
        <v>463</v>
      </c>
      <c r="D373" s="9">
        <v>1954</v>
      </c>
      <c r="E373" s="16" t="s">
        <v>461</v>
      </c>
      <c r="F373" s="11"/>
      <c r="G373" s="12"/>
      <c r="H373" s="12"/>
      <c r="I373" s="12"/>
      <c r="J373" s="12">
        <v>196</v>
      </c>
      <c r="K373" s="12"/>
      <c r="L373" s="12"/>
      <c r="M373" s="12"/>
      <c r="N373" s="120"/>
      <c r="O373" s="12"/>
      <c r="P373" s="12"/>
      <c r="Q373" s="12"/>
      <c r="R373" s="12"/>
      <c r="S373" s="12"/>
      <c r="T373" s="131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  <c r="DJ373" s="12"/>
      <c r="DK373" s="12"/>
      <c r="DL373" s="12"/>
      <c r="DM373" s="12"/>
      <c r="DN373" s="12"/>
      <c r="DO373" s="12"/>
      <c r="DP373" s="12"/>
      <c r="DQ373" s="12"/>
      <c r="DR373" s="12"/>
      <c r="DS373" s="12"/>
      <c r="DT373" s="12"/>
      <c r="DU373" s="99"/>
      <c r="DV373" s="12"/>
      <c r="DW373" s="89">
        <v>1</v>
      </c>
      <c r="DX373" s="12"/>
      <c r="DY373" s="79"/>
      <c r="DZ373" s="12"/>
      <c r="EA373" s="110">
        <v>1</v>
      </c>
      <c r="EB373" s="12"/>
      <c r="EC373" s="12"/>
      <c r="ED373" s="12"/>
      <c r="EE373" s="12"/>
      <c r="EF373" s="13"/>
      <c r="EG373" s="12"/>
      <c r="EH373" s="13"/>
      <c r="EI373" s="12"/>
      <c r="EJ373" s="12"/>
      <c r="EK373" s="12"/>
      <c r="EL373" s="14">
        <f t="shared" si="5"/>
        <v>0</v>
      </c>
      <c r="EM373" s="17" t="s">
        <v>630</v>
      </c>
      <c r="EN373" s="8"/>
    </row>
    <row r="374" spans="2:144" ht="15" customHeight="1" x14ac:dyDescent="0.2">
      <c r="B374" s="1"/>
      <c r="C374" s="9" t="s">
        <v>464</v>
      </c>
      <c r="D374" s="9">
        <v>1780</v>
      </c>
      <c r="E374" s="16" t="s">
        <v>461</v>
      </c>
      <c r="F374" s="11"/>
      <c r="G374" s="12"/>
      <c r="H374" s="12"/>
      <c r="I374" s="12"/>
      <c r="J374" s="12">
        <v>165</v>
      </c>
      <c r="K374" s="12"/>
      <c r="L374" s="12"/>
      <c r="M374" s="12"/>
      <c r="N374" s="120"/>
      <c r="O374" s="12"/>
      <c r="P374" s="12"/>
      <c r="Q374" s="12"/>
      <c r="R374" s="12"/>
      <c r="S374" s="12"/>
      <c r="T374" s="131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  <c r="DF374" s="12"/>
      <c r="DG374" s="12"/>
      <c r="DH374" s="12"/>
      <c r="DI374" s="12"/>
      <c r="DJ374" s="12"/>
      <c r="DK374" s="12"/>
      <c r="DL374" s="12"/>
      <c r="DM374" s="12"/>
      <c r="DN374" s="12"/>
      <c r="DO374" s="12"/>
      <c r="DP374" s="12"/>
      <c r="DQ374" s="12"/>
      <c r="DR374" s="12"/>
      <c r="DS374" s="12"/>
      <c r="DT374" s="12"/>
      <c r="DU374" s="99"/>
      <c r="DV374" s="12"/>
      <c r="DW374" s="89">
        <v>1</v>
      </c>
      <c r="DX374" s="12"/>
      <c r="DY374" s="79"/>
      <c r="DZ374" s="12"/>
      <c r="EA374" s="110">
        <v>1</v>
      </c>
      <c r="EB374" s="12"/>
      <c r="EC374" s="12"/>
      <c r="ED374" s="12"/>
      <c r="EE374" s="12"/>
      <c r="EF374" s="13"/>
      <c r="EG374" s="12"/>
      <c r="EH374" s="13"/>
      <c r="EI374" s="12"/>
      <c r="EJ374" s="12"/>
      <c r="EK374" s="12"/>
      <c r="EL374" s="14">
        <f t="shared" si="5"/>
        <v>0</v>
      </c>
      <c r="EM374" s="17" t="s">
        <v>630</v>
      </c>
      <c r="EN374" s="8"/>
    </row>
    <row r="375" spans="2:144" ht="15" customHeight="1" x14ac:dyDescent="0.2">
      <c r="B375" s="1"/>
      <c r="C375" s="9" t="s">
        <v>465</v>
      </c>
      <c r="D375" s="9">
        <v>1684</v>
      </c>
      <c r="E375" s="16" t="s">
        <v>461</v>
      </c>
      <c r="F375" s="11"/>
      <c r="G375" s="12"/>
      <c r="H375" s="12"/>
      <c r="I375" s="12">
        <v>85</v>
      </c>
      <c r="J375" s="12"/>
      <c r="K375" s="12"/>
      <c r="L375" s="12"/>
      <c r="M375" s="12"/>
      <c r="N375" s="120"/>
      <c r="O375" s="12"/>
      <c r="P375" s="12"/>
      <c r="Q375" s="12"/>
      <c r="R375" s="12"/>
      <c r="S375" s="12"/>
      <c r="T375" s="131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99"/>
      <c r="DV375" s="12"/>
      <c r="DW375" s="89">
        <v>1</v>
      </c>
      <c r="DX375" s="12"/>
      <c r="DY375" s="79"/>
      <c r="DZ375" s="12"/>
      <c r="EA375" s="110">
        <v>1</v>
      </c>
      <c r="EB375" s="12"/>
      <c r="EC375" s="12"/>
      <c r="ED375" s="12"/>
      <c r="EE375" s="12"/>
      <c r="EF375" s="13"/>
      <c r="EG375" s="12"/>
      <c r="EH375" s="13"/>
      <c r="EI375" s="12"/>
      <c r="EJ375" s="12"/>
      <c r="EK375" s="12"/>
      <c r="EL375" s="14">
        <f t="shared" si="5"/>
        <v>0</v>
      </c>
      <c r="EM375" s="17" t="s">
        <v>630</v>
      </c>
      <c r="EN375" s="8"/>
    </row>
    <row r="376" spans="2:144" ht="15" customHeight="1" x14ac:dyDescent="0.2">
      <c r="B376" s="1"/>
      <c r="C376" s="9" t="s">
        <v>466</v>
      </c>
      <c r="D376" s="9">
        <v>1600</v>
      </c>
      <c r="E376" s="16" t="s">
        <v>461</v>
      </c>
      <c r="F376" s="11"/>
      <c r="G376" s="12"/>
      <c r="H376" s="12"/>
      <c r="I376" s="12">
        <v>73</v>
      </c>
      <c r="J376" s="12"/>
      <c r="K376" s="12"/>
      <c r="L376" s="12"/>
      <c r="M376" s="12"/>
      <c r="N376" s="120"/>
      <c r="O376" s="12"/>
      <c r="P376" s="12"/>
      <c r="Q376" s="12"/>
      <c r="R376" s="12"/>
      <c r="S376" s="12"/>
      <c r="T376" s="131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99"/>
      <c r="DV376" s="12"/>
      <c r="DW376" s="89">
        <v>1</v>
      </c>
      <c r="DX376" s="12"/>
      <c r="DY376" s="79"/>
      <c r="DZ376" s="12"/>
      <c r="EA376" s="110">
        <v>1</v>
      </c>
      <c r="EB376" s="12"/>
      <c r="EC376" s="12"/>
      <c r="ED376" s="12"/>
      <c r="EE376" s="12"/>
      <c r="EF376" s="13"/>
      <c r="EG376" s="12"/>
      <c r="EH376" s="13"/>
      <c r="EI376" s="12"/>
      <c r="EJ376" s="12"/>
      <c r="EK376" s="12"/>
      <c r="EL376" s="14">
        <f t="shared" si="5"/>
        <v>0</v>
      </c>
      <c r="EM376" s="17" t="s">
        <v>630</v>
      </c>
      <c r="EN376" s="8"/>
    </row>
    <row r="377" spans="2:144" ht="15" customHeight="1" x14ac:dyDescent="0.2">
      <c r="B377" s="1"/>
      <c r="C377" s="9" t="s">
        <v>467</v>
      </c>
      <c r="D377" s="9">
        <v>1524</v>
      </c>
      <c r="E377" s="16" t="s">
        <v>461</v>
      </c>
      <c r="F377" s="11"/>
      <c r="G377" s="12"/>
      <c r="H377" s="12"/>
      <c r="I377" s="12">
        <v>66</v>
      </c>
      <c r="J377" s="12"/>
      <c r="K377" s="12"/>
      <c r="L377" s="12"/>
      <c r="M377" s="12"/>
      <c r="N377" s="120"/>
      <c r="O377" s="12"/>
      <c r="P377" s="12"/>
      <c r="Q377" s="12"/>
      <c r="R377" s="12"/>
      <c r="S377" s="12"/>
      <c r="T377" s="131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99"/>
      <c r="DV377" s="12"/>
      <c r="DW377" s="89">
        <v>1</v>
      </c>
      <c r="DX377" s="12"/>
      <c r="DY377" s="79"/>
      <c r="DZ377" s="12"/>
      <c r="EA377" s="110">
        <v>1</v>
      </c>
      <c r="EB377" s="12"/>
      <c r="EC377" s="12"/>
      <c r="ED377" s="12"/>
      <c r="EE377" s="12"/>
      <c r="EF377" s="13"/>
      <c r="EG377" s="12"/>
      <c r="EH377" s="13"/>
      <c r="EI377" s="12"/>
      <c r="EJ377" s="12"/>
      <c r="EK377" s="12"/>
      <c r="EL377" s="14">
        <f t="shared" si="5"/>
        <v>0</v>
      </c>
      <c r="EM377" s="17" t="s">
        <v>630</v>
      </c>
      <c r="EN377" s="8"/>
    </row>
    <row r="378" spans="2:144" ht="15" customHeight="1" x14ac:dyDescent="0.2">
      <c r="B378" s="1"/>
      <c r="C378" s="9" t="s">
        <v>468</v>
      </c>
      <c r="D378" s="9">
        <v>1430</v>
      </c>
      <c r="E378" s="16" t="s">
        <v>461</v>
      </c>
      <c r="F378" s="11"/>
      <c r="G378" s="12"/>
      <c r="H378" s="12"/>
      <c r="I378" s="12">
        <v>84</v>
      </c>
      <c r="J378" s="12"/>
      <c r="K378" s="12"/>
      <c r="L378" s="12"/>
      <c r="M378" s="12"/>
      <c r="N378" s="120"/>
      <c r="O378" s="12"/>
      <c r="P378" s="12"/>
      <c r="Q378" s="12"/>
      <c r="R378" s="12"/>
      <c r="S378" s="12"/>
      <c r="T378" s="131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99">
        <v>1</v>
      </c>
      <c r="DV378" s="12"/>
      <c r="DW378" s="89"/>
      <c r="DX378" s="12"/>
      <c r="DY378" s="79"/>
      <c r="DZ378" s="12"/>
      <c r="EA378" s="110">
        <v>1</v>
      </c>
      <c r="EB378" s="12"/>
      <c r="EC378" s="12"/>
      <c r="ED378" s="12"/>
      <c r="EE378" s="12"/>
      <c r="EF378" s="13"/>
      <c r="EG378" s="12"/>
      <c r="EH378" s="13"/>
      <c r="EI378" s="12"/>
      <c r="EJ378" s="12"/>
      <c r="EK378" s="12"/>
      <c r="EL378" s="14">
        <f t="shared" si="5"/>
        <v>0</v>
      </c>
      <c r="EM378" s="17" t="s">
        <v>634</v>
      </c>
      <c r="EN378" s="8"/>
    </row>
    <row r="379" spans="2:144" ht="15" customHeight="1" x14ac:dyDescent="0.2">
      <c r="B379" s="1"/>
      <c r="C379" s="9" t="s">
        <v>469</v>
      </c>
      <c r="D379" s="9">
        <v>1240</v>
      </c>
      <c r="E379" s="16" t="s">
        <v>461</v>
      </c>
      <c r="F379" s="11"/>
      <c r="G379" s="12"/>
      <c r="H379" s="12"/>
      <c r="I379" s="12">
        <v>183</v>
      </c>
      <c r="J379" s="12"/>
      <c r="K379" s="12"/>
      <c r="L379" s="12"/>
      <c r="M379" s="12"/>
      <c r="N379" s="120"/>
      <c r="O379" s="12"/>
      <c r="P379" s="12"/>
      <c r="Q379" s="12"/>
      <c r="R379" s="12"/>
      <c r="S379" s="12"/>
      <c r="T379" s="131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99">
        <v>1</v>
      </c>
      <c r="DV379" s="12"/>
      <c r="DW379" s="89"/>
      <c r="DX379" s="12"/>
      <c r="DY379" s="79"/>
      <c r="DZ379" s="12"/>
      <c r="EA379" s="110">
        <v>1</v>
      </c>
      <c r="EB379" s="12"/>
      <c r="EC379" s="12"/>
      <c r="ED379" s="12"/>
      <c r="EE379" s="12"/>
      <c r="EF379" s="13"/>
      <c r="EG379" s="12"/>
      <c r="EH379" s="13"/>
      <c r="EI379" s="12"/>
      <c r="EJ379" s="12"/>
      <c r="EK379" s="12"/>
      <c r="EL379" s="14">
        <f t="shared" si="5"/>
        <v>0</v>
      </c>
      <c r="EM379" s="17" t="s">
        <v>634</v>
      </c>
      <c r="EN379" s="8"/>
    </row>
    <row r="380" spans="2:144" ht="15" customHeight="1" x14ac:dyDescent="0.2">
      <c r="B380" s="1"/>
      <c r="C380" s="9" t="s">
        <v>470</v>
      </c>
      <c r="D380" s="9">
        <v>1240</v>
      </c>
      <c r="E380" s="16" t="s">
        <v>459</v>
      </c>
      <c r="F380" s="11"/>
      <c r="G380" s="12"/>
      <c r="H380" s="12"/>
      <c r="I380" s="12">
        <v>27</v>
      </c>
      <c r="J380" s="12"/>
      <c r="K380" s="12"/>
      <c r="L380" s="12"/>
      <c r="M380" s="12"/>
      <c r="N380" s="120"/>
      <c r="O380" s="12"/>
      <c r="P380" s="12"/>
      <c r="Q380" s="12"/>
      <c r="R380" s="12"/>
      <c r="S380" s="12"/>
      <c r="T380" s="131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2"/>
      <c r="DU380" s="99">
        <v>1</v>
      </c>
      <c r="DV380" s="12"/>
      <c r="DW380" s="89"/>
      <c r="DX380" s="12"/>
      <c r="DY380" s="79"/>
      <c r="DZ380" s="12"/>
      <c r="EA380" s="110">
        <v>1</v>
      </c>
      <c r="EB380" s="12"/>
      <c r="EC380" s="12"/>
      <c r="ED380" s="12"/>
      <c r="EE380" s="12"/>
      <c r="EF380" s="13"/>
      <c r="EG380" s="12"/>
      <c r="EH380" s="13"/>
      <c r="EI380" s="12"/>
      <c r="EJ380" s="12"/>
      <c r="EK380" s="12"/>
      <c r="EL380" s="14">
        <f t="shared" si="5"/>
        <v>0</v>
      </c>
      <c r="EM380" s="17" t="s">
        <v>634</v>
      </c>
      <c r="EN380" s="8"/>
    </row>
    <row r="381" spans="2:144" ht="15" customHeight="1" x14ac:dyDescent="0.2">
      <c r="B381" s="1"/>
      <c r="C381" s="9" t="s">
        <v>471</v>
      </c>
      <c r="D381" s="9">
        <v>1055</v>
      </c>
      <c r="E381" s="16" t="s">
        <v>459</v>
      </c>
      <c r="F381" s="11"/>
      <c r="G381" s="12"/>
      <c r="H381" s="12"/>
      <c r="I381" s="12">
        <v>180</v>
      </c>
      <c r="J381" s="12"/>
      <c r="K381" s="12"/>
      <c r="L381" s="12"/>
      <c r="M381" s="12"/>
      <c r="N381" s="120"/>
      <c r="O381" s="12"/>
      <c r="P381" s="12"/>
      <c r="Q381" s="12"/>
      <c r="R381" s="12"/>
      <c r="S381" s="12"/>
      <c r="T381" s="131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  <c r="DD381" s="12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2"/>
      <c r="DU381" s="99">
        <v>1</v>
      </c>
      <c r="DV381" s="12"/>
      <c r="DW381" s="89"/>
      <c r="DX381" s="12"/>
      <c r="DY381" s="79"/>
      <c r="DZ381" s="12"/>
      <c r="EA381" s="110">
        <v>1</v>
      </c>
      <c r="EB381" s="12"/>
      <c r="EC381" s="12"/>
      <c r="ED381" s="12"/>
      <c r="EE381" s="12"/>
      <c r="EF381" s="13"/>
      <c r="EG381" s="12"/>
      <c r="EH381" s="13"/>
      <c r="EI381" s="12"/>
      <c r="EJ381" s="12"/>
      <c r="EK381" s="12"/>
      <c r="EL381" s="14">
        <f t="shared" si="5"/>
        <v>0</v>
      </c>
      <c r="EM381" s="17" t="s">
        <v>634</v>
      </c>
      <c r="EN381" s="8"/>
    </row>
    <row r="382" spans="2:144" ht="15" customHeight="1" x14ac:dyDescent="0.2">
      <c r="B382" s="1"/>
      <c r="C382" s="9" t="s">
        <v>472</v>
      </c>
      <c r="D382" s="9">
        <v>1042</v>
      </c>
      <c r="E382" s="16" t="s">
        <v>461</v>
      </c>
      <c r="F382" s="11"/>
      <c r="G382" s="12"/>
      <c r="H382" s="12"/>
      <c r="I382" s="12">
        <v>72</v>
      </c>
      <c r="J382" s="12"/>
      <c r="K382" s="12"/>
      <c r="L382" s="12"/>
      <c r="M382" s="12"/>
      <c r="N382" s="120"/>
      <c r="O382" s="12"/>
      <c r="P382" s="12"/>
      <c r="Q382" s="12"/>
      <c r="R382" s="12"/>
      <c r="S382" s="12"/>
      <c r="T382" s="131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  <c r="DD382" s="12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2"/>
      <c r="DU382" s="99">
        <v>1</v>
      </c>
      <c r="DV382" s="12"/>
      <c r="DW382" s="89"/>
      <c r="DX382" s="12"/>
      <c r="DY382" s="79"/>
      <c r="DZ382" s="12"/>
      <c r="EA382" s="110">
        <v>1</v>
      </c>
      <c r="EB382" s="12"/>
      <c r="EC382" s="12"/>
      <c r="ED382" s="12"/>
      <c r="EE382" s="12"/>
      <c r="EF382" s="13"/>
      <c r="EG382" s="12"/>
      <c r="EH382" s="13"/>
      <c r="EI382" s="12"/>
      <c r="EJ382" s="12"/>
      <c r="EK382" s="12"/>
      <c r="EL382" s="14">
        <f t="shared" si="5"/>
        <v>0</v>
      </c>
      <c r="EM382" s="17" t="s">
        <v>634</v>
      </c>
      <c r="EN382" s="8"/>
    </row>
    <row r="383" spans="2:144" ht="15" customHeight="1" x14ac:dyDescent="0.2">
      <c r="B383" s="1"/>
      <c r="C383" s="9" t="s">
        <v>473</v>
      </c>
      <c r="D383" s="9">
        <v>80375</v>
      </c>
      <c r="E383" s="16" t="s">
        <v>342</v>
      </c>
      <c r="F383" s="11"/>
      <c r="G383" s="12"/>
      <c r="H383" s="12"/>
      <c r="I383" s="12">
        <f>19+70</f>
        <v>89</v>
      </c>
      <c r="J383" s="12"/>
      <c r="K383" s="12"/>
      <c r="L383" s="12"/>
      <c r="M383" s="12"/>
      <c r="N383" s="120"/>
      <c r="O383" s="12"/>
      <c r="P383" s="12"/>
      <c r="Q383" s="12"/>
      <c r="R383" s="12"/>
      <c r="S383" s="12"/>
      <c r="T383" s="131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>
        <v>1</v>
      </c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2"/>
      <c r="DU383" s="99">
        <v>1</v>
      </c>
      <c r="DV383" s="12"/>
      <c r="DW383" s="89"/>
      <c r="DX383" s="12"/>
      <c r="DY383" s="79"/>
      <c r="DZ383" s="12"/>
      <c r="EA383" s="110">
        <v>1</v>
      </c>
      <c r="EB383" s="12"/>
      <c r="EC383" s="12"/>
      <c r="ED383" s="12"/>
      <c r="EE383" s="12"/>
      <c r="EF383" s="13"/>
      <c r="EG383" s="12"/>
      <c r="EH383" s="13"/>
      <c r="EI383" s="12"/>
      <c r="EJ383" s="12"/>
      <c r="EK383" s="12">
        <v>17</v>
      </c>
      <c r="EL383" s="14">
        <f t="shared" si="5"/>
        <v>0.2142</v>
      </c>
      <c r="EM383" s="17" t="s">
        <v>638</v>
      </c>
      <c r="EN383" s="8"/>
    </row>
    <row r="384" spans="2:144" ht="15" customHeight="1" x14ac:dyDescent="0.2">
      <c r="B384" s="1"/>
      <c r="C384" s="9" t="s">
        <v>474</v>
      </c>
      <c r="D384" s="9">
        <v>18202</v>
      </c>
      <c r="E384" s="16" t="s">
        <v>104</v>
      </c>
      <c r="F384" s="11">
        <v>4</v>
      </c>
      <c r="G384" s="12"/>
      <c r="H384" s="12"/>
      <c r="I384" s="12"/>
      <c r="J384" s="12"/>
      <c r="K384" s="12"/>
      <c r="L384" s="12"/>
      <c r="M384" s="12"/>
      <c r="N384" s="120"/>
      <c r="O384" s="12"/>
      <c r="P384" s="12"/>
      <c r="Q384" s="12"/>
      <c r="R384" s="12"/>
      <c r="S384" s="12"/>
      <c r="T384" s="131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  <c r="DD384" s="12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2"/>
      <c r="DU384" s="99"/>
      <c r="DV384" s="12">
        <v>1</v>
      </c>
      <c r="DW384" s="89"/>
      <c r="DX384" s="12"/>
      <c r="DY384" s="79"/>
      <c r="DZ384" s="12"/>
      <c r="EA384" s="110"/>
      <c r="EB384" s="12"/>
      <c r="EC384" s="12"/>
      <c r="ED384" s="12"/>
      <c r="EE384" s="12"/>
      <c r="EF384" s="13"/>
      <c r="EG384" s="12"/>
      <c r="EH384" s="13"/>
      <c r="EI384" s="12"/>
      <c r="EJ384" s="12"/>
      <c r="EK384" s="12"/>
      <c r="EL384" s="14">
        <f t="shared" si="5"/>
        <v>0</v>
      </c>
      <c r="EM384" s="17" t="s">
        <v>632</v>
      </c>
      <c r="EN384" s="8"/>
    </row>
    <row r="385" spans="2:144" ht="15" customHeight="1" x14ac:dyDescent="0.2">
      <c r="B385" s="1"/>
      <c r="C385" s="9" t="s">
        <v>475</v>
      </c>
      <c r="D385" s="9">
        <v>18046</v>
      </c>
      <c r="E385" s="16" t="s">
        <v>476</v>
      </c>
      <c r="F385" s="11"/>
      <c r="G385" s="12"/>
      <c r="H385" s="12"/>
      <c r="I385" s="12"/>
      <c r="J385" s="12"/>
      <c r="K385" s="12"/>
      <c r="L385" s="12"/>
      <c r="M385" s="12"/>
      <c r="N385" s="120">
        <v>36</v>
      </c>
      <c r="O385" s="12"/>
      <c r="P385" s="12"/>
      <c r="Q385" s="12"/>
      <c r="R385" s="12"/>
      <c r="S385" s="12"/>
      <c r="T385" s="131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2"/>
      <c r="DU385" s="99"/>
      <c r="DV385" s="12">
        <v>1</v>
      </c>
      <c r="DW385" s="89"/>
      <c r="DX385" s="12"/>
      <c r="DY385" s="79"/>
      <c r="DZ385" s="12"/>
      <c r="EA385" s="110"/>
      <c r="EB385" s="12"/>
      <c r="EC385" s="12"/>
      <c r="ED385" s="12"/>
      <c r="EE385" s="12"/>
      <c r="EF385" s="13"/>
      <c r="EG385" s="12"/>
      <c r="EH385" s="13"/>
      <c r="EI385" s="12"/>
      <c r="EJ385" s="12"/>
      <c r="EK385" s="12"/>
      <c r="EL385" s="14">
        <f t="shared" si="5"/>
        <v>0</v>
      </c>
      <c r="EM385" s="17" t="s">
        <v>632</v>
      </c>
      <c r="EN385" s="8"/>
    </row>
    <row r="386" spans="2:144" ht="15" customHeight="1" x14ac:dyDescent="0.2">
      <c r="B386" s="1"/>
      <c r="C386" s="9" t="s">
        <v>477</v>
      </c>
      <c r="D386" s="9">
        <v>17858</v>
      </c>
      <c r="E386" s="16" t="s">
        <v>104</v>
      </c>
      <c r="F386" s="11">
        <v>4</v>
      </c>
      <c r="G386" s="12"/>
      <c r="H386" s="12"/>
      <c r="I386" s="12"/>
      <c r="J386" s="12"/>
      <c r="K386" s="12"/>
      <c r="L386" s="12"/>
      <c r="M386" s="12"/>
      <c r="N386" s="120"/>
      <c r="O386" s="12"/>
      <c r="P386" s="12"/>
      <c r="Q386" s="12"/>
      <c r="R386" s="12"/>
      <c r="S386" s="12"/>
      <c r="T386" s="131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99"/>
      <c r="DV386" s="12">
        <v>1</v>
      </c>
      <c r="DW386" s="89"/>
      <c r="DX386" s="12"/>
      <c r="DY386" s="79"/>
      <c r="DZ386" s="12"/>
      <c r="EA386" s="110"/>
      <c r="EB386" s="12"/>
      <c r="EC386" s="12"/>
      <c r="ED386" s="12"/>
      <c r="EE386" s="12"/>
      <c r="EF386" s="13"/>
      <c r="EG386" s="12"/>
      <c r="EH386" s="13"/>
      <c r="EI386" s="12"/>
      <c r="EJ386" s="12"/>
      <c r="EK386" s="12"/>
      <c r="EL386" s="14">
        <f t="shared" si="5"/>
        <v>0</v>
      </c>
      <c r="EM386" s="17" t="s">
        <v>632</v>
      </c>
      <c r="EN386" s="8"/>
    </row>
    <row r="387" spans="2:144" ht="15" customHeight="1" x14ac:dyDescent="0.2">
      <c r="B387" s="1"/>
      <c r="C387" s="9" t="s">
        <v>478</v>
      </c>
      <c r="D387" s="9">
        <v>2330</v>
      </c>
      <c r="E387" s="16" t="s">
        <v>461</v>
      </c>
      <c r="F387" s="11"/>
      <c r="G387" s="12"/>
      <c r="H387" s="12"/>
      <c r="I387" s="12"/>
      <c r="J387" s="12"/>
      <c r="K387" s="12"/>
      <c r="L387" s="12"/>
      <c r="M387" s="12"/>
      <c r="N387" s="120">
        <v>34</v>
      </c>
      <c r="O387" s="12"/>
      <c r="P387" s="12"/>
      <c r="Q387" s="12"/>
      <c r="R387" s="12"/>
      <c r="S387" s="12"/>
      <c r="T387" s="131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  <c r="DD387" s="12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2"/>
      <c r="DU387" s="99"/>
      <c r="DV387" s="12">
        <v>1</v>
      </c>
      <c r="DW387" s="89"/>
      <c r="DX387" s="12"/>
      <c r="DY387" s="79"/>
      <c r="DZ387" s="12"/>
      <c r="EA387" s="110"/>
      <c r="EB387" s="12"/>
      <c r="EC387" s="12"/>
      <c r="ED387" s="12"/>
      <c r="EE387" s="12"/>
      <c r="EF387" s="13"/>
      <c r="EG387" s="12"/>
      <c r="EH387" s="13"/>
      <c r="EI387" s="12"/>
      <c r="EJ387" s="12"/>
      <c r="EK387" s="12"/>
      <c r="EL387" s="14">
        <f t="shared" si="5"/>
        <v>0</v>
      </c>
      <c r="EM387" s="17" t="s">
        <v>632</v>
      </c>
      <c r="EN387" s="8"/>
    </row>
    <row r="388" spans="2:144" ht="15" customHeight="1" x14ac:dyDescent="0.2">
      <c r="B388" s="1"/>
      <c r="C388" s="9" t="s">
        <v>479</v>
      </c>
      <c r="D388" s="9">
        <v>1945</v>
      </c>
      <c r="E388" s="16" t="s">
        <v>459</v>
      </c>
      <c r="F388" s="11"/>
      <c r="G388" s="12"/>
      <c r="H388" s="12"/>
      <c r="I388" s="12"/>
      <c r="J388" s="12"/>
      <c r="K388" s="12"/>
      <c r="L388" s="12"/>
      <c r="M388" s="12"/>
      <c r="N388" s="120">
        <v>36</v>
      </c>
      <c r="O388" s="12"/>
      <c r="P388" s="12"/>
      <c r="Q388" s="12"/>
      <c r="R388" s="12"/>
      <c r="S388" s="12"/>
      <c r="T388" s="131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99"/>
      <c r="DV388" s="12">
        <v>1</v>
      </c>
      <c r="DW388" s="89"/>
      <c r="DX388" s="12"/>
      <c r="DY388" s="79"/>
      <c r="DZ388" s="12"/>
      <c r="EA388" s="110"/>
      <c r="EB388" s="12"/>
      <c r="EC388" s="12"/>
      <c r="ED388" s="12"/>
      <c r="EE388" s="12"/>
      <c r="EF388" s="13"/>
      <c r="EG388" s="12"/>
      <c r="EH388" s="13"/>
      <c r="EI388" s="12"/>
      <c r="EJ388" s="12"/>
      <c r="EK388" s="12"/>
      <c r="EL388" s="14">
        <f t="shared" si="5"/>
        <v>0</v>
      </c>
      <c r="EM388" s="17" t="s">
        <v>632</v>
      </c>
      <c r="EN388" s="8"/>
    </row>
    <row r="389" spans="2:144" ht="15" customHeight="1" x14ac:dyDescent="0.2">
      <c r="B389" s="1"/>
      <c r="C389" s="9" t="s">
        <v>480</v>
      </c>
      <c r="D389" s="9">
        <v>1600</v>
      </c>
      <c r="E389" s="16" t="s">
        <v>461</v>
      </c>
      <c r="F389" s="11">
        <v>5</v>
      </c>
      <c r="G389" s="12"/>
      <c r="H389" s="12"/>
      <c r="I389" s="12"/>
      <c r="J389" s="12"/>
      <c r="K389" s="12"/>
      <c r="L389" s="12"/>
      <c r="M389" s="12"/>
      <c r="N389" s="120"/>
      <c r="O389" s="12"/>
      <c r="P389" s="12"/>
      <c r="Q389" s="12"/>
      <c r="R389" s="12"/>
      <c r="S389" s="12"/>
      <c r="T389" s="131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2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99"/>
      <c r="DV389" s="12">
        <v>1</v>
      </c>
      <c r="DW389" s="89"/>
      <c r="DX389" s="12"/>
      <c r="DY389" s="79"/>
      <c r="DZ389" s="12"/>
      <c r="EA389" s="110"/>
      <c r="EB389" s="12"/>
      <c r="EC389" s="12"/>
      <c r="ED389" s="12"/>
      <c r="EE389" s="12"/>
      <c r="EF389" s="13"/>
      <c r="EG389" s="12"/>
      <c r="EH389" s="13"/>
      <c r="EI389" s="12"/>
      <c r="EJ389" s="12"/>
      <c r="EK389" s="12"/>
      <c r="EL389" s="14">
        <f t="shared" si="5"/>
        <v>0</v>
      </c>
      <c r="EM389" s="17" t="s">
        <v>632</v>
      </c>
      <c r="EN389" s="8"/>
    </row>
    <row r="390" spans="2:144" ht="15" customHeight="1" x14ac:dyDescent="0.2">
      <c r="B390" s="1"/>
      <c r="C390" s="9" t="s">
        <v>481</v>
      </c>
      <c r="D390" s="9">
        <v>1430</v>
      </c>
      <c r="E390" s="16" t="s">
        <v>461</v>
      </c>
      <c r="F390" s="11">
        <v>10</v>
      </c>
      <c r="G390" s="12"/>
      <c r="H390" s="12"/>
      <c r="I390" s="12"/>
      <c r="J390" s="12"/>
      <c r="K390" s="12"/>
      <c r="L390" s="12"/>
      <c r="M390" s="12"/>
      <c r="N390" s="120"/>
      <c r="O390" s="12"/>
      <c r="P390" s="12"/>
      <c r="Q390" s="12"/>
      <c r="R390" s="12"/>
      <c r="S390" s="12"/>
      <c r="T390" s="131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  <c r="DD390" s="12"/>
      <c r="DE390" s="12"/>
      <c r="DF390" s="12"/>
      <c r="DG390" s="12"/>
      <c r="DH390" s="12"/>
      <c r="DI390" s="12"/>
      <c r="DJ390" s="12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99"/>
      <c r="DV390" s="12"/>
      <c r="DW390" s="89"/>
      <c r="DX390" s="12">
        <v>1</v>
      </c>
      <c r="DY390" s="79"/>
      <c r="DZ390" s="12"/>
      <c r="EA390" s="110"/>
      <c r="EB390" s="12"/>
      <c r="EC390" s="12"/>
      <c r="ED390" s="12"/>
      <c r="EE390" s="12"/>
      <c r="EF390" s="13"/>
      <c r="EG390" s="12"/>
      <c r="EH390" s="13"/>
      <c r="EI390" s="12"/>
      <c r="EJ390" s="12"/>
      <c r="EK390" s="12"/>
      <c r="EL390" s="14">
        <f t="shared" si="5"/>
        <v>0</v>
      </c>
      <c r="EM390" s="17" t="s">
        <v>633</v>
      </c>
      <c r="EN390" s="8"/>
    </row>
    <row r="391" spans="2:144" ht="15" customHeight="1" x14ac:dyDescent="0.2">
      <c r="B391" s="1"/>
      <c r="C391" s="9" t="s">
        <v>482</v>
      </c>
      <c r="D391" s="9">
        <v>1240</v>
      </c>
      <c r="E391" s="16" t="s">
        <v>459</v>
      </c>
      <c r="F391" s="11"/>
      <c r="G391" s="12">
        <v>15</v>
      </c>
      <c r="H391" s="12"/>
      <c r="I391" s="12"/>
      <c r="J391" s="12"/>
      <c r="K391" s="12"/>
      <c r="L391" s="12"/>
      <c r="M391" s="12"/>
      <c r="N391" s="120"/>
      <c r="O391" s="12"/>
      <c r="P391" s="12"/>
      <c r="Q391" s="12"/>
      <c r="R391" s="12"/>
      <c r="S391" s="12"/>
      <c r="T391" s="131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2"/>
      <c r="DH391" s="12"/>
      <c r="DI391" s="12"/>
      <c r="DJ391" s="12"/>
      <c r="DK391" s="12"/>
      <c r="DL391" s="12"/>
      <c r="DM391" s="12"/>
      <c r="DN391" s="12"/>
      <c r="DO391" s="12"/>
      <c r="DP391" s="12"/>
      <c r="DQ391" s="12"/>
      <c r="DR391" s="12"/>
      <c r="DS391" s="12"/>
      <c r="DT391" s="12"/>
      <c r="DU391" s="99"/>
      <c r="DV391" s="12">
        <v>1</v>
      </c>
      <c r="DW391" s="89"/>
      <c r="DX391" s="12"/>
      <c r="DY391" s="79"/>
      <c r="DZ391" s="12"/>
      <c r="EA391" s="110"/>
      <c r="EB391" s="12"/>
      <c r="EC391" s="12"/>
      <c r="ED391" s="12"/>
      <c r="EE391" s="12"/>
      <c r="EF391" s="13"/>
      <c r="EG391" s="12"/>
      <c r="EH391" s="13"/>
      <c r="EI391" s="12"/>
      <c r="EJ391" s="12"/>
      <c r="EK391" s="12"/>
      <c r="EL391" s="14">
        <f t="shared" si="5"/>
        <v>0</v>
      </c>
      <c r="EM391" s="17" t="s">
        <v>632</v>
      </c>
      <c r="EN391" s="8"/>
    </row>
    <row r="392" spans="2:144" ht="15" customHeight="1" x14ac:dyDescent="0.2">
      <c r="B392" s="1"/>
      <c r="C392" s="9" t="s">
        <v>483</v>
      </c>
      <c r="D392" s="9">
        <v>1954</v>
      </c>
      <c r="E392" s="16" t="s">
        <v>461</v>
      </c>
      <c r="F392" s="11">
        <v>3</v>
      </c>
      <c r="G392" s="12"/>
      <c r="H392" s="12"/>
      <c r="I392" s="12"/>
      <c r="J392" s="12"/>
      <c r="K392" s="12"/>
      <c r="L392" s="12"/>
      <c r="M392" s="12"/>
      <c r="N392" s="120"/>
      <c r="O392" s="12"/>
      <c r="P392" s="12"/>
      <c r="Q392" s="12"/>
      <c r="R392" s="12"/>
      <c r="S392" s="12"/>
      <c r="T392" s="131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99"/>
      <c r="DV392" s="12"/>
      <c r="DW392" s="89">
        <v>1</v>
      </c>
      <c r="DX392" s="12"/>
      <c r="DY392" s="79"/>
      <c r="DZ392" s="12"/>
      <c r="EA392" s="110">
        <v>2</v>
      </c>
      <c r="EB392" s="12"/>
      <c r="EC392" s="12"/>
      <c r="ED392" s="12"/>
      <c r="EE392" s="12"/>
      <c r="EF392" s="13"/>
      <c r="EG392" s="12"/>
      <c r="EH392" s="13"/>
      <c r="EI392" s="12"/>
      <c r="EJ392" s="12"/>
      <c r="EK392" s="12"/>
      <c r="EL392" s="14">
        <f t="shared" si="5"/>
        <v>0</v>
      </c>
      <c r="EM392" s="17" t="s">
        <v>630</v>
      </c>
      <c r="EN392" s="8"/>
    </row>
    <row r="393" spans="2:144" ht="15" customHeight="1" x14ac:dyDescent="0.2">
      <c r="B393" s="1"/>
      <c r="C393" s="9" t="s">
        <v>484</v>
      </c>
      <c r="D393" s="9">
        <v>1905</v>
      </c>
      <c r="E393" s="16" t="s">
        <v>461</v>
      </c>
      <c r="F393" s="11">
        <v>45</v>
      </c>
      <c r="G393" s="12"/>
      <c r="H393" s="12"/>
      <c r="I393" s="12"/>
      <c r="J393" s="12"/>
      <c r="K393" s="12"/>
      <c r="L393" s="12"/>
      <c r="M393" s="12"/>
      <c r="N393" s="120"/>
      <c r="O393" s="12"/>
      <c r="P393" s="12"/>
      <c r="Q393" s="12"/>
      <c r="R393" s="12"/>
      <c r="S393" s="12"/>
      <c r="T393" s="131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  <c r="DD393" s="12"/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2"/>
      <c r="DU393" s="99"/>
      <c r="DV393" s="12">
        <v>1</v>
      </c>
      <c r="DW393" s="89"/>
      <c r="DX393" s="12"/>
      <c r="DY393" s="79"/>
      <c r="DZ393" s="12"/>
      <c r="EA393" s="110"/>
      <c r="EB393" s="12"/>
      <c r="EC393" s="12"/>
      <c r="ED393" s="12"/>
      <c r="EE393" s="12"/>
      <c r="EF393" s="13"/>
      <c r="EG393" s="12"/>
      <c r="EH393" s="13"/>
      <c r="EI393" s="12"/>
      <c r="EJ393" s="12"/>
      <c r="EK393" s="12"/>
      <c r="EL393" s="14">
        <f t="shared" si="5"/>
        <v>0</v>
      </c>
      <c r="EM393" s="17" t="s">
        <v>632</v>
      </c>
      <c r="EN393" s="8"/>
    </row>
    <row r="394" spans="2:144" ht="15" customHeight="1" x14ac:dyDescent="0.2">
      <c r="B394" s="1"/>
      <c r="C394" s="9" t="s">
        <v>485</v>
      </c>
      <c r="D394" s="9">
        <v>1681</v>
      </c>
      <c r="E394" s="16" t="s">
        <v>459</v>
      </c>
      <c r="F394" s="11"/>
      <c r="G394" s="12"/>
      <c r="H394" s="12"/>
      <c r="I394" s="12"/>
      <c r="J394" s="12"/>
      <c r="K394" s="12"/>
      <c r="L394" s="12"/>
      <c r="M394" s="12"/>
      <c r="N394" s="120">
        <v>42</v>
      </c>
      <c r="O394" s="12"/>
      <c r="P394" s="12"/>
      <c r="Q394" s="12"/>
      <c r="R394" s="12"/>
      <c r="S394" s="12"/>
      <c r="T394" s="131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99"/>
      <c r="DV394" s="12"/>
      <c r="DW394" s="89"/>
      <c r="DX394" s="12">
        <v>1</v>
      </c>
      <c r="DY394" s="79"/>
      <c r="DZ394" s="12"/>
      <c r="EA394" s="110"/>
      <c r="EB394" s="12"/>
      <c r="EC394" s="12"/>
      <c r="ED394" s="12"/>
      <c r="EE394" s="12"/>
      <c r="EF394" s="13"/>
      <c r="EG394" s="12"/>
      <c r="EH394" s="13"/>
      <c r="EI394" s="12"/>
      <c r="EJ394" s="12"/>
      <c r="EK394" s="12"/>
      <c r="EL394" s="14">
        <f t="shared" si="5"/>
        <v>0</v>
      </c>
      <c r="EM394" s="17" t="s">
        <v>633</v>
      </c>
      <c r="EN394" s="8"/>
    </row>
    <row r="395" spans="2:144" ht="15" customHeight="1" x14ac:dyDescent="0.2">
      <c r="B395" s="1"/>
      <c r="C395" s="9" t="s">
        <v>486</v>
      </c>
      <c r="D395" s="9">
        <v>1626</v>
      </c>
      <c r="E395" s="16" t="s">
        <v>459</v>
      </c>
      <c r="F395" s="11">
        <v>68</v>
      </c>
      <c r="G395" s="12"/>
      <c r="H395" s="12"/>
      <c r="I395" s="12"/>
      <c r="J395" s="12"/>
      <c r="K395" s="12"/>
      <c r="L395" s="12"/>
      <c r="M395" s="12"/>
      <c r="N395" s="120"/>
      <c r="O395" s="12"/>
      <c r="P395" s="12"/>
      <c r="Q395" s="12"/>
      <c r="R395" s="12"/>
      <c r="S395" s="12"/>
      <c r="T395" s="131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2"/>
      <c r="DU395" s="99"/>
      <c r="DV395" s="12"/>
      <c r="DW395" s="89">
        <v>1</v>
      </c>
      <c r="DX395" s="12"/>
      <c r="DY395" s="79"/>
      <c r="DZ395" s="12"/>
      <c r="EA395" s="110">
        <v>2</v>
      </c>
      <c r="EB395" s="12"/>
      <c r="EC395" s="12"/>
      <c r="ED395" s="12"/>
      <c r="EE395" s="12"/>
      <c r="EF395" s="13"/>
      <c r="EG395" s="12"/>
      <c r="EH395" s="13"/>
      <c r="EI395" s="12"/>
      <c r="EJ395" s="12"/>
      <c r="EK395" s="12"/>
      <c r="EL395" s="14">
        <f t="shared" si="5"/>
        <v>0</v>
      </c>
      <c r="EM395" s="17" t="s">
        <v>630</v>
      </c>
      <c r="EN395" s="8"/>
    </row>
    <row r="396" spans="2:144" ht="15" customHeight="1" x14ac:dyDescent="0.2">
      <c r="B396" s="1"/>
      <c r="C396" s="9" t="s">
        <v>487</v>
      </c>
      <c r="D396" s="9">
        <v>1650</v>
      </c>
      <c r="E396" s="16" t="s">
        <v>459</v>
      </c>
      <c r="F396" s="11">
        <v>49</v>
      </c>
      <c r="G396" s="12"/>
      <c r="H396" s="12"/>
      <c r="I396" s="12"/>
      <c r="J396" s="12"/>
      <c r="K396" s="12"/>
      <c r="L396" s="12"/>
      <c r="M396" s="12"/>
      <c r="N396" s="120"/>
      <c r="O396" s="12"/>
      <c r="P396" s="12"/>
      <c r="Q396" s="12"/>
      <c r="R396" s="12"/>
      <c r="S396" s="12"/>
      <c r="T396" s="131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  <c r="DD396" s="12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2"/>
      <c r="DU396" s="99"/>
      <c r="DV396" s="12"/>
      <c r="DW396" s="89">
        <v>1</v>
      </c>
      <c r="DX396" s="12"/>
      <c r="DY396" s="79"/>
      <c r="DZ396" s="12"/>
      <c r="EA396" s="110">
        <v>2</v>
      </c>
      <c r="EB396" s="12"/>
      <c r="EC396" s="12"/>
      <c r="ED396" s="12"/>
      <c r="EE396" s="12"/>
      <c r="EF396" s="13"/>
      <c r="EG396" s="12"/>
      <c r="EH396" s="13"/>
      <c r="EI396" s="12"/>
      <c r="EJ396" s="12"/>
      <c r="EK396" s="12"/>
      <c r="EL396" s="14">
        <f t="shared" si="5"/>
        <v>0</v>
      </c>
      <c r="EM396" s="17" t="s">
        <v>630</v>
      </c>
      <c r="EN396" s="8"/>
    </row>
    <row r="397" spans="2:144" ht="15" customHeight="1" x14ac:dyDescent="0.2">
      <c r="B397" s="1"/>
      <c r="C397" s="9" t="s">
        <v>488</v>
      </c>
      <c r="D397" s="9">
        <v>1414</v>
      </c>
      <c r="E397" s="16" t="s">
        <v>459</v>
      </c>
      <c r="F397" s="11"/>
      <c r="G397" s="12"/>
      <c r="H397" s="12"/>
      <c r="I397" s="12"/>
      <c r="J397" s="12"/>
      <c r="K397" s="12"/>
      <c r="L397" s="12"/>
      <c r="M397" s="12"/>
      <c r="N397" s="120">
        <v>38</v>
      </c>
      <c r="O397" s="12"/>
      <c r="P397" s="12"/>
      <c r="Q397" s="12"/>
      <c r="R397" s="12"/>
      <c r="S397" s="12"/>
      <c r="T397" s="131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2"/>
      <c r="DU397" s="99"/>
      <c r="DV397" s="12"/>
      <c r="DW397" s="89"/>
      <c r="DX397" s="12">
        <v>1</v>
      </c>
      <c r="DY397" s="79"/>
      <c r="DZ397" s="12"/>
      <c r="EA397" s="110"/>
      <c r="EB397" s="12"/>
      <c r="EC397" s="12"/>
      <c r="ED397" s="12"/>
      <c r="EE397" s="12"/>
      <c r="EF397" s="13"/>
      <c r="EG397" s="12"/>
      <c r="EH397" s="13"/>
      <c r="EI397" s="12"/>
      <c r="EJ397" s="12"/>
      <c r="EK397" s="12"/>
      <c r="EL397" s="14">
        <f t="shared" si="5"/>
        <v>0</v>
      </c>
      <c r="EM397" s="17" t="s">
        <v>633</v>
      </c>
      <c r="EN397" s="8"/>
    </row>
    <row r="398" spans="2:144" ht="15" customHeight="1" x14ac:dyDescent="0.2">
      <c r="B398" s="1"/>
      <c r="C398" s="9" t="s">
        <v>489</v>
      </c>
      <c r="D398" s="9">
        <v>1344</v>
      </c>
      <c r="E398" s="16" t="s">
        <v>459</v>
      </c>
      <c r="F398" s="11"/>
      <c r="G398" s="12"/>
      <c r="H398" s="12"/>
      <c r="I398" s="12"/>
      <c r="J398" s="12"/>
      <c r="K398" s="12"/>
      <c r="L398" s="12"/>
      <c r="M398" s="12"/>
      <c r="N398" s="120"/>
      <c r="O398" s="12"/>
      <c r="P398" s="12"/>
      <c r="Q398" s="12"/>
      <c r="R398" s="12"/>
      <c r="S398" s="12"/>
      <c r="T398" s="131">
        <v>68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99"/>
      <c r="DV398" s="12"/>
      <c r="DW398" s="89"/>
      <c r="DX398" s="12">
        <v>1</v>
      </c>
      <c r="DY398" s="79"/>
      <c r="DZ398" s="12"/>
      <c r="EA398" s="110"/>
      <c r="EB398" s="12"/>
      <c r="EC398" s="12"/>
      <c r="ED398" s="12"/>
      <c r="EE398" s="12"/>
      <c r="EF398" s="13"/>
      <c r="EG398" s="12"/>
      <c r="EH398" s="13"/>
      <c r="EI398" s="12"/>
      <c r="EJ398" s="12"/>
      <c r="EK398" s="12"/>
      <c r="EL398" s="14">
        <f t="shared" si="5"/>
        <v>0</v>
      </c>
      <c r="EM398" s="17" t="s">
        <v>633</v>
      </c>
      <c r="EN398" s="8"/>
    </row>
    <row r="399" spans="2:144" ht="15" customHeight="1" x14ac:dyDescent="0.2">
      <c r="B399" s="1"/>
      <c r="C399" s="9" t="s">
        <v>490</v>
      </c>
      <c r="D399" s="9">
        <v>80262</v>
      </c>
      <c r="E399" s="16" t="s">
        <v>336</v>
      </c>
      <c r="F399" s="11">
        <v>79</v>
      </c>
      <c r="G399" s="12"/>
      <c r="H399" s="12"/>
      <c r="I399" s="12"/>
      <c r="J399" s="12"/>
      <c r="K399" s="12"/>
      <c r="L399" s="12"/>
      <c r="M399" s="12"/>
      <c r="N399" s="120"/>
      <c r="O399" s="12"/>
      <c r="P399" s="12"/>
      <c r="Q399" s="12"/>
      <c r="R399" s="12"/>
      <c r="S399" s="12"/>
      <c r="T399" s="131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  <c r="DD399" s="12"/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2"/>
      <c r="DU399" s="99"/>
      <c r="DV399" s="12"/>
      <c r="DW399" s="89">
        <v>1</v>
      </c>
      <c r="DX399" s="12"/>
      <c r="DY399" s="79"/>
      <c r="DZ399" s="12"/>
      <c r="EA399" s="110">
        <v>2</v>
      </c>
      <c r="EB399" s="12"/>
      <c r="EC399" s="12"/>
      <c r="ED399" s="12"/>
      <c r="EE399" s="12"/>
      <c r="EF399" s="13"/>
      <c r="EG399" s="12"/>
      <c r="EH399" s="13"/>
      <c r="EI399" s="12"/>
      <c r="EJ399" s="12"/>
      <c r="EK399" s="12"/>
      <c r="EL399" s="14">
        <f t="shared" si="5"/>
        <v>0</v>
      </c>
      <c r="EM399" s="17" t="s">
        <v>630</v>
      </c>
      <c r="EN399" s="8"/>
    </row>
    <row r="400" spans="2:144" ht="15" customHeight="1" x14ac:dyDescent="0.2">
      <c r="B400" s="1"/>
      <c r="C400" s="9" t="s">
        <v>491</v>
      </c>
      <c r="D400" s="9">
        <v>80200</v>
      </c>
      <c r="E400" s="16" t="s">
        <v>336</v>
      </c>
      <c r="F400" s="11">
        <v>58</v>
      </c>
      <c r="G400" s="12"/>
      <c r="H400" s="12"/>
      <c r="I400" s="12"/>
      <c r="J400" s="12"/>
      <c r="K400" s="12"/>
      <c r="L400" s="12"/>
      <c r="M400" s="12"/>
      <c r="N400" s="120"/>
      <c r="O400" s="12"/>
      <c r="P400" s="12"/>
      <c r="Q400" s="12"/>
      <c r="R400" s="12"/>
      <c r="S400" s="12"/>
      <c r="T400" s="131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2"/>
      <c r="DU400" s="99"/>
      <c r="DV400" s="12"/>
      <c r="DW400" s="89">
        <v>1</v>
      </c>
      <c r="DX400" s="12"/>
      <c r="DY400" s="79"/>
      <c r="DZ400" s="12"/>
      <c r="EA400" s="110">
        <v>1</v>
      </c>
      <c r="EB400" s="12"/>
      <c r="EC400" s="12"/>
      <c r="ED400" s="12"/>
      <c r="EE400" s="12"/>
      <c r="EF400" s="13"/>
      <c r="EG400" s="12"/>
      <c r="EH400" s="13"/>
      <c r="EI400" s="12"/>
      <c r="EJ400" s="12"/>
      <c r="EK400" s="12"/>
      <c r="EL400" s="14">
        <f t="shared" si="5"/>
        <v>0</v>
      </c>
      <c r="EM400" s="17" t="s">
        <v>630</v>
      </c>
      <c r="EN400" s="8"/>
    </row>
    <row r="401" spans="2:144" ht="15" customHeight="1" x14ac:dyDescent="0.2">
      <c r="B401" s="1"/>
      <c r="C401" s="9" t="s">
        <v>492</v>
      </c>
      <c r="D401" s="9">
        <v>80262</v>
      </c>
      <c r="E401" s="16" t="s">
        <v>342</v>
      </c>
      <c r="F401" s="11">
        <v>37</v>
      </c>
      <c r="G401" s="12"/>
      <c r="H401" s="12"/>
      <c r="I401" s="12"/>
      <c r="J401" s="12"/>
      <c r="K401" s="12"/>
      <c r="L401" s="12"/>
      <c r="M401" s="12"/>
      <c r="N401" s="120"/>
      <c r="O401" s="12"/>
      <c r="P401" s="12"/>
      <c r="Q401" s="12"/>
      <c r="R401" s="12"/>
      <c r="S401" s="12"/>
      <c r="T401" s="131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99"/>
      <c r="DV401" s="12"/>
      <c r="DW401" s="89">
        <v>1</v>
      </c>
      <c r="DX401" s="12"/>
      <c r="DY401" s="79"/>
      <c r="DZ401" s="12"/>
      <c r="EA401" s="110">
        <v>2</v>
      </c>
      <c r="EB401" s="12"/>
      <c r="EC401" s="12"/>
      <c r="ED401" s="12"/>
      <c r="EE401" s="12"/>
      <c r="EF401" s="13"/>
      <c r="EG401" s="12"/>
      <c r="EH401" s="13"/>
      <c r="EI401" s="12"/>
      <c r="EJ401" s="12"/>
      <c r="EK401" s="12"/>
      <c r="EL401" s="14">
        <f t="shared" ref="EL401:EL464" si="6">EK401*12.6/1000</f>
        <v>0</v>
      </c>
      <c r="EM401" s="17" t="s">
        <v>630</v>
      </c>
      <c r="EN401" s="8"/>
    </row>
    <row r="402" spans="2:144" ht="15" customHeight="1" x14ac:dyDescent="0.2">
      <c r="B402" s="1"/>
      <c r="C402" s="9" t="s">
        <v>493</v>
      </c>
      <c r="D402" s="9">
        <v>80200</v>
      </c>
      <c r="E402" s="16" t="s">
        <v>342</v>
      </c>
      <c r="F402" s="11">
        <v>58</v>
      </c>
      <c r="G402" s="12"/>
      <c r="H402" s="12"/>
      <c r="I402" s="12"/>
      <c r="J402" s="12"/>
      <c r="K402" s="12"/>
      <c r="L402" s="12"/>
      <c r="M402" s="12"/>
      <c r="N402" s="120"/>
      <c r="O402" s="12"/>
      <c r="P402" s="12"/>
      <c r="Q402" s="12"/>
      <c r="R402" s="12"/>
      <c r="S402" s="12"/>
      <c r="T402" s="131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  <c r="DD402" s="12"/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99"/>
      <c r="DV402" s="12"/>
      <c r="DW402" s="89">
        <v>1</v>
      </c>
      <c r="DX402" s="12"/>
      <c r="DY402" s="79"/>
      <c r="DZ402" s="12"/>
      <c r="EA402" s="110">
        <v>1</v>
      </c>
      <c r="EB402" s="12"/>
      <c r="EC402" s="12"/>
      <c r="ED402" s="12"/>
      <c r="EE402" s="12"/>
      <c r="EF402" s="13"/>
      <c r="EG402" s="12"/>
      <c r="EH402" s="13"/>
      <c r="EI402" s="12"/>
      <c r="EJ402" s="12"/>
      <c r="EK402" s="12"/>
      <c r="EL402" s="14">
        <f t="shared" si="6"/>
        <v>0</v>
      </c>
      <c r="EM402" s="17" t="s">
        <v>630</v>
      </c>
      <c r="EN402" s="8"/>
    </row>
    <row r="403" spans="2:144" ht="15" customHeight="1" x14ac:dyDescent="0.2">
      <c r="B403" s="1"/>
      <c r="C403" s="9" t="s">
        <v>494</v>
      </c>
      <c r="D403" s="9">
        <v>80560</v>
      </c>
      <c r="E403" s="16" t="s">
        <v>342</v>
      </c>
      <c r="F403" s="11">
        <v>180</v>
      </c>
      <c r="G403" s="12"/>
      <c r="H403" s="12"/>
      <c r="I403" s="12"/>
      <c r="J403" s="12"/>
      <c r="K403" s="12"/>
      <c r="L403" s="12"/>
      <c r="M403" s="12"/>
      <c r="N403" s="120"/>
      <c r="O403" s="12"/>
      <c r="P403" s="12"/>
      <c r="Q403" s="12"/>
      <c r="R403" s="12"/>
      <c r="S403" s="12"/>
      <c r="T403" s="131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2"/>
      <c r="DH403" s="12"/>
      <c r="DI403" s="12"/>
      <c r="DJ403" s="12"/>
      <c r="DK403" s="12"/>
      <c r="DL403" s="12"/>
      <c r="DM403" s="12"/>
      <c r="DN403" s="12"/>
      <c r="DO403" s="12"/>
      <c r="DP403" s="12"/>
      <c r="DQ403" s="12"/>
      <c r="DR403" s="12"/>
      <c r="DS403" s="12"/>
      <c r="DT403" s="12"/>
      <c r="DU403" s="99"/>
      <c r="DV403" s="12"/>
      <c r="DW403" s="89">
        <v>1</v>
      </c>
      <c r="DX403" s="12"/>
      <c r="DY403" s="79"/>
      <c r="DZ403" s="12"/>
      <c r="EA403" s="110">
        <v>1</v>
      </c>
      <c r="EB403" s="12"/>
      <c r="EC403" s="12"/>
      <c r="ED403" s="12"/>
      <c r="EE403" s="12"/>
      <c r="EF403" s="13"/>
      <c r="EG403" s="12"/>
      <c r="EH403" s="13"/>
      <c r="EI403" s="12"/>
      <c r="EJ403" s="12"/>
      <c r="EK403" s="12"/>
      <c r="EL403" s="14">
        <f t="shared" si="6"/>
        <v>0</v>
      </c>
      <c r="EM403" s="17" t="s">
        <v>630</v>
      </c>
      <c r="EN403" s="8"/>
    </row>
    <row r="404" spans="2:144" ht="15" customHeight="1" x14ac:dyDescent="0.2">
      <c r="B404" s="1"/>
      <c r="C404" s="9" t="s">
        <v>495</v>
      </c>
      <c r="D404" s="9">
        <v>80560</v>
      </c>
      <c r="E404" s="16" t="s">
        <v>336</v>
      </c>
      <c r="F404" s="11">
        <v>27</v>
      </c>
      <c r="G404" s="12"/>
      <c r="H404" s="12"/>
      <c r="I404" s="12"/>
      <c r="J404" s="12"/>
      <c r="K404" s="12"/>
      <c r="L404" s="12"/>
      <c r="M404" s="12"/>
      <c r="N404" s="120"/>
      <c r="O404" s="12"/>
      <c r="P404" s="12"/>
      <c r="Q404" s="12"/>
      <c r="R404" s="12"/>
      <c r="S404" s="12"/>
      <c r="T404" s="131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2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99"/>
      <c r="DV404" s="12"/>
      <c r="DW404" s="89">
        <v>1</v>
      </c>
      <c r="DX404" s="12"/>
      <c r="DY404" s="79"/>
      <c r="DZ404" s="12"/>
      <c r="EA404" s="110">
        <v>1</v>
      </c>
      <c r="EB404" s="12"/>
      <c r="EC404" s="12"/>
      <c r="ED404" s="12"/>
      <c r="EE404" s="12"/>
      <c r="EF404" s="13"/>
      <c r="EG404" s="12"/>
      <c r="EH404" s="13"/>
      <c r="EI404" s="12"/>
      <c r="EJ404" s="12"/>
      <c r="EK404" s="12"/>
      <c r="EL404" s="14">
        <f t="shared" si="6"/>
        <v>0</v>
      </c>
      <c r="EM404" s="17" t="s">
        <v>630</v>
      </c>
      <c r="EN404" s="8"/>
    </row>
    <row r="405" spans="2:144" ht="15" customHeight="1" x14ac:dyDescent="0.2">
      <c r="B405" s="1"/>
      <c r="C405" s="9" t="s">
        <v>496</v>
      </c>
      <c r="D405" s="9">
        <v>18606</v>
      </c>
      <c r="E405" s="16" t="s">
        <v>104</v>
      </c>
      <c r="F405" s="11"/>
      <c r="G405" s="12"/>
      <c r="H405" s="12">
        <v>116</v>
      </c>
      <c r="I405" s="12"/>
      <c r="J405" s="12"/>
      <c r="K405" s="12"/>
      <c r="L405" s="12"/>
      <c r="M405" s="12"/>
      <c r="N405" s="120"/>
      <c r="O405" s="12"/>
      <c r="P405" s="12"/>
      <c r="Q405" s="12"/>
      <c r="R405" s="12"/>
      <c r="S405" s="12"/>
      <c r="T405" s="131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  <c r="DD405" s="12"/>
      <c r="DE405" s="12"/>
      <c r="DF405" s="12"/>
      <c r="DG405" s="12"/>
      <c r="DH405" s="12"/>
      <c r="DI405" s="12"/>
      <c r="DJ405" s="12"/>
      <c r="DK405" s="12"/>
      <c r="DL405" s="12"/>
      <c r="DM405" s="12"/>
      <c r="DN405" s="12"/>
      <c r="DO405" s="12"/>
      <c r="DP405" s="12"/>
      <c r="DQ405" s="12"/>
      <c r="DR405" s="12"/>
      <c r="DS405" s="12"/>
      <c r="DT405" s="12"/>
      <c r="DU405" s="99"/>
      <c r="DV405" s="12"/>
      <c r="DW405" s="89">
        <v>1</v>
      </c>
      <c r="DX405" s="12"/>
      <c r="DY405" s="79"/>
      <c r="DZ405" s="12"/>
      <c r="EA405" s="110"/>
      <c r="EB405" s="12"/>
      <c r="EC405" s="12"/>
      <c r="ED405" s="12"/>
      <c r="EE405" s="12"/>
      <c r="EF405" s="13"/>
      <c r="EG405" s="12"/>
      <c r="EH405" s="13"/>
      <c r="EI405" s="12"/>
      <c r="EJ405" s="12"/>
      <c r="EK405" s="12"/>
      <c r="EL405" s="14">
        <f t="shared" si="6"/>
        <v>0</v>
      </c>
      <c r="EM405" s="17" t="s">
        <v>630</v>
      </c>
      <c r="EN405" s="8"/>
    </row>
    <row r="406" spans="2:144" ht="15" customHeight="1" x14ac:dyDescent="0.2">
      <c r="B406" s="1"/>
      <c r="C406" s="9" t="s">
        <v>497</v>
      </c>
      <c r="D406" s="9">
        <v>18738</v>
      </c>
      <c r="E406" s="16" t="s">
        <v>104</v>
      </c>
      <c r="F406" s="11">
        <v>8</v>
      </c>
      <c r="G406" s="12"/>
      <c r="H406" s="12">
        <v>123</v>
      </c>
      <c r="I406" s="12"/>
      <c r="J406" s="12"/>
      <c r="K406" s="12"/>
      <c r="L406" s="12"/>
      <c r="M406" s="12"/>
      <c r="N406" s="120"/>
      <c r="O406" s="12"/>
      <c r="P406" s="12"/>
      <c r="Q406" s="12"/>
      <c r="R406" s="12"/>
      <c r="S406" s="12"/>
      <c r="T406" s="131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>
        <v>1</v>
      </c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99"/>
      <c r="DV406" s="12"/>
      <c r="DW406" s="89">
        <v>1</v>
      </c>
      <c r="DX406" s="12"/>
      <c r="DY406" s="79"/>
      <c r="DZ406" s="12"/>
      <c r="EA406" s="110">
        <v>1</v>
      </c>
      <c r="EB406" s="12"/>
      <c r="EC406" s="12"/>
      <c r="ED406" s="12"/>
      <c r="EE406" s="12"/>
      <c r="EF406" s="13"/>
      <c r="EG406" s="12"/>
      <c r="EH406" s="13"/>
      <c r="EI406" s="12"/>
      <c r="EJ406" s="12"/>
      <c r="EK406" s="12">
        <v>5</v>
      </c>
      <c r="EL406" s="14">
        <f t="shared" si="6"/>
        <v>6.3E-2</v>
      </c>
      <c r="EM406" s="17" t="s">
        <v>636</v>
      </c>
      <c r="EN406" s="8"/>
    </row>
    <row r="407" spans="2:144" ht="15" customHeight="1" x14ac:dyDescent="0.2">
      <c r="B407" s="1"/>
      <c r="C407" s="9" t="s">
        <v>498</v>
      </c>
      <c r="D407" s="9">
        <v>18782</v>
      </c>
      <c r="E407" s="16" t="s">
        <v>104</v>
      </c>
      <c r="F407" s="11"/>
      <c r="G407" s="12"/>
      <c r="H407" s="12">
        <v>39</v>
      </c>
      <c r="I407" s="12"/>
      <c r="J407" s="12"/>
      <c r="K407" s="12"/>
      <c r="L407" s="12"/>
      <c r="M407" s="12"/>
      <c r="N407" s="120"/>
      <c r="O407" s="12"/>
      <c r="P407" s="12"/>
      <c r="Q407" s="12"/>
      <c r="R407" s="12"/>
      <c r="S407" s="12"/>
      <c r="T407" s="131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99"/>
      <c r="DV407" s="12"/>
      <c r="DW407" s="89">
        <v>1</v>
      </c>
      <c r="DX407" s="12"/>
      <c r="DY407" s="79"/>
      <c r="DZ407" s="12"/>
      <c r="EA407" s="110"/>
      <c r="EB407" s="12"/>
      <c r="EC407" s="12"/>
      <c r="ED407" s="12"/>
      <c r="EE407" s="12"/>
      <c r="EF407" s="13"/>
      <c r="EG407" s="12"/>
      <c r="EH407" s="13"/>
      <c r="EI407" s="12"/>
      <c r="EJ407" s="12"/>
      <c r="EK407" s="12"/>
      <c r="EL407" s="14">
        <f t="shared" si="6"/>
        <v>0</v>
      </c>
      <c r="EM407" s="17" t="s">
        <v>630</v>
      </c>
      <c r="EN407" s="8"/>
    </row>
    <row r="408" spans="2:144" ht="15" customHeight="1" x14ac:dyDescent="0.2">
      <c r="B408" s="1"/>
      <c r="C408" s="9" t="s">
        <v>499</v>
      </c>
      <c r="D408" s="9">
        <v>18852</v>
      </c>
      <c r="E408" s="16" t="s">
        <v>104</v>
      </c>
      <c r="F408" s="11"/>
      <c r="G408" s="12"/>
      <c r="H408" s="12">
        <v>65</v>
      </c>
      <c r="I408" s="12"/>
      <c r="J408" s="12"/>
      <c r="K408" s="12"/>
      <c r="L408" s="12"/>
      <c r="M408" s="12"/>
      <c r="N408" s="120"/>
      <c r="O408" s="12"/>
      <c r="P408" s="12"/>
      <c r="Q408" s="12"/>
      <c r="R408" s="12"/>
      <c r="S408" s="12"/>
      <c r="T408" s="131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2"/>
      <c r="DT408" s="12"/>
      <c r="DU408" s="99"/>
      <c r="DV408" s="12"/>
      <c r="DW408" s="89">
        <v>1</v>
      </c>
      <c r="DX408" s="12"/>
      <c r="DY408" s="79"/>
      <c r="DZ408" s="12"/>
      <c r="EA408" s="110"/>
      <c r="EB408" s="12"/>
      <c r="EC408" s="12"/>
      <c r="ED408" s="12"/>
      <c r="EE408" s="12"/>
      <c r="EF408" s="13"/>
      <c r="EG408" s="12"/>
      <c r="EH408" s="13"/>
      <c r="EI408" s="12"/>
      <c r="EJ408" s="12"/>
      <c r="EK408" s="12"/>
      <c r="EL408" s="14">
        <f t="shared" si="6"/>
        <v>0</v>
      </c>
      <c r="EM408" s="17" t="s">
        <v>630</v>
      </c>
      <c r="EN408" s="8"/>
    </row>
    <row r="409" spans="2:144" ht="15" customHeight="1" x14ac:dyDescent="0.2">
      <c r="B409" s="1"/>
      <c r="C409" s="9" t="s">
        <v>500</v>
      </c>
      <c r="D409" s="9">
        <v>18922</v>
      </c>
      <c r="E409" s="16" t="s">
        <v>104</v>
      </c>
      <c r="F409" s="11"/>
      <c r="G409" s="12"/>
      <c r="H409" s="12"/>
      <c r="I409" s="12"/>
      <c r="J409" s="12"/>
      <c r="K409" s="12"/>
      <c r="L409" s="12"/>
      <c r="M409" s="12"/>
      <c r="N409" s="120"/>
      <c r="O409" s="12"/>
      <c r="P409" s="12">
        <v>65</v>
      </c>
      <c r="Q409" s="12"/>
      <c r="R409" s="12"/>
      <c r="S409" s="12"/>
      <c r="T409" s="131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2"/>
      <c r="DT409" s="12"/>
      <c r="DU409" s="99"/>
      <c r="DV409" s="12"/>
      <c r="DW409" s="89">
        <v>1</v>
      </c>
      <c r="DX409" s="12"/>
      <c r="DY409" s="79"/>
      <c r="DZ409" s="12"/>
      <c r="EA409" s="110">
        <v>1</v>
      </c>
      <c r="EB409" s="12"/>
      <c r="EC409" s="12"/>
      <c r="ED409" s="12"/>
      <c r="EE409" s="12"/>
      <c r="EF409" s="13"/>
      <c r="EG409" s="12"/>
      <c r="EH409" s="13"/>
      <c r="EI409" s="12"/>
      <c r="EJ409" s="12"/>
      <c r="EK409" s="12"/>
      <c r="EL409" s="14">
        <f t="shared" si="6"/>
        <v>0</v>
      </c>
      <c r="EM409" s="17" t="s">
        <v>630</v>
      </c>
      <c r="EN409" s="8"/>
    </row>
    <row r="410" spans="2:144" ht="15" customHeight="1" x14ac:dyDescent="0.2">
      <c r="B410" s="1"/>
      <c r="C410" s="9" t="s">
        <v>501</v>
      </c>
      <c r="D410" s="9">
        <v>18998</v>
      </c>
      <c r="E410" s="16" t="s">
        <v>104</v>
      </c>
      <c r="F410" s="11"/>
      <c r="G410" s="12"/>
      <c r="H410" s="12"/>
      <c r="I410" s="12"/>
      <c r="J410" s="12"/>
      <c r="K410" s="12"/>
      <c r="L410" s="12"/>
      <c r="M410" s="12"/>
      <c r="N410" s="120"/>
      <c r="O410" s="12"/>
      <c r="P410" s="12">
        <v>71</v>
      </c>
      <c r="Q410" s="12"/>
      <c r="R410" s="12"/>
      <c r="S410" s="12"/>
      <c r="T410" s="131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99"/>
      <c r="DV410" s="12"/>
      <c r="DW410" s="89">
        <v>1</v>
      </c>
      <c r="DX410" s="12"/>
      <c r="DY410" s="79"/>
      <c r="DZ410" s="12"/>
      <c r="EA410" s="110">
        <v>2</v>
      </c>
      <c r="EB410" s="12"/>
      <c r="EC410" s="12"/>
      <c r="ED410" s="12"/>
      <c r="EE410" s="12"/>
      <c r="EF410" s="13"/>
      <c r="EG410" s="12"/>
      <c r="EH410" s="13"/>
      <c r="EI410" s="12"/>
      <c r="EJ410" s="12"/>
      <c r="EK410" s="12"/>
      <c r="EL410" s="14">
        <f t="shared" si="6"/>
        <v>0</v>
      </c>
      <c r="EM410" s="17" t="s">
        <v>630</v>
      </c>
      <c r="EN410" s="8"/>
    </row>
    <row r="411" spans="2:144" ht="15" customHeight="1" x14ac:dyDescent="0.2">
      <c r="B411" s="1"/>
      <c r="C411" s="9" t="s">
        <v>502</v>
      </c>
      <c r="D411" s="9">
        <v>19115</v>
      </c>
      <c r="E411" s="16" t="s">
        <v>104</v>
      </c>
      <c r="F411" s="11"/>
      <c r="G411" s="12">
        <v>112</v>
      </c>
      <c r="H411" s="12"/>
      <c r="I411" s="12"/>
      <c r="J411" s="12"/>
      <c r="K411" s="12"/>
      <c r="L411" s="12"/>
      <c r="M411" s="12"/>
      <c r="N411" s="120"/>
      <c r="O411" s="12"/>
      <c r="P411" s="12"/>
      <c r="Q411" s="12"/>
      <c r="R411" s="12"/>
      <c r="S411" s="12"/>
      <c r="T411" s="131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2"/>
      <c r="DT411" s="12"/>
      <c r="DU411" s="99"/>
      <c r="DV411" s="12"/>
      <c r="DW411" s="89">
        <v>1</v>
      </c>
      <c r="DX411" s="12"/>
      <c r="DY411" s="79"/>
      <c r="DZ411" s="12"/>
      <c r="EA411" s="110">
        <v>1</v>
      </c>
      <c r="EB411" s="12"/>
      <c r="EC411" s="12"/>
      <c r="ED411" s="12"/>
      <c r="EE411" s="12"/>
      <c r="EF411" s="13"/>
      <c r="EG411" s="12"/>
      <c r="EH411" s="13"/>
      <c r="EI411" s="12"/>
      <c r="EJ411" s="12"/>
      <c r="EK411" s="12"/>
      <c r="EL411" s="14">
        <f t="shared" si="6"/>
        <v>0</v>
      </c>
      <c r="EM411" s="17" t="s">
        <v>630</v>
      </c>
      <c r="EN411" s="8"/>
    </row>
    <row r="412" spans="2:144" ht="15" customHeight="1" x14ac:dyDescent="0.2">
      <c r="B412" s="1"/>
      <c r="C412" s="9" t="s">
        <v>503</v>
      </c>
      <c r="D412" s="9">
        <v>19171</v>
      </c>
      <c r="E412" s="16" t="s">
        <v>104</v>
      </c>
      <c r="F412" s="11"/>
      <c r="G412" s="12">
        <v>52</v>
      </c>
      <c r="H412" s="12"/>
      <c r="I412" s="12"/>
      <c r="J412" s="12"/>
      <c r="K412" s="12"/>
      <c r="L412" s="12"/>
      <c r="M412" s="12"/>
      <c r="N412" s="120"/>
      <c r="O412" s="12"/>
      <c r="P412" s="12"/>
      <c r="Q412" s="12"/>
      <c r="R412" s="12"/>
      <c r="S412" s="12"/>
      <c r="T412" s="131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99"/>
      <c r="DV412" s="12"/>
      <c r="DW412" s="89">
        <v>1</v>
      </c>
      <c r="DX412" s="12"/>
      <c r="DY412" s="79"/>
      <c r="DZ412" s="12"/>
      <c r="EA412" s="110">
        <v>1</v>
      </c>
      <c r="EB412" s="12"/>
      <c r="EC412" s="12"/>
      <c r="ED412" s="12"/>
      <c r="EE412" s="12"/>
      <c r="EF412" s="13"/>
      <c r="EG412" s="12"/>
      <c r="EH412" s="13"/>
      <c r="EI412" s="12"/>
      <c r="EJ412" s="12"/>
      <c r="EK412" s="12"/>
      <c r="EL412" s="14">
        <f t="shared" si="6"/>
        <v>0</v>
      </c>
      <c r="EM412" s="17" t="s">
        <v>630</v>
      </c>
      <c r="EN412" s="8"/>
    </row>
    <row r="413" spans="2:144" ht="15" customHeight="1" x14ac:dyDescent="0.2">
      <c r="B413" s="1"/>
      <c r="C413" s="9" t="s">
        <v>504</v>
      </c>
      <c r="D413" s="9">
        <v>19246</v>
      </c>
      <c r="E413" s="16" t="s">
        <v>476</v>
      </c>
      <c r="F413" s="11"/>
      <c r="G413" s="12">
        <v>70</v>
      </c>
      <c r="H413" s="12"/>
      <c r="I413" s="12"/>
      <c r="J413" s="12"/>
      <c r="K413" s="12"/>
      <c r="L413" s="12"/>
      <c r="M413" s="12"/>
      <c r="N413" s="120"/>
      <c r="O413" s="12"/>
      <c r="P413" s="12"/>
      <c r="Q413" s="12"/>
      <c r="R413" s="12"/>
      <c r="S413" s="12"/>
      <c r="T413" s="131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99"/>
      <c r="DV413" s="12"/>
      <c r="DW413" s="89"/>
      <c r="DX413" s="12"/>
      <c r="DY413" s="79"/>
      <c r="DZ413" s="12"/>
      <c r="EA413" s="110"/>
      <c r="EB413" s="12"/>
      <c r="EC413" s="12">
        <v>1</v>
      </c>
      <c r="ED413" s="12"/>
      <c r="EE413" s="12"/>
      <c r="EF413" s="13"/>
      <c r="EG413" s="12"/>
      <c r="EH413" s="13"/>
      <c r="EI413" s="12"/>
      <c r="EJ413" s="12"/>
      <c r="EK413" s="12"/>
      <c r="EL413" s="14">
        <f t="shared" si="6"/>
        <v>0</v>
      </c>
      <c r="EM413" s="17" t="s">
        <v>632</v>
      </c>
      <c r="EN413" s="8"/>
    </row>
    <row r="414" spans="2:144" ht="15" customHeight="1" x14ac:dyDescent="0.2">
      <c r="B414" s="1"/>
      <c r="C414" s="9" t="s">
        <v>505</v>
      </c>
      <c r="D414" s="9">
        <v>19275</v>
      </c>
      <c r="E414" s="16" t="s">
        <v>476</v>
      </c>
      <c r="F414" s="11"/>
      <c r="G414" s="12">
        <v>59</v>
      </c>
      <c r="H414" s="12"/>
      <c r="I414" s="12"/>
      <c r="J414" s="12"/>
      <c r="K414" s="12"/>
      <c r="L414" s="12"/>
      <c r="M414" s="12"/>
      <c r="N414" s="120"/>
      <c r="O414" s="12"/>
      <c r="P414" s="12"/>
      <c r="Q414" s="12"/>
      <c r="R414" s="12"/>
      <c r="S414" s="12"/>
      <c r="T414" s="131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99"/>
      <c r="DV414" s="12"/>
      <c r="DW414" s="89"/>
      <c r="DX414" s="12"/>
      <c r="DY414" s="79"/>
      <c r="DZ414" s="12"/>
      <c r="EA414" s="110"/>
      <c r="EB414" s="12"/>
      <c r="EC414" s="12">
        <v>1</v>
      </c>
      <c r="ED414" s="12"/>
      <c r="EE414" s="12"/>
      <c r="EF414" s="13"/>
      <c r="EG414" s="12"/>
      <c r="EH414" s="13"/>
      <c r="EI414" s="12"/>
      <c r="EJ414" s="12"/>
      <c r="EK414" s="12"/>
      <c r="EL414" s="14">
        <f t="shared" si="6"/>
        <v>0</v>
      </c>
      <c r="EM414" s="17" t="s">
        <v>632</v>
      </c>
      <c r="EN414" s="8"/>
    </row>
    <row r="415" spans="2:144" ht="15" customHeight="1" x14ac:dyDescent="0.2">
      <c r="B415" s="1"/>
      <c r="C415" s="9" t="s">
        <v>506</v>
      </c>
      <c r="D415" s="9">
        <v>19482</v>
      </c>
      <c r="E415" s="16" t="s">
        <v>476</v>
      </c>
      <c r="F415" s="11"/>
      <c r="G415" s="12"/>
      <c r="H415" s="12"/>
      <c r="I415" s="12"/>
      <c r="J415" s="12"/>
      <c r="K415" s="12"/>
      <c r="L415" s="12"/>
      <c r="M415" s="12"/>
      <c r="N415" s="120"/>
      <c r="O415" s="12"/>
      <c r="P415" s="12">
        <v>203</v>
      </c>
      <c r="Q415" s="12"/>
      <c r="R415" s="12"/>
      <c r="S415" s="12"/>
      <c r="T415" s="131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2"/>
      <c r="DT415" s="12"/>
      <c r="DU415" s="99"/>
      <c r="DV415" s="12"/>
      <c r="DW415" s="89">
        <v>1</v>
      </c>
      <c r="DX415" s="12"/>
      <c r="DY415" s="79"/>
      <c r="DZ415" s="12"/>
      <c r="EA415" s="110">
        <v>1</v>
      </c>
      <c r="EB415" s="12"/>
      <c r="EC415" s="12"/>
      <c r="ED415" s="12"/>
      <c r="EE415" s="12"/>
      <c r="EF415" s="13"/>
      <c r="EG415" s="12"/>
      <c r="EH415" s="13"/>
      <c r="EI415" s="12"/>
      <c r="EJ415" s="12"/>
      <c r="EK415" s="12"/>
      <c r="EL415" s="14">
        <f t="shared" si="6"/>
        <v>0</v>
      </c>
      <c r="EM415" s="17" t="s">
        <v>630</v>
      </c>
      <c r="EN415" s="8"/>
    </row>
    <row r="416" spans="2:144" ht="15" customHeight="1" x14ac:dyDescent="0.2">
      <c r="B416" s="1"/>
      <c r="C416" s="9" t="s">
        <v>507</v>
      </c>
      <c r="D416" s="9">
        <v>19557</v>
      </c>
      <c r="E416" s="16" t="s">
        <v>476</v>
      </c>
      <c r="F416" s="11">
        <v>78</v>
      </c>
      <c r="G416" s="12"/>
      <c r="H416" s="12"/>
      <c r="I416" s="12"/>
      <c r="J416" s="12"/>
      <c r="K416" s="12"/>
      <c r="L416" s="12"/>
      <c r="M416" s="12"/>
      <c r="N416" s="120"/>
      <c r="O416" s="12"/>
      <c r="P416" s="12"/>
      <c r="Q416" s="12"/>
      <c r="R416" s="12"/>
      <c r="S416" s="12"/>
      <c r="T416" s="131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99"/>
      <c r="DV416" s="12"/>
      <c r="DW416" s="89">
        <v>1</v>
      </c>
      <c r="DX416" s="12"/>
      <c r="DY416" s="79"/>
      <c r="DZ416" s="12"/>
      <c r="EA416" s="110">
        <v>1</v>
      </c>
      <c r="EB416" s="12"/>
      <c r="EC416" s="12"/>
      <c r="ED416" s="12"/>
      <c r="EE416" s="12"/>
      <c r="EF416" s="13"/>
      <c r="EG416" s="12"/>
      <c r="EH416" s="13"/>
      <c r="EI416" s="12"/>
      <c r="EJ416" s="12"/>
      <c r="EK416" s="12"/>
      <c r="EL416" s="14">
        <f t="shared" si="6"/>
        <v>0</v>
      </c>
      <c r="EM416" s="17" t="s">
        <v>630</v>
      </c>
      <c r="EN416" s="8"/>
    </row>
    <row r="417" spans="2:144" ht="15" customHeight="1" x14ac:dyDescent="0.2">
      <c r="B417" s="1"/>
      <c r="C417" s="9" t="s">
        <v>508</v>
      </c>
      <c r="D417" s="9">
        <v>19641</v>
      </c>
      <c r="E417" s="16" t="s">
        <v>476</v>
      </c>
      <c r="F417" s="11">
        <v>80</v>
      </c>
      <c r="G417" s="12"/>
      <c r="H417" s="12"/>
      <c r="I417" s="12"/>
      <c r="J417" s="12"/>
      <c r="K417" s="12"/>
      <c r="L417" s="12"/>
      <c r="M417" s="12"/>
      <c r="N417" s="120"/>
      <c r="O417" s="12"/>
      <c r="P417" s="12"/>
      <c r="Q417" s="12"/>
      <c r="R417" s="12"/>
      <c r="S417" s="12"/>
      <c r="T417" s="131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2"/>
      <c r="DT417" s="12"/>
      <c r="DU417" s="99"/>
      <c r="DV417" s="12"/>
      <c r="DW417" s="89">
        <v>1</v>
      </c>
      <c r="DX417" s="12"/>
      <c r="DY417" s="79"/>
      <c r="DZ417" s="12"/>
      <c r="EA417" s="110">
        <v>1</v>
      </c>
      <c r="EB417" s="12"/>
      <c r="EC417" s="12"/>
      <c r="ED417" s="12"/>
      <c r="EE417" s="12"/>
      <c r="EF417" s="13"/>
      <c r="EG417" s="12"/>
      <c r="EH417" s="13"/>
      <c r="EI417" s="12"/>
      <c r="EJ417" s="12"/>
      <c r="EK417" s="12"/>
      <c r="EL417" s="14">
        <f t="shared" si="6"/>
        <v>0</v>
      </c>
      <c r="EM417" s="17" t="s">
        <v>630</v>
      </c>
      <c r="EN417" s="8"/>
    </row>
    <row r="418" spans="2:144" ht="15" customHeight="1" x14ac:dyDescent="0.2">
      <c r="B418" s="1"/>
      <c r="C418" s="9" t="s">
        <v>509</v>
      </c>
      <c r="D418" s="9">
        <v>19850</v>
      </c>
      <c r="E418" s="16" t="s">
        <v>476</v>
      </c>
      <c r="F418" s="11">
        <v>205</v>
      </c>
      <c r="G418" s="12"/>
      <c r="H418" s="12"/>
      <c r="I418" s="12"/>
      <c r="J418" s="12"/>
      <c r="K418" s="12"/>
      <c r="L418" s="12"/>
      <c r="M418" s="12"/>
      <c r="N418" s="120"/>
      <c r="O418" s="12"/>
      <c r="P418" s="12"/>
      <c r="Q418" s="12"/>
      <c r="R418" s="12"/>
      <c r="S418" s="12"/>
      <c r="T418" s="131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99"/>
      <c r="DV418" s="12"/>
      <c r="DW418" s="89">
        <v>1</v>
      </c>
      <c r="DX418" s="12"/>
      <c r="DY418" s="79"/>
      <c r="DZ418" s="12"/>
      <c r="EA418" s="110">
        <v>1</v>
      </c>
      <c r="EB418" s="12"/>
      <c r="EC418" s="12"/>
      <c r="ED418" s="12"/>
      <c r="EE418" s="12"/>
      <c r="EF418" s="13"/>
      <c r="EG418" s="12"/>
      <c r="EH418" s="13"/>
      <c r="EI418" s="12"/>
      <c r="EJ418" s="12"/>
      <c r="EK418" s="12"/>
      <c r="EL418" s="14">
        <f t="shared" si="6"/>
        <v>0</v>
      </c>
      <c r="EM418" s="17" t="s">
        <v>630</v>
      </c>
      <c r="EN418" s="8"/>
    </row>
    <row r="419" spans="2:144" ht="15" customHeight="1" x14ac:dyDescent="0.2">
      <c r="B419" s="1"/>
      <c r="C419" s="9" t="s">
        <v>510</v>
      </c>
      <c r="D419" s="9">
        <v>20040</v>
      </c>
      <c r="E419" s="16" t="s">
        <v>476</v>
      </c>
      <c r="F419" s="11">
        <v>186</v>
      </c>
      <c r="G419" s="12"/>
      <c r="H419" s="12"/>
      <c r="I419" s="12"/>
      <c r="J419" s="12"/>
      <c r="K419" s="12"/>
      <c r="L419" s="12"/>
      <c r="M419" s="12"/>
      <c r="N419" s="120"/>
      <c r="O419" s="12"/>
      <c r="P419" s="12"/>
      <c r="Q419" s="12"/>
      <c r="R419" s="12"/>
      <c r="S419" s="12"/>
      <c r="T419" s="131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2"/>
      <c r="DT419" s="12"/>
      <c r="DU419" s="99"/>
      <c r="DV419" s="12"/>
      <c r="DW419" s="89">
        <v>1</v>
      </c>
      <c r="DX419" s="12"/>
      <c r="DY419" s="79"/>
      <c r="DZ419" s="12"/>
      <c r="EA419" s="110">
        <v>1</v>
      </c>
      <c r="EB419" s="12"/>
      <c r="EC419" s="12"/>
      <c r="ED419" s="12"/>
      <c r="EE419" s="12"/>
      <c r="EF419" s="13"/>
      <c r="EG419" s="12"/>
      <c r="EH419" s="13"/>
      <c r="EI419" s="12"/>
      <c r="EJ419" s="12"/>
      <c r="EK419" s="12"/>
      <c r="EL419" s="14">
        <f t="shared" si="6"/>
        <v>0</v>
      </c>
      <c r="EM419" s="17" t="s">
        <v>630</v>
      </c>
      <c r="EN419" s="8"/>
    </row>
    <row r="420" spans="2:144" ht="15" customHeight="1" x14ac:dyDescent="0.2">
      <c r="B420" s="1"/>
      <c r="C420" s="9" t="s">
        <v>511</v>
      </c>
      <c r="D420" s="9">
        <v>18605</v>
      </c>
      <c r="E420" s="16" t="s">
        <v>104</v>
      </c>
      <c r="F420" s="11"/>
      <c r="G420" s="12">
        <v>10</v>
      </c>
      <c r="H420" s="12"/>
      <c r="I420" s="12"/>
      <c r="J420" s="12"/>
      <c r="K420" s="12"/>
      <c r="L420" s="12"/>
      <c r="M420" s="12"/>
      <c r="N420" s="120"/>
      <c r="O420" s="12"/>
      <c r="P420" s="12"/>
      <c r="Q420" s="12"/>
      <c r="R420" s="12"/>
      <c r="S420" s="12"/>
      <c r="T420" s="131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2"/>
      <c r="DT420" s="12"/>
      <c r="DU420" s="99"/>
      <c r="DV420" s="12">
        <v>1</v>
      </c>
      <c r="DW420" s="89"/>
      <c r="DX420" s="12"/>
      <c r="DY420" s="79"/>
      <c r="DZ420" s="12"/>
      <c r="EA420" s="110"/>
      <c r="EB420" s="12"/>
      <c r="EC420" s="12"/>
      <c r="ED420" s="12"/>
      <c r="EE420" s="12"/>
      <c r="EF420" s="13"/>
      <c r="EG420" s="12"/>
      <c r="EH420" s="13"/>
      <c r="EI420" s="12"/>
      <c r="EJ420" s="12"/>
      <c r="EK420" s="12"/>
      <c r="EL420" s="14">
        <f t="shared" si="6"/>
        <v>0</v>
      </c>
      <c r="EM420" s="17" t="s">
        <v>632</v>
      </c>
      <c r="EN420" s="8"/>
    </row>
    <row r="421" spans="2:144" ht="15" customHeight="1" x14ac:dyDescent="0.2">
      <c r="B421" s="1"/>
      <c r="C421" s="9" t="s">
        <v>512</v>
      </c>
      <c r="D421" s="9">
        <v>18922</v>
      </c>
      <c r="E421" s="16" t="s">
        <v>104</v>
      </c>
      <c r="F421" s="11">
        <v>8</v>
      </c>
      <c r="G421" s="12"/>
      <c r="H421" s="12"/>
      <c r="I421" s="12"/>
      <c r="J421" s="12"/>
      <c r="K421" s="12"/>
      <c r="L421" s="12"/>
      <c r="M421" s="12"/>
      <c r="N421" s="120"/>
      <c r="O421" s="12"/>
      <c r="P421" s="12"/>
      <c r="Q421" s="12"/>
      <c r="R421" s="12"/>
      <c r="S421" s="12"/>
      <c r="T421" s="131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2"/>
      <c r="DT421" s="12"/>
      <c r="DU421" s="99"/>
      <c r="DV421" s="12">
        <v>1</v>
      </c>
      <c r="DW421" s="89"/>
      <c r="DX421" s="12"/>
      <c r="DY421" s="79"/>
      <c r="DZ421" s="12"/>
      <c r="EA421" s="110"/>
      <c r="EB421" s="12"/>
      <c r="EC421" s="12"/>
      <c r="ED421" s="12"/>
      <c r="EE421" s="12"/>
      <c r="EF421" s="13"/>
      <c r="EG421" s="12"/>
      <c r="EH421" s="13"/>
      <c r="EI421" s="12"/>
      <c r="EJ421" s="12"/>
      <c r="EK421" s="12"/>
      <c r="EL421" s="14">
        <f t="shared" si="6"/>
        <v>0</v>
      </c>
      <c r="EM421" s="17" t="s">
        <v>632</v>
      </c>
      <c r="EN421" s="8"/>
    </row>
    <row r="422" spans="2:144" ht="15" customHeight="1" x14ac:dyDescent="0.2">
      <c r="B422" s="1"/>
      <c r="C422" s="9" t="s">
        <v>513</v>
      </c>
      <c r="D422" s="9">
        <v>18998</v>
      </c>
      <c r="E422" s="16" t="s">
        <v>104</v>
      </c>
      <c r="F422" s="11">
        <v>5</v>
      </c>
      <c r="G422" s="12"/>
      <c r="H422" s="12"/>
      <c r="I422" s="12"/>
      <c r="J422" s="12"/>
      <c r="K422" s="12"/>
      <c r="L422" s="12"/>
      <c r="M422" s="12"/>
      <c r="N422" s="120"/>
      <c r="O422" s="12"/>
      <c r="P422" s="12"/>
      <c r="Q422" s="12"/>
      <c r="R422" s="12"/>
      <c r="S422" s="12"/>
      <c r="T422" s="131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2"/>
      <c r="DT422" s="12"/>
      <c r="DU422" s="99"/>
      <c r="DV422" s="12">
        <v>1</v>
      </c>
      <c r="DW422" s="89"/>
      <c r="DX422" s="12"/>
      <c r="DY422" s="79"/>
      <c r="DZ422" s="12"/>
      <c r="EA422" s="110"/>
      <c r="EB422" s="12"/>
      <c r="EC422" s="12"/>
      <c r="ED422" s="12"/>
      <c r="EE422" s="12"/>
      <c r="EF422" s="13"/>
      <c r="EG422" s="12"/>
      <c r="EH422" s="13"/>
      <c r="EI422" s="12"/>
      <c r="EJ422" s="12"/>
      <c r="EK422" s="12"/>
      <c r="EL422" s="14">
        <f t="shared" si="6"/>
        <v>0</v>
      </c>
      <c r="EM422" s="17" t="s">
        <v>632</v>
      </c>
      <c r="EN422" s="8"/>
    </row>
    <row r="423" spans="2:144" ht="15" customHeight="1" x14ac:dyDescent="0.2">
      <c r="B423" s="1"/>
      <c r="C423" s="9" t="s">
        <v>514</v>
      </c>
      <c r="D423" s="9">
        <v>18998</v>
      </c>
      <c r="E423" s="16" t="s">
        <v>476</v>
      </c>
      <c r="F423" s="11"/>
      <c r="G423" s="12"/>
      <c r="H423" s="12"/>
      <c r="I423" s="12"/>
      <c r="J423" s="12"/>
      <c r="K423" s="12"/>
      <c r="L423" s="12"/>
      <c r="M423" s="12"/>
      <c r="N423" s="120">
        <v>62</v>
      </c>
      <c r="O423" s="12"/>
      <c r="P423" s="12"/>
      <c r="Q423" s="12"/>
      <c r="R423" s="12"/>
      <c r="S423" s="12"/>
      <c r="T423" s="131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2"/>
      <c r="DT423" s="12"/>
      <c r="DU423" s="99"/>
      <c r="DV423" s="12"/>
      <c r="DW423" s="89"/>
      <c r="DX423" s="12">
        <v>1</v>
      </c>
      <c r="DY423" s="79"/>
      <c r="DZ423" s="12"/>
      <c r="EA423" s="110"/>
      <c r="EB423" s="12"/>
      <c r="EC423" s="12"/>
      <c r="ED423" s="12"/>
      <c r="EE423" s="12"/>
      <c r="EF423" s="13"/>
      <c r="EG423" s="12"/>
      <c r="EH423" s="13"/>
      <c r="EI423" s="12"/>
      <c r="EJ423" s="12"/>
      <c r="EK423" s="12"/>
      <c r="EL423" s="14">
        <f t="shared" si="6"/>
        <v>0</v>
      </c>
      <c r="EM423" s="17" t="s">
        <v>631</v>
      </c>
      <c r="EN423" s="8"/>
    </row>
    <row r="424" spans="2:144" ht="15" customHeight="1" x14ac:dyDescent="0.2">
      <c r="B424" s="1"/>
      <c r="C424" s="9" t="s">
        <v>515</v>
      </c>
      <c r="D424" s="9">
        <v>19115</v>
      </c>
      <c r="E424" s="16" t="s">
        <v>104</v>
      </c>
      <c r="F424" s="11">
        <v>9</v>
      </c>
      <c r="G424" s="12"/>
      <c r="H424" s="12"/>
      <c r="I424" s="12"/>
      <c r="J424" s="12"/>
      <c r="K424" s="12"/>
      <c r="L424" s="12"/>
      <c r="M424" s="12"/>
      <c r="N424" s="120"/>
      <c r="O424" s="12"/>
      <c r="P424" s="12"/>
      <c r="Q424" s="12"/>
      <c r="R424" s="12"/>
      <c r="S424" s="12"/>
      <c r="T424" s="131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  <c r="DD424" s="12"/>
      <c r="DE424" s="12"/>
      <c r="DF424" s="12"/>
      <c r="DG424" s="12"/>
      <c r="DH424" s="12"/>
      <c r="DI424" s="12"/>
      <c r="DJ424" s="12"/>
      <c r="DK424" s="12"/>
      <c r="DL424" s="12"/>
      <c r="DM424" s="12"/>
      <c r="DN424" s="12"/>
      <c r="DO424" s="12"/>
      <c r="DP424" s="12"/>
      <c r="DQ424" s="12"/>
      <c r="DR424" s="12"/>
      <c r="DS424" s="12"/>
      <c r="DT424" s="12"/>
      <c r="DU424" s="99"/>
      <c r="DV424" s="12"/>
      <c r="DW424" s="89"/>
      <c r="DX424" s="12">
        <v>1</v>
      </c>
      <c r="DY424" s="79"/>
      <c r="DZ424" s="12"/>
      <c r="EA424" s="110"/>
      <c r="EB424" s="12"/>
      <c r="EC424" s="12"/>
      <c r="ED424" s="12"/>
      <c r="EE424" s="12"/>
      <c r="EF424" s="13"/>
      <c r="EG424" s="12"/>
      <c r="EH424" s="13"/>
      <c r="EI424" s="12"/>
      <c r="EJ424" s="12"/>
      <c r="EK424" s="12"/>
      <c r="EL424" s="14">
        <f t="shared" si="6"/>
        <v>0</v>
      </c>
      <c r="EM424" s="17" t="s">
        <v>631</v>
      </c>
      <c r="EN424" s="8"/>
    </row>
    <row r="425" spans="2:144" ht="15" customHeight="1" x14ac:dyDescent="0.2">
      <c r="B425" s="1"/>
      <c r="C425" s="9" t="s">
        <v>516</v>
      </c>
      <c r="D425" s="9">
        <v>19150</v>
      </c>
      <c r="E425" s="16" t="s">
        <v>476</v>
      </c>
      <c r="F425" s="11">
        <v>117</v>
      </c>
      <c r="G425" s="12"/>
      <c r="H425" s="12"/>
      <c r="I425" s="12"/>
      <c r="J425" s="12"/>
      <c r="K425" s="12"/>
      <c r="L425" s="12"/>
      <c r="M425" s="12"/>
      <c r="N425" s="120"/>
      <c r="O425" s="12"/>
      <c r="P425" s="12"/>
      <c r="Q425" s="12"/>
      <c r="R425" s="12"/>
      <c r="S425" s="12"/>
      <c r="T425" s="131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  <c r="DF425" s="12"/>
      <c r="DG425" s="12"/>
      <c r="DH425" s="12"/>
      <c r="DI425" s="12"/>
      <c r="DJ425" s="12"/>
      <c r="DK425" s="12"/>
      <c r="DL425" s="12"/>
      <c r="DM425" s="12"/>
      <c r="DN425" s="12"/>
      <c r="DO425" s="12"/>
      <c r="DP425" s="12"/>
      <c r="DQ425" s="12"/>
      <c r="DR425" s="12"/>
      <c r="DS425" s="12"/>
      <c r="DT425" s="12"/>
      <c r="DU425" s="99"/>
      <c r="DV425" s="12"/>
      <c r="DW425" s="89">
        <v>1</v>
      </c>
      <c r="DX425" s="12"/>
      <c r="DY425" s="79"/>
      <c r="DZ425" s="12"/>
      <c r="EA425" s="110"/>
      <c r="EB425" s="12"/>
      <c r="EC425" s="12"/>
      <c r="ED425" s="12"/>
      <c r="EE425" s="12"/>
      <c r="EF425" s="13"/>
      <c r="EG425" s="12"/>
      <c r="EH425" s="13"/>
      <c r="EI425" s="12"/>
      <c r="EJ425" s="12"/>
      <c r="EK425" s="12"/>
      <c r="EL425" s="14">
        <f t="shared" si="6"/>
        <v>0</v>
      </c>
      <c r="EM425" s="17" t="s">
        <v>630</v>
      </c>
      <c r="EN425" s="8"/>
    </row>
    <row r="426" spans="2:144" ht="15" customHeight="1" x14ac:dyDescent="0.2">
      <c r="B426" s="1"/>
      <c r="C426" s="9" t="s">
        <v>517</v>
      </c>
      <c r="D426" s="9">
        <v>19329</v>
      </c>
      <c r="E426" s="16" t="s">
        <v>476</v>
      </c>
      <c r="F426" s="11">
        <v>98</v>
      </c>
      <c r="G426" s="12"/>
      <c r="H426" s="12"/>
      <c r="I426" s="12"/>
      <c r="J426" s="12"/>
      <c r="K426" s="12"/>
      <c r="L426" s="12"/>
      <c r="M426" s="12"/>
      <c r="N426" s="120"/>
      <c r="O426" s="12"/>
      <c r="P426" s="12"/>
      <c r="Q426" s="12"/>
      <c r="R426" s="12"/>
      <c r="S426" s="12"/>
      <c r="T426" s="131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  <c r="DD426" s="12"/>
      <c r="DE426" s="12"/>
      <c r="DF426" s="12"/>
      <c r="DG426" s="12"/>
      <c r="DH426" s="12"/>
      <c r="DI426" s="12"/>
      <c r="DJ426" s="12"/>
      <c r="DK426" s="12"/>
      <c r="DL426" s="12"/>
      <c r="DM426" s="12"/>
      <c r="DN426" s="12"/>
      <c r="DO426" s="12"/>
      <c r="DP426" s="12"/>
      <c r="DQ426" s="12"/>
      <c r="DR426" s="12"/>
      <c r="DS426" s="12"/>
      <c r="DT426" s="12"/>
      <c r="DU426" s="99"/>
      <c r="DV426" s="12"/>
      <c r="DW426" s="89"/>
      <c r="DX426" s="12"/>
      <c r="DY426" s="79"/>
      <c r="DZ426" s="12"/>
      <c r="EA426" s="110"/>
      <c r="EB426" s="12"/>
      <c r="EC426" s="12">
        <v>1</v>
      </c>
      <c r="ED426" s="12"/>
      <c r="EE426" s="12"/>
      <c r="EF426" s="13"/>
      <c r="EG426" s="12"/>
      <c r="EH426" s="13"/>
      <c r="EI426" s="12"/>
      <c r="EJ426" s="12"/>
      <c r="EK426" s="12"/>
      <c r="EL426" s="14">
        <f t="shared" si="6"/>
        <v>0</v>
      </c>
      <c r="EM426" s="17" t="s">
        <v>632</v>
      </c>
      <c r="EN426" s="8"/>
    </row>
    <row r="427" spans="2:144" ht="15" customHeight="1" x14ac:dyDescent="0.2">
      <c r="B427" s="1"/>
      <c r="C427" s="9" t="s">
        <v>518</v>
      </c>
      <c r="D427" s="9">
        <v>68700</v>
      </c>
      <c r="E427" s="16" t="s">
        <v>99</v>
      </c>
      <c r="F427" s="11">
        <v>61</v>
      </c>
      <c r="G427" s="12"/>
      <c r="H427" s="12"/>
      <c r="I427" s="12"/>
      <c r="J427" s="12"/>
      <c r="K427" s="12"/>
      <c r="L427" s="12"/>
      <c r="M427" s="12"/>
      <c r="N427" s="120"/>
      <c r="O427" s="12"/>
      <c r="P427" s="12"/>
      <c r="Q427" s="12"/>
      <c r="R427" s="12"/>
      <c r="S427" s="12"/>
      <c r="T427" s="131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  <c r="DD427" s="12"/>
      <c r="DE427" s="12"/>
      <c r="DF427" s="12"/>
      <c r="DG427" s="12"/>
      <c r="DH427" s="12"/>
      <c r="DI427" s="12"/>
      <c r="DJ427" s="12"/>
      <c r="DK427" s="12"/>
      <c r="DL427" s="12"/>
      <c r="DM427" s="12"/>
      <c r="DN427" s="12"/>
      <c r="DO427" s="12"/>
      <c r="DP427" s="12"/>
      <c r="DQ427" s="12"/>
      <c r="DR427" s="12"/>
      <c r="DS427" s="12"/>
      <c r="DT427" s="12"/>
      <c r="DU427" s="99"/>
      <c r="DV427" s="12"/>
      <c r="DW427" s="89"/>
      <c r="DX427" s="12"/>
      <c r="DY427" s="79">
        <v>1</v>
      </c>
      <c r="DZ427" s="12"/>
      <c r="EA427" s="110"/>
      <c r="EB427" s="12"/>
      <c r="EC427" s="12"/>
      <c r="ED427" s="12"/>
      <c r="EE427" s="12"/>
      <c r="EF427" s="13"/>
      <c r="EG427" s="12"/>
      <c r="EH427" s="13"/>
      <c r="EI427" s="12"/>
      <c r="EJ427" s="12"/>
      <c r="EK427" s="12"/>
      <c r="EL427" s="14">
        <f t="shared" si="6"/>
        <v>0</v>
      </c>
      <c r="EM427" s="17" t="s">
        <v>633</v>
      </c>
      <c r="EN427" s="8"/>
    </row>
    <row r="428" spans="2:144" ht="15" customHeight="1" x14ac:dyDescent="0.2">
      <c r="B428" s="1"/>
      <c r="C428" s="9" t="s">
        <v>519</v>
      </c>
      <c r="D428" s="9">
        <v>68700</v>
      </c>
      <c r="E428" s="16" t="s">
        <v>99</v>
      </c>
      <c r="F428" s="11">
        <v>49</v>
      </c>
      <c r="G428" s="12"/>
      <c r="H428" s="12"/>
      <c r="I428" s="12"/>
      <c r="J428" s="12"/>
      <c r="K428" s="12"/>
      <c r="L428" s="12"/>
      <c r="M428" s="12"/>
      <c r="N428" s="120"/>
      <c r="O428" s="12"/>
      <c r="P428" s="12"/>
      <c r="Q428" s="12"/>
      <c r="R428" s="12"/>
      <c r="S428" s="12"/>
      <c r="T428" s="131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99"/>
      <c r="DV428" s="12"/>
      <c r="DW428" s="89"/>
      <c r="DX428" s="12"/>
      <c r="DY428" s="79">
        <v>1</v>
      </c>
      <c r="DZ428" s="12"/>
      <c r="EA428" s="110"/>
      <c r="EB428" s="12"/>
      <c r="EC428" s="12"/>
      <c r="ED428" s="12"/>
      <c r="EE428" s="12"/>
      <c r="EF428" s="13"/>
      <c r="EG428" s="12"/>
      <c r="EH428" s="13"/>
      <c r="EI428" s="12"/>
      <c r="EJ428" s="12"/>
      <c r="EK428" s="12"/>
      <c r="EL428" s="14">
        <f t="shared" si="6"/>
        <v>0</v>
      </c>
      <c r="EM428" s="17" t="s">
        <v>633</v>
      </c>
      <c r="EN428" s="8"/>
    </row>
    <row r="429" spans="2:144" ht="15" customHeight="1" x14ac:dyDescent="0.2">
      <c r="B429" s="1"/>
      <c r="C429" s="9" t="s">
        <v>520</v>
      </c>
      <c r="D429" s="9">
        <v>68700</v>
      </c>
      <c r="E429" s="16" t="s">
        <v>101</v>
      </c>
      <c r="F429" s="11">
        <v>56</v>
      </c>
      <c r="G429" s="12"/>
      <c r="H429" s="12"/>
      <c r="I429" s="12"/>
      <c r="J429" s="12"/>
      <c r="K429" s="12"/>
      <c r="L429" s="12"/>
      <c r="M429" s="12"/>
      <c r="N429" s="120"/>
      <c r="O429" s="12"/>
      <c r="P429" s="12"/>
      <c r="Q429" s="12"/>
      <c r="R429" s="12"/>
      <c r="S429" s="12"/>
      <c r="T429" s="131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2"/>
      <c r="DH429" s="12"/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99"/>
      <c r="DV429" s="12"/>
      <c r="DW429" s="89"/>
      <c r="DX429" s="12"/>
      <c r="DY429" s="79">
        <v>1</v>
      </c>
      <c r="DZ429" s="12"/>
      <c r="EA429" s="110"/>
      <c r="EB429" s="12"/>
      <c r="EC429" s="12"/>
      <c r="ED429" s="12"/>
      <c r="EE429" s="12"/>
      <c r="EF429" s="13"/>
      <c r="EG429" s="12"/>
      <c r="EH429" s="13"/>
      <c r="EI429" s="12"/>
      <c r="EJ429" s="12"/>
      <c r="EK429" s="12"/>
      <c r="EL429" s="14">
        <f t="shared" si="6"/>
        <v>0</v>
      </c>
      <c r="EM429" s="17" t="s">
        <v>633</v>
      </c>
      <c r="EN429" s="8"/>
    </row>
    <row r="430" spans="2:144" ht="15" customHeight="1" x14ac:dyDescent="0.2">
      <c r="B430" s="1"/>
      <c r="C430" s="9" t="s">
        <v>521</v>
      </c>
      <c r="D430" s="9">
        <v>31460</v>
      </c>
      <c r="E430" s="16" t="s">
        <v>527</v>
      </c>
      <c r="F430" s="11"/>
      <c r="G430" s="12"/>
      <c r="H430" s="12"/>
      <c r="I430" s="12"/>
      <c r="J430" s="12"/>
      <c r="K430" s="12"/>
      <c r="L430" s="12"/>
      <c r="M430" s="12"/>
      <c r="N430" s="120"/>
      <c r="O430" s="12"/>
      <c r="P430" s="12"/>
      <c r="Q430" s="12"/>
      <c r="R430" s="12"/>
      <c r="S430" s="12"/>
      <c r="T430" s="131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2"/>
      <c r="DH430" s="12"/>
      <c r="DI430" s="12"/>
      <c r="DJ430" s="12"/>
      <c r="DK430" s="12"/>
      <c r="DL430" s="12"/>
      <c r="DM430" s="12"/>
      <c r="DN430" s="12"/>
      <c r="DO430" s="12"/>
      <c r="DP430" s="12"/>
      <c r="DQ430" s="12"/>
      <c r="DR430" s="12"/>
      <c r="DS430" s="12"/>
      <c r="DT430" s="12"/>
      <c r="DU430" s="99"/>
      <c r="DV430" s="12"/>
      <c r="DW430" s="89">
        <v>1</v>
      </c>
      <c r="DX430" s="12"/>
      <c r="DY430" s="79"/>
      <c r="DZ430" s="12"/>
      <c r="EA430" s="110">
        <v>2</v>
      </c>
      <c r="EB430" s="12"/>
      <c r="EC430" s="12"/>
      <c r="ED430" s="12"/>
      <c r="EE430" s="12"/>
      <c r="EF430" s="13"/>
      <c r="EG430" s="12"/>
      <c r="EH430" s="13"/>
      <c r="EI430" s="12"/>
      <c r="EJ430" s="12"/>
      <c r="EK430" s="12"/>
      <c r="EL430" s="14">
        <f t="shared" si="6"/>
        <v>0</v>
      </c>
      <c r="EM430" s="17" t="s">
        <v>630</v>
      </c>
      <c r="EN430" s="8"/>
    </row>
    <row r="431" spans="2:144" ht="15" customHeight="1" x14ac:dyDescent="0.2">
      <c r="B431" s="1"/>
      <c r="C431" s="9" t="s">
        <v>522</v>
      </c>
      <c r="D431" s="9">
        <v>31690</v>
      </c>
      <c r="E431" s="16" t="s">
        <v>527</v>
      </c>
      <c r="F431" s="11">
        <v>10</v>
      </c>
      <c r="G431" s="12"/>
      <c r="H431" s="12"/>
      <c r="I431" s="12"/>
      <c r="J431" s="12"/>
      <c r="K431" s="12"/>
      <c r="L431" s="12"/>
      <c r="M431" s="12"/>
      <c r="N431" s="120"/>
      <c r="O431" s="12"/>
      <c r="P431" s="12">
        <v>227</v>
      </c>
      <c r="Q431" s="12"/>
      <c r="R431" s="12"/>
      <c r="S431" s="12"/>
      <c r="T431" s="131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>
        <v>1</v>
      </c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2"/>
      <c r="DH431" s="12"/>
      <c r="DI431" s="12"/>
      <c r="DJ431" s="12"/>
      <c r="DK431" s="12"/>
      <c r="DL431" s="12"/>
      <c r="DM431" s="12"/>
      <c r="DN431" s="12"/>
      <c r="DO431" s="12"/>
      <c r="DP431" s="12"/>
      <c r="DQ431" s="12"/>
      <c r="DR431" s="12"/>
      <c r="DS431" s="12"/>
      <c r="DT431" s="12"/>
      <c r="DU431" s="99"/>
      <c r="DV431" s="12"/>
      <c r="DW431" s="89">
        <v>1</v>
      </c>
      <c r="DX431" s="12"/>
      <c r="DY431" s="79"/>
      <c r="DZ431" s="12"/>
      <c r="EA431" s="110">
        <v>1</v>
      </c>
      <c r="EB431" s="12"/>
      <c r="EC431" s="12"/>
      <c r="ED431" s="12"/>
      <c r="EE431" s="12"/>
      <c r="EF431" s="13"/>
      <c r="EG431" s="12"/>
      <c r="EH431" s="13"/>
      <c r="EI431" s="12"/>
      <c r="EJ431" s="12"/>
      <c r="EK431" s="12">
        <v>5</v>
      </c>
      <c r="EL431" s="14">
        <f t="shared" si="6"/>
        <v>6.3E-2</v>
      </c>
      <c r="EM431" s="17" t="s">
        <v>636</v>
      </c>
      <c r="EN431" s="8"/>
    </row>
    <row r="432" spans="2:144" ht="15" customHeight="1" x14ac:dyDescent="0.2">
      <c r="B432" s="1"/>
      <c r="C432" s="9" t="s">
        <v>523</v>
      </c>
      <c r="D432" s="9">
        <v>31722</v>
      </c>
      <c r="E432" s="16" t="s">
        <v>527</v>
      </c>
      <c r="F432" s="11"/>
      <c r="G432" s="12">
        <v>27</v>
      </c>
      <c r="H432" s="12"/>
      <c r="I432" s="12"/>
      <c r="J432" s="12"/>
      <c r="K432" s="12"/>
      <c r="L432" s="12"/>
      <c r="M432" s="12"/>
      <c r="N432" s="120"/>
      <c r="O432" s="12"/>
      <c r="P432" s="12"/>
      <c r="Q432" s="12"/>
      <c r="R432" s="12"/>
      <c r="S432" s="12"/>
      <c r="T432" s="131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2"/>
      <c r="DH432" s="12"/>
      <c r="DI432" s="12"/>
      <c r="DJ432" s="12"/>
      <c r="DK432" s="12"/>
      <c r="DL432" s="12"/>
      <c r="DM432" s="12"/>
      <c r="DN432" s="12"/>
      <c r="DO432" s="12"/>
      <c r="DP432" s="12"/>
      <c r="DQ432" s="12"/>
      <c r="DR432" s="12"/>
      <c r="DS432" s="12"/>
      <c r="DT432" s="12"/>
      <c r="DU432" s="99"/>
      <c r="DV432" s="12"/>
      <c r="DW432" s="89"/>
      <c r="DX432" s="12"/>
      <c r="DY432" s="79"/>
      <c r="DZ432" s="12"/>
      <c r="EA432" s="110"/>
      <c r="EB432" s="12"/>
      <c r="EC432" s="12">
        <v>1</v>
      </c>
      <c r="ED432" s="12"/>
      <c r="EE432" s="12"/>
      <c r="EF432" s="13"/>
      <c r="EG432" s="12"/>
      <c r="EH432" s="13"/>
      <c r="EI432" s="12"/>
      <c r="EJ432" s="12"/>
      <c r="EK432" s="12"/>
      <c r="EL432" s="14">
        <f t="shared" si="6"/>
        <v>0</v>
      </c>
      <c r="EM432" s="17" t="s">
        <v>632</v>
      </c>
      <c r="EN432" s="8"/>
    </row>
    <row r="433" spans="2:144" ht="15" customHeight="1" x14ac:dyDescent="0.2">
      <c r="B433" s="1"/>
      <c r="C433" s="9" t="s">
        <v>524</v>
      </c>
      <c r="D433" s="9">
        <v>31774</v>
      </c>
      <c r="E433" s="16" t="s">
        <v>527</v>
      </c>
      <c r="F433" s="11"/>
      <c r="G433" s="12"/>
      <c r="H433" s="12"/>
      <c r="I433" s="12"/>
      <c r="J433" s="12"/>
      <c r="K433" s="12"/>
      <c r="L433" s="12"/>
      <c r="M433" s="12"/>
      <c r="N433" s="120"/>
      <c r="O433" s="12"/>
      <c r="P433" s="12"/>
      <c r="Q433" s="12"/>
      <c r="R433" s="12"/>
      <c r="S433" s="12"/>
      <c r="T433" s="131">
        <v>51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99"/>
      <c r="DV433" s="12"/>
      <c r="DW433" s="89"/>
      <c r="DX433" s="12"/>
      <c r="DY433" s="79"/>
      <c r="DZ433" s="12"/>
      <c r="EA433" s="110"/>
      <c r="EB433" s="12"/>
      <c r="EC433" s="12">
        <v>1</v>
      </c>
      <c r="ED433" s="12"/>
      <c r="EE433" s="12"/>
      <c r="EF433" s="13"/>
      <c r="EG433" s="12"/>
      <c r="EH433" s="13"/>
      <c r="EI433" s="12"/>
      <c r="EJ433" s="12"/>
      <c r="EK433" s="12"/>
      <c r="EL433" s="14">
        <f t="shared" si="6"/>
        <v>0</v>
      </c>
      <c r="EM433" s="17" t="s">
        <v>632</v>
      </c>
      <c r="EN433" s="8"/>
    </row>
    <row r="434" spans="2:144" ht="15" customHeight="1" x14ac:dyDescent="0.2">
      <c r="B434" s="1"/>
      <c r="C434" s="9" t="s">
        <v>525</v>
      </c>
      <c r="D434" s="9">
        <v>31721</v>
      </c>
      <c r="E434" s="16" t="s">
        <v>526</v>
      </c>
      <c r="F434" s="11"/>
      <c r="G434" s="12"/>
      <c r="H434" s="12"/>
      <c r="I434" s="12"/>
      <c r="J434" s="12"/>
      <c r="K434" s="12"/>
      <c r="L434" s="12"/>
      <c r="M434" s="12"/>
      <c r="N434" s="120"/>
      <c r="O434" s="12"/>
      <c r="P434" s="12"/>
      <c r="Q434" s="12"/>
      <c r="R434" s="12"/>
      <c r="S434" s="12"/>
      <c r="T434" s="131">
        <v>3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2"/>
      <c r="DH434" s="12"/>
      <c r="DI434" s="12"/>
      <c r="DJ434" s="12"/>
      <c r="DK434" s="12"/>
      <c r="DL434" s="12"/>
      <c r="DM434" s="12"/>
      <c r="DN434" s="12"/>
      <c r="DO434" s="12"/>
      <c r="DP434" s="12"/>
      <c r="DQ434" s="12"/>
      <c r="DR434" s="12"/>
      <c r="DS434" s="12"/>
      <c r="DT434" s="12"/>
      <c r="DU434" s="99"/>
      <c r="DV434" s="12"/>
      <c r="DW434" s="89">
        <v>1</v>
      </c>
      <c r="DX434" s="12"/>
      <c r="DY434" s="79"/>
      <c r="DZ434" s="12"/>
      <c r="EA434" s="110">
        <v>1</v>
      </c>
      <c r="EB434" s="12"/>
      <c r="EC434" s="12"/>
      <c r="ED434" s="12"/>
      <c r="EE434" s="12"/>
      <c r="EF434" s="13"/>
      <c r="EG434" s="12"/>
      <c r="EH434" s="13"/>
      <c r="EI434" s="12"/>
      <c r="EJ434" s="12"/>
      <c r="EK434" s="12"/>
      <c r="EL434" s="14">
        <f t="shared" si="6"/>
        <v>0</v>
      </c>
      <c r="EM434" s="17" t="s">
        <v>630</v>
      </c>
      <c r="EN434" s="8"/>
    </row>
    <row r="435" spans="2:144" ht="15" customHeight="1" x14ac:dyDescent="0.2">
      <c r="B435" s="1"/>
      <c r="C435" s="9" t="s">
        <v>528</v>
      </c>
      <c r="D435" s="9">
        <v>31535</v>
      </c>
      <c r="E435" s="16" t="s">
        <v>526</v>
      </c>
      <c r="F435" s="11">
        <v>116</v>
      </c>
      <c r="G435" s="12"/>
      <c r="H435" s="12"/>
      <c r="I435" s="12"/>
      <c r="J435" s="12"/>
      <c r="K435" s="12"/>
      <c r="L435" s="12"/>
      <c r="M435" s="12"/>
      <c r="N435" s="120"/>
      <c r="O435" s="12"/>
      <c r="P435" s="12"/>
      <c r="Q435" s="12"/>
      <c r="R435" s="12"/>
      <c r="S435" s="12"/>
      <c r="T435" s="131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2"/>
      <c r="DH435" s="12"/>
      <c r="DI435" s="12"/>
      <c r="DJ435" s="12"/>
      <c r="DK435" s="12"/>
      <c r="DL435" s="12"/>
      <c r="DM435" s="12"/>
      <c r="DN435" s="12"/>
      <c r="DO435" s="12"/>
      <c r="DP435" s="12"/>
      <c r="DQ435" s="12"/>
      <c r="DR435" s="12"/>
      <c r="DS435" s="12"/>
      <c r="DT435" s="12"/>
      <c r="DU435" s="99"/>
      <c r="DV435" s="12"/>
      <c r="DW435" s="89">
        <v>1</v>
      </c>
      <c r="DX435" s="12"/>
      <c r="DY435" s="79"/>
      <c r="DZ435" s="12"/>
      <c r="EA435" s="110">
        <v>1</v>
      </c>
      <c r="EB435" s="12"/>
      <c r="EC435" s="12"/>
      <c r="ED435" s="12"/>
      <c r="EE435" s="12"/>
      <c r="EF435" s="13"/>
      <c r="EG435" s="12"/>
      <c r="EH435" s="13"/>
      <c r="EI435" s="12"/>
      <c r="EJ435" s="12"/>
      <c r="EK435" s="12"/>
      <c r="EL435" s="14">
        <f t="shared" si="6"/>
        <v>0</v>
      </c>
      <c r="EM435" s="17" t="s">
        <v>630</v>
      </c>
      <c r="EN435" s="8"/>
    </row>
    <row r="436" spans="2:144" ht="15" customHeight="1" x14ac:dyDescent="0.2">
      <c r="B436" s="1"/>
      <c r="C436" s="9" t="s">
        <v>529</v>
      </c>
      <c r="D436" s="9">
        <v>1245</v>
      </c>
      <c r="E436" s="16" t="s">
        <v>530</v>
      </c>
      <c r="F436" s="11">
        <v>54</v>
      </c>
      <c r="G436" s="12"/>
      <c r="H436" s="12"/>
      <c r="I436" s="12"/>
      <c r="J436" s="12"/>
      <c r="K436" s="12"/>
      <c r="L436" s="12"/>
      <c r="M436" s="12"/>
      <c r="N436" s="120"/>
      <c r="O436" s="12"/>
      <c r="P436" s="12"/>
      <c r="Q436" s="12"/>
      <c r="R436" s="12"/>
      <c r="S436" s="12"/>
      <c r="T436" s="131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2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99"/>
      <c r="DV436" s="12"/>
      <c r="DW436" s="89">
        <v>1</v>
      </c>
      <c r="DX436" s="12"/>
      <c r="DY436" s="79"/>
      <c r="DZ436" s="12"/>
      <c r="EA436" s="110">
        <v>1</v>
      </c>
      <c r="EB436" s="12"/>
      <c r="EC436" s="12"/>
      <c r="ED436" s="12"/>
      <c r="EE436" s="12"/>
      <c r="EF436" s="13"/>
      <c r="EG436" s="12"/>
      <c r="EH436" s="13"/>
      <c r="EI436" s="12"/>
      <c r="EJ436" s="12"/>
      <c r="EK436" s="12"/>
      <c r="EL436" s="14">
        <f t="shared" si="6"/>
        <v>0</v>
      </c>
      <c r="EM436" s="17" t="s">
        <v>630</v>
      </c>
      <c r="EN436" s="8"/>
    </row>
    <row r="437" spans="2:144" ht="15" customHeight="1" x14ac:dyDescent="0.2">
      <c r="B437" s="1"/>
      <c r="C437" s="9" t="s">
        <v>531</v>
      </c>
      <c r="D437" s="9">
        <v>1692</v>
      </c>
      <c r="E437" s="16" t="s">
        <v>530</v>
      </c>
      <c r="F437" s="11"/>
      <c r="G437" s="12"/>
      <c r="H437" s="12"/>
      <c r="I437" s="12"/>
      <c r="J437" s="12"/>
      <c r="K437" s="12"/>
      <c r="L437" s="12"/>
      <c r="M437" s="12"/>
      <c r="N437" s="120"/>
      <c r="O437" s="12"/>
      <c r="P437" s="12"/>
      <c r="Q437" s="12"/>
      <c r="R437" s="12"/>
      <c r="S437" s="12"/>
      <c r="T437" s="131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2"/>
      <c r="DH437" s="12"/>
      <c r="DI437" s="12"/>
      <c r="DJ437" s="12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99"/>
      <c r="DV437" s="12">
        <v>1</v>
      </c>
      <c r="DW437" s="89"/>
      <c r="DX437" s="12"/>
      <c r="DY437" s="79"/>
      <c r="DZ437" s="12"/>
      <c r="EA437" s="110"/>
      <c r="EB437" s="12"/>
      <c r="EC437" s="12"/>
      <c r="ED437" s="12"/>
      <c r="EE437" s="12"/>
      <c r="EF437" s="13"/>
      <c r="EG437" s="12"/>
      <c r="EH437" s="13"/>
      <c r="EI437" s="12"/>
      <c r="EJ437" s="12"/>
      <c r="EK437" s="12"/>
      <c r="EL437" s="14">
        <f t="shared" si="6"/>
        <v>0</v>
      </c>
      <c r="EM437" s="17" t="s">
        <v>632</v>
      </c>
      <c r="EN437" s="8"/>
    </row>
    <row r="438" spans="2:144" ht="15" customHeight="1" x14ac:dyDescent="0.2">
      <c r="B438" s="1"/>
      <c r="C438" s="9" t="s">
        <v>532</v>
      </c>
      <c r="D438" s="9">
        <v>1692</v>
      </c>
      <c r="E438" s="16" t="s">
        <v>530</v>
      </c>
      <c r="F438" s="11">
        <v>5</v>
      </c>
      <c r="G438" s="12"/>
      <c r="H438" s="12"/>
      <c r="I438" s="12"/>
      <c r="J438" s="12"/>
      <c r="K438" s="12"/>
      <c r="L438" s="12"/>
      <c r="M438" s="12"/>
      <c r="N438" s="120"/>
      <c r="O438" s="12"/>
      <c r="P438" s="12"/>
      <c r="Q438" s="12"/>
      <c r="R438" s="12"/>
      <c r="S438" s="12"/>
      <c r="T438" s="131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2"/>
      <c r="DH438" s="12"/>
      <c r="DI438" s="12"/>
      <c r="DJ438" s="12"/>
      <c r="DK438" s="12"/>
      <c r="DL438" s="12"/>
      <c r="DM438" s="12"/>
      <c r="DN438" s="12"/>
      <c r="DO438" s="12"/>
      <c r="DP438" s="12"/>
      <c r="DQ438" s="12"/>
      <c r="DR438" s="12"/>
      <c r="DS438" s="12"/>
      <c r="DT438" s="12"/>
      <c r="DU438" s="99"/>
      <c r="DV438" s="12"/>
      <c r="DW438" s="89">
        <v>1</v>
      </c>
      <c r="DX438" s="12"/>
      <c r="DY438" s="79"/>
      <c r="DZ438" s="12"/>
      <c r="EA438" s="110">
        <v>1</v>
      </c>
      <c r="EB438" s="12"/>
      <c r="EC438" s="12"/>
      <c r="ED438" s="12"/>
      <c r="EE438" s="12"/>
      <c r="EF438" s="13"/>
      <c r="EG438" s="12"/>
      <c r="EH438" s="13"/>
      <c r="EI438" s="12"/>
      <c r="EJ438" s="12"/>
      <c r="EK438" s="12"/>
      <c r="EL438" s="14">
        <f t="shared" si="6"/>
        <v>0</v>
      </c>
      <c r="EM438" s="17" t="s">
        <v>630</v>
      </c>
      <c r="EN438" s="8"/>
    </row>
    <row r="439" spans="2:144" ht="15" customHeight="1" x14ac:dyDescent="0.2">
      <c r="B439" s="1"/>
      <c r="C439" s="9" t="s">
        <v>533</v>
      </c>
      <c r="D439" s="9">
        <v>1645</v>
      </c>
      <c r="E439" s="16" t="s">
        <v>530</v>
      </c>
      <c r="F439" s="11">
        <v>45</v>
      </c>
      <c r="G439" s="12"/>
      <c r="H439" s="12"/>
      <c r="I439" s="12"/>
      <c r="J439" s="12"/>
      <c r="K439" s="12"/>
      <c r="L439" s="12"/>
      <c r="M439" s="12"/>
      <c r="N439" s="120"/>
      <c r="O439" s="12"/>
      <c r="P439" s="12"/>
      <c r="Q439" s="12"/>
      <c r="R439" s="12"/>
      <c r="S439" s="12"/>
      <c r="T439" s="131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2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99"/>
      <c r="DV439" s="12">
        <v>1</v>
      </c>
      <c r="DW439" s="89"/>
      <c r="DX439" s="12"/>
      <c r="DY439" s="79"/>
      <c r="DZ439" s="12"/>
      <c r="EA439" s="110"/>
      <c r="EB439" s="12"/>
      <c r="EC439" s="12"/>
      <c r="ED439" s="12"/>
      <c r="EE439" s="12"/>
      <c r="EF439" s="13"/>
      <c r="EG439" s="12"/>
      <c r="EH439" s="13"/>
      <c r="EI439" s="12"/>
      <c r="EJ439" s="12"/>
      <c r="EK439" s="12"/>
      <c r="EL439" s="14">
        <f t="shared" si="6"/>
        <v>0</v>
      </c>
      <c r="EM439" s="17" t="s">
        <v>632</v>
      </c>
      <c r="EN439" s="8"/>
    </row>
    <row r="440" spans="2:144" ht="15" customHeight="1" x14ac:dyDescent="0.2">
      <c r="B440" s="1"/>
      <c r="C440" s="9" t="s">
        <v>534</v>
      </c>
      <c r="D440" s="9">
        <v>1580</v>
      </c>
      <c r="E440" s="16" t="s">
        <v>530</v>
      </c>
      <c r="F440" s="11">
        <v>63</v>
      </c>
      <c r="G440" s="12"/>
      <c r="H440" s="12"/>
      <c r="I440" s="12"/>
      <c r="J440" s="12"/>
      <c r="K440" s="12"/>
      <c r="L440" s="12"/>
      <c r="M440" s="12"/>
      <c r="N440" s="120"/>
      <c r="O440" s="12"/>
      <c r="P440" s="12"/>
      <c r="Q440" s="12"/>
      <c r="R440" s="12"/>
      <c r="S440" s="12"/>
      <c r="T440" s="131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2"/>
      <c r="DH440" s="12"/>
      <c r="DI440" s="12"/>
      <c r="DJ440" s="12"/>
      <c r="DK440" s="12"/>
      <c r="DL440" s="12"/>
      <c r="DM440" s="12"/>
      <c r="DN440" s="12"/>
      <c r="DO440" s="12"/>
      <c r="DP440" s="12"/>
      <c r="DQ440" s="12"/>
      <c r="DR440" s="12"/>
      <c r="DS440" s="12"/>
      <c r="DT440" s="12"/>
      <c r="DU440" s="99"/>
      <c r="DV440" s="12">
        <v>1</v>
      </c>
      <c r="DW440" s="89"/>
      <c r="DX440" s="12"/>
      <c r="DY440" s="79"/>
      <c r="DZ440" s="12"/>
      <c r="EA440" s="110"/>
      <c r="EB440" s="12"/>
      <c r="EC440" s="12"/>
      <c r="ED440" s="12"/>
      <c r="EE440" s="12"/>
      <c r="EF440" s="13"/>
      <c r="EG440" s="12"/>
      <c r="EH440" s="13"/>
      <c r="EI440" s="12"/>
      <c r="EJ440" s="12"/>
      <c r="EK440" s="12"/>
      <c r="EL440" s="14">
        <f t="shared" si="6"/>
        <v>0</v>
      </c>
      <c r="EM440" s="17" t="s">
        <v>632</v>
      </c>
      <c r="EN440" s="8"/>
    </row>
    <row r="441" spans="2:144" ht="15" customHeight="1" x14ac:dyDescent="0.2">
      <c r="B441" s="1"/>
      <c r="C441" s="9" t="s">
        <v>535</v>
      </c>
      <c r="D441" s="9">
        <v>1820</v>
      </c>
      <c r="E441" s="16" t="s">
        <v>530</v>
      </c>
      <c r="F441" s="11"/>
      <c r="G441" s="12"/>
      <c r="H441" s="12"/>
      <c r="I441" s="12"/>
      <c r="J441" s="12"/>
      <c r="K441" s="12"/>
      <c r="L441" s="12"/>
      <c r="M441" s="12"/>
      <c r="N441" s="120"/>
      <c r="O441" s="12"/>
      <c r="P441" s="12"/>
      <c r="Q441" s="12"/>
      <c r="R441" s="12"/>
      <c r="S441" s="12"/>
      <c r="T441" s="131">
        <v>71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2"/>
      <c r="DH441" s="12"/>
      <c r="DI441" s="12"/>
      <c r="DJ441" s="12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99"/>
      <c r="DV441" s="12"/>
      <c r="DW441" s="89">
        <v>1</v>
      </c>
      <c r="DX441" s="12"/>
      <c r="DY441" s="79"/>
      <c r="DZ441" s="12"/>
      <c r="EA441" s="110">
        <v>1</v>
      </c>
      <c r="EB441" s="12"/>
      <c r="EC441" s="12"/>
      <c r="ED441" s="12"/>
      <c r="EE441" s="12"/>
      <c r="EF441" s="13"/>
      <c r="EG441" s="12"/>
      <c r="EH441" s="13"/>
      <c r="EI441" s="12"/>
      <c r="EJ441" s="12"/>
      <c r="EK441" s="12"/>
      <c r="EL441" s="14">
        <f t="shared" si="6"/>
        <v>0</v>
      </c>
      <c r="EM441" s="17" t="s">
        <v>630</v>
      </c>
      <c r="EN441" s="8"/>
    </row>
    <row r="442" spans="2:144" ht="15" customHeight="1" x14ac:dyDescent="0.2">
      <c r="B442" s="1"/>
      <c r="C442" s="9" t="s">
        <v>536</v>
      </c>
      <c r="D442" s="9">
        <v>1756</v>
      </c>
      <c r="E442" s="16" t="s">
        <v>530</v>
      </c>
      <c r="F442" s="11"/>
      <c r="G442" s="12"/>
      <c r="H442" s="12"/>
      <c r="I442" s="12"/>
      <c r="J442" s="12"/>
      <c r="K442" s="12"/>
      <c r="L442" s="12"/>
      <c r="M442" s="12"/>
      <c r="N442" s="120"/>
      <c r="O442" s="12"/>
      <c r="P442" s="12"/>
      <c r="Q442" s="12"/>
      <c r="R442" s="12"/>
      <c r="S442" s="12"/>
      <c r="T442" s="131">
        <v>60</v>
      </c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2"/>
      <c r="DH442" s="12"/>
      <c r="DI442" s="12"/>
      <c r="DJ442" s="12"/>
      <c r="DK442" s="12"/>
      <c r="DL442" s="12"/>
      <c r="DM442" s="12"/>
      <c r="DN442" s="12"/>
      <c r="DO442" s="12"/>
      <c r="DP442" s="12"/>
      <c r="DQ442" s="12"/>
      <c r="DR442" s="12"/>
      <c r="DS442" s="12"/>
      <c r="DT442" s="12"/>
      <c r="DU442" s="99"/>
      <c r="DV442" s="12"/>
      <c r="DW442" s="89">
        <v>1</v>
      </c>
      <c r="DX442" s="12"/>
      <c r="DY442" s="79"/>
      <c r="DZ442" s="12"/>
      <c r="EA442" s="110">
        <v>1</v>
      </c>
      <c r="EB442" s="12"/>
      <c r="EC442" s="12"/>
      <c r="ED442" s="12"/>
      <c r="EE442" s="12"/>
      <c r="EF442" s="13"/>
      <c r="EG442" s="12"/>
      <c r="EH442" s="13"/>
      <c r="EI442" s="12"/>
      <c r="EJ442" s="12"/>
      <c r="EK442" s="12"/>
      <c r="EL442" s="14">
        <f t="shared" si="6"/>
        <v>0</v>
      </c>
      <c r="EM442" s="17" t="s">
        <v>630</v>
      </c>
      <c r="EN442" s="8"/>
    </row>
    <row r="443" spans="2:144" ht="15" customHeight="1" x14ac:dyDescent="0.2">
      <c r="B443" s="1"/>
      <c r="C443" s="9" t="s">
        <v>537</v>
      </c>
      <c r="D443" s="9">
        <v>21846</v>
      </c>
      <c r="E443" s="16" t="s">
        <v>538</v>
      </c>
      <c r="F443" s="11"/>
      <c r="G443" s="12"/>
      <c r="H443" s="12"/>
      <c r="I443" s="12"/>
      <c r="J443" s="12"/>
      <c r="K443" s="12"/>
      <c r="L443" s="12"/>
      <c r="M443" s="12"/>
      <c r="N443" s="120"/>
      <c r="O443" s="12"/>
      <c r="P443" s="12"/>
      <c r="Q443" s="12"/>
      <c r="R443" s="12"/>
      <c r="S443" s="12">
        <v>50</v>
      </c>
      <c r="T443" s="131"/>
      <c r="U443" s="12"/>
      <c r="V443" s="12">
        <v>103</v>
      </c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>
        <v>1</v>
      </c>
      <c r="CX443" s="12"/>
      <c r="CY443" s="12"/>
      <c r="CZ443" s="12"/>
      <c r="DA443" s="12"/>
      <c r="DB443" s="12"/>
      <c r="DC443" s="12"/>
      <c r="DD443" s="12"/>
      <c r="DE443" s="12"/>
      <c r="DF443" s="12"/>
      <c r="DG443" s="12"/>
      <c r="DH443" s="12"/>
      <c r="DI443" s="12"/>
      <c r="DJ443" s="12"/>
      <c r="DK443" s="12"/>
      <c r="DL443" s="12"/>
      <c r="DM443" s="12"/>
      <c r="DN443" s="12"/>
      <c r="DO443" s="12"/>
      <c r="DP443" s="12"/>
      <c r="DQ443" s="12"/>
      <c r="DR443" s="12"/>
      <c r="DS443" s="12"/>
      <c r="DT443" s="12"/>
      <c r="DU443" s="99">
        <v>1</v>
      </c>
      <c r="DV443" s="12"/>
      <c r="DW443" s="89"/>
      <c r="DX443" s="12"/>
      <c r="DY443" s="79"/>
      <c r="DZ443" s="12"/>
      <c r="EA443" s="110"/>
      <c r="EB443" s="12"/>
      <c r="EC443" s="12"/>
      <c r="ED443" s="12"/>
      <c r="EE443" s="12"/>
      <c r="EF443" s="13"/>
      <c r="EG443" s="12"/>
      <c r="EH443" s="13"/>
      <c r="EI443" s="12"/>
      <c r="EJ443" s="12"/>
      <c r="EK443" s="12">
        <v>29</v>
      </c>
      <c r="EL443" s="14">
        <f t="shared" si="6"/>
        <v>0.3654</v>
      </c>
      <c r="EM443" s="17" t="s">
        <v>638</v>
      </c>
      <c r="EN443" s="8"/>
    </row>
    <row r="444" spans="2:144" ht="15" customHeight="1" x14ac:dyDescent="0.2">
      <c r="B444" s="1"/>
      <c r="C444" s="9" t="s">
        <v>539</v>
      </c>
      <c r="D444" s="9">
        <v>21846</v>
      </c>
      <c r="E444" s="16" t="s">
        <v>538</v>
      </c>
      <c r="F444" s="11">
        <v>12</v>
      </c>
      <c r="G444" s="12"/>
      <c r="H444" s="12"/>
      <c r="I444" s="12"/>
      <c r="J444" s="12"/>
      <c r="K444" s="12"/>
      <c r="L444" s="12"/>
      <c r="M444" s="12"/>
      <c r="N444" s="120"/>
      <c r="O444" s="12"/>
      <c r="P444" s="12"/>
      <c r="Q444" s="12"/>
      <c r="R444" s="12"/>
      <c r="S444" s="12"/>
      <c r="T444" s="131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2"/>
      <c r="DH444" s="12"/>
      <c r="DI444" s="12"/>
      <c r="DJ444" s="12"/>
      <c r="DK444" s="12"/>
      <c r="DL444" s="12"/>
      <c r="DM444" s="12"/>
      <c r="DN444" s="12"/>
      <c r="DO444" s="12"/>
      <c r="DP444" s="12"/>
      <c r="DQ444" s="12"/>
      <c r="DR444" s="12"/>
      <c r="DS444" s="12"/>
      <c r="DT444" s="12"/>
      <c r="DU444" s="99"/>
      <c r="DV444" s="12"/>
      <c r="DW444" s="89"/>
      <c r="DX444" s="12">
        <v>1</v>
      </c>
      <c r="DY444" s="79"/>
      <c r="DZ444" s="12"/>
      <c r="EA444" s="110"/>
      <c r="EB444" s="12"/>
      <c r="EC444" s="12"/>
      <c r="ED444" s="12"/>
      <c r="EE444" s="12"/>
      <c r="EF444" s="13"/>
      <c r="EG444" s="12"/>
      <c r="EH444" s="13"/>
      <c r="EI444" s="12"/>
      <c r="EJ444" s="12"/>
      <c r="EK444" s="12"/>
      <c r="EL444" s="14">
        <f t="shared" si="6"/>
        <v>0</v>
      </c>
      <c r="EM444" s="17" t="s">
        <v>631</v>
      </c>
      <c r="EN444" s="8"/>
    </row>
    <row r="445" spans="2:144" ht="15" customHeight="1" x14ac:dyDescent="0.2">
      <c r="B445" s="1"/>
      <c r="C445" s="9" t="s">
        <v>540</v>
      </c>
      <c r="D445" s="9">
        <v>21800</v>
      </c>
      <c r="E445" s="16" t="s">
        <v>538</v>
      </c>
      <c r="F445" s="11"/>
      <c r="G445" s="12"/>
      <c r="H445" s="12"/>
      <c r="I445" s="12">
        <v>40</v>
      </c>
      <c r="J445" s="12"/>
      <c r="K445" s="12"/>
      <c r="L445" s="12"/>
      <c r="M445" s="12"/>
      <c r="N445" s="120"/>
      <c r="O445" s="12"/>
      <c r="P445" s="12"/>
      <c r="Q445" s="12"/>
      <c r="R445" s="12"/>
      <c r="S445" s="12"/>
      <c r="T445" s="131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2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99"/>
      <c r="DV445" s="12"/>
      <c r="DW445" s="89">
        <v>1</v>
      </c>
      <c r="DX445" s="12"/>
      <c r="DY445" s="79"/>
      <c r="DZ445" s="12"/>
      <c r="EA445" s="110"/>
      <c r="EB445" s="12"/>
      <c r="EC445" s="12"/>
      <c r="ED445" s="12"/>
      <c r="EE445" s="12"/>
      <c r="EF445" s="13"/>
      <c r="EG445" s="12"/>
      <c r="EH445" s="13"/>
      <c r="EI445" s="12"/>
      <c r="EJ445" s="12"/>
      <c r="EK445" s="12"/>
      <c r="EL445" s="14">
        <f t="shared" si="6"/>
        <v>0</v>
      </c>
      <c r="EM445" s="17" t="s">
        <v>630</v>
      </c>
      <c r="EN445" s="8"/>
    </row>
    <row r="446" spans="2:144" ht="15" customHeight="1" x14ac:dyDescent="0.2">
      <c r="B446" s="1"/>
      <c r="C446" s="9" t="s">
        <v>541</v>
      </c>
      <c r="D446" s="9">
        <v>21715</v>
      </c>
      <c r="E446" s="16" t="s">
        <v>538</v>
      </c>
      <c r="F446" s="11"/>
      <c r="G446" s="12"/>
      <c r="H446" s="12"/>
      <c r="I446" s="12"/>
      <c r="J446" s="12"/>
      <c r="K446" s="12"/>
      <c r="L446" s="12"/>
      <c r="M446" s="12"/>
      <c r="N446" s="120"/>
      <c r="O446" s="12"/>
      <c r="P446" s="12"/>
      <c r="Q446" s="12">
        <v>79</v>
      </c>
      <c r="R446" s="12"/>
      <c r="S446" s="12"/>
      <c r="T446" s="131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2"/>
      <c r="DH446" s="12"/>
      <c r="DI446" s="12"/>
      <c r="DJ446" s="12"/>
      <c r="DK446" s="12"/>
      <c r="DL446" s="12"/>
      <c r="DM446" s="12"/>
      <c r="DN446" s="12"/>
      <c r="DO446" s="12"/>
      <c r="DP446" s="12"/>
      <c r="DQ446" s="12"/>
      <c r="DR446" s="12"/>
      <c r="DS446" s="12"/>
      <c r="DT446" s="12"/>
      <c r="DU446" s="99"/>
      <c r="DV446" s="12"/>
      <c r="DW446" s="89">
        <v>1</v>
      </c>
      <c r="DX446" s="12"/>
      <c r="DY446" s="79"/>
      <c r="DZ446" s="12"/>
      <c r="EA446" s="110"/>
      <c r="EB446" s="12"/>
      <c r="EC446" s="12"/>
      <c r="ED446" s="12"/>
      <c r="EE446" s="12"/>
      <c r="EF446" s="13"/>
      <c r="EG446" s="12"/>
      <c r="EH446" s="13"/>
      <c r="EI446" s="12"/>
      <c r="EJ446" s="12"/>
      <c r="EK446" s="12"/>
      <c r="EL446" s="14">
        <f t="shared" si="6"/>
        <v>0</v>
      </c>
      <c r="EM446" s="17" t="s">
        <v>630</v>
      </c>
      <c r="EN446" s="8"/>
    </row>
    <row r="447" spans="2:144" ht="15" customHeight="1" x14ac:dyDescent="0.2">
      <c r="B447" s="1"/>
      <c r="C447" s="9" t="s">
        <v>542</v>
      </c>
      <c r="D447" s="9">
        <v>21715</v>
      </c>
      <c r="E447" s="16" t="s">
        <v>538</v>
      </c>
      <c r="F447" s="11">
        <v>15</v>
      </c>
      <c r="G447" s="12"/>
      <c r="H447" s="12"/>
      <c r="I447" s="12"/>
      <c r="J447" s="12"/>
      <c r="K447" s="12"/>
      <c r="L447" s="12"/>
      <c r="M447" s="12"/>
      <c r="N447" s="120"/>
      <c r="O447" s="12"/>
      <c r="P447" s="12"/>
      <c r="Q447" s="12"/>
      <c r="R447" s="12"/>
      <c r="S447" s="12"/>
      <c r="T447" s="131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2"/>
      <c r="DH447" s="12"/>
      <c r="DI447" s="12"/>
      <c r="DJ447" s="12"/>
      <c r="DK447" s="12"/>
      <c r="DL447" s="12"/>
      <c r="DM447" s="12"/>
      <c r="DN447" s="12"/>
      <c r="DO447" s="12"/>
      <c r="DP447" s="12"/>
      <c r="DQ447" s="12"/>
      <c r="DR447" s="12"/>
      <c r="DS447" s="12"/>
      <c r="DT447" s="12"/>
      <c r="DU447" s="99"/>
      <c r="DV447" s="12"/>
      <c r="DW447" s="89"/>
      <c r="DX447" s="12">
        <v>1</v>
      </c>
      <c r="DY447" s="79"/>
      <c r="DZ447" s="12"/>
      <c r="EA447" s="110"/>
      <c r="EB447" s="12"/>
      <c r="EC447" s="12"/>
      <c r="ED447" s="12"/>
      <c r="EE447" s="12"/>
      <c r="EF447" s="13"/>
      <c r="EG447" s="12"/>
      <c r="EH447" s="13"/>
      <c r="EI447" s="12"/>
      <c r="EJ447" s="12"/>
      <c r="EK447" s="12"/>
      <c r="EL447" s="14">
        <f t="shared" si="6"/>
        <v>0</v>
      </c>
      <c r="EM447" s="17" t="s">
        <v>631</v>
      </c>
      <c r="EN447" s="8"/>
    </row>
    <row r="448" spans="2:144" ht="15" customHeight="1" x14ac:dyDescent="0.2">
      <c r="B448" s="1"/>
      <c r="C448" s="9" t="s">
        <v>543</v>
      </c>
      <c r="D448" s="9">
        <v>21660</v>
      </c>
      <c r="E448" s="16" t="s">
        <v>538</v>
      </c>
      <c r="F448" s="11"/>
      <c r="G448" s="12"/>
      <c r="H448" s="12"/>
      <c r="I448" s="12">
        <v>49</v>
      </c>
      <c r="J448" s="12"/>
      <c r="K448" s="12"/>
      <c r="L448" s="12"/>
      <c r="M448" s="12"/>
      <c r="N448" s="120"/>
      <c r="O448" s="12"/>
      <c r="P448" s="12"/>
      <c r="Q448" s="12"/>
      <c r="R448" s="12"/>
      <c r="S448" s="12"/>
      <c r="T448" s="131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2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99"/>
      <c r="DV448" s="12"/>
      <c r="DW448" s="89">
        <v>1</v>
      </c>
      <c r="DX448" s="12"/>
      <c r="DY448" s="79"/>
      <c r="DZ448" s="12"/>
      <c r="EA448" s="110"/>
      <c r="EB448" s="12"/>
      <c r="EC448" s="12"/>
      <c r="ED448" s="12"/>
      <c r="EE448" s="12"/>
      <c r="EF448" s="13"/>
      <c r="EG448" s="12"/>
      <c r="EH448" s="13"/>
      <c r="EI448" s="12"/>
      <c r="EJ448" s="12"/>
      <c r="EK448" s="12"/>
      <c r="EL448" s="14">
        <f t="shared" si="6"/>
        <v>0</v>
      </c>
      <c r="EM448" s="17" t="s">
        <v>630</v>
      </c>
      <c r="EN448" s="8"/>
    </row>
    <row r="449" spans="2:144" ht="15" customHeight="1" x14ac:dyDescent="0.2">
      <c r="B449" s="1"/>
      <c r="C449" s="9" t="s">
        <v>544</v>
      </c>
      <c r="D449" s="9">
        <v>21610</v>
      </c>
      <c r="E449" s="16" t="s">
        <v>538</v>
      </c>
      <c r="F449" s="11"/>
      <c r="G449" s="12"/>
      <c r="H449" s="12"/>
      <c r="I449" s="12">
        <v>45</v>
      </c>
      <c r="J449" s="12"/>
      <c r="K449" s="12"/>
      <c r="L449" s="12"/>
      <c r="M449" s="12"/>
      <c r="N449" s="120"/>
      <c r="O449" s="12"/>
      <c r="P449" s="12"/>
      <c r="Q449" s="12"/>
      <c r="R449" s="12"/>
      <c r="S449" s="12"/>
      <c r="T449" s="131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2"/>
      <c r="DH449" s="12"/>
      <c r="DI449" s="12"/>
      <c r="DJ449" s="12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99"/>
      <c r="DV449" s="12"/>
      <c r="DW449" s="89">
        <v>1</v>
      </c>
      <c r="DX449" s="12"/>
      <c r="DY449" s="79"/>
      <c r="DZ449" s="12"/>
      <c r="EA449" s="110"/>
      <c r="EB449" s="12"/>
      <c r="EC449" s="12"/>
      <c r="ED449" s="12"/>
      <c r="EE449" s="12"/>
      <c r="EF449" s="13"/>
      <c r="EG449" s="12"/>
      <c r="EH449" s="13"/>
      <c r="EI449" s="12"/>
      <c r="EJ449" s="12"/>
      <c r="EK449" s="12"/>
      <c r="EL449" s="14">
        <f t="shared" si="6"/>
        <v>0</v>
      </c>
      <c r="EM449" s="17" t="s">
        <v>630</v>
      </c>
      <c r="EN449" s="8"/>
    </row>
    <row r="450" spans="2:144" ht="15" customHeight="1" x14ac:dyDescent="0.2">
      <c r="B450" s="1"/>
      <c r="C450" s="9" t="s">
        <v>545</v>
      </c>
      <c r="D450" s="9">
        <v>21500</v>
      </c>
      <c r="E450" s="16" t="s">
        <v>538</v>
      </c>
      <c r="F450" s="11"/>
      <c r="G450" s="12"/>
      <c r="H450" s="12"/>
      <c r="I450" s="12">
        <v>45</v>
      </c>
      <c r="J450" s="12"/>
      <c r="K450" s="12"/>
      <c r="L450" s="12"/>
      <c r="M450" s="12"/>
      <c r="N450" s="120"/>
      <c r="O450" s="12"/>
      <c r="P450" s="12"/>
      <c r="Q450" s="12"/>
      <c r="R450" s="12"/>
      <c r="S450" s="12"/>
      <c r="T450" s="131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2"/>
      <c r="DH450" s="12"/>
      <c r="DI450" s="12"/>
      <c r="DJ450" s="12"/>
      <c r="DK450" s="12"/>
      <c r="DL450" s="12"/>
      <c r="DM450" s="12"/>
      <c r="DN450" s="12"/>
      <c r="DO450" s="12"/>
      <c r="DP450" s="12"/>
      <c r="DQ450" s="12"/>
      <c r="DR450" s="12"/>
      <c r="DS450" s="12"/>
      <c r="DT450" s="12"/>
      <c r="DU450" s="99"/>
      <c r="DV450" s="12"/>
      <c r="DW450" s="89">
        <v>1</v>
      </c>
      <c r="DX450" s="12"/>
      <c r="DY450" s="79"/>
      <c r="DZ450" s="12"/>
      <c r="EA450" s="110"/>
      <c r="EB450" s="12"/>
      <c r="EC450" s="12"/>
      <c r="ED450" s="12"/>
      <c r="EE450" s="12"/>
      <c r="EF450" s="13"/>
      <c r="EG450" s="12"/>
      <c r="EH450" s="13"/>
      <c r="EI450" s="12"/>
      <c r="EJ450" s="12"/>
      <c r="EK450" s="12"/>
      <c r="EL450" s="14">
        <f t="shared" si="6"/>
        <v>0</v>
      </c>
      <c r="EM450" s="17" t="s">
        <v>630</v>
      </c>
      <c r="EN450" s="8"/>
    </row>
    <row r="451" spans="2:144" ht="15" customHeight="1" x14ac:dyDescent="0.2">
      <c r="B451" s="1"/>
      <c r="C451" s="9" t="s">
        <v>546</v>
      </c>
      <c r="D451" s="9">
        <v>21482</v>
      </c>
      <c r="E451" s="16" t="s">
        <v>538</v>
      </c>
      <c r="F451" s="11"/>
      <c r="G451" s="12"/>
      <c r="H451" s="12"/>
      <c r="I451" s="12"/>
      <c r="J451" s="12"/>
      <c r="K451" s="12"/>
      <c r="L451" s="12"/>
      <c r="M451" s="12"/>
      <c r="N451" s="120"/>
      <c r="O451" s="12"/>
      <c r="P451" s="12"/>
      <c r="Q451" s="12">
        <v>72</v>
      </c>
      <c r="R451" s="12"/>
      <c r="S451" s="12"/>
      <c r="T451" s="131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2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99"/>
      <c r="DV451" s="12"/>
      <c r="DW451" s="89">
        <v>1</v>
      </c>
      <c r="DX451" s="12"/>
      <c r="DY451" s="79"/>
      <c r="DZ451" s="12"/>
      <c r="EA451" s="110"/>
      <c r="EB451" s="12"/>
      <c r="EC451" s="12"/>
      <c r="ED451" s="12"/>
      <c r="EE451" s="12"/>
      <c r="EF451" s="13"/>
      <c r="EG451" s="12"/>
      <c r="EH451" s="13"/>
      <c r="EI451" s="12"/>
      <c r="EJ451" s="12"/>
      <c r="EK451" s="12"/>
      <c r="EL451" s="14">
        <f t="shared" si="6"/>
        <v>0</v>
      </c>
      <c r="EM451" s="17" t="s">
        <v>630</v>
      </c>
      <c r="EN451" s="8"/>
    </row>
    <row r="452" spans="2:144" ht="15" customHeight="1" x14ac:dyDescent="0.2">
      <c r="B452" s="1"/>
      <c r="C452" s="9" t="s">
        <v>547</v>
      </c>
      <c r="D452" s="9">
        <v>21482</v>
      </c>
      <c r="E452" s="16" t="s">
        <v>538</v>
      </c>
      <c r="F452" s="11">
        <v>6</v>
      </c>
      <c r="G452" s="12"/>
      <c r="H452" s="12"/>
      <c r="I452" s="12"/>
      <c r="J452" s="12"/>
      <c r="K452" s="12"/>
      <c r="L452" s="12"/>
      <c r="M452" s="12"/>
      <c r="N452" s="120"/>
      <c r="O452" s="12"/>
      <c r="P452" s="12"/>
      <c r="Q452" s="12"/>
      <c r="R452" s="12"/>
      <c r="S452" s="12"/>
      <c r="T452" s="131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2"/>
      <c r="DH452" s="12"/>
      <c r="DI452" s="12"/>
      <c r="DJ452" s="12"/>
      <c r="DK452" s="12"/>
      <c r="DL452" s="12"/>
      <c r="DM452" s="12"/>
      <c r="DN452" s="12"/>
      <c r="DO452" s="12"/>
      <c r="DP452" s="12"/>
      <c r="DQ452" s="12"/>
      <c r="DR452" s="12"/>
      <c r="DS452" s="12"/>
      <c r="DT452" s="12"/>
      <c r="DU452" s="99"/>
      <c r="DV452" s="12"/>
      <c r="DW452" s="89"/>
      <c r="DX452" s="12">
        <v>1</v>
      </c>
      <c r="DY452" s="79"/>
      <c r="DZ452" s="12"/>
      <c r="EA452" s="110"/>
      <c r="EB452" s="12"/>
      <c r="EC452" s="12"/>
      <c r="ED452" s="12"/>
      <c r="EE452" s="12"/>
      <c r="EF452" s="13"/>
      <c r="EG452" s="12"/>
      <c r="EH452" s="13"/>
      <c r="EI452" s="12"/>
      <c r="EJ452" s="12"/>
      <c r="EK452" s="12"/>
      <c r="EL452" s="14">
        <f t="shared" si="6"/>
        <v>0</v>
      </c>
      <c r="EM452" s="17" t="s">
        <v>631</v>
      </c>
      <c r="EN452" s="8"/>
    </row>
    <row r="453" spans="2:144" ht="15" customHeight="1" x14ac:dyDescent="0.2">
      <c r="B453" s="1"/>
      <c r="C453" s="9" t="s">
        <v>548</v>
      </c>
      <c r="D453" s="9">
        <v>21425</v>
      </c>
      <c r="E453" s="16" t="s">
        <v>538</v>
      </c>
      <c r="F453" s="11"/>
      <c r="G453" s="12"/>
      <c r="H453" s="12"/>
      <c r="I453" s="12">
        <v>51</v>
      </c>
      <c r="J453" s="12"/>
      <c r="K453" s="12"/>
      <c r="L453" s="12"/>
      <c r="M453" s="12"/>
      <c r="N453" s="120"/>
      <c r="O453" s="12"/>
      <c r="P453" s="12"/>
      <c r="Q453" s="12"/>
      <c r="R453" s="12"/>
      <c r="S453" s="12"/>
      <c r="T453" s="131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  <c r="DF453" s="12"/>
      <c r="DG453" s="12"/>
      <c r="DH453" s="12"/>
      <c r="DI453" s="12"/>
      <c r="DJ453" s="12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99"/>
      <c r="DV453" s="12"/>
      <c r="DW453" s="89">
        <v>1</v>
      </c>
      <c r="DX453" s="12"/>
      <c r="DY453" s="79"/>
      <c r="DZ453" s="12"/>
      <c r="EA453" s="110"/>
      <c r="EB453" s="12"/>
      <c r="EC453" s="12"/>
      <c r="ED453" s="12"/>
      <c r="EE453" s="12"/>
      <c r="EF453" s="13"/>
      <c r="EG453" s="12"/>
      <c r="EH453" s="13"/>
      <c r="EI453" s="12"/>
      <c r="EJ453" s="12"/>
      <c r="EK453" s="12"/>
      <c r="EL453" s="14">
        <f t="shared" si="6"/>
        <v>0</v>
      </c>
      <c r="EM453" s="17" t="s">
        <v>630</v>
      </c>
      <c r="EN453" s="8"/>
    </row>
    <row r="454" spans="2:144" ht="15" customHeight="1" x14ac:dyDescent="0.2">
      <c r="B454" s="1"/>
      <c r="C454" s="9" t="s">
        <v>549</v>
      </c>
      <c r="D454" s="9">
        <v>21357</v>
      </c>
      <c r="E454" s="16" t="s">
        <v>538</v>
      </c>
      <c r="F454" s="11"/>
      <c r="G454" s="12"/>
      <c r="H454" s="12"/>
      <c r="I454" s="12"/>
      <c r="J454" s="12"/>
      <c r="K454" s="12"/>
      <c r="L454" s="12"/>
      <c r="M454" s="12"/>
      <c r="N454" s="120"/>
      <c r="O454" s="12"/>
      <c r="P454" s="12"/>
      <c r="Q454" s="12"/>
      <c r="R454" s="12"/>
      <c r="S454" s="12"/>
      <c r="T454" s="131"/>
      <c r="U454" s="12"/>
      <c r="V454" s="12"/>
      <c r="W454" s="12">
        <v>62</v>
      </c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2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99"/>
      <c r="DV454" s="12"/>
      <c r="DW454" s="89">
        <v>1</v>
      </c>
      <c r="DX454" s="12"/>
      <c r="DY454" s="79"/>
      <c r="DZ454" s="12"/>
      <c r="EA454" s="110"/>
      <c r="EB454" s="12"/>
      <c r="EC454" s="12"/>
      <c r="ED454" s="12"/>
      <c r="EE454" s="12"/>
      <c r="EF454" s="13"/>
      <c r="EG454" s="12"/>
      <c r="EH454" s="13"/>
      <c r="EI454" s="12"/>
      <c r="EJ454" s="12"/>
      <c r="EK454" s="12"/>
      <c r="EL454" s="14">
        <f t="shared" si="6"/>
        <v>0</v>
      </c>
      <c r="EM454" s="17" t="s">
        <v>630</v>
      </c>
      <c r="EN454" s="8"/>
    </row>
    <row r="455" spans="2:144" ht="15" customHeight="1" x14ac:dyDescent="0.2">
      <c r="B455" s="1"/>
      <c r="C455" s="9" t="s">
        <v>550</v>
      </c>
      <c r="D455" s="9">
        <v>21357</v>
      </c>
      <c r="E455" s="16" t="s">
        <v>538</v>
      </c>
      <c r="F455" s="11">
        <v>8</v>
      </c>
      <c r="G455" s="12"/>
      <c r="H455" s="12"/>
      <c r="I455" s="12"/>
      <c r="J455" s="12"/>
      <c r="K455" s="12"/>
      <c r="L455" s="12"/>
      <c r="M455" s="12"/>
      <c r="N455" s="120"/>
      <c r="O455" s="12"/>
      <c r="P455" s="12"/>
      <c r="Q455" s="12"/>
      <c r="R455" s="12"/>
      <c r="S455" s="12"/>
      <c r="T455" s="131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  <c r="DD455" s="12"/>
      <c r="DE455" s="12"/>
      <c r="DF455" s="12"/>
      <c r="DG455" s="12"/>
      <c r="DH455" s="12"/>
      <c r="DI455" s="12"/>
      <c r="DJ455" s="12"/>
      <c r="DK455" s="12"/>
      <c r="DL455" s="12"/>
      <c r="DM455" s="12"/>
      <c r="DN455" s="12"/>
      <c r="DO455" s="12"/>
      <c r="DP455" s="12"/>
      <c r="DQ455" s="12"/>
      <c r="DR455" s="12"/>
      <c r="DS455" s="12"/>
      <c r="DT455" s="12"/>
      <c r="DU455" s="99"/>
      <c r="DV455" s="12"/>
      <c r="DW455" s="89"/>
      <c r="DX455" s="12">
        <v>1</v>
      </c>
      <c r="DY455" s="79"/>
      <c r="DZ455" s="12"/>
      <c r="EA455" s="110"/>
      <c r="EB455" s="12"/>
      <c r="EC455" s="12"/>
      <c r="ED455" s="12"/>
      <c r="EE455" s="12"/>
      <c r="EF455" s="13"/>
      <c r="EG455" s="12"/>
      <c r="EH455" s="13"/>
      <c r="EI455" s="12"/>
      <c r="EJ455" s="12"/>
      <c r="EK455" s="12"/>
      <c r="EL455" s="14">
        <f t="shared" si="6"/>
        <v>0</v>
      </c>
      <c r="EM455" s="17" t="s">
        <v>631</v>
      </c>
      <c r="EN455" s="8"/>
    </row>
    <row r="456" spans="2:144" ht="15" customHeight="1" x14ac:dyDescent="0.2">
      <c r="B456" s="1"/>
      <c r="C456" s="9" t="s">
        <v>551</v>
      </c>
      <c r="D456" s="9">
        <v>21300</v>
      </c>
      <c r="E456" s="16" t="s">
        <v>538</v>
      </c>
      <c r="F456" s="11"/>
      <c r="G456" s="12"/>
      <c r="H456" s="12">
        <v>51</v>
      </c>
      <c r="I456" s="12"/>
      <c r="J456" s="12"/>
      <c r="K456" s="12"/>
      <c r="L456" s="12"/>
      <c r="M456" s="12"/>
      <c r="N456" s="120"/>
      <c r="O456" s="12"/>
      <c r="P456" s="12"/>
      <c r="Q456" s="12"/>
      <c r="R456" s="12"/>
      <c r="S456" s="12"/>
      <c r="T456" s="131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  <c r="DD456" s="12"/>
      <c r="DE456" s="12"/>
      <c r="DF456" s="12"/>
      <c r="DG456" s="12"/>
      <c r="DH456" s="12"/>
      <c r="DI456" s="12"/>
      <c r="DJ456" s="12"/>
      <c r="DK456" s="12"/>
      <c r="DL456" s="12"/>
      <c r="DM456" s="12"/>
      <c r="DN456" s="12"/>
      <c r="DO456" s="12"/>
      <c r="DP456" s="12"/>
      <c r="DQ456" s="12"/>
      <c r="DR456" s="12"/>
      <c r="DS456" s="12"/>
      <c r="DT456" s="12"/>
      <c r="DU456" s="99"/>
      <c r="DV456" s="12"/>
      <c r="DW456" s="89">
        <v>1</v>
      </c>
      <c r="DX456" s="12"/>
      <c r="DY456" s="79"/>
      <c r="DZ456" s="12"/>
      <c r="EA456" s="110"/>
      <c r="EB456" s="12"/>
      <c r="EC456" s="12"/>
      <c r="ED456" s="12"/>
      <c r="EE456" s="12"/>
      <c r="EF456" s="13"/>
      <c r="EG456" s="12"/>
      <c r="EH456" s="13"/>
      <c r="EI456" s="12"/>
      <c r="EJ456" s="12"/>
      <c r="EK456" s="12"/>
      <c r="EL456" s="14">
        <f t="shared" si="6"/>
        <v>0</v>
      </c>
      <c r="EM456" s="17" t="s">
        <v>630</v>
      </c>
      <c r="EN456" s="8"/>
    </row>
    <row r="457" spans="2:144" ht="15" customHeight="1" x14ac:dyDescent="0.2">
      <c r="B457" s="1"/>
      <c r="C457" s="9" t="s">
        <v>552</v>
      </c>
      <c r="D457" s="9">
        <v>21242</v>
      </c>
      <c r="E457" s="16" t="s">
        <v>538</v>
      </c>
      <c r="F457" s="11"/>
      <c r="G457" s="12"/>
      <c r="H457" s="12"/>
      <c r="I457" s="12"/>
      <c r="J457" s="12"/>
      <c r="K457" s="12"/>
      <c r="L457" s="12"/>
      <c r="M457" s="12"/>
      <c r="N457" s="120"/>
      <c r="O457" s="12"/>
      <c r="P457" s="12"/>
      <c r="Q457" s="12"/>
      <c r="R457" s="12"/>
      <c r="S457" s="12"/>
      <c r="T457" s="131"/>
      <c r="U457" s="12"/>
      <c r="V457" s="12">
        <v>52</v>
      </c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2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99"/>
      <c r="DV457" s="12"/>
      <c r="DW457" s="89">
        <v>1</v>
      </c>
      <c r="DX457" s="12"/>
      <c r="DY457" s="79"/>
      <c r="DZ457" s="12"/>
      <c r="EA457" s="110">
        <v>1</v>
      </c>
      <c r="EB457" s="12"/>
      <c r="EC457" s="12"/>
      <c r="ED457" s="12"/>
      <c r="EE457" s="12"/>
      <c r="EF457" s="13"/>
      <c r="EG457" s="12"/>
      <c r="EH457" s="13"/>
      <c r="EI457" s="12"/>
      <c r="EJ457" s="12"/>
      <c r="EK457" s="12"/>
      <c r="EL457" s="14">
        <f t="shared" si="6"/>
        <v>0</v>
      </c>
      <c r="EM457" s="17" t="s">
        <v>630</v>
      </c>
      <c r="EN457" s="8"/>
    </row>
    <row r="458" spans="2:144" ht="15" customHeight="1" x14ac:dyDescent="0.2">
      <c r="B458" s="1"/>
      <c r="C458" s="9" t="s">
        <v>553</v>
      </c>
      <c r="D458" s="9">
        <v>21242</v>
      </c>
      <c r="E458" s="16" t="s">
        <v>538</v>
      </c>
      <c r="F458" s="11">
        <v>10</v>
      </c>
      <c r="G458" s="12"/>
      <c r="H458" s="12"/>
      <c r="I458" s="12"/>
      <c r="J458" s="12"/>
      <c r="K458" s="12"/>
      <c r="L458" s="12"/>
      <c r="M458" s="12"/>
      <c r="N458" s="120"/>
      <c r="O458" s="12"/>
      <c r="P458" s="12"/>
      <c r="Q458" s="12"/>
      <c r="R458" s="12"/>
      <c r="S458" s="12"/>
      <c r="T458" s="131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  <c r="DD458" s="12"/>
      <c r="DE458" s="12"/>
      <c r="DF458" s="12"/>
      <c r="DG458" s="12"/>
      <c r="DH458" s="12"/>
      <c r="DI458" s="12"/>
      <c r="DJ458" s="12"/>
      <c r="DK458" s="12"/>
      <c r="DL458" s="12"/>
      <c r="DM458" s="12"/>
      <c r="DN458" s="12"/>
      <c r="DO458" s="12"/>
      <c r="DP458" s="12"/>
      <c r="DQ458" s="12"/>
      <c r="DR458" s="12"/>
      <c r="DS458" s="12"/>
      <c r="DT458" s="12"/>
      <c r="DU458" s="99"/>
      <c r="DV458" s="12"/>
      <c r="DW458" s="89"/>
      <c r="DX458" s="12">
        <v>1</v>
      </c>
      <c r="DY458" s="79"/>
      <c r="DZ458" s="12"/>
      <c r="EA458" s="110"/>
      <c r="EB458" s="12"/>
      <c r="EC458" s="12"/>
      <c r="ED458" s="12"/>
      <c r="EE458" s="12"/>
      <c r="EF458" s="13"/>
      <c r="EG458" s="12"/>
      <c r="EH458" s="13"/>
      <c r="EI458" s="12"/>
      <c r="EJ458" s="12"/>
      <c r="EK458" s="12"/>
      <c r="EL458" s="14">
        <f t="shared" si="6"/>
        <v>0</v>
      </c>
      <c r="EM458" s="17" t="s">
        <v>631</v>
      </c>
      <c r="EN458" s="8"/>
    </row>
    <row r="459" spans="2:144" ht="15" customHeight="1" x14ac:dyDescent="0.2">
      <c r="B459" s="1"/>
      <c r="C459" s="9" t="s">
        <v>554</v>
      </c>
      <c r="D459" s="9">
        <v>21100</v>
      </c>
      <c r="E459" s="16" t="s">
        <v>104</v>
      </c>
      <c r="F459" s="11"/>
      <c r="G459" s="12">
        <v>138</v>
      </c>
      <c r="H459" s="12"/>
      <c r="I459" s="12"/>
      <c r="J459" s="12"/>
      <c r="K459" s="12"/>
      <c r="L459" s="12"/>
      <c r="M459" s="12"/>
      <c r="N459" s="120"/>
      <c r="O459" s="12"/>
      <c r="P459" s="12"/>
      <c r="Q459" s="12"/>
      <c r="R459" s="12"/>
      <c r="S459" s="12"/>
      <c r="T459" s="131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  <c r="DD459" s="12"/>
      <c r="DE459" s="12"/>
      <c r="DF459" s="12"/>
      <c r="DG459" s="12"/>
      <c r="DH459" s="12"/>
      <c r="DI459" s="12"/>
      <c r="DJ459" s="12"/>
      <c r="DK459" s="12"/>
      <c r="DL459" s="12"/>
      <c r="DM459" s="12"/>
      <c r="DN459" s="12"/>
      <c r="DO459" s="12"/>
      <c r="DP459" s="12"/>
      <c r="DQ459" s="12"/>
      <c r="DR459" s="12"/>
      <c r="DS459" s="12"/>
      <c r="DT459" s="12"/>
      <c r="DU459" s="99"/>
      <c r="DV459" s="12"/>
      <c r="DW459" s="89">
        <v>1</v>
      </c>
      <c r="DX459" s="12"/>
      <c r="DY459" s="79"/>
      <c r="DZ459" s="12"/>
      <c r="EA459" s="110">
        <v>1</v>
      </c>
      <c r="EB459" s="12"/>
      <c r="EC459" s="12"/>
      <c r="ED459" s="12"/>
      <c r="EE459" s="12"/>
      <c r="EF459" s="13"/>
      <c r="EG459" s="12"/>
      <c r="EH459" s="13"/>
      <c r="EI459" s="12"/>
      <c r="EJ459" s="12"/>
      <c r="EK459" s="12"/>
      <c r="EL459" s="14">
        <f t="shared" si="6"/>
        <v>0</v>
      </c>
      <c r="EM459" s="17" t="s">
        <v>630</v>
      </c>
      <c r="EN459" s="8"/>
    </row>
    <row r="460" spans="2:144" ht="15" customHeight="1" x14ac:dyDescent="0.2">
      <c r="B460" s="1"/>
      <c r="C460" s="9" t="s">
        <v>555</v>
      </c>
      <c r="D460" s="9">
        <v>20881</v>
      </c>
      <c r="E460" s="16" t="s">
        <v>104</v>
      </c>
      <c r="F460" s="11"/>
      <c r="G460" s="12">
        <v>214</v>
      </c>
      <c r="H460" s="12"/>
      <c r="I460" s="12"/>
      <c r="J460" s="12"/>
      <c r="K460" s="12"/>
      <c r="L460" s="12"/>
      <c r="M460" s="12"/>
      <c r="N460" s="120"/>
      <c r="O460" s="12"/>
      <c r="P460" s="12"/>
      <c r="Q460" s="12"/>
      <c r="R460" s="12"/>
      <c r="S460" s="12"/>
      <c r="T460" s="131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2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99"/>
      <c r="DV460" s="12"/>
      <c r="DW460" s="89">
        <v>1</v>
      </c>
      <c r="DX460" s="12"/>
      <c r="DY460" s="79"/>
      <c r="DZ460" s="12"/>
      <c r="EA460" s="110"/>
      <c r="EB460" s="12"/>
      <c r="EC460" s="12"/>
      <c r="ED460" s="12"/>
      <c r="EE460" s="12"/>
      <c r="EF460" s="13"/>
      <c r="EG460" s="12"/>
      <c r="EH460" s="13"/>
      <c r="EI460" s="12"/>
      <c r="EJ460" s="12"/>
      <c r="EK460" s="12"/>
      <c r="EL460" s="14">
        <f t="shared" si="6"/>
        <v>0</v>
      </c>
      <c r="EM460" s="17" t="s">
        <v>630</v>
      </c>
      <c r="EN460" s="8"/>
    </row>
    <row r="461" spans="2:144" ht="15" customHeight="1" x14ac:dyDescent="0.2">
      <c r="B461" s="1"/>
      <c r="C461" s="9" t="s">
        <v>556</v>
      </c>
      <c r="D461" s="9">
        <v>20881</v>
      </c>
      <c r="E461" s="16" t="s">
        <v>104</v>
      </c>
      <c r="F461" s="11"/>
      <c r="G461" s="12"/>
      <c r="H461" s="12"/>
      <c r="I461" s="12"/>
      <c r="J461" s="12"/>
      <c r="K461" s="12"/>
      <c r="L461" s="12"/>
      <c r="M461" s="12"/>
      <c r="N461" s="120">
        <v>15</v>
      </c>
      <c r="O461" s="12"/>
      <c r="P461" s="12"/>
      <c r="Q461" s="12"/>
      <c r="R461" s="12"/>
      <c r="S461" s="12"/>
      <c r="T461" s="131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  <c r="DD461" s="12"/>
      <c r="DE461" s="12"/>
      <c r="DF461" s="12"/>
      <c r="DG461" s="12"/>
      <c r="DH461" s="12"/>
      <c r="DI461" s="12"/>
      <c r="DJ461" s="12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99">
        <v>1</v>
      </c>
      <c r="DV461" s="12"/>
      <c r="DW461" s="89"/>
      <c r="DX461" s="12"/>
      <c r="DY461" s="79"/>
      <c r="DZ461" s="12"/>
      <c r="EA461" s="110"/>
      <c r="EB461" s="12"/>
      <c r="EC461" s="12"/>
      <c r="ED461" s="12"/>
      <c r="EE461" s="12"/>
      <c r="EF461" s="13"/>
      <c r="EG461" s="12"/>
      <c r="EH461" s="13"/>
      <c r="EI461" s="12"/>
      <c r="EJ461" s="12"/>
      <c r="EK461" s="12"/>
      <c r="EL461" s="14">
        <f t="shared" si="6"/>
        <v>0</v>
      </c>
      <c r="EM461" s="17" t="s">
        <v>634</v>
      </c>
      <c r="EN461" s="8"/>
    </row>
    <row r="462" spans="2:144" ht="15" customHeight="1" x14ac:dyDescent="0.2">
      <c r="B462" s="1"/>
      <c r="C462" s="9" t="s">
        <v>557</v>
      </c>
      <c r="D462" s="9">
        <v>20708</v>
      </c>
      <c r="E462" s="16" t="s">
        <v>104</v>
      </c>
      <c r="F462" s="11">
        <v>161</v>
      </c>
      <c r="G462" s="12"/>
      <c r="H462" s="12"/>
      <c r="I462" s="12"/>
      <c r="J462" s="12"/>
      <c r="K462" s="12"/>
      <c r="L462" s="12"/>
      <c r="M462" s="12"/>
      <c r="N462" s="120"/>
      <c r="O462" s="12"/>
      <c r="P462" s="12"/>
      <c r="Q462" s="12"/>
      <c r="R462" s="12"/>
      <c r="S462" s="12"/>
      <c r="T462" s="131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  <c r="DD462" s="12"/>
      <c r="DE462" s="12"/>
      <c r="DF462" s="12"/>
      <c r="DG462" s="12"/>
      <c r="DH462" s="12"/>
      <c r="DI462" s="12"/>
      <c r="DJ462" s="12"/>
      <c r="DK462" s="12"/>
      <c r="DL462" s="12"/>
      <c r="DM462" s="12"/>
      <c r="DN462" s="12"/>
      <c r="DO462" s="12"/>
      <c r="DP462" s="12"/>
      <c r="DQ462" s="12"/>
      <c r="DR462" s="12"/>
      <c r="DS462" s="12"/>
      <c r="DT462" s="12"/>
      <c r="DU462" s="99"/>
      <c r="DV462" s="12"/>
      <c r="DW462" s="89">
        <v>1</v>
      </c>
      <c r="DX462" s="12"/>
      <c r="DY462" s="79"/>
      <c r="DZ462" s="12"/>
      <c r="EA462" s="110">
        <v>1</v>
      </c>
      <c r="EB462" s="12"/>
      <c r="EC462" s="12"/>
      <c r="ED462" s="12"/>
      <c r="EE462" s="12"/>
      <c r="EF462" s="13"/>
      <c r="EG462" s="12"/>
      <c r="EH462" s="13"/>
      <c r="EI462" s="12"/>
      <c r="EJ462" s="12"/>
      <c r="EK462" s="12"/>
      <c r="EL462" s="14">
        <f t="shared" si="6"/>
        <v>0</v>
      </c>
      <c r="EM462" s="17" t="s">
        <v>630</v>
      </c>
      <c r="EN462" s="8"/>
    </row>
    <row r="463" spans="2:144" ht="15" customHeight="1" x14ac:dyDescent="0.2">
      <c r="B463" s="1"/>
      <c r="C463" s="9" t="s">
        <v>558</v>
      </c>
      <c r="D463" s="9">
        <v>20437</v>
      </c>
      <c r="E463" s="16" t="s">
        <v>104</v>
      </c>
      <c r="F463" s="11">
        <v>259</v>
      </c>
      <c r="G463" s="12"/>
      <c r="H463" s="12"/>
      <c r="I463" s="12"/>
      <c r="J463" s="12"/>
      <c r="K463" s="12"/>
      <c r="L463" s="12"/>
      <c r="M463" s="12"/>
      <c r="N463" s="120"/>
      <c r="O463" s="12"/>
      <c r="P463" s="12"/>
      <c r="Q463" s="12"/>
      <c r="R463" s="12"/>
      <c r="S463" s="12"/>
      <c r="T463" s="131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2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99"/>
      <c r="DV463" s="12"/>
      <c r="DW463" s="89">
        <v>1</v>
      </c>
      <c r="DX463" s="12"/>
      <c r="DY463" s="79"/>
      <c r="DZ463" s="12"/>
      <c r="EA463" s="110">
        <v>1</v>
      </c>
      <c r="EB463" s="12"/>
      <c r="EC463" s="12"/>
      <c r="ED463" s="12"/>
      <c r="EE463" s="12"/>
      <c r="EF463" s="13"/>
      <c r="EG463" s="12"/>
      <c r="EH463" s="13"/>
      <c r="EI463" s="12"/>
      <c r="EJ463" s="12"/>
      <c r="EK463" s="12"/>
      <c r="EL463" s="14">
        <f t="shared" si="6"/>
        <v>0</v>
      </c>
      <c r="EM463" s="17" t="s">
        <v>630</v>
      </c>
      <c r="EN463" s="8"/>
    </row>
    <row r="464" spans="2:144" ht="15" customHeight="1" x14ac:dyDescent="0.2">
      <c r="B464" s="1"/>
      <c r="C464" s="9" t="s">
        <v>559</v>
      </c>
      <c r="D464" s="9">
        <v>20437</v>
      </c>
      <c r="E464" s="16" t="s">
        <v>104</v>
      </c>
      <c r="F464" s="11">
        <v>10</v>
      </c>
      <c r="G464" s="12"/>
      <c r="H464" s="12"/>
      <c r="I464" s="12"/>
      <c r="J464" s="12"/>
      <c r="K464" s="12"/>
      <c r="L464" s="12"/>
      <c r="M464" s="12"/>
      <c r="N464" s="120"/>
      <c r="O464" s="12"/>
      <c r="P464" s="12"/>
      <c r="Q464" s="12"/>
      <c r="R464" s="12"/>
      <c r="S464" s="12"/>
      <c r="T464" s="131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  <c r="DD464" s="12"/>
      <c r="DE464" s="12"/>
      <c r="DF464" s="12"/>
      <c r="DG464" s="12"/>
      <c r="DH464" s="12"/>
      <c r="DI464" s="12"/>
      <c r="DJ464" s="12"/>
      <c r="DK464" s="12"/>
      <c r="DL464" s="12"/>
      <c r="DM464" s="12"/>
      <c r="DN464" s="12"/>
      <c r="DO464" s="12"/>
      <c r="DP464" s="12"/>
      <c r="DQ464" s="12"/>
      <c r="DR464" s="12"/>
      <c r="DS464" s="12"/>
      <c r="DT464" s="12"/>
      <c r="DU464" s="99"/>
      <c r="DV464" s="12"/>
      <c r="DW464" s="89"/>
      <c r="DX464" s="12">
        <v>1</v>
      </c>
      <c r="DY464" s="79"/>
      <c r="DZ464" s="12"/>
      <c r="EA464" s="110"/>
      <c r="EB464" s="12"/>
      <c r="EC464" s="12"/>
      <c r="ED464" s="12"/>
      <c r="EE464" s="12"/>
      <c r="EF464" s="13"/>
      <c r="EG464" s="12"/>
      <c r="EH464" s="13"/>
      <c r="EI464" s="12"/>
      <c r="EJ464" s="12"/>
      <c r="EK464" s="12"/>
      <c r="EL464" s="14">
        <f t="shared" si="6"/>
        <v>0</v>
      </c>
      <c r="EM464" s="17" t="s">
        <v>631</v>
      </c>
      <c r="EN464" s="8"/>
    </row>
    <row r="465" spans="2:144" ht="15" customHeight="1" x14ac:dyDescent="0.2">
      <c r="B465" s="1"/>
      <c r="C465" s="9" t="s">
        <v>560</v>
      </c>
      <c r="D465" s="9">
        <v>70000</v>
      </c>
      <c r="E465" s="16" t="s">
        <v>99</v>
      </c>
      <c r="F465" s="11"/>
      <c r="G465" s="12"/>
      <c r="H465" s="12"/>
      <c r="I465" s="12"/>
      <c r="J465" s="12"/>
      <c r="K465" s="12"/>
      <c r="L465" s="12"/>
      <c r="M465" s="12"/>
      <c r="N465" s="120">
        <v>64</v>
      </c>
      <c r="O465" s="12"/>
      <c r="P465" s="12"/>
      <c r="Q465" s="12"/>
      <c r="R465" s="12"/>
      <c r="S465" s="12"/>
      <c r="T465" s="131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>
        <v>1</v>
      </c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2"/>
      <c r="DG465" s="12"/>
      <c r="DH465" s="12"/>
      <c r="DI465" s="12"/>
      <c r="DJ465" s="12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99"/>
      <c r="DV465" s="12"/>
      <c r="DW465" s="89"/>
      <c r="DX465" s="12"/>
      <c r="DY465" s="79">
        <v>1</v>
      </c>
      <c r="DZ465" s="12"/>
      <c r="EA465" s="110"/>
      <c r="EB465" s="12"/>
      <c r="EC465" s="12"/>
      <c r="ED465" s="12"/>
      <c r="EE465" s="12"/>
      <c r="EF465" s="13"/>
      <c r="EG465" s="12"/>
      <c r="EH465" s="13"/>
      <c r="EI465" s="12"/>
      <c r="EJ465" s="12"/>
      <c r="EK465" s="12">
        <v>5</v>
      </c>
      <c r="EL465" s="14">
        <f t="shared" ref="EL465:EL528" si="7">EK465*12.6/1000</f>
        <v>6.3E-2</v>
      </c>
      <c r="EM465" s="17" t="s">
        <v>637</v>
      </c>
      <c r="EN465" s="8"/>
    </row>
    <row r="466" spans="2:144" ht="15" customHeight="1" x14ac:dyDescent="0.2">
      <c r="B466" s="1"/>
      <c r="C466" s="9" t="s">
        <v>561</v>
      </c>
      <c r="D466" s="9">
        <v>69900</v>
      </c>
      <c r="E466" s="16" t="s">
        <v>99</v>
      </c>
      <c r="F466" s="11">
        <v>97</v>
      </c>
      <c r="G466" s="12"/>
      <c r="H466" s="12"/>
      <c r="I466" s="12"/>
      <c r="J466" s="12"/>
      <c r="K466" s="12"/>
      <c r="L466" s="12"/>
      <c r="M466" s="12"/>
      <c r="N466" s="120"/>
      <c r="O466" s="12"/>
      <c r="P466" s="12"/>
      <c r="Q466" s="12"/>
      <c r="R466" s="12"/>
      <c r="S466" s="12"/>
      <c r="T466" s="131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2"/>
      <c r="DG466" s="12"/>
      <c r="DH466" s="12"/>
      <c r="DI466" s="12"/>
      <c r="DJ466" s="12"/>
      <c r="DK466" s="12"/>
      <c r="DL466" s="12"/>
      <c r="DM466" s="12"/>
      <c r="DN466" s="12"/>
      <c r="DO466" s="12"/>
      <c r="DP466" s="12"/>
      <c r="DQ466" s="12"/>
      <c r="DR466" s="12"/>
      <c r="DS466" s="12"/>
      <c r="DT466" s="12"/>
      <c r="DU466" s="99"/>
      <c r="DV466" s="12"/>
      <c r="DW466" s="89"/>
      <c r="DX466" s="12"/>
      <c r="DY466" s="79">
        <v>1</v>
      </c>
      <c r="DZ466" s="12"/>
      <c r="EA466" s="110"/>
      <c r="EB466" s="12"/>
      <c r="EC466" s="12"/>
      <c r="ED466" s="12"/>
      <c r="EE466" s="12"/>
      <c r="EF466" s="13"/>
      <c r="EG466" s="12"/>
      <c r="EH466" s="13"/>
      <c r="EI466" s="12"/>
      <c r="EJ466" s="12"/>
      <c r="EK466" s="12"/>
      <c r="EL466" s="14">
        <f t="shared" si="7"/>
        <v>0</v>
      </c>
      <c r="EM466" s="17" t="s">
        <v>633</v>
      </c>
      <c r="EN466" s="8"/>
    </row>
    <row r="467" spans="2:144" ht="15" customHeight="1" x14ac:dyDescent="0.2">
      <c r="B467" s="1"/>
      <c r="C467" s="9" t="s">
        <v>562</v>
      </c>
      <c r="D467" s="9">
        <v>69700</v>
      </c>
      <c r="E467" s="16" t="s">
        <v>99</v>
      </c>
      <c r="F467" s="11">
        <v>197</v>
      </c>
      <c r="G467" s="12"/>
      <c r="H467" s="12"/>
      <c r="I467" s="12"/>
      <c r="J467" s="12"/>
      <c r="K467" s="12"/>
      <c r="L467" s="12"/>
      <c r="M467" s="12"/>
      <c r="N467" s="120"/>
      <c r="O467" s="12"/>
      <c r="P467" s="12"/>
      <c r="Q467" s="12"/>
      <c r="R467" s="12"/>
      <c r="S467" s="12"/>
      <c r="T467" s="131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2"/>
      <c r="DG467" s="12"/>
      <c r="DH467" s="12"/>
      <c r="DI467" s="12"/>
      <c r="DJ467" s="12"/>
      <c r="DK467" s="12"/>
      <c r="DL467" s="12"/>
      <c r="DM467" s="12"/>
      <c r="DN467" s="12"/>
      <c r="DO467" s="12"/>
      <c r="DP467" s="12"/>
      <c r="DQ467" s="12"/>
      <c r="DR467" s="12"/>
      <c r="DS467" s="12"/>
      <c r="DT467" s="12"/>
      <c r="DU467" s="99"/>
      <c r="DV467" s="12"/>
      <c r="DW467" s="89"/>
      <c r="DX467" s="12"/>
      <c r="DY467" s="79">
        <v>1</v>
      </c>
      <c r="DZ467" s="12"/>
      <c r="EA467" s="110"/>
      <c r="EB467" s="12"/>
      <c r="EC467" s="12"/>
      <c r="ED467" s="12"/>
      <c r="EE467" s="12"/>
      <c r="EF467" s="13"/>
      <c r="EG467" s="12"/>
      <c r="EH467" s="13"/>
      <c r="EI467" s="12"/>
      <c r="EJ467" s="12"/>
      <c r="EK467" s="12"/>
      <c r="EL467" s="14">
        <f t="shared" si="7"/>
        <v>0</v>
      </c>
      <c r="EM467" s="17" t="s">
        <v>633</v>
      </c>
      <c r="EN467" s="8"/>
    </row>
    <row r="468" spans="2:144" ht="15" customHeight="1" x14ac:dyDescent="0.2">
      <c r="B468" s="1"/>
      <c r="C468" s="9" t="s">
        <v>563</v>
      </c>
      <c r="D468" s="9">
        <v>69500</v>
      </c>
      <c r="E468" s="16" t="s">
        <v>99</v>
      </c>
      <c r="F468" s="11">
        <v>197</v>
      </c>
      <c r="G468" s="12"/>
      <c r="H468" s="12"/>
      <c r="I468" s="12"/>
      <c r="J468" s="12"/>
      <c r="K468" s="12"/>
      <c r="L468" s="12"/>
      <c r="M468" s="12"/>
      <c r="N468" s="120"/>
      <c r="O468" s="12"/>
      <c r="P468" s="12"/>
      <c r="Q468" s="12"/>
      <c r="R468" s="12"/>
      <c r="S468" s="12"/>
      <c r="T468" s="131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2"/>
      <c r="DG468" s="12"/>
      <c r="DH468" s="12"/>
      <c r="DI468" s="12"/>
      <c r="DJ468" s="12"/>
      <c r="DK468" s="12"/>
      <c r="DL468" s="12"/>
      <c r="DM468" s="12"/>
      <c r="DN468" s="12"/>
      <c r="DO468" s="12"/>
      <c r="DP468" s="12"/>
      <c r="DQ468" s="12"/>
      <c r="DR468" s="12"/>
      <c r="DS468" s="12"/>
      <c r="DT468" s="12"/>
      <c r="DU468" s="99"/>
      <c r="DV468" s="12"/>
      <c r="DW468" s="89"/>
      <c r="DX468" s="12"/>
      <c r="DY468" s="79">
        <v>1</v>
      </c>
      <c r="DZ468" s="12"/>
      <c r="EA468" s="110"/>
      <c r="EB468" s="12"/>
      <c r="EC468" s="12"/>
      <c r="ED468" s="12"/>
      <c r="EE468" s="12"/>
      <c r="EF468" s="13"/>
      <c r="EG468" s="12"/>
      <c r="EH468" s="13"/>
      <c r="EI468" s="12"/>
      <c r="EJ468" s="12"/>
      <c r="EK468" s="12"/>
      <c r="EL468" s="14">
        <f t="shared" si="7"/>
        <v>0</v>
      </c>
      <c r="EM468" s="17" t="s">
        <v>633</v>
      </c>
      <c r="EN468" s="8"/>
    </row>
    <row r="469" spans="2:144" ht="15" customHeight="1" x14ac:dyDescent="0.2">
      <c r="B469" s="1"/>
      <c r="C469" s="9" t="s">
        <v>564</v>
      </c>
      <c r="D469" s="9">
        <v>20340</v>
      </c>
      <c r="E469" s="16" t="s">
        <v>476</v>
      </c>
      <c r="F469" s="11">
        <v>61</v>
      </c>
      <c r="G469" s="12"/>
      <c r="H469" s="12"/>
      <c r="I469" s="12"/>
      <c r="J469" s="12"/>
      <c r="K469" s="12"/>
      <c r="L469" s="12"/>
      <c r="M469" s="12"/>
      <c r="N469" s="120"/>
      <c r="O469" s="12"/>
      <c r="P469" s="12"/>
      <c r="Q469" s="12"/>
      <c r="R469" s="12"/>
      <c r="S469" s="12"/>
      <c r="T469" s="131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2"/>
      <c r="DG469" s="12"/>
      <c r="DH469" s="12"/>
      <c r="DI469" s="12"/>
      <c r="DJ469" s="12"/>
      <c r="DK469" s="12"/>
      <c r="DL469" s="12"/>
      <c r="DM469" s="12"/>
      <c r="DN469" s="12"/>
      <c r="DO469" s="12"/>
      <c r="DP469" s="12"/>
      <c r="DQ469" s="12"/>
      <c r="DR469" s="12"/>
      <c r="DS469" s="12"/>
      <c r="DT469" s="12"/>
      <c r="DU469" s="99"/>
      <c r="DV469" s="12"/>
      <c r="DW469" s="89">
        <v>1</v>
      </c>
      <c r="DX469" s="12"/>
      <c r="DY469" s="79"/>
      <c r="DZ469" s="12"/>
      <c r="EA469" s="110">
        <v>1</v>
      </c>
      <c r="EB469" s="12"/>
      <c r="EC469" s="12"/>
      <c r="ED469" s="12"/>
      <c r="EE469" s="12"/>
      <c r="EF469" s="13"/>
      <c r="EG469" s="12"/>
      <c r="EH469" s="13"/>
      <c r="EI469" s="12"/>
      <c r="EJ469" s="12"/>
      <c r="EK469" s="12"/>
      <c r="EL469" s="14">
        <f t="shared" si="7"/>
        <v>0</v>
      </c>
      <c r="EM469" s="17" t="s">
        <v>630</v>
      </c>
      <c r="EN469" s="8"/>
    </row>
    <row r="470" spans="2:144" ht="15" customHeight="1" x14ac:dyDescent="0.2">
      <c r="B470" s="1"/>
      <c r="C470" s="9" t="s">
        <v>565</v>
      </c>
      <c r="D470" s="9">
        <v>69300</v>
      </c>
      <c r="E470" s="16" t="s">
        <v>99</v>
      </c>
      <c r="F470" s="11">
        <v>197</v>
      </c>
      <c r="G470" s="12"/>
      <c r="H470" s="12"/>
      <c r="I470" s="12"/>
      <c r="J470" s="12"/>
      <c r="K470" s="12"/>
      <c r="L470" s="12"/>
      <c r="M470" s="12"/>
      <c r="N470" s="120"/>
      <c r="O470" s="12"/>
      <c r="P470" s="12"/>
      <c r="Q470" s="12"/>
      <c r="R470" s="12"/>
      <c r="S470" s="12"/>
      <c r="T470" s="131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2"/>
      <c r="DG470" s="12"/>
      <c r="DH470" s="12"/>
      <c r="DI470" s="12"/>
      <c r="DJ470" s="12"/>
      <c r="DK470" s="12"/>
      <c r="DL470" s="12"/>
      <c r="DM470" s="12"/>
      <c r="DN470" s="12"/>
      <c r="DO470" s="12"/>
      <c r="DP470" s="12"/>
      <c r="DQ470" s="12"/>
      <c r="DR470" s="12"/>
      <c r="DS470" s="12"/>
      <c r="DT470" s="12"/>
      <c r="DU470" s="99"/>
      <c r="DV470" s="12"/>
      <c r="DW470" s="89"/>
      <c r="DX470" s="12"/>
      <c r="DY470" s="79">
        <v>1</v>
      </c>
      <c r="DZ470" s="12"/>
      <c r="EA470" s="110"/>
      <c r="EB470" s="12"/>
      <c r="EC470" s="12"/>
      <c r="ED470" s="12"/>
      <c r="EE470" s="12"/>
      <c r="EF470" s="13"/>
      <c r="EG470" s="12"/>
      <c r="EH470" s="13"/>
      <c r="EI470" s="12"/>
      <c r="EJ470" s="12"/>
      <c r="EK470" s="12"/>
      <c r="EL470" s="14">
        <f t="shared" si="7"/>
        <v>0</v>
      </c>
      <c r="EM470" s="17" t="s">
        <v>633</v>
      </c>
      <c r="EN470" s="8"/>
    </row>
    <row r="471" spans="2:144" ht="15" customHeight="1" x14ac:dyDescent="0.2">
      <c r="B471" s="1"/>
      <c r="C471" s="9" t="s">
        <v>566</v>
      </c>
      <c r="D471" s="9">
        <v>21650</v>
      </c>
      <c r="E471" s="16" t="s">
        <v>301</v>
      </c>
      <c r="F471" s="11"/>
      <c r="G471" s="12">
        <v>136</v>
      </c>
      <c r="H471" s="12"/>
      <c r="I471" s="12"/>
      <c r="J471" s="12"/>
      <c r="K471" s="12"/>
      <c r="L471" s="12"/>
      <c r="M471" s="12"/>
      <c r="N471" s="120"/>
      <c r="O471" s="12"/>
      <c r="P471" s="12"/>
      <c r="Q471" s="12"/>
      <c r="R471" s="12"/>
      <c r="S471" s="12"/>
      <c r="T471" s="131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2"/>
      <c r="DG471" s="12"/>
      <c r="DH471" s="12"/>
      <c r="DI471" s="12"/>
      <c r="DJ471" s="12"/>
      <c r="DK471" s="12"/>
      <c r="DL471" s="12"/>
      <c r="DM471" s="12"/>
      <c r="DN471" s="12"/>
      <c r="DO471" s="12"/>
      <c r="DP471" s="12"/>
      <c r="DQ471" s="12"/>
      <c r="DR471" s="12"/>
      <c r="DS471" s="12"/>
      <c r="DT471" s="12"/>
      <c r="DU471" s="99"/>
      <c r="DV471" s="12"/>
      <c r="DW471" s="89">
        <v>1</v>
      </c>
      <c r="DX471" s="12"/>
      <c r="DY471" s="79"/>
      <c r="DZ471" s="12"/>
      <c r="EA471" s="110">
        <v>1</v>
      </c>
      <c r="EB471" s="12"/>
      <c r="EC471" s="12"/>
      <c r="ED471" s="12"/>
      <c r="EE471" s="12"/>
      <c r="EF471" s="13"/>
      <c r="EG471" s="12"/>
      <c r="EH471" s="13"/>
      <c r="EI471" s="12"/>
      <c r="EJ471" s="12"/>
      <c r="EK471" s="12"/>
      <c r="EL471" s="14">
        <f t="shared" si="7"/>
        <v>0</v>
      </c>
      <c r="EM471" s="17" t="s">
        <v>630</v>
      </c>
      <c r="EN471" s="8"/>
    </row>
    <row r="472" spans="2:144" ht="15" customHeight="1" x14ac:dyDescent="0.2">
      <c r="B472" s="1"/>
      <c r="C472" s="9" t="s">
        <v>567</v>
      </c>
      <c r="D472" s="9">
        <v>21430</v>
      </c>
      <c r="E472" s="16" t="s">
        <v>301</v>
      </c>
      <c r="F472" s="11"/>
      <c r="G472" s="12">
        <f>8+217</f>
        <v>225</v>
      </c>
      <c r="H472" s="12"/>
      <c r="I472" s="12"/>
      <c r="J472" s="12"/>
      <c r="K472" s="12"/>
      <c r="L472" s="12"/>
      <c r="M472" s="12"/>
      <c r="N472" s="120"/>
      <c r="O472" s="12"/>
      <c r="P472" s="12"/>
      <c r="Q472" s="12"/>
      <c r="R472" s="12"/>
      <c r="S472" s="12"/>
      <c r="T472" s="131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>
        <v>1</v>
      </c>
      <c r="CU472" s="12"/>
      <c r="CV472" s="12"/>
      <c r="CW472" s="12"/>
      <c r="CX472" s="12"/>
      <c r="CY472" s="12"/>
      <c r="CZ472" s="12"/>
      <c r="DA472" s="12"/>
      <c r="DB472" s="12"/>
      <c r="DC472" s="12"/>
      <c r="DD472" s="12"/>
      <c r="DE472" s="12"/>
      <c r="DF472" s="12"/>
      <c r="DG472" s="12"/>
      <c r="DH472" s="12"/>
      <c r="DI472" s="12"/>
      <c r="DJ472" s="12"/>
      <c r="DK472" s="12"/>
      <c r="DL472" s="12"/>
      <c r="DM472" s="12"/>
      <c r="DN472" s="12"/>
      <c r="DO472" s="12"/>
      <c r="DP472" s="12"/>
      <c r="DQ472" s="12"/>
      <c r="DR472" s="12"/>
      <c r="DS472" s="12"/>
      <c r="DT472" s="12"/>
      <c r="DU472" s="99"/>
      <c r="DV472" s="12"/>
      <c r="DW472" s="89">
        <v>1</v>
      </c>
      <c r="DX472" s="12"/>
      <c r="DY472" s="79"/>
      <c r="DZ472" s="12"/>
      <c r="EA472" s="110">
        <v>1</v>
      </c>
      <c r="EB472" s="12"/>
      <c r="EC472" s="12"/>
      <c r="ED472" s="12"/>
      <c r="EE472" s="12"/>
      <c r="EF472" s="13"/>
      <c r="EG472" s="12"/>
      <c r="EH472" s="13"/>
      <c r="EI472" s="12"/>
      <c r="EJ472" s="12"/>
      <c r="EK472" s="12">
        <v>8</v>
      </c>
      <c r="EL472" s="14">
        <f t="shared" si="7"/>
        <v>0.1008</v>
      </c>
      <c r="EM472" s="17" t="s">
        <v>636</v>
      </c>
      <c r="EN472" s="8"/>
    </row>
    <row r="473" spans="2:144" ht="15" customHeight="1" x14ac:dyDescent="0.2">
      <c r="B473" s="1"/>
      <c r="C473" s="9" t="s">
        <v>568</v>
      </c>
      <c r="D473" s="9">
        <v>21260</v>
      </c>
      <c r="E473" s="16" t="s">
        <v>301</v>
      </c>
      <c r="F473" s="11">
        <v>167</v>
      </c>
      <c r="G473" s="12"/>
      <c r="H473" s="12"/>
      <c r="I473" s="12"/>
      <c r="J473" s="12"/>
      <c r="K473" s="12"/>
      <c r="L473" s="12"/>
      <c r="M473" s="12"/>
      <c r="N473" s="120"/>
      <c r="O473" s="12"/>
      <c r="P473" s="12"/>
      <c r="Q473" s="12"/>
      <c r="R473" s="12"/>
      <c r="S473" s="12"/>
      <c r="T473" s="131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  <c r="DF473" s="12"/>
      <c r="DG473" s="12"/>
      <c r="DH473" s="12"/>
      <c r="DI473" s="12"/>
      <c r="DJ473" s="12"/>
      <c r="DK473" s="12"/>
      <c r="DL473" s="12"/>
      <c r="DM473" s="12"/>
      <c r="DN473" s="12"/>
      <c r="DO473" s="12"/>
      <c r="DP473" s="12"/>
      <c r="DQ473" s="12"/>
      <c r="DR473" s="12"/>
      <c r="DS473" s="12"/>
      <c r="DT473" s="12"/>
      <c r="DU473" s="99"/>
      <c r="DV473" s="12"/>
      <c r="DW473" s="89">
        <v>1</v>
      </c>
      <c r="DX473" s="12"/>
      <c r="DY473" s="79"/>
      <c r="DZ473" s="12"/>
      <c r="EA473" s="110">
        <v>1</v>
      </c>
      <c r="EB473" s="12"/>
      <c r="EC473" s="12"/>
      <c r="ED473" s="12"/>
      <c r="EE473" s="12"/>
      <c r="EF473" s="13"/>
      <c r="EG473" s="12"/>
      <c r="EH473" s="13"/>
      <c r="EI473" s="12"/>
      <c r="EJ473" s="12"/>
      <c r="EK473" s="12"/>
      <c r="EL473" s="14">
        <f t="shared" si="7"/>
        <v>0</v>
      </c>
      <c r="EM473" s="17" t="s">
        <v>630</v>
      </c>
      <c r="EN473" s="8"/>
    </row>
    <row r="474" spans="2:144" ht="15" customHeight="1" x14ac:dyDescent="0.2">
      <c r="B474" s="1"/>
      <c r="C474" s="9" t="s">
        <v>569</v>
      </c>
      <c r="D474" s="9">
        <v>21100</v>
      </c>
      <c r="E474" s="16" t="s">
        <v>301</v>
      </c>
      <c r="F474" s="11">
        <v>157</v>
      </c>
      <c r="G474" s="12"/>
      <c r="H474" s="12"/>
      <c r="I474" s="12"/>
      <c r="J474" s="12"/>
      <c r="K474" s="12"/>
      <c r="L474" s="12"/>
      <c r="M474" s="12"/>
      <c r="N474" s="120"/>
      <c r="O474" s="12"/>
      <c r="P474" s="12"/>
      <c r="Q474" s="12"/>
      <c r="R474" s="12"/>
      <c r="S474" s="12"/>
      <c r="T474" s="131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  <c r="DD474" s="12"/>
      <c r="DE474" s="12"/>
      <c r="DF474" s="12"/>
      <c r="DG474" s="12"/>
      <c r="DH474" s="12"/>
      <c r="DI474" s="12"/>
      <c r="DJ474" s="12"/>
      <c r="DK474" s="12"/>
      <c r="DL474" s="12"/>
      <c r="DM474" s="12"/>
      <c r="DN474" s="12"/>
      <c r="DO474" s="12"/>
      <c r="DP474" s="12"/>
      <c r="DQ474" s="12"/>
      <c r="DR474" s="12"/>
      <c r="DS474" s="12"/>
      <c r="DT474" s="12"/>
      <c r="DU474" s="99"/>
      <c r="DV474" s="12"/>
      <c r="DW474" s="89">
        <v>1</v>
      </c>
      <c r="DX474" s="12"/>
      <c r="DY474" s="79"/>
      <c r="DZ474" s="12"/>
      <c r="EA474" s="110">
        <v>1</v>
      </c>
      <c r="EB474" s="12"/>
      <c r="EC474" s="12"/>
      <c r="ED474" s="12"/>
      <c r="EE474" s="12"/>
      <c r="EF474" s="13"/>
      <c r="EG474" s="12"/>
      <c r="EH474" s="13"/>
      <c r="EI474" s="12"/>
      <c r="EJ474" s="12"/>
      <c r="EK474" s="12"/>
      <c r="EL474" s="14">
        <f t="shared" si="7"/>
        <v>0</v>
      </c>
      <c r="EM474" s="17" t="s">
        <v>630</v>
      </c>
      <c r="EN474" s="8"/>
    </row>
    <row r="475" spans="2:144" ht="15" customHeight="1" x14ac:dyDescent="0.2">
      <c r="B475" s="1"/>
      <c r="C475" s="9" t="s">
        <v>570</v>
      </c>
      <c r="D475" s="9">
        <v>21650</v>
      </c>
      <c r="E475" s="16" t="s">
        <v>103</v>
      </c>
      <c r="F475" s="11"/>
      <c r="G475" s="12">
        <v>135</v>
      </c>
      <c r="H475" s="12"/>
      <c r="I475" s="12"/>
      <c r="J475" s="12"/>
      <c r="K475" s="12"/>
      <c r="L475" s="12"/>
      <c r="M475" s="12"/>
      <c r="N475" s="120"/>
      <c r="O475" s="12"/>
      <c r="P475" s="12"/>
      <c r="Q475" s="12"/>
      <c r="R475" s="12"/>
      <c r="S475" s="12"/>
      <c r="T475" s="131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2"/>
      <c r="DG475" s="12"/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99"/>
      <c r="DV475" s="12"/>
      <c r="DW475" s="89">
        <v>1</v>
      </c>
      <c r="DX475" s="12"/>
      <c r="DY475" s="79"/>
      <c r="DZ475" s="12"/>
      <c r="EA475" s="110"/>
      <c r="EB475" s="12"/>
      <c r="EC475" s="12"/>
      <c r="ED475" s="12"/>
      <c r="EE475" s="12"/>
      <c r="EF475" s="13"/>
      <c r="EG475" s="12"/>
      <c r="EH475" s="13"/>
      <c r="EI475" s="12"/>
      <c r="EJ475" s="12"/>
      <c r="EK475" s="12"/>
      <c r="EL475" s="14">
        <f t="shared" si="7"/>
        <v>0</v>
      </c>
      <c r="EM475" s="17" t="s">
        <v>630</v>
      </c>
      <c r="EN475" s="8"/>
    </row>
    <row r="476" spans="2:144" ht="15" customHeight="1" x14ac:dyDescent="0.2">
      <c r="B476" s="1"/>
      <c r="C476" s="9" t="s">
        <v>571</v>
      </c>
      <c r="D476" s="9">
        <v>21490</v>
      </c>
      <c r="E476" s="16" t="s">
        <v>103</v>
      </c>
      <c r="F476" s="11"/>
      <c r="G476" s="12">
        <v>155</v>
      </c>
      <c r="H476" s="12"/>
      <c r="I476" s="12"/>
      <c r="J476" s="12"/>
      <c r="K476" s="12"/>
      <c r="L476" s="12"/>
      <c r="M476" s="12"/>
      <c r="N476" s="120"/>
      <c r="O476" s="12"/>
      <c r="P476" s="12"/>
      <c r="Q476" s="12"/>
      <c r="R476" s="12"/>
      <c r="S476" s="12"/>
      <c r="T476" s="131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2"/>
      <c r="DG476" s="12"/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99"/>
      <c r="DV476" s="12"/>
      <c r="DW476" s="89">
        <v>1</v>
      </c>
      <c r="DX476" s="12"/>
      <c r="DY476" s="79"/>
      <c r="DZ476" s="12"/>
      <c r="EA476" s="110"/>
      <c r="EB476" s="12"/>
      <c r="EC476" s="12"/>
      <c r="ED476" s="12"/>
      <c r="EE476" s="12"/>
      <c r="EF476" s="13"/>
      <c r="EG476" s="12"/>
      <c r="EH476" s="13"/>
      <c r="EI476" s="12"/>
      <c r="EJ476" s="12"/>
      <c r="EK476" s="12"/>
      <c r="EL476" s="14">
        <f t="shared" si="7"/>
        <v>0</v>
      </c>
      <c r="EM476" s="17" t="s">
        <v>630</v>
      </c>
      <c r="EN476" s="8"/>
    </row>
    <row r="477" spans="2:144" ht="15" customHeight="1" x14ac:dyDescent="0.2">
      <c r="B477" s="1"/>
      <c r="C477" s="9" t="s">
        <v>572</v>
      </c>
      <c r="D477" s="9">
        <v>21490</v>
      </c>
      <c r="E477" s="16" t="s">
        <v>103</v>
      </c>
      <c r="F477" s="11">
        <v>7</v>
      </c>
      <c r="G477" s="12"/>
      <c r="H477" s="12"/>
      <c r="I477" s="12"/>
      <c r="J477" s="12"/>
      <c r="K477" s="12"/>
      <c r="L477" s="12"/>
      <c r="M477" s="12"/>
      <c r="N477" s="120"/>
      <c r="O477" s="12"/>
      <c r="P477" s="12"/>
      <c r="Q477" s="12"/>
      <c r="R477" s="12"/>
      <c r="S477" s="12"/>
      <c r="T477" s="131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2"/>
      <c r="DG477" s="12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99"/>
      <c r="DV477" s="12">
        <v>1</v>
      </c>
      <c r="DW477" s="89"/>
      <c r="DX477" s="12"/>
      <c r="DY477" s="79"/>
      <c r="DZ477" s="12"/>
      <c r="EA477" s="110"/>
      <c r="EB477" s="12"/>
      <c r="EC477" s="12"/>
      <c r="ED477" s="12"/>
      <c r="EE477" s="12"/>
      <c r="EF477" s="13"/>
      <c r="EG477" s="12"/>
      <c r="EH477" s="13"/>
      <c r="EI477" s="12"/>
      <c r="EJ477" s="12"/>
      <c r="EK477" s="12"/>
      <c r="EL477" s="14">
        <f t="shared" si="7"/>
        <v>0</v>
      </c>
      <c r="EM477" s="17" t="s">
        <v>632</v>
      </c>
      <c r="EN477" s="8"/>
    </row>
    <row r="478" spans="2:144" ht="15" customHeight="1" x14ac:dyDescent="0.2">
      <c r="B478" s="1"/>
      <c r="C478" s="9" t="s">
        <v>573</v>
      </c>
      <c r="D478" s="9">
        <v>21395</v>
      </c>
      <c r="E478" s="16" t="s">
        <v>103</v>
      </c>
      <c r="F478" s="11"/>
      <c r="G478" s="12">
        <v>91</v>
      </c>
      <c r="H478" s="12"/>
      <c r="I478" s="12"/>
      <c r="J478" s="12"/>
      <c r="K478" s="12"/>
      <c r="L478" s="12"/>
      <c r="M478" s="12"/>
      <c r="N478" s="120"/>
      <c r="O478" s="12"/>
      <c r="P478" s="12"/>
      <c r="Q478" s="12"/>
      <c r="R478" s="12"/>
      <c r="S478" s="12"/>
      <c r="T478" s="131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2"/>
      <c r="DG478" s="12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99"/>
      <c r="DV478" s="12"/>
      <c r="DW478" s="89">
        <v>1</v>
      </c>
      <c r="DX478" s="12"/>
      <c r="DY478" s="79"/>
      <c r="DZ478" s="12"/>
      <c r="EA478" s="110">
        <v>1</v>
      </c>
      <c r="EB478" s="12"/>
      <c r="EC478" s="12"/>
      <c r="ED478" s="12"/>
      <c r="EE478" s="12"/>
      <c r="EF478" s="13"/>
      <c r="EG478" s="12"/>
      <c r="EH478" s="13"/>
      <c r="EI478" s="12"/>
      <c r="EJ478" s="12"/>
      <c r="EK478" s="12"/>
      <c r="EL478" s="14">
        <f t="shared" si="7"/>
        <v>0</v>
      </c>
      <c r="EM478" s="17" t="s">
        <v>630</v>
      </c>
      <c r="EN478" s="8"/>
    </row>
    <row r="479" spans="2:144" ht="15" customHeight="1" x14ac:dyDescent="0.2">
      <c r="B479" s="1"/>
      <c r="C479" s="9" t="s">
        <v>574</v>
      </c>
      <c r="D479" s="9">
        <v>21395</v>
      </c>
      <c r="E479" s="16" t="s">
        <v>103</v>
      </c>
      <c r="F479" s="11">
        <v>9</v>
      </c>
      <c r="G479" s="12"/>
      <c r="H479" s="12"/>
      <c r="I479" s="12"/>
      <c r="J479" s="12"/>
      <c r="K479" s="12"/>
      <c r="L479" s="12"/>
      <c r="M479" s="12"/>
      <c r="N479" s="120"/>
      <c r="O479" s="12"/>
      <c r="P479" s="12"/>
      <c r="Q479" s="12"/>
      <c r="R479" s="12"/>
      <c r="S479" s="12"/>
      <c r="T479" s="131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  <c r="DD479" s="12"/>
      <c r="DE479" s="12"/>
      <c r="DF479" s="12"/>
      <c r="DG479" s="12"/>
      <c r="DH479" s="12"/>
      <c r="DI479" s="12"/>
      <c r="DJ479" s="12"/>
      <c r="DK479" s="12"/>
      <c r="DL479" s="12"/>
      <c r="DM479" s="12"/>
      <c r="DN479" s="12"/>
      <c r="DO479" s="12"/>
      <c r="DP479" s="12"/>
      <c r="DQ479" s="12"/>
      <c r="DR479" s="12"/>
      <c r="DS479" s="12"/>
      <c r="DT479" s="12"/>
      <c r="DU479" s="99"/>
      <c r="DV479" s="12">
        <v>1</v>
      </c>
      <c r="DW479" s="89"/>
      <c r="DX479" s="12"/>
      <c r="DY479" s="79"/>
      <c r="DZ479" s="12"/>
      <c r="EA479" s="110"/>
      <c r="EB479" s="12"/>
      <c r="EC479" s="12"/>
      <c r="ED479" s="12"/>
      <c r="EE479" s="12"/>
      <c r="EF479" s="13"/>
      <c r="EG479" s="12"/>
      <c r="EH479" s="13"/>
      <c r="EI479" s="12"/>
      <c r="EJ479" s="12"/>
      <c r="EK479" s="12"/>
      <c r="EL479" s="14">
        <f t="shared" si="7"/>
        <v>0</v>
      </c>
      <c r="EM479" s="17" t="s">
        <v>632</v>
      </c>
      <c r="EN479" s="8"/>
    </row>
    <row r="480" spans="2:144" s="139" customFormat="1" ht="15" customHeight="1" x14ac:dyDescent="0.2">
      <c r="B480" s="1"/>
      <c r="C480" s="9" t="s">
        <v>575</v>
      </c>
      <c r="D480" s="9">
        <v>21340</v>
      </c>
      <c r="E480" s="16" t="s">
        <v>103</v>
      </c>
      <c r="F480" s="11"/>
      <c r="G480" s="12">
        <v>51</v>
      </c>
      <c r="H480" s="12"/>
      <c r="I480" s="12"/>
      <c r="J480" s="12"/>
      <c r="K480" s="12"/>
      <c r="L480" s="12"/>
      <c r="M480" s="12"/>
      <c r="N480" s="120"/>
      <c r="O480" s="12"/>
      <c r="P480" s="12"/>
      <c r="Q480" s="12"/>
      <c r="R480" s="12"/>
      <c r="S480" s="12"/>
      <c r="T480" s="131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2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99"/>
      <c r="DV480" s="12"/>
      <c r="DW480" s="89">
        <v>1</v>
      </c>
      <c r="DX480" s="12"/>
      <c r="DY480" s="79"/>
      <c r="DZ480" s="12"/>
      <c r="EA480" s="110">
        <v>1</v>
      </c>
      <c r="EB480" s="12"/>
      <c r="EC480" s="12"/>
      <c r="ED480" s="12"/>
      <c r="EE480" s="12"/>
      <c r="EF480" s="13"/>
      <c r="EG480" s="12"/>
      <c r="EH480" s="13"/>
      <c r="EI480" s="12"/>
      <c r="EJ480" s="12"/>
      <c r="EK480" s="12"/>
      <c r="EL480" s="14">
        <f t="shared" si="7"/>
        <v>0</v>
      </c>
      <c r="EM480" s="17" t="s">
        <v>630</v>
      </c>
      <c r="EN480" s="8"/>
    </row>
    <row r="481" spans="2:144" ht="15" customHeight="1" x14ac:dyDescent="0.2">
      <c r="B481" s="1"/>
      <c r="C481" s="9" t="s">
        <v>576</v>
      </c>
      <c r="D481" s="9">
        <v>21270</v>
      </c>
      <c r="E481" s="16" t="s">
        <v>103</v>
      </c>
      <c r="F481" s="11">
        <v>66</v>
      </c>
      <c r="G481" s="12"/>
      <c r="H481" s="12"/>
      <c r="I481" s="12"/>
      <c r="J481" s="12"/>
      <c r="K481" s="12"/>
      <c r="L481" s="12"/>
      <c r="M481" s="12"/>
      <c r="N481" s="120"/>
      <c r="O481" s="12"/>
      <c r="P481" s="12"/>
      <c r="Q481" s="12"/>
      <c r="R481" s="12"/>
      <c r="S481" s="12"/>
      <c r="T481" s="131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  <c r="DD481" s="12"/>
      <c r="DE481" s="12"/>
      <c r="DF481" s="12"/>
      <c r="DG481" s="12"/>
      <c r="DH481" s="12"/>
      <c r="DI481" s="12"/>
      <c r="DJ481" s="12"/>
      <c r="DK481" s="12"/>
      <c r="DL481" s="12"/>
      <c r="DM481" s="12"/>
      <c r="DN481" s="12"/>
      <c r="DO481" s="12"/>
      <c r="DP481" s="12"/>
      <c r="DQ481" s="12"/>
      <c r="DR481" s="12"/>
      <c r="DS481" s="12"/>
      <c r="DT481" s="12"/>
      <c r="DU481" s="99"/>
      <c r="DV481" s="12"/>
      <c r="DW481" s="89">
        <v>1</v>
      </c>
      <c r="DX481" s="12"/>
      <c r="DY481" s="79"/>
      <c r="DZ481" s="12"/>
      <c r="EA481" s="110">
        <v>1</v>
      </c>
      <c r="EB481" s="12"/>
      <c r="EC481" s="12"/>
      <c r="ED481" s="12"/>
      <c r="EE481" s="12"/>
      <c r="EF481" s="13"/>
      <c r="EG481" s="12"/>
      <c r="EH481" s="13"/>
      <c r="EI481" s="12"/>
      <c r="EJ481" s="12"/>
      <c r="EK481" s="12"/>
      <c r="EL481" s="14">
        <f t="shared" si="7"/>
        <v>0</v>
      </c>
      <c r="EM481" s="17" t="s">
        <v>630</v>
      </c>
      <c r="EN481" s="8"/>
    </row>
    <row r="482" spans="2:144" ht="15" customHeight="1" x14ac:dyDescent="0.2">
      <c r="B482" s="1"/>
      <c r="C482" s="9" t="s">
        <v>577</v>
      </c>
      <c r="D482" s="9">
        <v>21270</v>
      </c>
      <c r="E482" s="16" t="s">
        <v>103</v>
      </c>
      <c r="F482" s="11">
        <v>7</v>
      </c>
      <c r="G482" s="12"/>
      <c r="H482" s="12"/>
      <c r="I482" s="12"/>
      <c r="J482" s="12"/>
      <c r="K482" s="12"/>
      <c r="L482" s="12"/>
      <c r="M482" s="12"/>
      <c r="N482" s="120"/>
      <c r="O482" s="12"/>
      <c r="P482" s="12"/>
      <c r="Q482" s="12"/>
      <c r="R482" s="12"/>
      <c r="S482" s="12"/>
      <c r="T482" s="131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  <c r="DD482" s="12"/>
      <c r="DE482" s="12"/>
      <c r="DF482" s="12"/>
      <c r="DG482" s="12"/>
      <c r="DH482" s="12"/>
      <c r="DI482" s="12"/>
      <c r="DJ482" s="12"/>
      <c r="DK482" s="12"/>
      <c r="DL482" s="12"/>
      <c r="DM482" s="12"/>
      <c r="DN482" s="12"/>
      <c r="DO482" s="12"/>
      <c r="DP482" s="12"/>
      <c r="DQ482" s="12"/>
      <c r="DR482" s="12"/>
      <c r="DS482" s="12"/>
      <c r="DT482" s="12"/>
      <c r="DU482" s="99"/>
      <c r="DV482" s="12">
        <v>1</v>
      </c>
      <c r="DW482" s="89"/>
      <c r="DX482" s="12"/>
      <c r="DY482" s="79"/>
      <c r="DZ482" s="12"/>
      <c r="EA482" s="110"/>
      <c r="EB482" s="12"/>
      <c r="EC482" s="12"/>
      <c r="ED482" s="12"/>
      <c r="EE482" s="12"/>
      <c r="EF482" s="13"/>
      <c r="EG482" s="12"/>
      <c r="EH482" s="13"/>
      <c r="EI482" s="12"/>
      <c r="EJ482" s="12"/>
      <c r="EK482" s="12"/>
      <c r="EL482" s="14">
        <f t="shared" si="7"/>
        <v>0</v>
      </c>
      <c r="EM482" s="17" t="s">
        <v>632</v>
      </c>
      <c r="EN482" s="8"/>
    </row>
    <row r="483" spans="2:144" ht="15" customHeight="1" x14ac:dyDescent="0.2">
      <c r="B483" s="1"/>
      <c r="C483" s="9" t="s">
        <v>578</v>
      </c>
      <c r="D483" s="9">
        <v>21035</v>
      </c>
      <c r="E483" s="16" t="s">
        <v>103</v>
      </c>
      <c r="F483" s="11">
        <v>230</v>
      </c>
      <c r="G483" s="12"/>
      <c r="H483" s="12"/>
      <c r="I483" s="12"/>
      <c r="J483" s="12"/>
      <c r="K483" s="12"/>
      <c r="L483" s="12"/>
      <c r="M483" s="12"/>
      <c r="N483" s="120"/>
      <c r="O483" s="12"/>
      <c r="P483" s="12"/>
      <c r="Q483" s="12"/>
      <c r="R483" s="12"/>
      <c r="S483" s="12"/>
      <c r="T483" s="131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2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99"/>
      <c r="DV483" s="12"/>
      <c r="DW483" s="89">
        <v>1</v>
      </c>
      <c r="DX483" s="12"/>
      <c r="DY483" s="79"/>
      <c r="DZ483" s="12"/>
      <c r="EA483" s="110">
        <v>1</v>
      </c>
      <c r="EB483" s="12"/>
      <c r="EC483" s="12"/>
      <c r="ED483" s="12"/>
      <c r="EE483" s="12"/>
      <c r="EF483" s="13"/>
      <c r="EG483" s="12"/>
      <c r="EH483" s="13"/>
      <c r="EI483" s="12"/>
      <c r="EJ483" s="12"/>
      <c r="EK483" s="12"/>
      <c r="EL483" s="14">
        <f t="shared" si="7"/>
        <v>0</v>
      </c>
      <c r="EM483" s="17" t="s">
        <v>630</v>
      </c>
      <c r="EN483" s="8"/>
    </row>
    <row r="484" spans="2:144" ht="15" customHeight="1" x14ac:dyDescent="0.2">
      <c r="B484" s="1"/>
      <c r="C484" s="9" t="s">
        <v>579</v>
      </c>
      <c r="D484" s="9">
        <v>4850</v>
      </c>
      <c r="E484" s="16" t="s">
        <v>476</v>
      </c>
      <c r="F484" s="11"/>
      <c r="G484" s="12"/>
      <c r="H484" s="12"/>
      <c r="I484" s="12">
        <v>13</v>
      </c>
      <c r="J484" s="12"/>
      <c r="K484" s="12"/>
      <c r="L484" s="12"/>
      <c r="M484" s="12"/>
      <c r="N484" s="120"/>
      <c r="O484" s="12"/>
      <c r="P484" s="12"/>
      <c r="Q484" s="12"/>
      <c r="R484" s="12"/>
      <c r="S484" s="12"/>
      <c r="T484" s="131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>
        <v>1</v>
      </c>
      <c r="CV484" s="12"/>
      <c r="CW484" s="12"/>
      <c r="CX484" s="12"/>
      <c r="CY484" s="12"/>
      <c r="CZ484" s="12"/>
      <c r="DA484" s="12"/>
      <c r="DB484" s="12"/>
      <c r="DC484" s="12"/>
      <c r="DD484" s="12"/>
      <c r="DE484" s="12"/>
      <c r="DF484" s="12"/>
      <c r="DG484" s="12"/>
      <c r="DH484" s="12"/>
      <c r="DI484" s="12"/>
      <c r="DJ484" s="12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99"/>
      <c r="DV484" s="12"/>
      <c r="DW484" s="89">
        <v>1</v>
      </c>
      <c r="DX484" s="12"/>
      <c r="DY484" s="79"/>
      <c r="DZ484" s="12"/>
      <c r="EA484" s="110"/>
      <c r="EB484" s="12"/>
      <c r="EC484" s="12"/>
      <c r="ED484" s="12"/>
      <c r="EE484" s="12"/>
      <c r="EF484" s="13"/>
      <c r="EG484" s="12"/>
      <c r="EH484" s="13"/>
      <c r="EI484" s="12"/>
      <c r="EJ484" s="12"/>
      <c r="EK484" s="12">
        <v>17</v>
      </c>
      <c r="EL484" s="14">
        <f t="shared" si="7"/>
        <v>0.2142</v>
      </c>
      <c r="EM484" s="17" t="s">
        <v>636</v>
      </c>
      <c r="EN484" s="8"/>
    </row>
    <row r="485" spans="2:144" ht="15" customHeight="1" x14ac:dyDescent="0.2">
      <c r="B485" s="1"/>
      <c r="C485" s="9" t="s">
        <v>580</v>
      </c>
      <c r="D485" s="9">
        <v>4600</v>
      </c>
      <c r="E485" s="16" t="s">
        <v>476</v>
      </c>
      <c r="F485" s="11"/>
      <c r="G485" s="12"/>
      <c r="H485" s="12"/>
      <c r="I485" s="12">
        <v>245</v>
      </c>
      <c r="J485" s="12"/>
      <c r="K485" s="12"/>
      <c r="L485" s="12"/>
      <c r="M485" s="12"/>
      <c r="N485" s="120"/>
      <c r="O485" s="12"/>
      <c r="P485" s="12"/>
      <c r="Q485" s="12"/>
      <c r="R485" s="12"/>
      <c r="S485" s="12"/>
      <c r="T485" s="131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  <c r="DF485" s="12"/>
      <c r="DG485" s="12"/>
      <c r="DH485" s="12"/>
      <c r="DI485" s="12"/>
      <c r="DJ485" s="12"/>
      <c r="DK485" s="12"/>
      <c r="DL485" s="12"/>
      <c r="DM485" s="12"/>
      <c r="DN485" s="12"/>
      <c r="DO485" s="12"/>
      <c r="DP485" s="12"/>
      <c r="DQ485" s="12"/>
      <c r="DR485" s="12"/>
      <c r="DS485" s="12"/>
      <c r="DT485" s="12"/>
      <c r="DU485" s="99"/>
      <c r="DV485" s="12"/>
      <c r="DW485" s="89">
        <v>1</v>
      </c>
      <c r="DX485" s="12"/>
      <c r="DY485" s="79"/>
      <c r="DZ485" s="12"/>
      <c r="EA485" s="110"/>
      <c r="EB485" s="12"/>
      <c r="EC485" s="12"/>
      <c r="ED485" s="12"/>
      <c r="EE485" s="12"/>
      <c r="EF485" s="13"/>
      <c r="EG485" s="12"/>
      <c r="EH485" s="13"/>
      <c r="EI485" s="12"/>
      <c r="EJ485" s="12"/>
      <c r="EK485" s="12"/>
      <c r="EL485" s="14">
        <f t="shared" si="7"/>
        <v>0</v>
      </c>
      <c r="EM485" s="17" t="s">
        <v>630</v>
      </c>
      <c r="EN485" s="8"/>
    </row>
    <row r="486" spans="2:144" ht="15" customHeight="1" x14ac:dyDescent="0.2">
      <c r="B486" s="1"/>
      <c r="C486" s="9" t="s">
        <v>581</v>
      </c>
      <c r="D486" s="9">
        <v>4580</v>
      </c>
      <c r="E486" s="16" t="s">
        <v>104</v>
      </c>
      <c r="F486" s="11"/>
      <c r="G486" s="12"/>
      <c r="H486" s="12"/>
      <c r="I486" s="12"/>
      <c r="J486" s="12"/>
      <c r="K486" s="12"/>
      <c r="L486" s="12"/>
      <c r="M486" s="12"/>
      <c r="N486" s="120"/>
      <c r="O486" s="12"/>
      <c r="P486" s="12"/>
      <c r="Q486" s="12">
        <v>33</v>
      </c>
      <c r="R486" s="12"/>
      <c r="S486" s="12"/>
      <c r="T486" s="131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2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99"/>
      <c r="DV486" s="12"/>
      <c r="DW486" s="89">
        <v>1</v>
      </c>
      <c r="DX486" s="12"/>
      <c r="DY486" s="79"/>
      <c r="DZ486" s="12"/>
      <c r="EA486" s="110">
        <v>1</v>
      </c>
      <c r="EB486" s="12"/>
      <c r="EC486" s="12"/>
      <c r="ED486" s="12"/>
      <c r="EE486" s="12"/>
      <c r="EF486" s="13"/>
      <c r="EG486" s="12"/>
      <c r="EH486" s="13"/>
      <c r="EI486" s="12"/>
      <c r="EJ486" s="12"/>
      <c r="EK486" s="12"/>
      <c r="EL486" s="14">
        <f t="shared" si="7"/>
        <v>0</v>
      </c>
      <c r="EM486" s="17" t="s">
        <v>630</v>
      </c>
      <c r="EN486" s="8"/>
    </row>
    <row r="487" spans="2:144" ht="15" customHeight="1" x14ac:dyDescent="0.2">
      <c r="B487" s="1"/>
      <c r="C487" s="9" t="s">
        <v>582</v>
      </c>
      <c r="D487" s="9">
        <v>4350</v>
      </c>
      <c r="E487" s="16" t="s">
        <v>104</v>
      </c>
      <c r="F487" s="11"/>
      <c r="G487" s="12"/>
      <c r="H487" s="12">
        <v>225</v>
      </c>
      <c r="I487" s="12"/>
      <c r="J487" s="12"/>
      <c r="K487" s="12"/>
      <c r="L487" s="12"/>
      <c r="M487" s="12"/>
      <c r="N487" s="120"/>
      <c r="O487" s="12"/>
      <c r="P487" s="12"/>
      <c r="Q487" s="12"/>
      <c r="R487" s="12"/>
      <c r="S487" s="12"/>
      <c r="T487" s="131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99"/>
      <c r="DV487" s="12"/>
      <c r="DW487" s="89">
        <v>1</v>
      </c>
      <c r="DX487" s="12"/>
      <c r="DY487" s="79"/>
      <c r="DZ487" s="12"/>
      <c r="EA487" s="110"/>
      <c r="EB487" s="12"/>
      <c r="EC487" s="12"/>
      <c r="ED487" s="12"/>
      <c r="EE487" s="12"/>
      <c r="EF487" s="13"/>
      <c r="EG487" s="12"/>
      <c r="EH487" s="13"/>
      <c r="EI487" s="12"/>
      <c r="EJ487" s="12"/>
      <c r="EK487" s="12"/>
      <c r="EL487" s="14">
        <f t="shared" si="7"/>
        <v>0</v>
      </c>
      <c r="EM487" s="17" t="s">
        <v>630</v>
      </c>
      <c r="EN487" s="8"/>
    </row>
    <row r="488" spans="2:144" ht="15" customHeight="1" x14ac:dyDescent="0.2">
      <c r="B488" s="1"/>
      <c r="C488" s="9" t="s">
        <v>583</v>
      </c>
      <c r="D488" s="9">
        <v>4140</v>
      </c>
      <c r="E488" s="16" t="s">
        <v>104</v>
      </c>
      <c r="F488" s="11"/>
      <c r="G488" s="12"/>
      <c r="H488" s="12"/>
      <c r="I488" s="12"/>
      <c r="J488" s="12"/>
      <c r="K488" s="12"/>
      <c r="L488" s="12"/>
      <c r="M488" s="12"/>
      <c r="N488" s="120"/>
      <c r="O488" s="12"/>
      <c r="P488" s="12">
        <v>205</v>
      </c>
      <c r="Q488" s="12"/>
      <c r="R488" s="12"/>
      <c r="S488" s="12"/>
      <c r="T488" s="131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  <c r="DF488" s="12"/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99"/>
      <c r="DV488" s="12"/>
      <c r="DW488" s="89">
        <v>1</v>
      </c>
      <c r="DX488" s="12"/>
      <c r="DY488" s="79"/>
      <c r="DZ488" s="12"/>
      <c r="EA488" s="110"/>
      <c r="EB488" s="12"/>
      <c r="EC488" s="12"/>
      <c r="ED488" s="12"/>
      <c r="EE488" s="12"/>
      <c r="EF488" s="13"/>
      <c r="EG488" s="12"/>
      <c r="EH488" s="13"/>
      <c r="EI488" s="12"/>
      <c r="EJ488" s="12"/>
      <c r="EK488" s="12"/>
      <c r="EL488" s="14">
        <f t="shared" si="7"/>
        <v>0</v>
      </c>
      <c r="EM488" s="17" t="s">
        <v>630</v>
      </c>
      <c r="EN488" s="8"/>
    </row>
    <row r="489" spans="2:144" ht="15" customHeight="1" x14ac:dyDescent="0.2">
      <c r="B489" s="1"/>
      <c r="C489" s="9" t="s">
        <v>584</v>
      </c>
      <c r="D489" s="9">
        <v>3970</v>
      </c>
      <c r="E489" s="16" t="s">
        <v>104</v>
      </c>
      <c r="F489" s="11"/>
      <c r="G489" s="12"/>
      <c r="H489" s="12"/>
      <c r="I489" s="12"/>
      <c r="J489" s="12"/>
      <c r="K489" s="12"/>
      <c r="L489" s="12"/>
      <c r="M489" s="12"/>
      <c r="N489" s="120"/>
      <c r="O489" s="12"/>
      <c r="P489" s="12">
        <v>165</v>
      </c>
      <c r="Q489" s="12"/>
      <c r="R489" s="12"/>
      <c r="S489" s="12"/>
      <c r="T489" s="131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2"/>
      <c r="DE489" s="12"/>
      <c r="DF489" s="12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99"/>
      <c r="DV489" s="12"/>
      <c r="DW489" s="89">
        <v>1</v>
      </c>
      <c r="DX489" s="12"/>
      <c r="DY489" s="79"/>
      <c r="DZ489" s="12"/>
      <c r="EA489" s="110"/>
      <c r="EB489" s="12"/>
      <c r="EC489" s="12"/>
      <c r="ED489" s="12"/>
      <c r="EE489" s="12"/>
      <c r="EF489" s="13"/>
      <c r="EG489" s="12"/>
      <c r="EH489" s="13"/>
      <c r="EI489" s="12"/>
      <c r="EJ489" s="12"/>
      <c r="EK489" s="12"/>
      <c r="EL489" s="14">
        <f t="shared" si="7"/>
        <v>0</v>
      </c>
      <c r="EM489" s="17" t="s">
        <v>630</v>
      </c>
      <c r="EN489" s="8"/>
    </row>
    <row r="490" spans="2:144" ht="15" customHeight="1" x14ac:dyDescent="0.2">
      <c r="B490" s="1"/>
      <c r="C490" s="9" t="s">
        <v>585</v>
      </c>
      <c r="D490" s="9">
        <v>3700</v>
      </c>
      <c r="E490" s="16" t="s">
        <v>104</v>
      </c>
      <c r="F490" s="11"/>
      <c r="G490" s="12"/>
      <c r="H490" s="12">
        <v>265</v>
      </c>
      <c r="I490" s="12"/>
      <c r="J490" s="12"/>
      <c r="K490" s="12"/>
      <c r="L490" s="12"/>
      <c r="M490" s="12"/>
      <c r="N490" s="120"/>
      <c r="O490" s="12"/>
      <c r="P490" s="12"/>
      <c r="Q490" s="12"/>
      <c r="R490" s="12"/>
      <c r="S490" s="12"/>
      <c r="T490" s="131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2"/>
      <c r="DE490" s="12"/>
      <c r="DF490" s="12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99"/>
      <c r="DV490" s="12"/>
      <c r="DW490" s="89">
        <v>1</v>
      </c>
      <c r="DX490" s="12"/>
      <c r="DY490" s="79"/>
      <c r="DZ490" s="12"/>
      <c r="EA490" s="110"/>
      <c r="EB490" s="12"/>
      <c r="EC490" s="12"/>
      <c r="ED490" s="12"/>
      <c r="EE490" s="12"/>
      <c r="EF490" s="13"/>
      <c r="EG490" s="12"/>
      <c r="EH490" s="13"/>
      <c r="EI490" s="12"/>
      <c r="EJ490" s="12"/>
      <c r="EK490" s="12"/>
      <c r="EL490" s="14">
        <f t="shared" si="7"/>
        <v>0</v>
      </c>
      <c r="EM490" s="17" t="s">
        <v>630</v>
      </c>
      <c r="EN490" s="8"/>
    </row>
    <row r="491" spans="2:144" ht="15" customHeight="1" x14ac:dyDescent="0.2">
      <c r="B491" s="1"/>
      <c r="C491" s="9" t="s">
        <v>586</v>
      </c>
      <c r="D491" s="9">
        <v>3700</v>
      </c>
      <c r="E491" s="16" t="s">
        <v>476</v>
      </c>
      <c r="F491" s="11">
        <v>27</v>
      </c>
      <c r="G491" s="12"/>
      <c r="H491" s="12"/>
      <c r="I491" s="12"/>
      <c r="J491" s="12"/>
      <c r="K491" s="12"/>
      <c r="L491" s="12"/>
      <c r="M491" s="12"/>
      <c r="N491" s="120"/>
      <c r="O491" s="12"/>
      <c r="P491" s="12"/>
      <c r="Q491" s="12"/>
      <c r="R491" s="12"/>
      <c r="S491" s="12"/>
      <c r="T491" s="131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2"/>
      <c r="DE491" s="12"/>
      <c r="DF491" s="12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99">
        <v>1</v>
      </c>
      <c r="DV491" s="12"/>
      <c r="DW491" s="89"/>
      <c r="DX491" s="12"/>
      <c r="DY491" s="79"/>
      <c r="DZ491" s="12"/>
      <c r="EA491" s="110"/>
      <c r="EB491" s="12"/>
      <c r="EC491" s="12"/>
      <c r="ED491" s="12"/>
      <c r="EE491" s="12"/>
      <c r="EF491" s="13"/>
      <c r="EG491" s="12"/>
      <c r="EH491" s="13"/>
      <c r="EI491" s="12"/>
      <c r="EJ491" s="12"/>
      <c r="EK491" s="12"/>
      <c r="EL491" s="14">
        <f t="shared" si="7"/>
        <v>0</v>
      </c>
      <c r="EM491" s="17" t="s">
        <v>634</v>
      </c>
      <c r="EN491" s="8"/>
    </row>
    <row r="492" spans="2:144" ht="15" customHeight="1" x14ac:dyDescent="0.2">
      <c r="B492" s="1"/>
      <c r="C492" s="9" t="s">
        <v>587</v>
      </c>
      <c r="D492" s="9">
        <v>3542</v>
      </c>
      <c r="E492" s="16" t="s">
        <v>104</v>
      </c>
      <c r="F492" s="11"/>
      <c r="G492" s="12"/>
      <c r="H492" s="12"/>
      <c r="I492" s="12"/>
      <c r="J492" s="12"/>
      <c r="K492" s="12"/>
      <c r="L492" s="12"/>
      <c r="M492" s="12"/>
      <c r="N492" s="120"/>
      <c r="O492" s="12"/>
      <c r="P492" s="12">
        <v>153</v>
      </c>
      <c r="Q492" s="12"/>
      <c r="R492" s="12"/>
      <c r="S492" s="12"/>
      <c r="T492" s="131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99"/>
      <c r="DV492" s="12"/>
      <c r="DW492" s="89">
        <v>1</v>
      </c>
      <c r="DX492" s="12"/>
      <c r="DY492" s="79"/>
      <c r="DZ492" s="12"/>
      <c r="EA492" s="110"/>
      <c r="EB492" s="12"/>
      <c r="EC492" s="12"/>
      <c r="ED492" s="12"/>
      <c r="EE492" s="12"/>
      <c r="EF492" s="13"/>
      <c r="EG492" s="12"/>
      <c r="EH492" s="13"/>
      <c r="EI492" s="12"/>
      <c r="EJ492" s="12"/>
      <c r="EK492" s="12"/>
      <c r="EL492" s="14">
        <f t="shared" si="7"/>
        <v>0</v>
      </c>
      <c r="EM492" s="17" t="s">
        <v>630</v>
      </c>
      <c r="EN492" s="8"/>
    </row>
    <row r="493" spans="2:144" ht="15" customHeight="1" x14ac:dyDescent="0.2">
      <c r="B493" s="1"/>
      <c r="C493" s="9" t="s">
        <v>588</v>
      </c>
      <c r="D493" s="9">
        <v>3542</v>
      </c>
      <c r="E493" s="16" t="s">
        <v>476</v>
      </c>
      <c r="F493" s="11">
        <v>27</v>
      </c>
      <c r="G493" s="12"/>
      <c r="H493" s="12"/>
      <c r="I493" s="12"/>
      <c r="J493" s="12"/>
      <c r="K493" s="12"/>
      <c r="L493" s="12"/>
      <c r="M493" s="12"/>
      <c r="N493" s="120"/>
      <c r="O493" s="12"/>
      <c r="P493" s="12"/>
      <c r="Q493" s="12"/>
      <c r="R493" s="12"/>
      <c r="S493" s="12"/>
      <c r="T493" s="131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2"/>
      <c r="DE493" s="12"/>
      <c r="DF493" s="12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99">
        <v>1</v>
      </c>
      <c r="DV493" s="12"/>
      <c r="DW493" s="89"/>
      <c r="DX493" s="12"/>
      <c r="DY493" s="79"/>
      <c r="DZ493" s="12"/>
      <c r="EA493" s="110"/>
      <c r="EB493" s="12"/>
      <c r="EC493" s="12"/>
      <c r="ED493" s="12"/>
      <c r="EE493" s="12"/>
      <c r="EF493" s="13"/>
      <c r="EG493" s="12"/>
      <c r="EH493" s="13"/>
      <c r="EI493" s="12"/>
      <c r="EJ493" s="12"/>
      <c r="EK493" s="12"/>
      <c r="EL493" s="14">
        <f t="shared" si="7"/>
        <v>0</v>
      </c>
      <c r="EM493" s="17" t="s">
        <v>634</v>
      </c>
      <c r="EN493" s="8"/>
    </row>
    <row r="494" spans="2:144" ht="15" customHeight="1" x14ac:dyDescent="0.2">
      <c r="B494" s="1"/>
      <c r="C494" s="9" t="s">
        <v>589</v>
      </c>
      <c r="D494" s="9">
        <v>3370</v>
      </c>
      <c r="E494" s="16" t="s">
        <v>104</v>
      </c>
      <c r="F494" s="11"/>
      <c r="G494" s="12"/>
      <c r="H494" s="12">
        <v>167</v>
      </c>
      <c r="I494" s="12"/>
      <c r="J494" s="12"/>
      <c r="K494" s="12"/>
      <c r="L494" s="12"/>
      <c r="M494" s="12"/>
      <c r="N494" s="120"/>
      <c r="O494" s="12"/>
      <c r="P494" s="12"/>
      <c r="Q494" s="12"/>
      <c r="R494" s="12"/>
      <c r="S494" s="12"/>
      <c r="T494" s="131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2"/>
      <c r="DE494" s="12"/>
      <c r="DF494" s="12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99"/>
      <c r="DV494" s="12"/>
      <c r="DW494" s="89">
        <v>1</v>
      </c>
      <c r="DX494" s="12"/>
      <c r="DY494" s="79"/>
      <c r="DZ494" s="12"/>
      <c r="EA494" s="110"/>
      <c r="EB494" s="12"/>
      <c r="EC494" s="12"/>
      <c r="ED494" s="12"/>
      <c r="EE494" s="12"/>
      <c r="EF494" s="13"/>
      <c r="EG494" s="12"/>
      <c r="EH494" s="13"/>
      <c r="EI494" s="12"/>
      <c r="EJ494" s="12"/>
      <c r="EK494" s="12"/>
      <c r="EL494" s="14">
        <f t="shared" si="7"/>
        <v>0</v>
      </c>
      <c r="EM494" s="17" t="s">
        <v>630</v>
      </c>
      <c r="EN494" s="8"/>
    </row>
    <row r="495" spans="2:144" ht="15" customHeight="1" x14ac:dyDescent="0.2">
      <c r="B495" s="1"/>
      <c r="C495" s="9" t="s">
        <v>590</v>
      </c>
      <c r="D495" s="9">
        <v>3295</v>
      </c>
      <c r="E495" s="16" t="s">
        <v>104</v>
      </c>
      <c r="F495" s="11"/>
      <c r="G495" s="12"/>
      <c r="H495" s="12"/>
      <c r="I495" s="12"/>
      <c r="J495" s="12"/>
      <c r="K495" s="12"/>
      <c r="L495" s="12"/>
      <c r="M495" s="12"/>
      <c r="N495" s="120"/>
      <c r="O495" s="12"/>
      <c r="P495" s="12">
        <v>70</v>
      </c>
      <c r="Q495" s="12"/>
      <c r="R495" s="12"/>
      <c r="S495" s="12"/>
      <c r="T495" s="131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2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99"/>
      <c r="DV495" s="12"/>
      <c r="DW495" s="89">
        <v>1</v>
      </c>
      <c r="DX495" s="12"/>
      <c r="DY495" s="79"/>
      <c r="DZ495" s="12"/>
      <c r="EA495" s="110"/>
      <c r="EB495" s="12"/>
      <c r="EC495" s="12"/>
      <c r="ED495" s="12"/>
      <c r="EE495" s="12"/>
      <c r="EF495" s="13"/>
      <c r="EG495" s="12"/>
      <c r="EH495" s="13"/>
      <c r="EI495" s="12"/>
      <c r="EJ495" s="12"/>
      <c r="EK495" s="12"/>
      <c r="EL495" s="14">
        <f t="shared" si="7"/>
        <v>0</v>
      </c>
      <c r="EM495" s="17" t="s">
        <v>630</v>
      </c>
      <c r="EN495" s="8"/>
    </row>
    <row r="496" spans="2:144" ht="15" customHeight="1" x14ac:dyDescent="0.2">
      <c r="B496" s="1"/>
      <c r="C496" s="9" t="s">
        <v>591</v>
      </c>
      <c r="D496" s="9">
        <v>3295</v>
      </c>
      <c r="E496" s="16" t="s">
        <v>104</v>
      </c>
      <c r="F496" s="11">
        <v>15</v>
      </c>
      <c r="G496" s="12"/>
      <c r="H496" s="12"/>
      <c r="I496" s="12"/>
      <c r="J496" s="12"/>
      <c r="K496" s="12"/>
      <c r="L496" s="12"/>
      <c r="M496" s="12"/>
      <c r="N496" s="120"/>
      <c r="O496" s="12"/>
      <c r="P496" s="12"/>
      <c r="Q496" s="12"/>
      <c r="R496" s="12"/>
      <c r="S496" s="12"/>
      <c r="T496" s="131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  <c r="DD496" s="12"/>
      <c r="DE496" s="12"/>
      <c r="DF496" s="12"/>
      <c r="DG496" s="12"/>
      <c r="DH496" s="12"/>
      <c r="DI496" s="12"/>
      <c r="DJ496" s="12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99"/>
      <c r="DV496" s="12">
        <v>1</v>
      </c>
      <c r="DW496" s="89"/>
      <c r="DX496" s="12"/>
      <c r="DY496" s="79"/>
      <c r="DZ496" s="12"/>
      <c r="EA496" s="110"/>
      <c r="EB496" s="12"/>
      <c r="EC496" s="12"/>
      <c r="ED496" s="12"/>
      <c r="EE496" s="12"/>
      <c r="EF496" s="13"/>
      <c r="EG496" s="12"/>
      <c r="EH496" s="13"/>
      <c r="EI496" s="12"/>
      <c r="EJ496" s="12"/>
      <c r="EK496" s="12"/>
      <c r="EL496" s="14">
        <f t="shared" si="7"/>
        <v>0</v>
      </c>
      <c r="EM496" s="17" t="s">
        <v>632</v>
      </c>
      <c r="EN496" s="8"/>
    </row>
    <row r="497" spans="2:144" ht="15" customHeight="1" x14ac:dyDescent="0.2">
      <c r="B497" s="1"/>
      <c r="C497" s="9" t="s">
        <v>592</v>
      </c>
      <c r="D497" s="9">
        <v>3200</v>
      </c>
      <c r="E497" s="16" t="s">
        <v>104</v>
      </c>
      <c r="F497" s="11"/>
      <c r="G497" s="12"/>
      <c r="H497" s="12"/>
      <c r="I497" s="12"/>
      <c r="J497" s="12"/>
      <c r="K497" s="12"/>
      <c r="L497" s="12"/>
      <c r="M497" s="12"/>
      <c r="N497" s="120"/>
      <c r="O497" s="12"/>
      <c r="P497" s="12"/>
      <c r="Q497" s="12"/>
      <c r="R497" s="12"/>
      <c r="S497" s="12"/>
      <c r="T497" s="131"/>
      <c r="U497" s="12">
        <v>87</v>
      </c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  <c r="DD497" s="12"/>
      <c r="DE497" s="12"/>
      <c r="DF497" s="12"/>
      <c r="DG497" s="12"/>
      <c r="DH497" s="12"/>
      <c r="DI497" s="12"/>
      <c r="DJ497" s="12"/>
      <c r="DK497" s="12"/>
      <c r="DL497" s="12"/>
      <c r="DM497" s="12"/>
      <c r="DN497" s="12"/>
      <c r="DO497" s="12"/>
      <c r="DP497" s="12"/>
      <c r="DQ497" s="12"/>
      <c r="DR497" s="12"/>
      <c r="DS497" s="12"/>
      <c r="DT497" s="12"/>
      <c r="DU497" s="99"/>
      <c r="DV497" s="12"/>
      <c r="DW497" s="89">
        <v>1</v>
      </c>
      <c r="DX497" s="12"/>
      <c r="DY497" s="79"/>
      <c r="DZ497" s="12"/>
      <c r="EA497" s="110">
        <v>1</v>
      </c>
      <c r="EB497" s="12"/>
      <c r="EC497" s="12"/>
      <c r="ED497" s="12"/>
      <c r="EE497" s="12"/>
      <c r="EF497" s="13"/>
      <c r="EG497" s="12"/>
      <c r="EH497" s="13"/>
      <c r="EI497" s="12"/>
      <c r="EJ497" s="12"/>
      <c r="EK497" s="12"/>
      <c r="EL497" s="14">
        <f t="shared" si="7"/>
        <v>0</v>
      </c>
      <c r="EM497" s="17" t="s">
        <v>630</v>
      </c>
      <c r="EN497" s="8"/>
    </row>
    <row r="498" spans="2:144" ht="15" customHeight="1" x14ac:dyDescent="0.2">
      <c r="B498" s="1"/>
      <c r="C498" s="9" t="s">
        <v>593</v>
      </c>
      <c r="D498" s="9">
        <v>3200</v>
      </c>
      <c r="E498" s="16" t="s">
        <v>104</v>
      </c>
      <c r="F498" s="11">
        <v>13</v>
      </c>
      <c r="G498" s="12"/>
      <c r="H498" s="12"/>
      <c r="I498" s="12"/>
      <c r="J498" s="12"/>
      <c r="K498" s="12"/>
      <c r="L498" s="12"/>
      <c r="M498" s="12"/>
      <c r="N498" s="120"/>
      <c r="O498" s="12"/>
      <c r="P498" s="12"/>
      <c r="Q498" s="12"/>
      <c r="R498" s="12"/>
      <c r="S498" s="12"/>
      <c r="T498" s="131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2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99"/>
      <c r="DV498" s="12">
        <v>1</v>
      </c>
      <c r="DW498" s="89"/>
      <c r="DX498" s="12"/>
      <c r="DY498" s="79"/>
      <c r="DZ498" s="12"/>
      <c r="EA498" s="110"/>
      <c r="EB498" s="12"/>
      <c r="EC498" s="12"/>
      <c r="ED498" s="12"/>
      <c r="EE498" s="12"/>
      <c r="EF498" s="13"/>
      <c r="EG498" s="12"/>
      <c r="EH498" s="13"/>
      <c r="EI498" s="12"/>
      <c r="EJ498" s="12"/>
      <c r="EK498" s="12"/>
      <c r="EL498" s="14">
        <f t="shared" si="7"/>
        <v>0</v>
      </c>
      <c r="EM498" s="17" t="s">
        <v>632</v>
      </c>
      <c r="EN498" s="8"/>
    </row>
    <row r="499" spans="2:144" ht="15" customHeight="1" x14ac:dyDescent="0.2">
      <c r="B499" s="1"/>
      <c r="C499" s="9" t="s">
        <v>594</v>
      </c>
      <c r="D499" s="9">
        <v>3120</v>
      </c>
      <c r="E499" s="16" t="s">
        <v>476</v>
      </c>
      <c r="F499" s="11"/>
      <c r="G499" s="12">
        <v>97</v>
      </c>
      <c r="H499" s="12"/>
      <c r="I499" s="12"/>
      <c r="J499" s="12"/>
      <c r="K499" s="12"/>
      <c r="L499" s="12"/>
      <c r="M499" s="12"/>
      <c r="N499" s="120"/>
      <c r="O499" s="12"/>
      <c r="P499" s="12"/>
      <c r="Q499" s="12"/>
      <c r="R499" s="12"/>
      <c r="S499" s="12"/>
      <c r="T499" s="131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  <c r="DD499" s="12"/>
      <c r="DE499" s="12"/>
      <c r="DF499" s="12"/>
      <c r="DG499" s="12"/>
      <c r="DH499" s="12"/>
      <c r="DI499" s="12"/>
      <c r="DJ499" s="12"/>
      <c r="DK499" s="12"/>
      <c r="DL499" s="12"/>
      <c r="DM499" s="12"/>
      <c r="DN499" s="12"/>
      <c r="DO499" s="12"/>
      <c r="DP499" s="12"/>
      <c r="DQ499" s="12"/>
      <c r="DR499" s="12"/>
      <c r="DS499" s="12"/>
      <c r="DT499" s="12"/>
      <c r="DU499" s="99"/>
      <c r="DV499" s="12"/>
      <c r="DW499" s="89"/>
      <c r="DX499" s="12">
        <v>1</v>
      </c>
      <c r="DY499" s="79"/>
      <c r="DZ499" s="12"/>
      <c r="EA499" s="110"/>
      <c r="EB499" s="12"/>
      <c r="EC499" s="12"/>
      <c r="ED499" s="12"/>
      <c r="EE499" s="12"/>
      <c r="EF499" s="13"/>
      <c r="EG499" s="12"/>
      <c r="EH499" s="13"/>
      <c r="EI499" s="12"/>
      <c r="EJ499" s="12"/>
      <c r="EK499" s="12"/>
      <c r="EL499" s="14">
        <f t="shared" si="7"/>
        <v>0</v>
      </c>
      <c r="EM499" s="17" t="s">
        <v>631</v>
      </c>
      <c r="EN499" s="8"/>
    </row>
    <row r="500" spans="2:144" ht="15" customHeight="1" x14ac:dyDescent="0.2">
      <c r="B500" s="1"/>
      <c r="C500" s="9" t="s">
        <v>595</v>
      </c>
      <c r="D500" s="9">
        <v>4350</v>
      </c>
      <c r="E500" s="16" t="s">
        <v>476</v>
      </c>
      <c r="F500" s="11">
        <v>27</v>
      </c>
      <c r="G500" s="12"/>
      <c r="H500" s="12"/>
      <c r="I500" s="12"/>
      <c r="J500" s="12"/>
      <c r="K500" s="12"/>
      <c r="L500" s="12"/>
      <c r="M500" s="12"/>
      <c r="N500" s="120"/>
      <c r="O500" s="12"/>
      <c r="P500" s="12"/>
      <c r="Q500" s="12"/>
      <c r="R500" s="12"/>
      <c r="S500" s="12"/>
      <c r="T500" s="131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2"/>
      <c r="DH500" s="12"/>
      <c r="DI500" s="12"/>
      <c r="DJ500" s="12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99"/>
      <c r="DV500" s="12"/>
      <c r="DW500" s="89">
        <v>1</v>
      </c>
      <c r="DX500" s="12"/>
      <c r="DY500" s="79"/>
      <c r="DZ500" s="12"/>
      <c r="EA500" s="110"/>
      <c r="EB500" s="12"/>
      <c r="EC500" s="12"/>
      <c r="ED500" s="12"/>
      <c r="EE500" s="12"/>
      <c r="EF500" s="13"/>
      <c r="EG500" s="12"/>
      <c r="EH500" s="13"/>
      <c r="EI500" s="12"/>
      <c r="EJ500" s="12"/>
      <c r="EK500" s="12"/>
      <c r="EL500" s="14">
        <f t="shared" si="7"/>
        <v>0</v>
      </c>
      <c r="EM500" s="17" t="s">
        <v>630</v>
      </c>
      <c r="EN500" s="8"/>
    </row>
    <row r="501" spans="2:144" ht="15" customHeight="1" x14ac:dyDescent="0.2">
      <c r="B501" s="1"/>
      <c r="C501" s="9" t="s">
        <v>596</v>
      </c>
      <c r="D501" s="9">
        <v>71480</v>
      </c>
      <c r="E501" s="16" t="s">
        <v>99</v>
      </c>
      <c r="F501" s="11">
        <v>4</v>
      </c>
      <c r="G501" s="12"/>
      <c r="H501" s="12"/>
      <c r="I501" s="12"/>
      <c r="J501" s="12"/>
      <c r="K501" s="12"/>
      <c r="L501" s="12"/>
      <c r="M501" s="12"/>
      <c r="N501" s="120"/>
      <c r="O501" s="12"/>
      <c r="P501" s="12"/>
      <c r="Q501" s="12"/>
      <c r="R501" s="12"/>
      <c r="S501" s="12"/>
      <c r="T501" s="131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2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99"/>
      <c r="DV501" s="12"/>
      <c r="DW501" s="89"/>
      <c r="DX501" s="12"/>
      <c r="DY501" s="79">
        <v>1</v>
      </c>
      <c r="DZ501" s="12"/>
      <c r="EA501" s="110"/>
      <c r="EB501" s="12"/>
      <c r="EC501" s="12"/>
      <c r="ED501" s="12"/>
      <c r="EE501" s="12"/>
      <c r="EF501" s="13"/>
      <c r="EG501" s="12"/>
      <c r="EH501" s="13"/>
      <c r="EI501" s="12"/>
      <c r="EJ501" s="12"/>
      <c r="EK501" s="12"/>
      <c r="EL501" s="14">
        <f t="shared" si="7"/>
        <v>0</v>
      </c>
      <c r="EM501" s="17" t="s">
        <v>633</v>
      </c>
      <c r="EN501" s="8"/>
    </row>
    <row r="502" spans="2:144" ht="15" customHeight="1" x14ac:dyDescent="0.2">
      <c r="B502" s="1"/>
      <c r="C502" s="9" t="s">
        <v>597</v>
      </c>
      <c r="D502" s="9">
        <v>71350</v>
      </c>
      <c r="E502" s="16" t="s">
        <v>99</v>
      </c>
      <c r="F502" s="11">
        <v>127</v>
      </c>
      <c r="G502" s="12"/>
      <c r="H502" s="12"/>
      <c r="I502" s="12"/>
      <c r="J502" s="12"/>
      <c r="K502" s="12"/>
      <c r="L502" s="12"/>
      <c r="M502" s="12"/>
      <c r="N502" s="120"/>
      <c r="O502" s="12"/>
      <c r="P502" s="12"/>
      <c r="Q502" s="12"/>
      <c r="R502" s="12"/>
      <c r="S502" s="12"/>
      <c r="T502" s="131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  <c r="DD502" s="12"/>
      <c r="DE502" s="12"/>
      <c r="DF502" s="12"/>
      <c r="DG502" s="12"/>
      <c r="DH502" s="12"/>
      <c r="DI502" s="12"/>
      <c r="DJ502" s="12"/>
      <c r="DK502" s="12"/>
      <c r="DL502" s="12"/>
      <c r="DM502" s="12"/>
      <c r="DN502" s="12"/>
      <c r="DO502" s="12"/>
      <c r="DP502" s="12"/>
      <c r="DQ502" s="12"/>
      <c r="DR502" s="12"/>
      <c r="DS502" s="12"/>
      <c r="DT502" s="12"/>
      <c r="DU502" s="99"/>
      <c r="DV502" s="12"/>
      <c r="DW502" s="89"/>
      <c r="DX502" s="12"/>
      <c r="DY502" s="79">
        <v>1</v>
      </c>
      <c r="DZ502" s="12"/>
      <c r="EA502" s="110"/>
      <c r="EB502" s="12"/>
      <c r="EC502" s="12"/>
      <c r="ED502" s="12"/>
      <c r="EE502" s="12"/>
      <c r="EF502" s="13"/>
      <c r="EG502" s="12"/>
      <c r="EH502" s="13"/>
      <c r="EI502" s="12"/>
      <c r="EJ502" s="12"/>
      <c r="EK502" s="12"/>
      <c r="EL502" s="14">
        <f t="shared" si="7"/>
        <v>0</v>
      </c>
      <c r="EM502" s="17" t="s">
        <v>633</v>
      </c>
      <c r="EN502" s="8"/>
    </row>
    <row r="503" spans="2:144" ht="15" customHeight="1" x14ac:dyDescent="0.2">
      <c r="B503" s="1"/>
      <c r="C503" s="9" t="s">
        <v>598</v>
      </c>
      <c r="D503" s="9">
        <v>4140</v>
      </c>
      <c r="E503" s="16" t="s">
        <v>476</v>
      </c>
      <c r="F503" s="11"/>
      <c r="G503" s="12"/>
      <c r="H503" s="12"/>
      <c r="I503" s="12"/>
      <c r="J503" s="12"/>
      <c r="K503" s="12"/>
      <c r="L503" s="12"/>
      <c r="M503" s="12"/>
      <c r="N503" s="120"/>
      <c r="O503" s="12">
        <v>27</v>
      </c>
      <c r="P503" s="12"/>
      <c r="Q503" s="12"/>
      <c r="R503" s="12"/>
      <c r="S503" s="12"/>
      <c r="T503" s="131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  <c r="DF503" s="12"/>
      <c r="DG503" s="12"/>
      <c r="DH503" s="12"/>
      <c r="DI503" s="12"/>
      <c r="DJ503" s="12"/>
      <c r="DK503" s="12"/>
      <c r="DL503" s="12"/>
      <c r="DM503" s="12"/>
      <c r="DN503" s="12"/>
      <c r="DO503" s="12"/>
      <c r="DP503" s="12"/>
      <c r="DQ503" s="12"/>
      <c r="DR503" s="12"/>
      <c r="DS503" s="12"/>
      <c r="DT503" s="12"/>
      <c r="DU503" s="99">
        <v>1</v>
      </c>
      <c r="DV503" s="12"/>
      <c r="DW503" s="89"/>
      <c r="DX503" s="12"/>
      <c r="DY503" s="79"/>
      <c r="DZ503" s="12"/>
      <c r="EA503" s="110"/>
      <c r="EB503" s="12"/>
      <c r="EC503" s="12"/>
      <c r="ED503" s="12"/>
      <c r="EE503" s="12"/>
      <c r="EF503" s="13"/>
      <c r="EG503" s="12"/>
      <c r="EH503" s="13"/>
      <c r="EI503" s="12"/>
      <c r="EJ503" s="12"/>
      <c r="EK503" s="12"/>
      <c r="EL503" s="14">
        <f t="shared" si="7"/>
        <v>0</v>
      </c>
      <c r="EM503" s="17" t="s">
        <v>634</v>
      </c>
      <c r="EN503" s="8"/>
    </row>
    <row r="504" spans="2:144" ht="15" customHeight="1" x14ac:dyDescent="0.2">
      <c r="B504" s="1"/>
      <c r="C504" s="9" t="s">
        <v>599</v>
      </c>
      <c r="D504" s="9">
        <v>71200</v>
      </c>
      <c r="E504" s="16" t="s">
        <v>99</v>
      </c>
      <c r="F504" s="11"/>
      <c r="G504" s="12">
        <v>69</v>
      </c>
      <c r="H504" s="12"/>
      <c r="I504" s="12"/>
      <c r="J504" s="12"/>
      <c r="K504" s="12"/>
      <c r="L504" s="12"/>
      <c r="M504" s="12"/>
      <c r="N504" s="120"/>
      <c r="O504" s="12"/>
      <c r="P504" s="12"/>
      <c r="Q504" s="12"/>
      <c r="R504" s="12"/>
      <c r="S504" s="12"/>
      <c r="T504" s="131"/>
      <c r="U504" s="12">
        <v>11</v>
      </c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2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99"/>
      <c r="DV504" s="12"/>
      <c r="DW504" s="89"/>
      <c r="DX504" s="12"/>
      <c r="DY504" s="79">
        <v>1</v>
      </c>
      <c r="DZ504" s="12"/>
      <c r="EA504" s="110"/>
      <c r="EB504" s="12"/>
      <c r="EC504" s="12"/>
      <c r="ED504" s="12"/>
      <c r="EE504" s="12"/>
      <c r="EF504" s="13"/>
      <c r="EG504" s="12"/>
      <c r="EH504" s="13"/>
      <c r="EI504" s="12"/>
      <c r="EJ504" s="12"/>
      <c r="EK504" s="12"/>
      <c r="EL504" s="14">
        <f t="shared" si="7"/>
        <v>0</v>
      </c>
      <c r="EM504" s="17" t="s">
        <v>633</v>
      </c>
      <c r="EN504" s="8"/>
    </row>
    <row r="505" spans="2:144" ht="15" customHeight="1" x14ac:dyDescent="0.2">
      <c r="B505" s="1"/>
      <c r="C505" s="9" t="s">
        <v>600</v>
      </c>
      <c r="D505" s="9">
        <v>3970</v>
      </c>
      <c r="E505" s="16" t="s">
        <v>476</v>
      </c>
      <c r="F505" s="11">
        <v>94</v>
      </c>
      <c r="G505" s="12"/>
      <c r="H505" s="12"/>
      <c r="I505" s="12"/>
      <c r="J505" s="12"/>
      <c r="K505" s="12"/>
      <c r="L505" s="12"/>
      <c r="M505" s="12"/>
      <c r="N505" s="120"/>
      <c r="O505" s="12"/>
      <c r="P505" s="12"/>
      <c r="Q505" s="12"/>
      <c r="R505" s="12"/>
      <c r="S505" s="12"/>
      <c r="T505" s="131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  <c r="DD505" s="12"/>
      <c r="DE505" s="12"/>
      <c r="DF505" s="12"/>
      <c r="DG505" s="12"/>
      <c r="DH505" s="12"/>
      <c r="DI505" s="12"/>
      <c r="DJ505" s="12"/>
      <c r="DK505" s="12"/>
      <c r="DL505" s="12"/>
      <c r="DM505" s="12"/>
      <c r="DN505" s="12"/>
      <c r="DO505" s="12"/>
      <c r="DP505" s="12"/>
      <c r="DQ505" s="12"/>
      <c r="DR505" s="12"/>
      <c r="DS505" s="12"/>
      <c r="DT505" s="12"/>
      <c r="DU505" s="99">
        <v>1</v>
      </c>
      <c r="DV505" s="12"/>
      <c r="DW505" s="89"/>
      <c r="DX505" s="12"/>
      <c r="DY505" s="79"/>
      <c r="DZ505" s="12"/>
      <c r="EA505" s="110"/>
      <c r="EB505" s="12"/>
      <c r="EC505" s="12"/>
      <c r="ED505" s="12"/>
      <c r="EE505" s="12"/>
      <c r="EF505" s="13"/>
      <c r="EG505" s="12"/>
      <c r="EH505" s="13"/>
      <c r="EI505" s="12"/>
      <c r="EJ505" s="12"/>
      <c r="EK505" s="12"/>
      <c r="EL505" s="14">
        <f t="shared" si="7"/>
        <v>0</v>
      </c>
      <c r="EM505" s="17" t="s">
        <v>634</v>
      </c>
      <c r="EN505" s="8"/>
    </row>
    <row r="506" spans="2:144" ht="15" customHeight="1" x14ac:dyDescent="0.2">
      <c r="B506" s="1"/>
      <c r="C506" s="9" t="s">
        <v>601</v>
      </c>
      <c r="D506" s="9">
        <v>70900</v>
      </c>
      <c r="E506" s="16" t="s">
        <v>99</v>
      </c>
      <c r="F506" s="11">
        <v>199</v>
      </c>
      <c r="G506" s="12"/>
      <c r="H506" s="12"/>
      <c r="I506" s="12"/>
      <c r="J506" s="12"/>
      <c r="K506" s="12"/>
      <c r="L506" s="12"/>
      <c r="M506" s="12"/>
      <c r="N506" s="120"/>
      <c r="O506" s="12"/>
      <c r="P506" s="12"/>
      <c r="Q506" s="12"/>
      <c r="R506" s="12"/>
      <c r="S506" s="12"/>
      <c r="T506" s="131"/>
      <c r="U506" s="12">
        <v>11</v>
      </c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  <c r="DD506" s="12"/>
      <c r="DE506" s="12"/>
      <c r="DF506" s="12"/>
      <c r="DG506" s="12"/>
      <c r="DH506" s="12"/>
      <c r="DI506" s="12"/>
      <c r="DJ506" s="12"/>
      <c r="DK506" s="12"/>
      <c r="DL506" s="12"/>
      <c r="DM506" s="12"/>
      <c r="DN506" s="12"/>
      <c r="DO506" s="12"/>
      <c r="DP506" s="12"/>
      <c r="DQ506" s="12"/>
      <c r="DR506" s="12"/>
      <c r="DS506" s="12"/>
      <c r="DT506" s="12"/>
      <c r="DU506" s="99"/>
      <c r="DV506" s="12"/>
      <c r="DW506" s="89"/>
      <c r="DX506" s="12"/>
      <c r="DY506" s="79">
        <v>1</v>
      </c>
      <c r="DZ506" s="12"/>
      <c r="EA506" s="110"/>
      <c r="EB506" s="12"/>
      <c r="EC506" s="12"/>
      <c r="ED506" s="12"/>
      <c r="EE506" s="12"/>
      <c r="EF506" s="13"/>
      <c r="EG506" s="12"/>
      <c r="EH506" s="13"/>
      <c r="EI506" s="12"/>
      <c r="EJ506" s="12"/>
      <c r="EK506" s="12"/>
      <c r="EL506" s="14">
        <f t="shared" si="7"/>
        <v>0</v>
      </c>
      <c r="EM506" s="17" t="s">
        <v>633</v>
      </c>
      <c r="EN506" s="8"/>
    </row>
    <row r="507" spans="2:144" ht="15" customHeight="1" x14ac:dyDescent="0.2">
      <c r="B507" s="1"/>
      <c r="C507" s="9" t="s">
        <v>602</v>
      </c>
      <c r="D507" s="9">
        <v>70506</v>
      </c>
      <c r="E507" s="16" t="s">
        <v>603</v>
      </c>
      <c r="F507" s="11"/>
      <c r="G507" s="12"/>
      <c r="H507" s="12"/>
      <c r="I507" s="12"/>
      <c r="J507" s="12"/>
      <c r="K507" s="12"/>
      <c r="L507" s="12"/>
      <c r="M507" s="12"/>
      <c r="N507" s="120"/>
      <c r="O507" s="12">
        <f>33+8</f>
        <v>41</v>
      </c>
      <c r="P507" s="12"/>
      <c r="Q507" s="12"/>
      <c r="R507" s="12"/>
      <c r="S507" s="12"/>
      <c r="T507" s="131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2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99"/>
      <c r="DV507" s="12"/>
      <c r="DW507" s="89"/>
      <c r="DX507" s="12"/>
      <c r="DY507" s="79">
        <v>1</v>
      </c>
      <c r="DZ507" s="12"/>
      <c r="EA507" s="110"/>
      <c r="EB507" s="12"/>
      <c r="EC507" s="12"/>
      <c r="ED507" s="12"/>
      <c r="EE507" s="12"/>
      <c r="EF507" s="13"/>
      <c r="EG507" s="12"/>
      <c r="EH507" s="13"/>
      <c r="EI507" s="12"/>
      <c r="EJ507" s="12"/>
      <c r="EK507" s="12"/>
      <c r="EL507" s="14">
        <f t="shared" si="7"/>
        <v>0</v>
      </c>
      <c r="EM507" s="17" t="s">
        <v>633</v>
      </c>
      <c r="EN507" s="8"/>
    </row>
    <row r="508" spans="2:144" ht="15" customHeight="1" x14ac:dyDescent="0.2">
      <c r="B508" s="1"/>
      <c r="C508" s="9" t="s">
        <v>604</v>
      </c>
      <c r="D508" s="9">
        <v>70475</v>
      </c>
      <c r="E508" s="16" t="s">
        <v>99</v>
      </c>
      <c r="F508" s="11">
        <v>29</v>
      </c>
      <c r="G508" s="12"/>
      <c r="H508" s="12"/>
      <c r="I508" s="12"/>
      <c r="J508" s="12"/>
      <c r="K508" s="12"/>
      <c r="L508" s="12"/>
      <c r="M508" s="12"/>
      <c r="N508" s="120"/>
      <c r="O508" s="12"/>
      <c r="P508" s="12"/>
      <c r="Q508" s="12"/>
      <c r="R508" s="12"/>
      <c r="S508" s="12"/>
      <c r="T508" s="131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  <c r="DD508" s="12"/>
      <c r="DE508" s="12"/>
      <c r="DF508" s="12"/>
      <c r="DG508" s="12"/>
      <c r="DH508" s="12"/>
      <c r="DI508" s="12"/>
      <c r="DJ508" s="12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99"/>
      <c r="DV508" s="12"/>
      <c r="DW508" s="89"/>
      <c r="DX508" s="12"/>
      <c r="DY508" s="79">
        <v>1</v>
      </c>
      <c r="DZ508" s="12"/>
      <c r="EA508" s="110"/>
      <c r="EB508" s="12"/>
      <c r="EC508" s="12"/>
      <c r="ED508" s="12"/>
      <c r="EE508" s="12"/>
      <c r="EF508" s="13"/>
      <c r="EG508" s="12"/>
      <c r="EH508" s="13"/>
      <c r="EI508" s="12"/>
      <c r="EJ508" s="12"/>
      <c r="EK508" s="12"/>
      <c r="EL508" s="14">
        <f t="shared" si="7"/>
        <v>0</v>
      </c>
      <c r="EM508" s="17" t="s">
        <v>633</v>
      </c>
      <c r="EN508" s="8"/>
    </row>
    <row r="509" spans="2:144" ht="15" customHeight="1" x14ac:dyDescent="0.2">
      <c r="B509" s="1"/>
      <c r="C509" s="9" t="s">
        <v>605</v>
      </c>
      <c r="D509" s="9">
        <v>70450</v>
      </c>
      <c r="E509" s="16" t="s">
        <v>99</v>
      </c>
      <c r="F509" s="11">
        <v>22</v>
      </c>
      <c r="G509" s="12"/>
      <c r="H509" s="12"/>
      <c r="I509" s="12"/>
      <c r="J509" s="12"/>
      <c r="K509" s="12"/>
      <c r="L509" s="12"/>
      <c r="M509" s="12"/>
      <c r="N509" s="120"/>
      <c r="O509" s="12"/>
      <c r="P509" s="12"/>
      <c r="Q509" s="12"/>
      <c r="R509" s="12"/>
      <c r="S509" s="12"/>
      <c r="T509" s="131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  <c r="DD509" s="12"/>
      <c r="DE509" s="12"/>
      <c r="DF509" s="12"/>
      <c r="DG509" s="12"/>
      <c r="DH509" s="12"/>
      <c r="DI509" s="12"/>
      <c r="DJ509" s="12"/>
      <c r="DK509" s="12"/>
      <c r="DL509" s="12"/>
      <c r="DM509" s="12"/>
      <c r="DN509" s="12"/>
      <c r="DO509" s="12"/>
      <c r="DP509" s="12"/>
      <c r="DQ509" s="12"/>
      <c r="DR509" s="12"/>
      <c r="DS509" s="12"/>
      <c r="DT509" s="12"/>
      <c r="DU509" s="99"/>
      <c r="DV509" s="12"/>
      <c r="DW509" s="89"/>
      <c r="DX509" s="12"/>
      <c r="DY509" s="79">
        <v>1</v>
      </c>
      <c r="DZ509" s="12"/>
      <c r="EA509" s="110"/>
      <c r="EB509" s="12"/>
      <c r="EC509" s="12"/>
      <c r="ED509" s="12"/>
      <c r="EE509" s="12"/>
      <c r="EF509" s="13"/>
      <c r="EG509" s="12"/>
      <c r="EH509" s="13"/>
      <c r="EI509" s="12"/>
      <c r="EJ509" s="12"/>
      <c r="EK509" s="12"/>
      <c r="EL509" s="14">
        <f t="shared" si="7"/>
        <v>0</v>
      </c>
      <c r="EM509" s="17" t="s">
        <v>633</v>
      </c>
      <c r="EN509" s="8"/>
    </row>
    <row r="510" spans="2:144" ht="15" customHeight="1" x14ac:dyDescent="0.2">
      <c r="B510" s="1"/>
      <c r="C510" s="9" t="s">
        <v>606</v>
      </c>
      <c r="D510" s="9">
        <v>70300</v>
      </c>
      <c r="E510" s="16" t="s">
        <v>99</v>
      </c>
      <c r="F510" s="11">
        <v>147</v>
      </c>
      <c r="G510" s="12"/>
      <c r="H510" s="12"/>
      <c r="I510" s="12"/>
      <c r="J510" s="12"/>
      <c r="K510" s="12"/>
      <c r="L510" s="12"/>
      <c r="M510" s="12"/>
      <c r="N510" s="120"/>
      <c r="O510" s="12"/>
      <c r="P510" s="12"/>
      <c r="Q510" s="12"/>
      <c r="R510" s="12"/>
      <c r="S510" s="12"/>
      <c r="T510" s="131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2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99"/>
      <c r="DV510" s="12"/>
      <c r="DW510" s="89"/>
      <c r="DX510" s="12"/>
      <c r="DY510" s="79">
        <v>1</v>
      </c>
      <c r="DZ510" s="12"/>
      <c r="EA510" s="110"/>
      <c r="EB510" s="12"/>
      <c r="EC510" s="12"/>
      <c r="ED510" s="12"/>
      <c r="EE510" s="12"/>
      <c r="EF510" s="13"/>
      <c r="EG510" s="12"/>
      <c r="EH510" s="13"/>
      <c r="EI510" s="12"/>
      <c r="EJ510" s="12"/>
      <c r="EK510" s="12"/>
      <c r="EL510" s="14">
        <f t="shared" si="7"/>
        <v>0</v>
      </c>
      <c r="EM510" s="17" t="s">
        <v>633</v>
      </c>
      <c r="EN510" s="8"/>
    </row>
    <row r="511" spans="2:144" ht="15" customHeight="1" x14ac:dyDescent="0.2">
      <c r="B511" s="1"/>
      <c r="C511" s="9" t="s">
        <v>607</v>
      </c>
      <c r="D511" s="9">
        <v>70210</v>
      </c>
      <c r="E511" s="16" t="s">
        <v>99</v>
      </c>
      <c r="F511" s="11">
        <v>87</v>
      </c>
      <c r="G511" s="12"/>
      <c r="H511" s="12"/>
      <c r="I511" s="12"/>
      <c r="J511" s="12"/>
      <c r="K511" s="12"/>
      <c r="L511" s="12"/>
      <c r="M511" s="12"/>
      <c r="N511" s="120"/>
      <c r="O511" s="12"/>
      <c r="P511" s="12"/>
      <c r="Q511" s="12"/>
      <c r="R511" s="12"/>
      <c r="S511" s="12"/>
      <c r="T511" s="131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  <c r="DD511" s="12"/>
      <c r="DE511" s="12"/>
      <c r="DF511" s="12"/>
      <c r="DG511" s="12"/>
      <c r="DH511" s="12"/>
      <c r="DI511" s="12"/>
      <c r="DJ511" s="12"/>
      <c r="DK511" s="12"/>
      <c r="DL511" s="12"/>
      <c r="DM511" s="12"/>
      <c r="DN511" s="12"/>
      <c r="DO511" s="12"/>
      <c r="DP511" s="12"/>
      <c r="DQ511" s="12"/>
      <c r="DR511" s="12"/>
      <c r="DS511" s="12"/>
      <c r="DT511" s="12"/>
      <c r="DU511" s="99"/>
      <c r="DV511" s="12"/>
      <c r="DW511" s="89"/>
      <c r="DX511" s="12"/>
      <c r="DY511" s="79">
        <v>1</v>
      </c>
      <c r="DZ511" s="12"/>
      <c r="EA511" s="110"/>
      <c r="EB511" s="12"/>
      <c r="EC511" s="12"/>
      <c r="ED511" s="12"/>
      <c r="EE511" s="12"/>
      <c r="EF511" s="13"/>
      <c r="EG511" s="12"/>
      <c r="EH511" s="13"/>
      <c r="EI511" s="12"/>
      <c r="EJ511" s="12"/>
      <c r="EK511" s="12"/>
      <c r="EL511" s="14">
        <f t="shared" si="7"/>
        <v>0</v>
      </c>
      <c r="EM511" s="17" t="s">
        <v>633</v>
      </c>
      <c r="EN511" s="8"/>
    </row>
    <row r="512" spans="2:144" ht="15" customHeight="1" x14ac:dyDescent="0.2">
      <c r="B512" s="1"/>
      <c r="C512" s="9" t="s">
        <v>608</v>
      </c>
      <c r="D512" s="9">
        <v>3520</v>
      </c>
      <c r="E512" s="16" t="s">
        <v>104</v>
      </c>
      <c r="F512" s="11">
        <v>8</v>
      </c>
      <c r="G512" s="12"/>
      <c r="H512" s="12"/>
      <c r="I512" s="12"/>
      <c r="J512" s="12"/>
      <c r="K512" s="12"/>
      <c r="L512" s="12"/>
      <c r="M512" s="12"/>
      <c r="N512" s="120"/>
      <c r="O512" s="12"/>
      <c r="P512" s="12"/>
      <c r="Q512" s="12"/>
      <c r="R512" s="12"/>
      <c r="S512" s="12"/>
      <c r="T512" s="131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>
        <v>1</v>
      </c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  <c r="DD512" s="12"/>
      <c r="DE512" s="12"/>
      <c r="DF512" s="12"/>
      <c r="DG512" s="12"/>
      <c r="DH512" s="12"/>
      <c r="DI512" s="12"/>
      <c r="DJ512" s="12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99"/>
      <c r="DV512" s="12">
        <v>1</v>
      </c>
      <c r="DW512" s="89"/>
      <c r="DX512" s="12"/>
      <c r="DY512" s="79"/>
      <c r="DZ512" s="12"/>
      <c r="EA512" s="110"/>
      <c r="EB512" s="12"/>
      <c r="EC512" s="12"/>
      <c r="ED512" s="12"/>
      <c r="EE512" s="12"/>
      <c r="EF512" s="13"/>
      <c r="EG512" s="12"/>
      <c r="EH512" s="13"/>
      <c r="EI512" s="12"/>
      <c r="EJ512" s="12"/>
      <c r="EK512" s="12">
        <v>5</v>
      </c>
      <c r="EL512" s="14">
        <f t="shared" si="7"/>
        <v>6.3E-2</v>
      </c>
      <c r="EM512" s="17" t="s">
        <v>635</v>
      </c>
      <c r="EN512" s="8"/>
    </row>
    <row r="513" spans="2:144" ht="15" customHeight="1" x14ac:dyDescent="0.2">
      <c r="B513" s="1"/>
      <c r="C513" s="9" t="s">
        <v>609</v>
      </c>
      <c r="D513" s="9">
        <v>10950</v>
      </c>
      <c r="E513" s="16" t="s">
        <v>610</v>
      </c>
      <c r="F513" s="11"/>
      <c r="G513" s="12"/>
      <c r="H513" s="12"/>
      <c r="I513" s="12"/>
      <c r="J513" s="12"/>
      <c r="K513" s="12"/>
      <c r="L513" s="12"/>
      <c r="M513" s="12"/>
      <c r="N513" s="120"/>
      <c r="O513" s="12"/>
      <c r="P513" s="12"/>
      <c r="Q513" s="12"/>
      <c r="R513" s="12"/>
      <c r="S513" s="12"/>
      <c r="T513" s="131">
        <v>50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>
        <v>1</v>
      </c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  <c r="DD513" s="12"/>
      <c r="DE513" s="12"/>
      <c r="DF513" s="12"/>
      <c r="DG513" s="12"/>
      <c r="DH513" s="12"/>
      <c r="DI513" s="12"/>
      <c r="DJ513" s="12"/>
      <c r="DK513" s="12"/>
      <c r="DL513" s="12"/>
      <c r="DM513" s="12"/>
      <c r="DN513" s="12"/>
      <c r="DO513" s="12"/>
      <c r="DP513" s="12"/>
      <c r="DQ513" s="12"/>
      <c r="DR513" s="12"/>
      <c r="DS513" s="12"/>
      <c r="DT513" s="12"/>
      <c r="DU513" s="99"/>
      <c r="DV513" s="12"/>
      <c r="DW513" s="89">
        <v>1</v>
      </c>
      <c r="DX513" s="12"/>
      <c r="DY513" s="79"/>
      <c r="DZ513" s="12"/>
      <c r="EA513" s="110">
        <v>1</v>
      </c>
      <c r="EB513" s="12"/>
      <c r="EC513" s="12"/>
      <c r="ED513" s="12"/>
      <c r="EE513" s="12"/>
      <c r="EF513" s="13"/>
      <c r="EG513" s="12"/>
      <c r="EH513" s="13"/>
      <c r="EI513" s="12"/>
      <c r="EJ513" s="12"/>
      <c r="EK513" s="12">
        <v>5</v>
      </c>
      <c r="EL513" s="14">
        <f t="shared" si="7"/>
        <v>6.3E-2</v>
      </c>
      <c r="EM513" s="17" t="s">
        <v>636</v>
      </c>
      <c r="EN513" s="8"/>
    </row>
    <row r="514" spans="2:144" ht="15" customHeight="1" x14ac:dyDescent="0.2">
      <c r="B514" s="1"/>
      <c r="C514" s="9" t="s">
        <v>611</v>
      </c>
      <c r="D514" s="9">
        <v>11050</v>
      </c>
      <c r="E514" s="16" t="s">
        <v>610</v>
      </c>
      <c r="F514" s="11">
        <v>97</v>
      </c>
      <c r="G514" s="12"/>
      <c r="H514" s="12"/>
      <c r="I514" s="12"/>
      <c r="J514" s="12"/>
      <c r="K514" s="12"/>
      <c r="L514" s="12"/>
      <c r="M514" s="12"/>
      <c r="N514" s="120"/>
      <c r="O514" s="12"/>
      <c r="P514" s="12"/>
      <c r="Q514" s="12"/>
      <c r="R514" s="12"/>
      <c r="S514" s="12"/>
      <c r="T514" s="131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  <c r="DD514" s="12"/>
      <c r="DE514" s="12"/>
      <c r="DF514" s="12"/>
      <c r="DG514" s="12"/>
      <c r="DH514" s="12"/>
      <c r="DI514" s="12"/>
      <c r="DJ514" s="12"/>
      <c r="DK514" s="12"/>
      <c r="DL514" s="12"/>
      <c r="DM514" s="12"/>
      <c r="DN514" s="12"/>
      <c r="DO514" s="12"/>
      <c r="DP514" s="12"/>
      <c r="DQ514" s="12"/>
      <c r="DR514" s="12"/>
      <c r="DS514" s="12"/>
      <c r="DT514" s="12"/>
      <c r="DU514" s="99"/>
      <c r="DV514" s="12"/>
      <c r="DW514" s="89">
        <v>1</v>
      </c>
      <c r="DX514" s="12"/>
      <c r="DY514" s="79"/>
      <c r="DZ514" s="12"/>
      <c r="EA514" s="110">
        <v>1</v>
      </c>
      <c r="EB514" s="12"/>
      <c r="EC514" s="12"/>
      <c r="ED514" s="12"/>
      <c r="EE514" s="12"/>
      <c r="EF514" s="13"/>
      <c r="EG514" s="12"/>
      <c r="EH514" s="13"/>
      <c r="EI514" s="12"/>
      <c r="EJ514" s="12"/>
      <c r="EK514" s="12"/>
      <c r="EL514" s="14">
        <f t="shared" si="7"/>
        <v>0</v>
      </c>
      <c r="EM514" s="17" t="s">
        <v>630</v>
      </c>
      <c r="EN514" s="8"/>
    </row>
    <row r="515" spans="2:144" ht="15" customHeight="1" x14ac:dyDescent="0.2">
      <c r="B515" s="1"/>
      <c r="C515" s="9" t="s">
        <v>612</v>
      </c>
      <c r="D515" s="9">
        <v>19491</v>
      </c>
      <c r="E515" s="16" t="s">
        <v>104</v>
      </c>
      <c r="F515" s="11">
        <v>41</v>
      </c>
      <c r="G515" s="12"/>
      <c r="H515" s="12"/>
      <c r="I515" s="12"/>
      <c r="J515" s="12"/>
      <c r="K515" s="12"/>
      <c r="L515" s="12"/>
      <c r="M515" s="12"/>
      <c r="N515" s="120"/>
      <c r="O515" s="12"/>
      <c r="P515" s="12"/>
      <c r="Q515" s="12"/>
      <c r="R515" s="12"/>
      <c r="S515" s="12"/>
      <c r="T515" s="131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>
        <v>1</v>
      </c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  <c r="DD515" s="12"/>
      <c r="DE515" s="12"/>
      <c r="DF515" s="12"/>
      <c r="DG515" s="12"/>
      <c r="DH515" s="12"/>
      <c r="DI515" s="12"/>
      <c r="DJ515" s="12"/>
      <c r="DK515" s="12"/>
      <c r="DL515" s="12"/>
      <c r="DM515" s="12"/>
      <c r="DN515" s="12"/>
      <c r="DO515" s="12"/>
      <c r="DP515" s="12"/>
      <c r="DQ515" s="12"/>
      <c r="DR515" s="12"/>
      <c r="DS515" s="12"/>
      <c r="DT515" s="12"/>
      <c r="DU515" s="99"/>
      <c r="DV515" s="12"/>
      <c r="DW515" s="89">
        <v>1</v>
      </c>
      <c r="DX515" s="12"/>
      <c r="DY515" s="79"/>
      <c r="DZ515" s="12"/>
      <c r="EA515" s="110">
        <v>2</v>
      </c>
      <c r="EB515" s="12"/>
      <c r="EC515" s="12"/>
      <c r="ED515" s="12"/>
      <c r="EE515" s="12"/>
      <c r="EF515" s="13"/>
      <c r="EG515" s="12"/>
      <c r="EH515" s="13"/>
      <c r="EI515" s="12"/>
      <c r="EJ515" s="12"/>
      <c r="EK515" s="12">
        <v>5</v>
      </c>
      <c r="EL515" s="14">
        <f t="shared" si="7"/>
        <v>6.3E-2</v>
      </c>
      <c r="EM515" s="17" t="s">
        <v>636</v>
      </c>
      <c r="EN515" s="8"/>
    </row>
    <row r="516" spans="2:144" ht="15" customHeight="1" x14ac:dyDescent="0.2">
      <c r="B516" s="1"/>
      <c r="C516" s="9" t="s">
        <v>613</v>
      </c>
      <c r="D516" s="9">
        <v>19565</v>
      </c>
      <c r="E516" s="16" t="s">
        <v>104</v>
      </c>
      <c r="F516" s="11">
        <v>78</v>
      </c>
      <c r="G516" s="12"/>
      <c r="H516" s="12"/>
      <c r="I516" s="12"/>
      <c r="J516" s="12"/>
      <c r="K516" s="12"/>
      <c r="L516" s="12"/>
      <c r="M516" s="12"/>
      <c r="N516" s="120"/>
      <c r="O516" s="12"/>
      <c r="P516" s="12"/>
      <c r="Q516" s="12"/>
      <c r="R516" s="12"/>
      <c r="S516" s="12"/>
      <c r="T516" s="131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  <c r="DD516" s="12"/>
      <c r="DE516" s="12"/>
      <c r="DF516" s="12"/>
      <c r="DG516" s="12"/>
      <c r="DH516" s="12"/>
      <c r="DI516" s="12"/>
      <c r="DJ516" s="12"/>
      <c r="DK516" s="12"/>
      <c r="DL516" s="12"/>
      <c r="DM516" s="12"/>
      <c r="DN516" s="12"/>
      <c r="DO516" s="12"/>
      <c r="DP516" s="12"/>
      <c r="DQ516" s="12"/>
      <c r="DR516" s="12"/>
      <c r="DS516" s="12"/>
      <c r="DT516" s="12"/>
      <c r="DU516" s="99"/>
      <c r="DV516" s="12"/>
      <c r="DW516" s="89">
        <v>1</v>
      </c>
      <c r="DX516" s="12"/>
      <c r="DY516" s="79"/>
      <c r="DZ516" s="12"/>
      <c r="EA516" s="110"/>
      <c r="EB516" s="12"/>
      <c r="EC516" s="12"/>
      <c r="ED516" s="12"/>
      <c r="EE516" s="12"/>
      <c r="EF516" s="13"/>
      <c r="EG516" s="12"/>
      <c r="EH516" s="13"/>
      <c r="EI516" s="12"/>
      <c r="EJ516" s="12"/>
      <c r="EK516" s="12"/>
      <c r="EL516" s="14">
        <f t="shared" si="7"/>
        <v>0</v>
      </c>
      <c r="EM516" s="17" t="s">
        <v>630</v>
      </c>
      <c r="EN516" s="8"/>
    </row>
    <row r="517" spans="2:144" ht="15" customHeight="1" x14ac:dyDescent="0.2">
      <c r="B517" s="1"/>
      <c r="C517" s="9" t="s">
        <v>614</v>
      </c>
      <c r="D517" s="9">
        <v>19641</v>
      </c>
      <c r="E517" s="16" t="s">
        <v>104</v>
      </c>
      <c r="F517" s="11">
        <v>72</v>
      </c>
      <c r="G517" s="12"/>
      <c r="H517" s="12"/>
      <c r="I517" s="12"/>
      <c r="J517" s="12"/>
      <c r="K517" s="12"/>
      <c r="L517" s="12"/>
      <c r="M517" s="12"/>
      <c r="N517" s="120"/>
      <c r="O517" s="12"/>
      <c r="P517" s="12"/>
      <c r="Q517" s="12"/>
      <c r="R517" s="12"/>
      <c r="S517" s="12"/>
      <c r="T517" s="131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  <c r="DD517" s="12"/>
      <c r="DE517" s="12"/>
      <c r="DF517" s="12"/>
      <c r="DG517" s="12"/>
      <c r="DH517" s="12"/>
      <c r="DI517" s="12"/>
      <c r="DJ517" s="12"/>
      <c r="DK517" s="12"/>
      <c r="DL517" s="12"/>
      <c r="DM517" s="12"/>
      <c r="DN517" s="12"/>
      <c r="DO517" s="12"/>
      <c r="DP517" s="12"/>
      <c r="DQ517" s="12"/>
      <c r="DR517" s="12"/>
      <c r="DS517" s="12"/>
      <c r="DT517" s="12"/>
      <c r="DU517" s="99"/>
      <c r="DV517" s="12"/>
      <c r="DW517" s="89">
        <v>1</v>
      </c>
      <c r="DX517" s="12"/>
      <c r="DY517" s="79"/>
      <c r="DZ517" s="12"/>
      <c r="EA517" s="110">
        <v>1</v>
      </c>
      <c r="EB517" s="12"/>
      <c r="EC517" s="12"/>
      <c r="ED517" s="12"/>
      <c r="EE517" s="12"/>
      <c r="EF517" s="13"/>
      <c r="EG517" s="12"/>
      <c r="EH517" s="13"/>
      <c r="EI517" s="12"/>
      <c r="EJ517" s="12"/>
      <c r="EK517" s="12"/>
      <c r="EL517" s="14">
        <f t="shared" si="7"/>
        <v>0</v>
      </c>
      <c r="EM517" s="17" t="s">
        <v>630</v>
      </c>
      <c r="EN517" s="8"/>
    </row>
    <row r="518" spans="2:144" ht="15" customHeight="1" x14ac:dyDescent="0.2">
      <c r="B518" s="1"/>
      <c r="C518" s="9" t="s">
        <v>615</v>
      </c>
      <c r="D518" s="9">
        <v>19688</v>
      </c>
      <c r="E518" s="16" t="s">
        <v>104</v>
      </c>
      <c r="F518" s="11">
        <v>43</v>
      </c>
      <c r="G518" s="12"/>
      <c r="H518" s="12"/>
      <c r="I518" s="12"/>
      <c r="J518" s="12"/>
      <c r="K518" s="12"/>
      <c r="L518" s="12"/>
      <c r="M518" s="12"/>
      <c r="N518" s="120"/>
      <c r="O518" s="12"/>
      <c r="P518" s="12"/>
      <c r="Q518" s="12"/>
      <c r="R518" s="12"/>
      <c r="S518" s="12"/>
      <c r="T518" s="131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  <c r="DD518" s="12"/>
      <c r="DE518" s="12"/>
      <c r="DF518" s="12"/>
      <c r="DG518" s="12"/>
      <c r="DH518" s="12"/>
      <c r="DI518" s="12"/>
      <c r="DJ518" s="12"/>
      <c r="DK518" s="12"/>
      <c r="DL518" s="12"/>
      <c r="DM518" s="12"/>
      <c r="DN518" s="12"/>
      <c r="DO518" s="12"/>
      <c r="DP518" s="12"/>
      <c r="DQ518" s="12"/>
      <c r="DR518" s="12"/>
      <c r="DS518" s="12"/>
      <c r="DT518" s="12"/>
      <c r="DU518" s="99"/>
      <c r="DV518" s="12"/>
      <c r="DW518" s="89">
        <v>1</v>
      </c>
      <c r="DX518" s="12"/>
      <c r="DY518" s="79"/>
      <c r="DZ518" s="12"/>
      <c r="EA518" s="110">
        <v>1</v>
      </c>
      <c r="EB518" s="12"/>
      <c r="EC518" s="12"/>
      <c r="ED518" s="12"/>
      <c r="EE518" s="12"/>
      <c r="EF518" s="13"/>
      <c r="EG518" s="12"/>
      <c r="EH518" s="13"/>
      <c r="EI518" s="12"/>
      <c r="EJ518" s="12"/>
      <c r="EK518" s="12"/>
      <c r="EL518" s="14">
        <f t="shared" si="7"/>
        <v>0</v>
      </c>
      <c r="EM518" s="17" t="s">
        <v>630</v>
      </c>
      <c r="EN518" s="8"/>
    </row>
    <row r="519" spans="2:144" ht="15" customHeight="1" x14ac:dyDescent="0.2">
      <c r="B519" s="1"/>
      <c r="C519" s="9" t="s">
        <v>616</v>
      </c>
      <c r="D519" s="9">
        <v>19860</v>
      </c>
      <c r="E519" s="16" t="s">
        <v>104</v>
      </c>
      <c r="F519" s="11">
        <v>168</v>
      </c>
      <c r="G519" s="12"/>
      <c r="H519" s="12"/>
      <c r="I519" s="12"/>
      <c r="J519" s="12"/>
      <c r="K519" s="12"/>
      <c r="L519" s="12"/>
      <c r="M519" s="12"/>
      <c r="N519" s="120"/>
      <c r="O519" s="12"/>
      <c r="P519" s="12"/>
      <c r="Q519" s="12"/>
      <c r="R519" s="12"/>
      <c r="S519" s="12"/>
      <c r="T519" s="131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  <c r="DD519" s="12"/>
      <c r="DE519" s="12"/>
      <c r="DF519" s="12"/>
      <c r="DG519" s="12"/>
      <c r="DH519" s="12"/>
      <c r="DI519" s="12"/>
      <c r="DJ519" s="12"/>
      <c r="DK519" s="12"/>
      <c r="DL519" s="12"/>
      <c r="DM519" s="12"/>
      <c r="DN519" s="12"/>
      <c r="DO519" s="12"/>
      <c r="DP519" s="12"/>
      <c r="DQ519" s="12"/>
      <c r="DR519" s="12"/>
      <c r="DS519" s="12"/>
      <c r="DT519" s="12"/>
      <c r="DU519" s="99"/>
      <c r="DV519" s="12"/>
      <c r="DW519" s="89">
        <v>1</v>
      </c>
      <c r="DX519" s="12"/>
      <c r="DY519" s="79"/>
      <c r="DZ519" s="12"/>
      <c r="EA519" s="110">
        <v>1</v>
      </c>
      <c r="EB519" s="12"/>
      <c r="EC519" s="12"/>
      <c r="ED519" s="12"/>
      <c r="EE519" s="12"/>
      <c r="EF519" s="13"/>
      <c r="EG519" s="12"/>
      <c r="EH519" s="13"/>
      <c r="EI519" s="12"/>
      <c r="EJ519" s="12"/>
      <c r="EK519" s="12"/>
      <c r="EL519" s="14">
        <f t="shared" si="7"/>
        <v>0</v>
      </c>
      <c r="EM519" s="17" t="s">
        <v>630</v>
      </c>
      <c r="EN519" s="8"/>
    </row>
    <row r="520" spans="2:144" ht="15" customHeight="1" x14ac:dyDescent="0.2">
      <c r="B520" s="1"/>
      <c r="C520" s="9" t="s">
        <v>617</v>
      </c>
      <c r="D520" s="9">
        <v>19990</v>
      </c>
      <c r="E520" s="16" t="s">
        <v>104</v>
      </c>
      <c r="F520" s="11">
        <v>126</v>
      </c>
      <c r="G520" s="12"/>
      <c r="H520" s="12"/>
      <c r="I520" s="12"/>
      <c r="J520" s="12"/>
      <c r="K520" s="12"/>
      <c r="L520" s="12"/>
      <c r="M520" s="12"/>
      <c r="N520" s="120"/>
      <c r="O520" s="12"/>
      <c r="P520" s="12"/>
      <c r="Q520" s="12"/>
      <c r="R520" s="12"/>
      <c r="S520" s="12"/>
      <c r="T520" s="131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  <c r="DF520" s="12"/>
      <c r="DG520" s="12"/>
      <c r="DH520" s="12"/>
      <c r="DI520" s="12"/>
      <c r="DJ520" s="12"/>
      <c r="DK520" s="12"/>
      <c r="DL520" s="12"/>
      <c r="DM520" s="12"/>
      <c r="DN520" s="12"/>
      <c r="DO520" s="12"/>
      <c r="DP520" s="12"/>
      <c r="DQ520" s="12"/>
      <c r="DR520" s="12"/>
      <c r="DS520" s="12"/>
      <c r="DT520" s="12"/>
      <c r="DU520" s="99"/>
      <c r="DV520" s="12"/>
      <c r="DW520" s="89">
        <v>1</v>
      </c>
      <c r="DX520" s="12"/>
      <c r="DY520" s="79"/>
      <c r="DZ520" s="12"/>
      <c r="EA520" s="110">
        <v>1</v>
      </c>
      <c r="EB520" s="12"/>
      <c r="EC520" s="12"/>
      <c r="ED520" s="12"/>
      <c r="EE520" s="12"/>
      <c r="EF520" s="13"/>
      <c r="EG520" s="12"/>
      <c r="EH520" s="13"/>
      <c r="EI520" s="12"/>
      <c r="EJ520" s="12"/>
      <c r="EK520" s="12"/>
      <c r="EL520" s="14">
        <f t="shared" si="7"/>
        <v>0</v>
      </c>
      <c r="EM520" s="17" t="s">
        <v>630</v>
      </c>
      <c r="EN520" s="8"/>
    </row>
    <row r="521" spans="2:144" ht="15" customHeight="1" x14ac:dyDescent="0.2">
      <c r="B521" s="1"/>
      <c r="C521" s="9" t="s">
        <v>618</v>
      </c>
      <c r="D521" s="9">
        <v>20118</v>
      </c>
      <c r="E521" s="16" t="s">
        <v>104</v>
      </c>
      <c r="F521" s="11"/>
      <c r="G521" s="12"/>
      <c r="H521" s="12"/>
      <c r="I521" s="12"/>
      <c r="J521" s="12"/>
      <c r="K521" s="12"/>
      <c r="L521" s="12"/>
      <c r="M521" s="12"/>
      <c r="N521" s="120">
        <v>124</v>
      </c>
      <c r="O521" s="12"/>
      <c r="P521" s="12"/>
      <c r="Q521" s="12"/>
      <c r="R521" s="12"/>
      <c r="S521" s="12"/>
      <c r="T521" s="131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  <c r="DD521" s="12"/>
      <c r="DE521" s="12"/>
      <c r="DF521" s="12"/>
      <c r="DG521" s="12"/>
      <c r="DH521" s="12"/>
      <c r="DI521" s="12"/>
      <c r="DJ521" s="12"/>
      <c r="DK521" s="12"/>
      <c r="DL521" s="12"/>
      <c r="DM521" s="12"/>
      <c r="DN521" s="12"/>
      <c r="DO521" s="12"/>
      <c r="DP521" s="12"/>
      <c r="DQ521" s="12"/>
      <c r="DR521" s="12"/>
      <c r="DS521" s="12"/>
      <c r="DT521" s="12"/>
      <c r="DU521" s="99"/>
      <c r="DV521" s="12"/>
      <c r="DW521" s="89">
        <v>1</v>
      </c>
      <c r="DX521" s="12"/>
      <c r="DY521" s="79"/>
      <c r="DZ521" s="12"/>
      <c r="EA521" s="110">
        <v>1</v>
      </c>
      <c r="EB521" s="12"/>
      <c r="EC521" s="12"/>
      <c r="ED521" s="12"/>
      <c r="EE521" s="12"/>
      <c r="EF521" s="13"/>
      <c r="EG521" s="12"/>
      <c r="EH521" s="13"/>
      <c r="EI521" s="12"/>
      <c r="EJ521" s="12"/>
      <c r="EK521" s="12"/>
      <c r="EL521" s="14">
        <f t="shared" si="7"/>
        <v>0</v>
      </c>
      <c r="EM521" s="17" t="s">
        <v>630</v>
      </c>
      <c r="EN521" s="8"/>
    </row>
    <row r="522" spans="2:144" ht="15" customHeight="1" x14ac:dyDescent="0.2">
      <c r="B522" s="1"/>
      <c r="C522" s="9" t="s">
        <v>619</v>
      </c>
      <c r="D522" s="9">
        <v>20118</v>
      </c>
      <c r="E522" s="16" t="s">
        <v>104</v>
      </c>
      <c r="F522" s="11">
        <v>6</v>
      </c>
      <c r="G522" s="12"/>
      <c r="H522" s="12"/>
      <c r="I522" s="12"/>
      <c r="J522" s="12"/>
      <c r="K522" s="12"/>
      <c r="L522" s="12"/>
      <c r="M522" s="12"/>
      <c r="N522" s="120"/>
      <c r="O522" s="12"/>
      <c r="P522" s="12"/>
      <c r="Q522" s="12"/>
      <c r="R522" s="12"/>
      <c r="S522" s="12"/>
      <c r="T522" s="131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  <c r="DD522" s="12"/>
      <c r="DE522" s="12"/>
      <c r="DF522" s="12"/>
      <c r="DG522" s="12"/>
      <c r="DH522" s="12"/>
      <c r="DI522" s="12"/>
      <c r="DJ522" s="12"/>
      <c r="DK522" s="12"/>
      <c r="DL522" s="12"/>
      <c r="DM522" s="12"/>
      <c r="DN522" s="12"/>
      <c r="DO522" s="12"/>
      <c r="DP522" s="12"/>
      <c r="DQ522" s="12"/>
      <c r="DR522" s="12"/>
      <c r="DS522" s="12"/>
      <c r="DT522" s="12"/>
      <c r="DU522" s="99"/>
      <c r="DV522" s="12"/>
      <c r="DW522" s="89"/>
      <c r="DX522" s="12">
        <v>1</v>
      </c>
      <c r="DY522" s="79"/>
      <c r="DZ522" s="12"/>
      <c r="EA522" s="110"/>
      <c r="EB522" s="12"/>
      <c r="EC522" s="12"/>
      <c r="ED522" s="12"/>
      <c r="EE522" s="12"/>
      <c r="EF522" s="13"/>
      <c r="EG522" s="12"/>
      <c r="EH522" s="13"/>
      <c r="EI522" s="12"/>
      <c r="EJ522" s="12"/>
      <c r="EK522" s="12"/>
      <c r="EL522" s="14">
        <f t="shared" si="7"/>
        <v>0</v>
      </c>
      <c r="EM522" s="17" t="s">
        <v>631</v>
      </c>
      <c r="EN522" s="8"/>
    </row>
    <row r="523" spans="2:144" ht="15" customHeight="1" x14ac:dyDescent="0.2">
      <c r="B523" s="1"/>
      <c r="C523" s="9" t="s">
        <v>620</v>
      </c>
      <c r="D523" s="9">
        <v>1375</v>
      </c>
      <c r="E523" s="16" t="s">
        <v>621</v>
      </c>
      <c r="F523" s="11"/>
      <c r="G523" s="12">
        <v>6</v>
      </c>
      <c r="H523" s="12"/>
      <c r="I523" s="12"/>
      <c r="J523" s="12"/>
      <c r="K523" s="12"/>
      <c r="L523" s="12"/>
      <c r="M523" s="12"/>
      <c r="N523" s="120">
        <v>34</v>
      </c>
      <c r="O523" s="12"/>
      <c r="P523" s="12"/>
      <c r="Q523" s="12"/>
      <c r="R523" s="12"/>
      <c r="S523" s="12"/>
      <c r="T523" s="131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>
        <v>1</v>
      </c>
      <c r="CT523" s="12">
        <v>1</v>
      </c>
      <c r="CU523" s="12"/>
      <c r="CV523" s="12"/>
      <c r="CW523" s="12"/>
      <c r="CX523" s="12"/>
      <c r="CY523" s="12"/>
      <c r="CZ523" s="12"/>
      <c r="DA523" s="12"/>
      <c r="DB523" s="12"/>
      <c r="DC523" s="12"/>
      <c r="DD523" s="12"/>
      <c r="DE523" s="12"/>
      <c r="DF523" s="12"/>
      <c r="DG523" s="12"/>
      <c r="DH523" s="12"/>
      <c r="DI523" s="12"/>
      <c r="DJ523" s="12"/>
      <c r="DK523" s="12"/>
      <c r="DL523" s="12"/>
      <c r="DM523" s="12"/>
      <c r="DN523" s="12"/>
      <c r="DO523" s="12"/>
      <c r="DP523" s="12"/>
      <c r="DQ523" s="12"/>
      <c r="DR523" s="12"/>
      <c r="DS523" s="12"/>
      <c r="DT523" s="12"/>
      <c r="DU523" s="99"/>
      <c r="DV523" s="12"/>
      <c r="DW523" s="89">
        <v>1</v>
      </c>
      <c r="DX523" s="12"/>
      <c r="DY523" s="79"/>
      <c r="DZ523" s="12"/>
      <c r="EA523" s="110">
        <v>2</v>
      </c>
      <c r="EB523" s="12"/>
      <c r="EC523" s="12"/>
      <c r="ED523" s="12"/>
      <c r="EE523" s="12"/>
      <c r="EF523" s="13"/>
      <c r="EG523" s="12"/>
      <c r="EH523" s="13"/>
      <c r="EI523" s="12"/>
      <c r="EJ523" s="12"/>
      <c r="EK523" s="12">
        <f>5+8</f>
        <v>13</v>
      </c>
      <c r="EL523" s="14">
        <f t="shared" si="7"/>
        <v>0.16379999999999997</v>
      </c>
      <c r="EM523" s="17" t="s">
        <v>636</v>
      </c>
      <c r="EN523" s="8"/>
    </row>
    <row r="524" spans="2:144" ht="15" customHeight="1" x14ac:dyDescent="0.2">
      <c r="B524" s="1"/>
      <c r="C524" s="9" t="s">
        <v>622</v>
      </c>
      <c r="D524" s="9">
        <v>1440</v>
      </c>
      <c r="E524" s="16" t="s">
        <v>621</v>
      </c>
      <c r="F524" s="11"/>
      <c r="G524" s="12">
        <v>53</v>
      </c>
      <c r="H524" s="12"/>
      <c r="I524" s="12"/>
      <c r="J524" s="12"/>
      <c r="K524" s="12"/>
      <c r="L524" s="12"/>
      <c r="M524" s="12"/>
      <c r="N524" s="120"/>
      <c r="O524" s="12"/>
      <c r="P524" s="12"/>
      <c r="Q524" s="12"/>
      <c r="R524" s="12"/>
      <c r="S524" s="12"/>
      <c r="T524" s="131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  <c r="DD524" s="12"/>
      <c r="DE524" s="12"/>
      <c r="DF524" s="12"/>
      <c r="DG524" s="12"/>
      <c r="DH524" s="12"/>
      <c r="DI524" s="12"/>
      <c r="DJ524" s="12"/>
      <c r="DK524" s="12"/>
      <c r="DL524" s="12"/>
      <c r="DM524" s="12"/>
      <c r="DN524" s="12"/>
      <c r="DO524" s="12"/>
      <c r="DP524" s="12"/>
      <c r="DQ524" s="12"/>
      <c r="DR524" s="12"/>
      <c r="DS524" s="12"/>
      <c r="DT524" s="12"/>
      <c r="DU524" s="99"/>
      <c r="DV524" s="12"/>
      <c r="DW524" s="89">
        <v>1</v>
      </c>
      <c r="DX524" s="12"/>
      <c r="DY524" s="79"/>
      <c r="DZ524" s="12"/>
      <c r="EA524" s="110">
        <v>1</v>
      </c>
      <c r="EB524" s="12"/>
      <c r="EC524" s="12"/>
      <c r="ED524" s="12"/>
      <c r="EE524" s="12"/>
      <c r="EF524" s="13"/>
      <c r="EG524" s="12"/>
      <c r="EH524" s="13"/>
      <c r="EI524" s="12"/>
      <c r="EJ524" s="12"/>
      <c r="EK524" s="12"/>
      <c r="EL524" s="14">
        <f t="shared" si="7"/>
        <v>0</v>
      </c>
      <c r="EM524" s="17" t="s">
        <v>630</v>
      </c>
      <c r="EN524" s="8"/>
    </row>
    <row r="525" spans="2:144" ht="15" customHeight="1" x14ac:dyDescent="0.2">
      <c r="B525" s="1"/>
      <c r="C525" s="9" t="s">
        <v>623</v>
      </c>
      <c r="D525" s="9">
        <v>11600</v>
      </c>
      <c r="E525" s="16" t="s">
        <v>624</v>
      </c>
      <c r="F525" s="11"/>
      <c r="G525" s="12"/>
      <c r="H525" s="12"/>
      <c r="I525" s="12"/>
      <c r="J525" s="12"/>
      <c r="K525" s="12"/>
      <c r="L525" s="12"/>
      <c r="M525" s="12"/>
      <c r="N525" s="120"/>
      <c r="O525" s="12"/>
      <c r="P525" s="12"/>
      <c r="Q525" s="12"/>
      <c r="R525" s="12"/>
      <c r="S525" s="12"/>
      <c r="T525" s="131"/>
      <c r="U525" s="12">
        <v>53</v>
      </c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  <c r="DD525" s="12"/>
      <c r="DE525" s="12"/>
      <c r="DF525" s="12"/>
      <c r="DG525" s="12"/>
      <c r="DH525" s="12"/>
      <c r="DI525" s="12"/>
      <c r="DJ525" s="12"/>
      <c r="DK525" s="12"/>
      <c r="DL525" s="12"/>
      <c r="DM525" s="12"/>
      <c r="DN525" s="12"/>
      <c r="DO525" s="12"/>
      <c r="DP525" s="12"/>
      <c r="DQ525" s="12"/>
      <c r="DR525" s="12"/>
      <c r="DS525" s="12"/>
      <c r="DT525" s="12"/>
      <c r="DU525" s="99"/>
      <c r="DV525" s="12"/>
      <c r="DW525" s="89">
        <v>1</v>
      </c>
      <c r="DX525" s="12"/>
      <c r="DY525" s="79"/>
      <c r="DZ525" s="12"/>
      <c r="EA525" s="110">
        <v>2</v>
      </c>
      <c r="EB525" s="12"/>
      <c r="EC525" s="12"/>
      <c r="ED525" s="12"/>
      <c r="EE525" s="12"/>
      <c r="EF525" s="13"/>
      <c r="EG525" s="12"/>
      <c r="EH525" s="13"/>
      <c r="EI525" s="12"/>
      <c r="EJ525" s="12"/>
      <c r="EK525" s="12"/>
      <c r="EL525" s="14">
        <f t="shared" si="7"/>
        <v>0</v>
      </c>
      <c r="EM525" s="17" t="s">
        <v>630</v>
      </c>
      <c r="EN525" s="8"/>
    </row>
    <row r="526" spans="2:144" ht="15" customHeight="1" x14ac:dyDescent="0.2">
      <c r="B526" s="1"/>
      <c r="C526" s="9" t="s">
        <v>625</v>
      </c>
      <c r="D526" s="9">
        <v>11530</v>
      </c>
      <c r="E526" s="16" t="s">
        <v>624</v>
      </c>
      <c r="F526" s="11">
        <v>65</v>
      </c>
      <c r="G526" s="12"/>
      <c r="H526" s="12"/>
      <c r="I526" s="12"/>
      <c r="J526" s="12"/>
      <c r="K526" s="12"/>
      <c r="L526" s="12"/>
      <c r="M526" s="12"/>
      <c r="N526" s="120"/>
      <c r="O526" s="12"/>
      <c r="P526" s="12"/>
      <c r="Q526" s="12"/>
      <c r="R526" s="12"/>
      <c r="S526" s="12"/>
      <c r="T526" s="131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  <c r="DD526" s="12"/>
      <c r="DE526" s="12"/>
      <c r="DF526" s="12"/>
      <c r="DG526" s="12"/>
      <c r="DH526" s="12"/>
      <c r="DI526" s="12"/>
      <c r="DJ526" s="12"/>
      <c r="DK526" s="12"/>
      <c r="DL526" s="12"/>
      <c r="DM526" s="12"/>
      <c r="DN526" s="12"/>
      <c r="DO526" s="12"/>
      <c r="DP526" s="12"/>
      <c r="DQ526" s="12"/>
      <c r="DR526" s="12"/>
      <c r="DS526" s="12"/>
      <c r="DT526" s="12"/>
      <c r="DU526" s="99"/>
      <c r="DV526" s="12"/>
      <c r="DW526" s="89">
        <v>1</v>
      </c>
      <c r="DX526" s="12"/>
      <c r="DY526" s="79"/>
      <c r="DZ526" s="12"/>
      <c r="EA526" s="110"/>
      <c r="EB526" s="12"/>
      <c r="EC526" s="12"/>
      <c r="ED526" s="12"/>
      <c r="EE526" s="12"/>
      <c r="EF526" s="13"/>
      <c r="EG526" s="12"/>
      <c r="EH526" s="13"/>
      <c r="EI526" s="12"/>
      <c r="EJ526" s="12"/>
      <c r="EK526" s="12"/>
      <c r="EL526" s="14">
        <f t="shared" si="7"/>
        <v>0</v>
      </c>
      <c r="EM526" s="17" t="s">
        <v>630</v>
      </c>
      <c r="EN526" s="8"/>
    </row>
    <row r="527" spans="2:144" ht="15" customHeight="1" x14ac:dyDescent="0.2">
      <c r="B527" s="1"/>
      <c r="C527" s="9" t="s">
        <v>626</v>
      </c>
      <c r="D527" s="9">
        <v>11570</v>
      </c>
      <c r="E527" s="16" t="s">
        <v>610</v>
      </c>
      <c r="F527" s="11"/>
      <c r="G527" s="12"/>
      <c r="H527" s="12"/>
      <c r="I527" s="12"/>
      <c r="J527" s="12"/>
      <c r="K527" s="12"/>
      <c r="L527" s="12"/>
      <c r="M527" s="12"/>
      <c r="N527" s="120"/>
      <c r="O527" s="12">
        <v>88</v>
      </c>
      <c r="P527" s="12"/>
      <c r="Q527" s="12"/>
      <c r="R527" s="12"/>
      <c r="S527" s="12"/>
      <c r="T527" s="131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2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99"/>
      <c r="DV527" s="12"/>
      <c r="DW527" s="89">
        <v>1</v>
      </c>
      <c r="DX527" s="12"/>
      <c r="DY527" s="79"/>
      <c r="DZ527" s="12"/>
      <c r="EA527" s="110"/>
      <c r="EB527" s="12"/>
      <c r="EC527" s="12"/>
      <c r="ED527" s="12"/>
      <c r="EE527" s="12"/>
      <c r="EF527" s="13"/>
      <c r="EG527" s="12"/>
      <c r="EH527" s="13"/>
      <c r="EI527" s="12"/>
      <c r="EJ527" s="12"/>
      <c r="EK527" s="12"/>
      <c r="EL527" s="14">
        <f t="shared" si="7"/>
        <v>0</v>
      </c>
      <c r="EM527" s="17" t="s">
        <v>630</v>
      </c>
      <c r="EN527" s="8"/>
    </row>
    <row r="528" spans="2:144" ht="15" customHeight="1" x14ac:dyDescent="0.2">
      <c r="B528" s="1"/>
      <c r="C528" s="9" t="s">
        <v>627</v>
      </c>
      <c r="D528" s="9">
        <v>11649</v>
      </c>
      <c r="E528" s="16" t="s">
        <v>610</v>
      </c>
      <c r="F528" s="11"/>
      <c r="G528" s="12">
        <v>76</v>
      </c>
      <c r="H528" s="12"/>
      <c r="I528" s="12"/>
      <c r="J528" s="12"/>
      <c r="K528" s="12"/>
      <c r="L528" s="12"/>
      <c r="M528" s="12"/>
      <c r="N528" s="120"/>
      <c r="O528" s="12"/>
      <c r="P528" s="12"/>
      <c r="Q528" s="12"/>
      <c r="R528" s="12"/>
      <c r="S528" s="12"/>
      <c r="T528" s="131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  <c r="DD528" s="12"/>
      <c r="DE528" s="12"/>
      <c r="DF528" s="12"/>
      <c r="DG528" s="12"/>
      <c r="DH528" s="12"/>
      <c r="DI528" s="12"/>
      <c r="DJ528" s="12"/>
      <c r="DK528" s="12"/>
      <c r="DL528" s="12"/>
      <c r="DM528" s="12"/>
      <c r="DN528" s="12"/>
      <c r="DO528" s="12"/>
      <c r="DP528" s="12"/>
      <c r="DQ528" s="12"/>
      <c r="DR528" s="12"/>
      <c r="DS528" s="12"/>
      <c r="DT528" s="12"/>
      <c r="DU528" s="99"/>
      <c r="DV528" s="12"/>
      <c r="DW528" s="89">
        <v>1</v>
      </c>
      <c r="DX528" s="12"/>
      <c r="DY528" s="79"/>
      <c r="DZ528" s="12"/>
      <c r="EA528" s="110">
        <v>2</v>
      </c>
      <c r="EB528" s="12"/>
      <c r="EC528" s="12"/>
      <c r="ED528" s="12"/>
      <c r="EE528" s="12"/>
      <c r="EF528" s="13"/>
      <c r="EG528" s="12"/>
      <c r="EH528" s="13"/>
      <c r="EI528" s="12"/>
      <c r="EJ528" s="12"/>
      <c r="EK528" s="12"/>
      <c r="EL528" s="14">
        <f t="shared" si="7"/>
        <v>0</v>
      </c>
      <c r="EM528" s="17" t="s">
        <v>630</v>
      </c>
      <c r="EN528" s="8"/>
    </row>
    <row r="529" spans="2:144" ht="15" customHeight="1" x14ac:dyDescent="0.2">
      <c r="B529" s="1"/>
      <c r="C529" s="9" t="s">
        <v>628</v>
      </c>
      <c r="D529" s="9">
        <v>11654</v>
      </c>
      <c r="E529" s="16" t="s">
        <v>610</v>
      </c>
      <c r="F529" s="11"/>
      <c r="G529" s="12">
        <v>25</v>
      </c>
      <c r="H529" s="12"/>
      <c r="I529" s="12"/>
      <c r="J529" s="12"/>
      <c r="K529" s="12"/>
      <c r="L529" s="12"/>
      <c r="M529" s="12"/>
      <c r="N529" s="120"/>
      <c r="O529" s="12"/>
      <c r="P529" s="12"/>
      <c r="Q529" s="12"/>
      <c r="R529" s="12"/>
      <c r="S529" s="12"/>
      <c r="T529" s="131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  <c r="DD529" s="12"/>
      <c r="DE529" s="12"/>
      <c r="DF529" s="12"/>
      <c r="DG529" s="12"/>
      <c r="DH529" s="12"/>
      <c r="DI529" s="12"/>
      <c r="DJ529" s="12"/>
      <c r="DK529" s="12"/>
      <c r="DL529" s="12"/>
      <c r="DM529" s="12"/>
      <c r="DN529" s="12"/>
      <c r="DO529" s="12"/>
      <c r="DP529" s="12"/>
      <c r="DQ529" s="12"/>
      <c r="DR529" s="12"/>
      <c r="DS529" s="12"/>
      <c r="DT529" s="12"/>
      <c r="DU529" s="99"/>
      <c r="DV529" s="12"/>
      <c r="DW529" s="89"/>
      <c r="DX529" s="12">
        <v>1</v>
      </c>
      <c r="DY529" s="79"/>
      <c r="DZ529" s="12"/>
      <c r="EA529" s="110"/>
      <c r="EB529" s="12"/>
      <c r="EC529" s="12"/>
      <c r="ED529" s="12"/>
      <c r="EE529" s="12"/>
      <c r="EF529" s="13"/>
      <c r="EG529" s="12"/>
      <c r="EH529" s="13"/>
      <c r="EI529" s="12"/>
      <c r="EJ529" s="12"/>
      <c r="EK529" s="12"/>
      <c r="EL529" s="14">
        <f t="shared" ref="EL529:EL534" si="8">EK529*12.6/1000</f>
        <v>0</v>
      </c>
      <c r="EM529" s="17" t="s">
        <v>631</v>
      </c>
      <c r="EN529" s="8"/>
    </row>
    <row r="530" spans="2:144" ht="15" customHeight="1" x14ac:dyDescent="0.2">
      <c r="B530" s="1"/>
      <c r="C530" s="9"/>
      <c r="D530" s="9"/>
      <c r="E530" s="16"/>
      <c r="F530" s="11"/>
      <c r="G530" s="12"/>
      <c r="H530" s="12"/>
      <c r="I530" s="12"/>
      <c r="J530" s="12"/>
      <c r="K530" s="12"/>
      <c r="L530" s="12"/>
      <c r="M530" s="12"/>
      <c r="N530" s="120"/>
      <c r="O530" s="12"/>
      <c r="P530" s="12"/>
      <c r="Q530" s="12"/>
      <c r="R530" s="12"/>
      <c r="S530" s="12"/>
      <c r="T530" s="131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2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99"/>
      <c r="DV530" s="12"/>
      <c r="DW530" s="89"/>
      <c r="DX530" s="12"/>
      <c r="DY530" s="79"/>
      <c r="DZ530" s="12"/>
      <c r="EA530" s="110"/>
      <c r="EB530" s="12"/>
      <c r="EC530" s="12"/>
      <c r="ED530" s="12"/>
      <c r="EE530" s="12"/>
      <c r="EF530" s="13"/>
      <c r="EG530" s="12"/>
      <c r="EH530" s="13"/>
      <c r="EI530" s="12"/>
      <c r="EJ530" s="12"/>
      <c r="EK530" s="12"/>
      <c r="EL530" s="14">
        <f t="shared" si="8"/>
        <v>0</v>
      </c>
      <c r="EM530" s="17"/>
      <c r="EN530" s="8"/>
    </row>
    <row r="531" spans="2:144" ht="15" customHeight="1" x14ac:dyDescent="0.2">
      <c r="B531" s="1"/>
      <c r="C531" s="9"/>
      <c r="D531" s="9"/>
      <c r="E531" s="16"/>
      <c r="F531" s="11"/>
      <c r="G531" s="12"/>
      <c r="H531" s="12"/>
      <c r="I531" s="12"/>
      <c r="J531" s="12"/>
      <c r="K531" s="12"/>
      <c r="L531" s="12"/>
      <c r="M531" s="12"/>
      <c r="N531" s="120"/>
      <c r="O531" s="12"/>
      <c r="P531" s="12"/>
      <c r="Q531" s="12"/>
      <c r="R531" s="12"/>
      <c r="S531" s="12"/>
      <c r="T531" s="131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99"/>
      <c r="DV531" s="12"/>
      <c r="DW531" s="89"/>
      <c r="DX531" s="12"/>
      <c r="DY531" s="79"/>
      <c r="DZ531" s="12"/>
      <c r="EA531" s="110"/>
      <c r="EB531" s="12"/>
      <c r="EC531" s="12"/>
      <c r="ED531" s="12"/>
      <c r="EE531" s="12"/>
      <c r="EF531" s="13"/>
      <c r="EG531" s="12"/>
      <c r="EH531" s="13"/>
      <c r="EI531" s="12"/>
      <c r="EJ531" s="12"/>
      <c r="EK531" s="12"/>
      <c r="EL531" s="14">
        <f t="shared" si="8"/>
        <v>0</v>
      </c>
      <c r="EM531" s="17"/>
      <c r="EN531" s="8"/>
    </row>
    <row r="532" spans="2:144" ht="15" customHeight="1" x14ac:dyDescent="0.2">
      <c r="B532" s="1"/>
      <c r="C532" s="9"/>
      <c r="D532" s="9"/>
      <c r="E532" s="16"/>
      <c r="F532" s="11"/>
      <c r="G532" s="12"/>
      <c r="H532" s="12"/>
      <c r="I532" s="12"/>
      <c r="J532" s="12"/>
      <c r="K532" s="12"/>
      <c r="L532" s="12"/>
      <c r="M532" s="12"/>
      <c r="N532" s="120"/>
      <c r="O532" s="12"/>
      <c r="P532" s="12"/>
      <c r="Q532" s="12"/>
      <c r="R532" s="12"/>
      <c r="S532" s="12"/>
      <c r="T532" s="131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2"/>
      <c r="DE532" s="12"/>
      <c r="DF532" s="12"/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99"/>
      <c r="DV532" s="12"/>
      <c r="DW532" s="89"/>
      <c r="DX532" s="12"/>
      <c r="DY532" s="79"/>
      <c r="DZ532" s="12"/>
      <c r="EA532" s="110"/>
      <c r="EB532" s="12"/>
      <c r="EC532" s="12"/>
      <c r="ED532" s="12"/>
      <c r="EE532" s="12"/>
      <c r="EF532" s="13"/>
      <c r="EG532" s="12"/>
      <c r="EH532" s="13"/>
      <c r="EI532" s="12"/>
      <c r="EJ532" s="12"/>
      <c r="EK532" s="12"/>
      <c r="EL532" s="14">
        <f t="shared" si="8"/>
        <v>0</v>
      </c>
      <c r="EM532" s="17"/>
      <c r="EN532" s="8"/>
    </row>
    <row r="533" spans="2:144" ht="15" customHeight="1" x14ac:dyDescent="0.2">
      <c r="B533" s="1"/>
      <c r="C533" s="9"/>
      <c r="D533" s="9"/>
      <c r="E533" s="16"/>
      <c r="F533" s="11"/>
      <c r="G533" s="12"/>
      <c r="H533" s="12"/>
      <c r="I533" s="12"/>
      <c r="J533" s="12"/>
      <c r="K533" s="12"/>
      <c r="L533" s="12"/>
      <c r="M533" s="12"/>
      <c r="N533" s="120"/>
      <c r="O533" s="12"/>
      <c r="P533" s="12"/>
      <c r="Q533" s="12"/>
      <c r="R533" s="12"/>
      <c r="S533" s="12"/>
      <c r="T533" s="131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99"/>
      <c r="DV533" s="12"/>
      <c r="DW533" s="89"/>
      <c r="DX533" s="12"/>
      <c r="DY533" s="79"/>
      <c r="DZ533" s="12"/>
      <c r="EA533" s="110"/>
      <c r="EB533" s="12"/>
      <c r="EC533" s="12"/>
      <c r="ED533" s="12"/>
      <c r="EE533" s="12"/>
      <c r="EF533" s="13"/>
      <c r="EG533" s="12"/>
      <c r="EH533" s="13"/>
      <c r="EI533" s="12"/>
      <c r="EJ533" s="12"/>
      <c r="EK533" s="12"/>
      <c r="EL533" s="14">
        <f t="shared" si="8"/>
        <v>0</v>
      </c>
      <c r="EM533" s="18"/>
      <c r="EN533" s="8"/>
    </row>
    <row r="534" spans="2:144" ht="15" customHeight="1" thickBot="1" x14ac:dyDescent="0.25">
      <c r="B534" s="1"/>
      <c r="C534" s="19"/>
      <c r="D534" s="19"/>
      <c r="E534" s="20"/>
      <c r="F534" s="21"/>
      <c r="G534" s="22"/>
      <c r="H534" s="22"/>
      <c r="I534" s="22"/>
      <c r="J534" s="22"/>
      <c r="K534" s="22"/>
      <c r="L534" s="22"/>
      <c r="M534" s="22"/>
      <c r="N534" s="121"/>
      <c r="O534" s="22"/>
      <c r="P534" s="22"/>
      <c r="Q534" s="22"/>
      <c r="R534" s="22"/>
      <c r="S534" s="22"/>
      <c r="T534" s="13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2"/>
      <c r="BR534" s="22"/>
      <c r="BS534" s="22"/>
      <c r="BT534" s="22"/>
      <c r="BU534" s="22"/>
      <c r="BV534" s="22"/>
      <c r="BW534" s="22"/>
      <c r="BX534" s="22"/>
      <c r="BY534" s="22"/>
      <c r="BZ534" s="22"/>
      <c r="CA534" s="22"/>
      <c r="CB534" s="22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2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2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100"/>
      <c r="DV534" s="22"/>
      <c r="DW534" s="90"/>
      <c r="DX534" s="22"/>
      <c r="DY534" s="80"/>
      <c r="DZ534" s="22"/>
      <c r="EA534" s="111"/>
      <c r="EB534" s="22"/>
      <c r="EC534" s="22"/>
      <c r="ED534" s="22"/>
      <c r="EE534" s="22"/>
      <c r="EF534" s="23"/>
      <c r="EG534" s="22"/>
      <c r="EH534" s="23"/>
      <c r="EI534" s="22"/>
      <c r="EJ534" s="22"/>
      <c r="EK534" s="22"/>
      <c r="EL534" s="14">
        <f t="shared" si="8"/>
        <v>0</v>
      </c>
      <c r="EM534" s="17"/>
      <c r="EN534" s="8"/>
    </row>
    <row r="535" spans="2:144" s="5" customFormat="1" ht="15" customHeight="1" thickBot="1" x14ac:dyDescent="0.3">
      <c r="B535" s="3"/>
      <c r="C535" s="289" t="s">
        <v>67</v>
      </c>
      <c r="D535" s="290"/>
      <c r="E535" s="291"/>
      <c r="F535" s="25">
        <f t="shared" ref="F535:Y535" si="9">SUM(F16:F534)</f>
        <v>20009</v>
      </c>
      <c r="G535" s="26">
        <f t="shared" si="9"/>
        <v>6995</v>
      </c>
      <c r="H535" s="26">
        <f t="shared" si="9"/>
        <v>3611</v>
      </c>
      <c r="I535" s="26">
        <f t="shared" si="9"/>
        <v>2584</v>
      </c>
      <c r="J535" s="26">
        <f t="shared" si="9"/>
        <v>1089</v>
      </c>
      <c r="K535" s="26">
        <f t="shared" si="9"/>
        <v>924</v>
      </c>
      <c r="L535" s="26">
        <f t="shared" si="9"/>
        <v>65</v>
      </c>
      <c r="M535" s="26">
        <f t="shared" si="9"/>
        <v>44</v>
      </c>
      <c r="N535" s="122">
        <f t="shared" si="9"/>
        <v>2525</v>
      </c>
      <c r="O535" s="26">
        <f t="shared" si="9"/>
        <v>1018</v>
      </c>
      <c r="P535" s="26">
        <f t="shared" si="9"/>
        <v>2456</v>
      </c>
      <c r="Q535" s="26">
        <f t="shared" si="9"/>
        <v>739</v>
      </c>
      <c r="R535" s="26">
        <f t="shared" si="9"/>
        <v>1057</v>
      </c>
      <c r="S535" s="26">
        <f t="shared" si="9"/>
        <v>200</v>
      </c>
      <c r="T535" s="133">
        <f t="shared" si="9"/>
        <v>508</v>
      </c>
      <c r="U535" s="26">
        <f t="shared" si="9"/>
        <v>162</v>
      </c>
      <c r="V535" s="26">
        <f t="shared" si="9"/>
        <v>155</v>
      </c>
      <c r="W535" s="26">
        <f t="shared" si="9"/>
        <v>62</v>
      </c>
      <c r="X535" s="26">
        <f t="shared" si="9"/>
        <v>51</v>
      </c>
      <c r="Y535" s="26">
        <f t="shared" si="9"/>
        <v>111</v>
      </c>
      <c r="Z535" s="26">
        <f t="shared" ref="Z535:BD535" si="10">SUM(Z16:Z534)</f>
        <v>0</v>
      </c>
      <c r="AA535" s="26">
        <f t="shared" si="10"/>
        <v>0</v>
      </c>
      <c r="AB535" s="26">
        <f t="shared" si="10"/>
        <v>0</v>
      </c>
      <c r="AC535" s="26">
        <f t="shared" si="10"/>
        <v>0</v>
      </c>
      <c r="AD535" s="26">
        <f t="shared" si="10"/>
        <v>0</v>
      </c>
      <c r="AE535" s="26">
        <f t="shared" si="10"/>
        <v>0</v>
      </c>
      <c r="AF535" s="26">
        <f t="shared" si="10"/>
        <v>0</v>
      </c>
      <c r="AG535" s="26">
        <f t="shared" si="10"/>
        <v>0</v>
      </c>
      <c r="AH535" s="26">
        <f t="shared" si="10"/>
        <v>0</v>
      </c>
      <c r="AI535" s="26">
        <f t="shared" si="10"/>
        <v>0</v>
      </c>
      <c r="AJ535" s="26">
        <f t="shared" si="10"/>
        <v>0</v>
      </c>
      <c r="AK535" s="26">
        <f t="shared" si="10"/>
        <v>0</v>
      </c>
      <c r="AL535" s="26">
        <f t="shared" si="10"/>
        <v>0</v>
      </c>
      <c r="AM535" s="26">
        <f t="shared" si="10"/>
        <v>0</v>
      </c>
      <c r="AN535" s="26">
        <f t="shared" si="10"/>
        <v>0</v>
      </c>
      <c r="AO535" s="26">
        <f t="shared" si="10"/>
        <v>0</v>
      </c>
      <c r="AP535" s="26">
        <f t="shared" si="10"/>
        <v>0</v>
      </c>
      <c r="AQ535" s="26">
        <f t="shared" si="10"/>
        <v>0</v>
      </c>
      <c r="AR535" s="26">
        <f t="shared" si="10"/>
        <v>0</v>
      </c>
      <c r="AS535" s="26">
        <f t="shared" si="10"/>
        <v>0</v>
      </c>
      <c r="AT535" s="26">
        <f t="shared" si="10"/>
        <v>0</v>
      </c>
      <c r="AU535" s="26">
        <f t="shared" si="10"/>
        <v>0</v>
      </c>
      <c r="AV535" s="26">
        <f t="shared" si="10"/>
        <v>0</v>
      </c>
      <c r="AW535" s="26">
        <f t="shared" si="10"/>
        <v>0</v>
      </c>
      <c r="AX535" s="26">
        <f t="shared" si="10"/>
        <v>0</v>
      </c>
      <c r="AY535" s="26">
        <f t="shared" si="10"/>
        <v>0</v>
      </c>
      <c r="AZ535" s="26">
        <f t="shared" si="10"/>
        <v>0</v>
      </c>
      <c r="BA535" s="26">
        <f t="shared" si="10"/>
        <v>0</v>
      </c>
      <c r="BB535" s="26">
        <f t="shared" si="10"/>
        <v>0</v>
      </c>
      <c r="BC535" s="26">
        <f t="shared" si="10"/>
        <v>0</v>
      </c>
      <c r="BD535" s="26">
        <f t="shared" si="10"/>
        <v>0</v>
      </c>
      <c r="BE535" s="26">
        <f t="shared" ref="BE535:CJ535" si="11">SUM(BE16:BE534)</f>
        <v>0</v>
      </c>
      <c r="BF535" s="26">
        <f t="shared" si="11"/>
        <v>0</v>
      </c>
      <c r="BG535" s="26">
        <f t="shared" si="11"/>
        <v>0</v>
      </c>
      <c r="BH535" s="26">
        <f t="shared" si="11"/>
        <v>0</v>
      </c>
      <c r="BI535" s="26">
        <f t="shared" si="11"/>
        <v>0</v>
      </c>
      <c r="BJ535" s="26">
        <f t="shared" si="11"/>
        <v>0</v>
      </c>
      <c r="BK535" s="26">
        <f t="shared" si="11"/>
        <v>0</v>
      </c>
      <c r="BL535" s="26">
        <f t="shared" si="11"/>
        <v>0</v>
      </c>
      <c r="BM535" s="26">
        <f t="shared" si="11"/>
        <v>0</v>
      </c>
      <c r="BN535" s="26">
        <f t="shared" si="11"/>
        <v>0</v>
      </c>
      <c r="BO535" s="26">
        <f t="shared" si="11"/>
        <v>0</v>
      </c>
      <c r="BP535" s="26">
        <f t="shared" si="11"/>
        <v>0</v>
      </c>
      <c r="BQ535" s="26">
        <f t="shared" si="11"/>
        <v>0</v>
      </c>
      <c r="BR535" s="26">
        <f t="shared" si="11"/>
        <v>0</v>
      </c>
      <c r="BS535" s="26">
        <f t="shared" si="11"/>
        <v>0</v>
      </c>
      <c r="BT535" s="26">
        <f t="shared" si="11"/>
        <v>0</v>
      </c>
      <c r="BU535" s="26">
        <f t="shared" si="11"/>
        <v>0</v>
      </c>
      <c r="BV535" s="26">
        <f t="shared" si="11"/>
        <v>0</v>
      </c>
      <c r="BW535" s="26">
        <f t="shared" si="11"/>
        <v>0</v>
      </c>
      <c r="BX535" s="26">
        <f t="shared" si="11"/>
        <v>0</v>
      </c>
      <c r="BY535" s="26">
        <f t="shared" si="11"/>
        <v>0</v>
      </c>
      <c r="BZ535" s="26">
        <f t="shared" si="11"/>
        <v>0</v>
      </c>
      <c r="CA535" s="26">
        <f t="shared" si="11"/>
        <v>0</v>
      </c>
      <c r="CB535" s="26">
        <f t="shared" si="11"/>
        <v>0</v>
      </c>
      <c r="CC535" s="26">
        <f t="shared" si="11"/>
        <v>0</v>
      </c>
      <c r="CD535" s="26">
        <f t="shared" si="11"/>
        <v>0</v>
      </c>
      <c r="CE535" s="26">
        <f t="shared" si="11"/>
        <v>0</v>
      </c>
      <c r="CF535" s="26">
        <f t="shared" si="11"/>
        <v>0</v>
      </c>
      <c r="CG535" s="26">
        <f t="shared" si="11"/>
        <v>0</v>
      </c>
      <c r="CH535" s="26">
        <f t="shared" si="11"/>
        <v>0</v>
      </c>
      <c r="CI535" s="26">
        <f t="shared" si="11"/>
        <v>0</v>
      </c>
      <c r="CJ535" s="26">
        <f t="shared" si="11"/>
        <v>0</v>
      </c>
      <c r="CK535" s="26">
        <f t="shared" ref="CK535:DJ535" si="12">SUM(CK16:CK534)</f>
        <v>0</v>
      </c>
      <c r="CL535" s="26">
        <f t="shared" si="12"/>
        <v>0</v>
      </c>
      <c r="CM535" s="26">
        <f t="shared" si="12"/>
        <v>0</v>
      </c>
      <c r="CN535" s="26">
        <f t="shared" si="12"/>
        <v>0</v>
      </c>
      <c r="CO535" s="26">
        <f t="shared" si="12"/>
        <v>0</v>
      </c>
      <c r="CP535" s="26">
        <f t="shared" si="12"/>
        <v>0</v>
      </c>
      <c r="CQ535" s="26">
        <f t="shared" si="12"/>
        <v>0</v>
      </c>
      <c r="CR535" s="26">
        <f t="shared" si="12"/>
        <v>0</v>
      </c>
      <c r="CS535" s="26">
        <f t="shared" si="12"/>
        <v>10</v>
      </c>
      <c r="CT535" s="26">
        <f t="shared" si="12"/>
        <v>6</v>
      </c>
      <c r="CU535" s="26">
        <f t="shared" si="12"/>
        <v>2</v>
      </c>
      <c r="CV535" s="26">
        <f t="shared" si="12"/>
        <v>1</v>
      </c>
      <c r="CW535" s="26">
        <f t="shared" si="12"/>
        <v>2</v>
      </c>
      <c r="CX535" s="26">
        <f t="shared" si="12"/>
        <v>1</v>
      </c>
      <c r="CY535" s="26">
        <f t="shared" si="12"/>
        <v>0</v>
      </c>
      <c r="CZ535" s="26">
        <f t="shared" si="12"/>
        <v>0</v>
      </c>
      <c r="DA535" s="26">
        <f t="shared" si="12"/>
        <v>0</v>
      </c>
      <c r="DB535" s="26">
        <f t="shared" si="12"/>
        <v>0</v>
      </c>
      <c r="DC535" s="26">
        <f t="shared" si="12"/>
        <v>0</v>
      </c>
      <c r="DD535" s="26">
        <f t="shared" si="12"/>
        <v>0</v>
      </c>
      <c r="DE535" s="26">
        <f t="shared" si="12"/>
        <v>0</v>
      </c>
      <c r="DF535" s="26">
        <f t="shared" si="12"/>
        <v>0</v>
      </c>
      <c r="DG535" s="26">
        <f t="shared" si="12"/>
        <v>0</v>
      </c>
      <c r="DH535" s="26">
        <f t="shared" si="12"/>
        <v>0</v>
      </c>
      <c r="DI535" s="26">
        <f t="shared" si="12"/>
        <v>0</v>
      </c>
      <c r="DJ535" s="26">
        <f t="shared" si="12"/>
        <v>0</v>
      </c>
      <c r="DK535" s="26">
        <f t="shared" ref="DK535:ED535" si="13">SUM(DK16:DK534)</f>
        <v>0</v>
      </c>
      <c r="DL535" s="26">
        <f t="shared" si="13"/>
        <v>0</v>
      </c>
      <c r="DM535" s="26">
        <f t="shared" si="13"/>
        <v>0</v>
      </c>
      <c r="DN535" s="26">
        <f t="shared" si="13"/>
        <v>0</v>
      </c>
      <c r="DO535" s="26">
        <f t="shared" si="13"/>
        <v>0</v>
      </c>
      <c r="DP535" s="26">
        <f t="shared" si="13"/>
        <v>0</v>
      </c>
      <c r="DQ535" s="26">
        <f t="shared" si="13"/>
        <v>0</v>
      </c>
      <c r="DR535" s="26">
        <f t="shared" si="13"/>
        <v>0</v>
      </c>
      <c r="DS535" s="26">
        <f t="shared" si="13"/>
        <v>0</v>
      </c>
      <c r="DT535" s="26">
        <f t="shared" si="13"/>
        <v>0</v>
      </c>
      <c r="DU535" s="101">
        <f t="shared" si="13"/>
        <v>29</v>
      </c>
      <c r="DV535" s="26">
        <f t="shared" si="13"/>
        <v>52</v>
      </c>
      <c r="DW535" s="91">
        <f t="shared" si="13"/>
        <v>254</v>
      </c>
      <c r="DX535" s="26">
        <f t="shared" si="13"/>
        <v>38</v>
      </c>
      <c r="DY535" s="81">
        <f t="shared" si="13"/>
        <v>128</v>
      </c>
      <c r="DZ535" s="26">
        <f t="shared" si="13"/>
        <v>0</v>
      </c>
      <c r="EA535" s="112">
        <f t="shared" si="13"/>
        <v>222</v>
      </c>
      <c r="EB535" s="26">
        <f t="shared" si="13"/>
        <v>0</v>
      </c>
      <c r="EC535" s="26">
        <f t="shared" si="13"/>
        <v>13</v>
      </c>
      <c r="ED535" s="26">
        <f t="shared" si="13"/>
        <v>0</v>
      </c>
      <c r="EE535" s="27"/>
      <c r="EF535" s="71"/>
      <c r="EG535" s="28"/>
      <c r="EH535" s="29">
        <f>SUM(EH16:EH534)</f>
        <v>0</v>
      </c>
      <c r="EI535" s="26">
        <f>SUM(EI16:EI534)</f>
        <v>0</v>
      </c>
      <c r="EJ535" s="26">
        <f>SUM(EJ16:EJ534)</f>
        <v>0</v>
      </c>
      <c r="EK535" s="26">
        <f>SUM(EK16:EK534)</f>
        <v>248</v>
      </c>
      <c r="EL535" s="30">
        <f>SUM(EL16:EL534)</f>
        <v>3.1248000000000009</v>
      </c>
      <c r="EM535" s="31"/>
      <c r="EN535" s="4"/>
    </row>
    <row r="536" spans="2:144" ht="15" hidden="1" customHeight="1" thickBot="1" x14ac:dyDescent="0.3">
      <c r="B536" s="1"/>
      <c r="C536" s="276" t="s">
        <v>68</v>
      </c>
      <c r="D536" s="277"/>
      <c r="E536" s="278"/>
      <c r="F536" s="278"/>
      <c r="G536" s="278"/>
      <c r="H536" s="278"/>
      <c r="I536" s="278"/>
      <c r="J536" s="278"/>
      <c r="K536" s="278"/>
      <c r="L536" s="278"/>
      <c r="M536" s="278"/>
      <c r="N536" s="278"/>
      <c r="O536" s="278"/>
      <c r="P536" s="278"/>
      <c r="Q536" s="278"/>
      <c r="R536" s="278"/>
      <c r="S536" s="278"/>
      <c r="T536" s="278"/>
      <c r="U536" s="278"/>
      <c r="V536" s="278"/>
      <c r="W536" s="278"/>
      <c r="X536" s="278"/>
      <c r="Y536" s="278"/>
      <c r="Z536" s="278"/>
      <c r="AA536" s="278"/>
      <c r="AB536" s="278"/>
      <c r="AC536" s="278"/>
      <c r="AD536" s="278"/>
      <c r="AE536" s="278"/>
      <c r="AF536" s="278"/>
      <c r="AG536" s="278"/>
      <c r="AH536" s="278"/>
      <c r="AI536" s="278"/>
      <c r="AJ536" s="278"/>
      <c r="AK536" s="278"/>
      <c r="AL536" s="278"/>
      <c r="AM536" s="278"/>
      <c r="AN536" s="278"/>
      <c r="AO536" s="278"/>
      <c r="AP536" s="278"/>
      <c r="AQ536" s="278"/>
      <c r="AR536" s="278"/>
      <c r="AS536" s="278"/>
      <c r="AT536" s="278"/>
      <c r="AU536" s="278"/>
      <c r="AV536" s="278"/>
      <c r="AW536" s="278"/>
      <c r="AX536" s="278"/>
      <c r="AY536" s="278"/>
      <c r="AZ536" s="278"/>
      <c r="BA536" s="278"/>
      <c r="BB536" s="278"/>
      <c r="BC536" s="278"/>
      <c r="BD536" s="278"/>
      <c r="BE536" s="278"/>
      <c r="BF536" s="278"/>
      <c r="BG536" s="278"/>
      <c r="BH536" s="278"/>
      <c r="BI536" s="278"/>
      <c r="BJ536" s="278"/>
      <c r="BK536" s="278"/>
      <c r="BL536" s="278"/>
      <c r="BM536" s="278"/>
      <c r="BN536" s="278"/>
      <c r="BO536" s="278"/>
      <c r="BP536" s="278"/>
      <c r="BQ536" s="278"/>
      <c r="BR536" s="278"/>
      <c r="BS536" s="278"/>
      <c r="BT536" s="278"/>
      <c r="BU536" s="278"/>
      <c r="BV536" s="278"/>
      <c r="BW536" s="278"/>
      <c r="BX536" s="278"/>
      <c r="BY536" s="278"/>
      <c r="BZ536" s="278"/>
      <c r="CA536" s="278"/>
      <c r="CB536" s="278"/>
      <c r="CC536" s="278"/>
      <c r="CD536" s="278"/>
      <c r="CE536" s="278"/>
      <c r="CF536" s="278"/>
      <c r="CG536" s="278"/>
      <c r="CH536" s="278"/>
      <c r="CI536" s="278"/>
      <c r="CJ536" s="278"/>
      <c r="CK536" s="278"/>
      <c r="CL536" s="278"/>
      <c r="CM536" s="278"/>
      <c r="CN536" s="278"/>
      <c r="CO536" s="278"/>
      <c r="CP536" s="278"/>
      <c r="CQ536" s="278"/>
      <c r="CR536" s="278"/>
      <c r="CS536" s="278"/>
      <c r="CT536" s="278"/>
      <c r="CU536" s="278"/>
      <c r="CV536" s="278"/>
      <c r="CW536" s="278"/>
      <c r="CX536" s="278"/>
      <c r="CY536" s="278"/>
      <c r="CZ536" s="278"/>
      <c r="DA536" s="278"/>
      <c r="DB536" s="278"/>
      <c r="DC536" s="278"/>
      <c r="DD536" s="278"/>
      <c r="DE536" s="278"/>
      <c r="DF536" s="278"/>
      <c r="DG536" s="278"/>
      <c r="DH536" s="278"/>
      <c r="DI536" s="278"/>
      <c r="DJ536" s="278"/>
      <c r="DK536" s="278"/>
      <c r="DL536" s="278"/>
      <c r="DM536" s="278"/>
      <c r="DN536" s="278"/>
      <c r="DO536" s="278"/>
      <c r="DP536" s="278"/>
      <c r="DQ536" s="278"/>
      <c r="DR536" s="278"/>
      <c r="DS536" s="278"/>
      <c r="DT536" s="278"/>
      <c r="DU536" s="278"/>
      <c r="DV536" s="278"/>
      <c r="DW536" s="278"/>
      <c r="DX536" s="278"/>
      <c r="DY536" s="278"/>
      <c r="DZ536" s="278"/>
      <c r="EA536" s="278"/>
      <c r="EB536" s="278"/>
      <c r="EC536" s="278"/>
      <c r="ED536" s="278"/>
      <c r="EE536" s="278"/>
      <c r="EF536" s="278"/>
      <c r="EG536" s="278"/>
      <c r="EH536" s="278"/>
      <c r="EI536" s="278"/>
      <c r="EJ536" s="278"/>
      <c r="EK536" s="278"/>
      <c r="EL536" s="278"/>
      <c r="EM536" s="278"/>
      <c r="EN536" s="8"/>
    </row>
    <row r="537" spans="2:144" ht="15" hidden="1" customHeight="1" thickBot="1" x14ac:dyDescent="0.25">
      <c r="B537" s="1"/>
      <c r="C537" s="9"/>
      <c r="D537" s="9"/>
      <c r="E537" s="10"/>
      <c r="F537" s="11"/>
      <c r="G537" s="12"/>
      <c r="H537" s="12"/>
      <c r="I537" s="12"/>
      <c r="J537" s="12"/>
      <c r="K537" s="12"/>
      <c r="L537" s="12"/>
      <c r="M537" s="12"/>
      <c r="N537" s="120"/>
      <c r="O537" s="12"/>
      <c r="P537" s="12"/>
      <c r="Q537" s="12"/>
      <c r="R537" s="12"/>
      <c r="S537" s="12"/>
      <c r="T537" s="131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>
        <v>0</v>
      </c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>
        <v>0</v>
      </c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>
        <v>0</v>
      </c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>
        <v>0</v>
      </c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>
        <v>0</v>
      </c>
      <c r="BZ537" s="12"/>
      <c r="CA537" s="12"/>
      <c r="CB537" s="12"/>
      <c r="CC537" s="12"/>
      <c r="CD537" s="12"/>
      <c r="CE537" s="12"/>
      <c r="CF537" s="12"/>
      <c r="CG537" s="12">
        <v>0</v>
      </c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  <c r="DD537" s="12"/>
      <c r="DE537" s="12"/>
      <c r="DF537" s="12"/>
      <c r="DG537" s="12"/>
      <c r="DH537" s="12"/>
      <c r="DI537" s="12"/>
      <c r="DJ537" s="12"/>
      <c r="DK537" s="12"/>
      <c r="DL537" s="12"/>
      <c r="DM537" s="12"/>
      <c r="DN537" s="12"/>
      <c r="DO537" s="12"/>
      <c r="DP537" s="12"/>
      <c r="DQ537" s="12"/>
      <c r="DR537" s="12"/>
      <c r="DS537" s="12"/>
      <c r="DT537" s="12"/>
      <c r="DU537" s="99"/>
      <c r="DV537" s="12"/>
      <c r="DW537" s="89"/>
      <c r="DX537" s="12"/>
      <c r="DY537" s="79"/>
      <c r="DZ537" s="12"/>
      <c r="EA537" s="110"/>
      <c r="EB537" s="12"/>
      <c r="EC537" s="12"/>
      <c r="ED537" s="12"/>
      <c r="EE537" s="12"/>
      <c r="EF537" s="13"/>
      <c r="EG537" s="12"/>
      <c r="EH537" s="13"/>
      <c r="EI537" s="12"/>
      <c r="EJ537" s="12"/>
      <c r="EK537" s="12"/>
      <c r="EL537" s="14">
        <f>EK537*12.6/1000</f>
        <v>0</v>
      </c>
      <c r="EM537" s="15"/>
      <c r="EN537" s="8"/>
    </row>
    <row r="538" spans="2:144" ht="15" hidden="1" customHeight="1" thickBot="1" x14ac:dyDescent="0.25">
      <c r="B538" s="1"/>
      <c r="C538" s="9"/>
      <c r="D538" s="9"/>
      <c r="E538" s="16"/>
      <c r="F538" s="11"/>
      <c r="G538" s="12"/>
      <c r="H538" s="12"/>
      <c r="I538" s="12"/>
      <c r="J538" s="12"/>
      <c r="K538" s="12"/>
      <c r="L538" s="12"/>
      <c r="M538" s="12"/>
      <c r="N538" s="120"/>
      <c r="O538" s="12"/>
      <c r="P538" s="12"/>
      <c r="Q538" s="12"/>
      <c r="R538" s="12"/>
      <c r="S538" s="12"/>
      <c r="T538" s="131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  <c r="DF538" s="12"/>
      <c r="DG538" s="12"/>
      <c r="DH538" s="12"/>
      <c r="DI538" s="12"/>
      <c r="DJ538" s="12"/>
      <c r="DK538" s="12"/>
      <c r="DL538" s="12"/>
      <c r="DM538" s="12"/>
      <c r="DN538" s="12"/>
      <c r="DO538" s="12"/>
      <c r="DP538" s="12"/>
      <c r="DQ538" s="12"/>
      <c r="DR538" s="12"/>
      <c r="DS538" s="12"/>
      <c r="DT538" s="12"/>
      <c r="DU538" s="99"/>
      <c r="DV538" s="12"/>
      <c r="DW538" s="89"/>
      <c r="DX538" s="12"/>
      <c r="DY538" s="79"/>
      <c r="DZ538" s="12"/>
      <c r="EA538" s="110"/>
      <c r="EB538" s="12"/>
      <c r="EC538" s="12"/>
      <c r="ED538" s="12"/>
      <c r="EE538" s="12"/>
      <c r="EF538" s="13"/>
      <c r="EG538" s="12"/>
      <c r="EH538" s="12"/>
      <c r="EI538" s="12"/>
      <c r="EJ538" s="12"/>
      <c r="EK538" s="12"/>
      <c r="EL538" s="14">
        <f>EK538*12.6/1000</f>
        <v>0</v>
      </c>
      <c r="EM538" s="18"/>
      <c r="EN538" s="8"/>
    </row>
    <row r="539" spans="2:144" ht="15" hidden="1" customHeight="1" thickBot="1" x14ac:dyDescent="0.25">
      <c r="B539" s="1"/>
      <c r="C539" s="9"/>
      <c r="D539" s="9"/>
      <c r="E539" s="16"/>
      <c r="F539" s="11"/>
      <c r="G539" s="12"/>
      <c r="H539" s="12"/>
      <c r="I539" s="12"/>
      <c r="J539" s="12"/>
      <c r="K539" s="12"/>
      <c r="L539" s="12"/>
      <c r="M539" s="12"/>
      <c r="N539" s="120"/>
      <c r="O539" s="12"/>
      <c r="P539" s="12"/>
      <c r="Q539" s="12"/>
      <c r="R539" s="12"/>
      <c r="S539" s="12"/>
      <c r="T539" s="131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2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99"/>
      <c r="DV539" s="12"/>
      <c r="DW539" s="89"/>
      <c r="DX539" s="12"/>
      <c r="DY539" s="79"/>
      <c r="DZ539" s="12"/>
      <c r="EA539" s="110"/>
      <c r="EB539" s="12"/>
      <c r="EC539" s="12"/>
      <c r="ED539" s="12"/>
      <c r="EE539" s="12"/>
      <c r="EF539" s="13"/>
      <c r="EG539" s="12"/>
      <c r="EH539" s="13"/>
      <c r="EI539" s="12"/>
      <c r="EJ539" s="12"/>
      <c r="EK539" s="12"/>
      <c r="EL539" s="14">
        <f>EK539*12.6/1000</f>
        <v>0</v>
      </c>
      <c r="EM539" s="18"/>
      <c r="EN539" s="8"/>
    </row>
    <row r="540" spans="2:144" ht="15" hidden="1" customHeight="1" thickBot="1" x14ac:dyDescent="0.25">
      <c r="B540" s="1"/>
      <c r="C540" s="19"/>
      <c r="D540" s="68"/>
      <c r="E540" s="32"/>
      <c r="F540" s="21"/>
      <c r="G540" s="22"/>
      <c r="H540" s="22"/>
      <c r="I540" s="22"/>
      <c r="J540" s="22"/>
      <c r="K540" s="22"/>
      <c r="L540" s="22"/>
      <c r="M540" s="22"/>
      <c r="N540" s="121"/>
      <c r="O540" s="22"/>
      <c r="P540" s="22"/>
      <c r="Q540" s="22"/>
      <c r="R540" s="22"/>
      <c r="S540" s="22"/>
      <c r="T540" s="13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  <c r="BJ540" s="22"/>
      <c r="BK540" s="22"/>
      <c r="BL540" s="22"/>
      <c r="BM540" s="22"/>
      <c r="BN540" s="22"/>
      <c r="BO540" s="22"/>
      <c r="BP540" s="22"/>
      <c r="BQ540" s="22"/>
      <c r="BR540" s="22"/>
      <c r="BS540" s="22"/>
      <c r="BT540" s="22"/>
      <c r="BU540" s="22"/>
      <c r="BV540" s="22"/>
      <c r="BW540" s="22"/>
      <c r="BX540" s="22"/>
      <c r="BY540" s="22"/>
      <c r="BZ540" s="22"/>
      <c r="CA540" s="22"/>
      <c r="CB540" s="22"/>
      <c r="CC540" s="22"/>
      <c r="CD540" s="22"/>
      <c r="CE540" s="22"/>
      <c r="CF540" s="22"/>
      <c r="CG540" s="22"/>
      <c r="CH540" s="22"/>
      <c r="CI540" s="22"/>
      <c r="CJ540" s="22"/>
      <c r="CK540" s="22"/>
      <c r="CL540" s="22"/>
      <c r="CM540" s="22"/>
      <c r="CN540" s="22"/>
      <c r="CO540" s="22"/>
      <c r="CP540" s="22"/>
      <c r="CQ540" s="22"/>
      <c r="CR540" s="22"/>
      <c r="CS540" s="22"/>
      <c r="CT540" s="22"/>
      <c r="CU540" s="22"/>
      <c r="CV540" s="22"/>
      <c r="CW540" s="22"/>
      <c r="CX540" s="22"/>
      <c r="CY540" s="22"/>
      <c r="CZ540" s="22"/>
      <c r="DA540" s="22"/>
      <c r="DB540" s="22"/>
      <c r="DC540" s="22"/>
      <c r="DD540" s="22"/>
      <c r="DE540" s="22"/>
      <c r="DF540" s="22"/>
      <c r="DG540" s="22"/>
      <c r="DH540" s="22"/>
      <c r="DI540" s="22"/>
      <c r="DJ540" s="22"/>
      <c r="DK540" s="22"/>
      <c r="DL540" s="22"/>
      <c r="DM540" s="22"/>
      <c r="DN540" s="22"/>
      <c r="DO540" s="22"/>
      <c r="DP540" s="22"/>
      <c r="DQ540" s="22"/>
      <c r="DR540" s="22"/>
      <c r="DS540" s="22"/>
      <c r="DT540" s="22"/>
      <c r="DU540" s="100"/>
      <c r="DV540" s="22"/>
      <c r="DW540" s="90"/>
      <c r="DX540" s="22"/>
      <c r="DY540" s="80"/>
      <c r="DZ540" s="22"/>
      <c r="EA540" s="111"/>
      <c r="EB540" s="22"/>
      <c r="EC540" s="22"/>
      <c r="ED540" s="22"/>
      <c r="EE540" s="22"/>
      <c r="EF540" s="23"/>
      <c r="EG540" s="22"/>
      <c r="EH540" s="23"/>
      <c r="EI540" s="22"/>
      <c r="EJ540" s="22"/>
      <c r="EK540" s="22"/>
      <c r="EL540" s="24">
        <f>EK540*12.6/1000</f>
        <v>0</v>
      </c>
      <c r="EM540" s="33"/>
      <c r="EN540" s="8"/>
    </row>
    <row r="541" spans="2:144" s="5" customFormat="1" ht="15" hidden="1" customHeight="1" thickBot="1" x14ac:dyDescent="0.3">
      <c r="B541" s="3"/>
      <c r="C541" s="279" t="s">
        <v>67</v>
      </c>
      <c r="D541" s="280"/>
      <c r="E541" s="281"/>
      <c r="F541" s="25">
        <f t="shared" ref="F541:K541" si="14">SUM(F537:F540)</f>
        <v>0</v>
      </c>
      <c r="G541" s="26">
        <f t="shared" si="14"/>
        <v>0</v>
      </c>
      <c r="H541" s="26">
        <f t="shared" si="14"/>
        <v>0</v>
      </c>
      <c r="I541" s="26">
        <f t="shared" si="14"/>
        <v>0</v>
      </c>
      <c r="J541" s="26">
        <f t="shared" si="14"/>
        <v>0</v>
      </c>
      <c r="K541" s="26">
        <f t="shared" si="14"/>
        <v>0</v>
      </c>
      <c r="L541" s="26">
        <f>SUM(L537:L540)</f>
        <v>0</v>
      </c>
      <c r="M541" s="26">
        <f>SUM(M537:M540)</f>
        <v>0</v>
      </c>
      <c r="N541" s="122">
        <f>SUM(N537:N540)</f>
        <v>0</v>
      </c>
      <c r="O541" s="26"/>
      <c r="P541" s="26">
        <f t="shared" ref="P541:AJ541" si="15">SUM(P537:P540)</f>
        <v>0</v>
      </c>
      <c r="Q541" s="26">
        <f t="shared" si="15"/>
        <v>0</v>
      </c>
      <c r="R541" s="26">
        <f t="shared" si="15"/>
        <v>0</v>
      </c>
      <c r="S541" s="26">
        <f t="shared" si="15"/>
        <v>0</v>
      </c>
      <c r="T541" s="133">
        <f t="shared" si="15"/>
        <v>0</v>
      </c>
      <c r="U541" s="26">
        <f t="shared" si="15"/>
        <v>0</v>
      </c>
      <c r="V541" s="26">
        <f t="shared" si="15"/>
        <v>0</v>
      </c>
      <c r="W541" s="26">
        <f t="shared" si="15"/>
        <v>0</v>
      </c>
      <c r="X541" s="26">
        <f t="shared" si="15"/>
        <v>0</v>
      </c>
      <c r="Y541" s="26">
        <f t="shared" si="15"/>
        <v>0</v>
      </c>
      <c r="Z541" s="26">
        <f t="shared" si="15"/>
        <v>0</v>
      </c>
      <c r="AA541" s="26">
        <f t="shared" si="15"/>
        <v>0</v>
      </c>
      <c r="AB541" s="26">
        <f t="shared" si="15"/>
        <v>0</v>
      </c>
      <c r="AC541" s="26">
        <f t="shared" si="15"/>
        <v>0</v>
      </c>
      <c r="AD541" s="26">
        <f t="shared" si="15"/>
        <v>0</v>
      </c>
      <c r="AE541" s="26">
        <f t="shared" si="15"/>
        <v>0</v>
      </c>
      <c r="AF541" s="26">
        <f t="shared" si="15"/>
        <v>0</v>
      </c>
      <c r="AG541" s="26">
        <f t="shared" si="15"/>
        <v>0</v>
      </c>
      <c r="AH541" s="26">
        <f t="shared" si="15"/>
        <v>0</v>
      </c>
      <c r="AI541" s="26">
        <f t="shared" si="15"/>
        <v>0</v>
      </c>
      <c r="AJ541" s="26">
        <f t="shared" si="15"/>
        <v>0</v>
      </c>
      <c r="AK541" s="26">
        <f t="shared" ref="AK541:AR541" si="16">SUM(AK537:AK540)</f>
        <v>0</v>
      </c>
      <c r="AL541" s="26">
        <f t="shared" si="16"/>
        <v>0</v>
      </c>
      <c r="AM541" s="26">
        <f t="shared" si="16"/>
        <v>0</v>
      </c>
      <c r="AN541" s="26">
        <f t="shared" si="16"/>
        <v>0</v>
      </c>
      <c r="AO541" s="26">
        <f t="shared" si="16"/>
        <v>0</v>
      </c>
      <c r="AP541" s="26">
        <f t="shared" si="16"/>
        <v>0</v>
      </c>
      <c r="AQ541" s="26">
        <f t="shared" si="16"/>
        <v>0</v>
      </c>
      <c r="AR541" s="26">
        <f t="shared" si="16"/>
        <v>0</v>
      </c>
      <c r="AS541" s="26">
        <f>SUM(AS537:AS540)</f>
        <v>0</v>
      </c>
      <c r="AT541" s="26">
        <f>SUM(AT537:AT540)</f>
        <v>0</v>
      </c>
      <c r="AU541" s="26">
        <f>SUM(AU537:AU540)</f>
        <v>0</v>
      </c>
      <c r="AV541" s="26">
        <f t="shared" ref="AV541:CG541" si="17">SUM(AV537:AV540)</f>
        <v>0</v>
      </c>
      <c r="AW541" s="26">
        <f t="shared" si="17"/>
        <v>0</v>
      </c>
      <c r="AX541" s="26">
        <f t="shared" si="17"/>
        <v>0</v>
      </c>
      <c r="AY541" s="26">
        <f t="shared" si="17"/>
        <v>0</v>
      </c>
      <c r="AZ541" s="26">
        <f t="shared" si="17"/>
        <v>0</v>
      </c>
      <c r="BA541" s="26">
        <f t="shared" si="17"/>
        <v>0</v>
      </c>
      <c r="BB541" s="26">
        <f t="shared" si="17"/>
        <v>0</v>
      </c>
      <c r="BC541" s="26">
        <f t="shared" si="17"/>
        <v>0</v>
      </c>
      <c r="BD541" s="26">
        <f>SUM(BD537:BD540)</f>
        <v>0</v>
      </c>
      <c r="BE541" s="26">
        <f>SUM(BE537:BE540)</f>
        <v>0</v>
      </c>
      <c r="BF541" s="26">
        <f>SUM(BF537:BF540)</f>
        <v>0</v>
      </c>
      <c r="BG541" s="26">
        <f t="shared" ref="BG541:BN541" si="18">SUM(BG537:BG540)</f>
        <v>0</v>
      </c>
      <c r="BH541" s="26">
        <f t="shared" si="18"/>
        <v>0</v>
      </c>
      <c r="BI541" s="26">
        <f t="shared" si="18"/>
        <v>0</v>
      </c>
      <c r="BJ541" s="26">
        <f t="shared" si="18"/>
        <v>0</v>
      </c>
      <c r="BK541" s="26">
        <f t="shared" si="18"/>
        <v>0</v>
      </c>
      <c r="BL541" s="26">
        <f t="shared" si="18"/>
        <v>0</v>
      </c>
      <c r="BM541" s="26">
        <f t="shared" si="18"/>
        <v>0</v>
      </c>
      <c r="BN541" s="26">
        <f t="shared" si="18"/>
        <v>0</v>
      </c>
      <c r="BO541" s="26">
        <f>SUM(BO537:BO540)</f>
        <v>0</v>
      </c>
      <c r="BP541" s="26">
        <f>SUM(BP537:BP540)</f>
        <v>0</v>
      </c>
      <c r="BQ541" s="26">
        <f>SUM(BQ537:BQ540)</f>
        <v>0</v>
      </c>
      <c r="BR541" s="26">
        <f t="shared" si="17"/>
        <v>0</v>
      </c>
      <c r="BS541" s="26">
        <f t="shared" si="17"/>
        <v>0</v>
      </c>
      <c r="BT541" s="26">
        <f t="shared" si="17"/>
        <v>0</v>
      </c>
      <c r="BU541" s="26">
        <f t="shared" si="17"/>
        <v>0</v>
      </c>
      <c r="BV541" s="26">
        <f t="shared" si="17"/>
        <v>0</v>
      </c>
      <c r="BW541" s="26">
        <f t="shared" si="17"/>
        <v>0</v>
      </c>
      <c r="BX541" s="26">
        <f t="shared" si="17"/>
        <v>0</v>
      </c>
      <c r="BY541" s="26">
        <f t="shared" si="17"/>
        <v>0</v>
      </c>
      <c r="BZ541" s="26">
        <f t="shared" si="17"/>
        <v>0</v>
      </c>
      <c r="CA541" s="26">
        <f t="shared" si="17"/>
        <v>0</v>
      </c>
      <c r="CB541" s="26">
        <f t="shared" si="17"/>
        <v>0</v>
      </c>
      <c r="CC541" s="26">
        <f t="shared" si="17"/>
        <v>0</v>
      </c>
      <c r="CD541" s="26">
        <f t="shared" si="17"/>
        <v>0</v>
      </c>
      <c r="CE541" s="26">
        <f t="shared" si="17"/>
        <v>0</v>
      </c>
      <c r="CF541" s="26">
        <f t="shared" si="17"/>
        <v>0</v>
      </c>
      <c r="CG541" s="26">
        <f t="shared" si="17"/>
        <v>0</v>
      </c>
      <c r="CH541" s="26">
        <f>SUM(CH537:CH540)</f>
        <v>0</v>
      </c>
      <c r="CI541" s="26">
        <f t="shared" ref="CI541:ED541" si="19">SUM(CI537:CI540)</f>
        <v>0</v>
      </c>
      <c r="CJ541" s="26">
        <f t="shared" si="19"/>
        <v>0</v>
      </c>
      <c r="CK541" s="26">
        <f t="shared" si="19"/>
        <v>0</v>
      </c>
      <c r="CL541" s="26">
        <f t="shared" si="19"/>
        <v>0</v>
      </c>
      <c r="CM541" s="26">
        <f t="shared" si="19"/>
        <v>0</v>
      </c>
      <c r="CN541" s="26">
        <f t="shared" si="19"/>
        <v>0</v>
      </c>
      <c r="CO541" s="26">
        <f t="shared" si="19"/>
        <v>0</v>
      </c>
      <c r="CP541" s="26">
        <f t="shared" si="19"/>
        <v>0</v>
      </c>
      <c r="CQ541" s="26">
        <f>SUM(CQ537:CQ540)</f>
        <v>0</v>
      </c>
      <c r="CR541" s="26">
        <f t="shared" si="19"/>
        <v>0</v>
      </c>
      <c r="CS541" s="26">
        <f t="shared" si="19"/>
        <v>0</v>
      </c>
      <c r="CT541" s="26">
        <f t="shared" si="19"/>
        <v>0</v>
      </c>
      <c r="CU541" s="26">
        <f t="shared" si="19"/>
        <v>0</v>
      </c>
      <c r="CV541" s="26">
        <f t="shared" si="19"/>
        <v>0</v>
      </c>
      <c r="CW541" s="26">
        <f t="shared" si="19"/>
        <v>0</v>
      </c>
      <c r="CX541" s="26">
        <f t="shared" si="19"/>
        <v>0</v>
      </c>
      <c r="CY541" s="26">
        <f t="shared" ref="CY541:DF541" si="20">SUM(CY537:CY540)</f>
        <v>0</v>
      </c>
      <c r="CZ541" s="26">
        <f t="shared" si="20"/>
        <v>0</v>
      </c>
      <c r="DA541" s="26">
        <f t="shared" si="20"/>
        <v>0</v>
      </c>
      <c r="DB541" s="26">
        <f t="shared" si="20"/>
        <v>0</v>
      </c>
      <c r="DC541" s="26">
        <f t="shared" si="20"/>
        <v>0</v>
      </c>
      <c r="DD541" s="26">
        <f t="shared" si="20"/>
        <v>0</v>
      </c>
      <c r="DE541" s="26">
        <f t="shared" si="20"/>
        <v>0</v>
      </c>
      <c r="DF541" s="26">
        <f t="shared" si="20"/>
        <v>0</v>
      </c>
      <c r="DG541" s="26">
        <f>SUM(DG537:DG540)</f>
        <v>0</v>
      </c>
      <c r="DH541" s="26">
        <f>SUM(DH537:DH540)</f>
        <v>0</v>
      </c>
      <c r="DI541" s="26">
        <f>SUM(DI537:DI540)</f>
        <v>0</v>
      </c>
      <c r="DJ541" s="26">
        <f t="shared" si="19"/>
        <v>0</v>
      </c>
      <c r="DK541" s="26">
        <f t="shared" si="19"/>
        <v>0</v>
      </c>
      <c r="DL541" s="26">
        <f t="shared" si="19"/>
        <v>0</v>
      </c>
      <c r="DM541" s="26">
        <f t="shared" si="19"/>
        <v>0</v>
      </c>
      <c r="DN541" s="26">
        <f t="shared" si="19"/>
        <v>0</v>
      </c>
      <c r="DO541" s="26">
        <f t="shared" si="19"/>
        <v>0</v>
      </c>
      <c r="DP541" s="26">
        <f t="shared" si="19"/>
        <v>0</v>
      </c>
      <c r="DQ541" s="26">
        <f t="shared" si="19"/>
        <v>0</v>
      </c>
      <c r="DR541" s="26">
        <f t="shared" si="19"/>
        <v>0</v>
      </c>
      <c r="DS541" s="26">
        <f t="shared" si="19"/>
        <v>0</v>
      </c>
      <c r="DT541" s="26">
        <f t="shared" si="19"/>
        <v>0</v>
      </c>
      <c r="DU541" s="101">
        <f t="shared" si="19"/>
        <v>0</v>
      </c>
      <c r="DV541" s="26">
        <f t="shared" si="19"/>
        <v>0</v>
      </c>
      <c r="DW541" s="91">
        <f t="shared" si="19"/>
        <v>0</v>
      </c>
      <c r="DX541" s="26">
        <f>SUM(DX537:DX540)</f>
        <v>0</v>
      </c>
      <c r="DY541" s="81">
        <f t="shared" si="19"/>
        <v>0</v>
      </c>
      <c r="DZ541" s="26">
        <f t="shared" si="19"/>
        <v>0</v>
      </c>
      <c r="EA541" s="112">
        <f t="shared" si="19"/>
        <v>0</v>
      </c>
      <c r="EB541" s="26">
        <f t="shared" si="19"/>
        <v>0</v>
      </c>
      <c r="EC541" s="26">
        <f t="shared" si="19"/>
        <v>0</v>
      </c>
      <c r="ED541" s="26">
        <f t="shared" si="19"/>
        <v>0</v>
      </c>
      <c r="EE541" s="34"/>
      <c r="EF541" s="72"/>
      <c r="EG541" s="35"/>
      <c r="EH541" s="29">
        <f>SUM(EH537:EH540)</f>
        <v>0</v>
      </c>
      <c r="EI541" s="26">
        <f>SUM(EI537:EI540)</f>
        <v>0</v>
      </c>
      <c r="EJ541" s="26">
        <f>SUM(EJ537:EJ540)</f>
        <v>0</v>
      </c>
      <c r="EK541" s="26">
        <f>SUM(EK537:EK540)</f>
        <v>0</v>
      </c>
      <c r="EL541" s="30">
        <f>SUM(EL537:EL540)</f>
        <v>0</v>
      </c>
      <c r="EM541" s="36"/>
      <c r="EN541" s="4"/>
    </row>
    <row r="542" spans="2:144" s="5" customFormat="1" ht="15" customHeight="1" thickBot="1" x14ac:dyDescent="0.3">
      <c r="B542" s="3"/>
      <c r="C542" s="37" t="s">
        <v>69</v>
      </c>
      <c r="D542" s="69"/>
      <c r="E542" s="38"/>
      <c r="F542" s="39">
        <f t="shared" ref="F542:K542" si="21">F535+F541</f>
        <v>20009</v>
      </c>
      <c r="G542" s="26">
        <f t="shared" si="21"/>
        <v>6995</v>
      </c>
      <c r="H542" s="26">
        <f t="shared" si="21"/>
        <v>3611</v>
      </c>
      <c r="I542" s="26">
        <f t="shared" si="21"/>
        <v>2584</v>
      </c>
      <c r="J542" s="26">
        <f t="shared" si="21"/>
        <v>1089</v>
      </c>
      <c r="K542" s="26">
        <f t="shared" si="21"/>
        <v>924</v>
      </c>
      <c r="L542" s="26">
        <f t="shared" ref="L542:AJ542" si="22">L535+L541</f>
        <v>65</v>
      </c>
      <c r="M542" s="26">
        <f t="shared" si="22"/>
        <v>44</v>
      </c>
      <c r="N542" s="122">
        <f t="shared" si="22"/>
        <v>2525</v>
      </c>
      <c r="O542" s="26">
        <f t="shared" si="22"/>
        <v>1018</v>
      </c>
      <c r="P542" s="26">
        <f t="shared" si="22"/>
        <v>2456</v>
      </c>
      <c r="Q542" s="26">
        <f t="shared" si="22"/>
        <v>739</v>
      </c>
      <c r="R542" s="26">
        <f t="shared" si="22"/>
        <v>1057</v>
      </c>
      <c r="S542" s="26">
        <f t="shared" si="22"/>
        <v>200</v>
      </c>
      <c r="T542" s="133">
        <f t="shared" si="22"/>
        <v>508</v>
      </c>
      <c r="U542" s="26">
        <f t="shared" si="22"/>
        <v>162</v>
      </c>
      <c r="V542" s="26">
        <f t="shared" si="22"/>
        <v>155</v>
      </c>
      <c r="W542" s="26">
        <f t="shared" si="22"/>
        <v>62</v>
      </c>
      <c r="X542" s="26">
        <f t="shared" si="22"/>
        <v>51</v>
      </c>
      <c r="Y542" s="26">
        <f t="shared" si="22"/>
        <v>111</v>
      </c>
      <c r="Z542" s="26">
        <f t="shared" si="22"/>
        <v>0</v>
      </c>
      <c r="AA542" s="26">
        <f t="shared" si="22"/>
        <v>0</v>
      </c>
      <c r="AB542" s="26">
        <f t="shared" si="22"/>
        <v>0</v>
      </c>
      <c r="AC542" s="26">
        <f t="shared" si="22"/>
        <v>0</v>
      </c>
      <c r="AD542" s="26">
        <f t="shared" si="22"/>
        <v>0</v>
      </c>
      <c r="AE542" s="26">
        <f t="shared" si="22"/>
        <v>0</v>
      </c>
      <c r="AF542" s="26">
        <f t="shared" si="22"/>
        <v>0</v>
      </c>
      <c r="AG542" s="26">
        <f t="shared" si="22"/>
        <v>0</v>
      </c>
      <c r="AH542" s="26">
        <f t="shared" si="22"/>
        <v>0</v>
      </c>
      <c r="AI542" s="26">
        <f t="shared" si="22"/>
        <v>0</v>
      </c>
      <c r="AJ542" s="26">
        <f t="shared" si="22"/>
        <v>0</v>
      </c>
      <c r="AK542" s="26">
        <f t="shared" ref="AK542:AR542" si="23">AK535+AK541</f>
        <v>0</v>
      </c>
      <c r="AL542" s="26">
        <f t="shared" si="23"/>
        <v>0</v>
      </c>
      <c r="AM542" s="26">
        <f t="shared" si="23"/>
        <v>0</v>
      </c>
      <c r="AN542" s="26">
        <f t="shared" si="23"/>
        <v>0</v>
      </c>
      <c r="AO542" s="26">
        <f t="shared" si="23"/>
        <v>0</v>
      </c>
      <c r="AP542" s="26">
        <f t="shared" si="23"/>
        <v>0</v>
      </c>
      <c r="AQ542" s="26">
        <f t="shared" si="23"/>
        <v>0</v>
      </c>
      <c r="AR542" s="26">
        <f t="shared" si="23"/>
        <v>0</v>
      </c>
      <c r="AS542" s="26">
        <f>AS535+AS541</f>
        <v>0</v>
      </c>
      <c r="AT542" s="26">
        <f>AT535+AT541</f>
        <v>0</v>
      </c>
      <c r="AU542" s="26">
        <f>AU535+AU541</f>
        <v>0</v>
      </c>
      <c r="AV542" s="26">
        <f t="shared" ref="AV542:CG542" si="24">AV535+AV541</f>
        <v>0</v>
      </c>
      <c r="AW542" s="26">
        <f t="shared" si="24"/>
        <v>0</v>
      </c>
      <c r="AX542" s="26">
        <f t="shared" si="24"/>
        <v>0</v>
      </c>
      <c r="AY542" s="26">
        <f t="shared" si="24"/>
        <v>0</v>
      </c>
      <c r="AZ542" s="26">
        <f t="shared" si="24"/>
        <v>0</v>
      </c>
      <c r="BA542" s="26">
        <f t="shared" si="24"/>
        <v>0</v>
      </c>
      <c r="BB542" s="26">
        <f t="shared" si="24"/>
        <v>0</v>
      </c>
      <c r="BC542" s="26">
        <f t="shared" si="24"/>
        <v>0</v>
      </c>
      <c r="BD542" s="26">
        <f>BD535+BD541</f>
        <v>0</v>
      </c>
      <c r="BE542" s="26">
        <f>BE535+BE541</f>
        <v>0</v>
      </c>
      <c r="BF542" s="26">
        <f>BF535+BF541</f>
        <v>0</v>
      </c>
      <c r="BG542" s="26">
        <f t="shared" ref="BG542:BN542" si="25">BG535+BG541</f>
        <v>0</v>
      </c>
      <c r="BH542" s="26">
        <f t="shared" si="25"/>
        <v>0</v>
      </c>
      <c r="BI542" s="26">
        <f t="shared" si="25"/>
        <v>0</v>
      </c>
      <c r="BJ542" s="26">
        <f t="shared" si="25"/>
        <v>0</v>
      </c>
      <c r="BK542" s="26">
        <f t="shared" si="25"/>
        <v>0</v>
      </c>
      <c r="BL542" s="26">
        <f t="shared" si="25"/>
        <v>0</v>
      </c>
      <c r="BM542" s="26">
        <f t="shared" si="25"/>
        <v>0</v>
      </c>
      <c r="BN542" s="26">
        <f t="shared" si="25"/>
        <v>0</v>
      </c>
      <c r="BO542" s="26">
        <f>BO535+BO541</f>
        <v>0</v>
      </c>
      <c r="BP542" s="26">
        <f>BP535+BP541</f>
        <v>0</v>
      </c>
      <c r="BQ542" s="26">
        <f>BQ535+BQ541</f>
        <v>0</v>
      </c>
      <c r="BR542" s="26">
        <f t="shared" si="24"/>
        <v>0</v>
      </c>
      <c r="BS542" s="26">
        <f t="shared" si="24"/>
        <v>0</v>
      </c>
      <c r="BT542" s="26">
        <f t="shared" si="24"/>
        <v>0</v>
      </c>
      <c r="BU542" s="26">
        <f t="shared" si="24"/>
        <v>0</v>
      </c>
      <c r="BV542" s="26">
        <f t="shared" si="24"/>
        <v>0</v>
      </c>
      <c r="BW542" s="26">
        <f t="shared" si="24"/>
        <v>0</v>
      </c>
      <c r="BX542" s="26">
        <f t="shared" si="24"/>
        <v>0</v>
      </c>
      <c r="BY542" s="26">
        <f t="shared" si="24"/>
        <v>0</v>
      </c>
      <c r="BZ542" s="26">
        <f t="shared" si="24"/>
        <v>0</v>
      </c>
      <c r="CA542" s="26">
        <f t="shared" si="24"/>
        <v>0</v>
      </c>
      <c r="CB542" s="26">
        <f t="shared" si="24"/>
        <v>0</v>
      </c>
      <c r="CC542" s="26">
        <f t="shared" si="24"/>
        <v>0</v>
      </c>
      <c r="CD542" s="26">
        <f t="shared" si="24"/>
        <v>0</v>
      </c>
      <c r="CE542" s="26">
        <f t="shared" si="24"/>
        <v>0</v>
      </c>
      <c r="CF542" s="26">
        <f t="shared" si="24"/>
        <v>0</v>
      </c>
      <c r="CG542" s="26">
        <f t="shared" si="24"/>
        <v>0</v>
      </c>
      <c r="CH542" s="26">
        <f>CH535+CH541</f>
        <v>0</v>
      </c>
      <c r="CI542" s="26">
        <f t="shared" ref="CI542:ED542" si="26">CI535+CI541</f>
        <v>0</v>
      </c>
      <c r="CJ542" s="26">
        <f t="shared" si="26"/>
        <v>0</v>
      </c>
      <c r="CK542" s="26">
        <f t="shared" si="26"/>
        <v>0</v>
      </c>
      <c r="CL542" s="26">
        <f t="shared" si="26"/>
        <v>0</v>
      </c>
      <c r="CM542" s="26">
        <f t="shared" si="26"/>
        <v>0</v>
      </c>
      <c r="CN542" s="26">
        <f t="shared" si="26"/>
        <v>0</v>
      </c>
      <c r="CO542" s="26">
        <f t="shared" si="26"/>
        <v>0</v>
      </c>
      <c r="CP542" s="26">
        <f t="shared" si="26"/>
        <v>0</v>
      </c>
      <c r="CQ542" s="26">
        <f>CQ535+CQ541</f>
        <v>0</v>
      </c>
      <c r="CR542" s="26">
        <f t="shared" si="26"/>
        <v>0</v>
      </c>
      <c r="CS542" s="26">
        <f t="shared" si="26"/>
        <v>10</v>
      </c>
      <c r="CT542" s="26">
        <f t="shared" si="26"/>
        <v>6</v>
      </c>
      <c r="CU542" s="26">
        <f t="shared" si="26"/>
        <v>2</v>
      </c>
      <c r="CV542" s="26">
        <f t="shared" si="26"/>
        <v>1</v>
      </c>
      <c r="CW542" s="26">
        <f t="shared" si="26"/>
        <v>2</v>
      </c>
      <c r="CX542" s="26">
        <f t="shared" si="26"/>
        <v>1</v>
      </c>
      <c r="CY542" s="26">
        <f t="shared" si="26"/>
        <v>0</v>
      </c>
      <c r="CZ542" s="26">
        <f t="shared" si="26"/>
        <v>0</v>
      </c>
      <c r="DA542" s="26">
        <f t="shared" si="26"/>
        <v>0</v>
      </c>
      <c r="DB542" s="26">
        <f t="shared" si="26"/>
        <v>0</v>
      </c>
      <c r="DC542" s="26">
        <f t="shared" si="26"/>
        <v>0</v>
      </c>
      <c r="DD542" s="26">
        <f t="shared" si="26"/>
        <v>0</v>
      </c>
      <c r="DE542" s="26">
        <f t="shared" si="26"/>
        <v>0</v>
      </c>
      <c r="DF542" s="26">
        <f t="shared" si="26"/>
        <v>0</v>
      </c>
      <c r="DG542" s="26">
        <f t="shared" si="26"/>
        <v>0</v>
      </c>
      <c r="DH542" s="26">
        <f t="shared" si="26"/>
        <v>0</v>
      </c>
      <c r="DI542" s="26">
        <f t="shared" si="26"/>
        <v>0</v>
      </c>
      <c r="DJ542" s="26">
        <f t="shared" si="26"/>
        <v>0</v>
      </c>
      <c r="DK542" s="26">
        <f t="shared" si="26"/>
        <v>0</v>
      </c>
      <c r="DL542" s="26">
        <f t="shared" si="26"/>
        <v>0</v>
      </c>
      <c r="DM542" s="26">
        <f t="shared" si="26"/>
        <v>0</v>
      </c>
      <c r="DN542" s="26">
        <f t="shared" si="26"/>
        <v>0</v>
      </c>
      <c r="DO542" s="26">
        <f t="shared" si="26"/>
        <v>0</v>
      </c>
      <c r="DP542" s="26">
        <f t="shared" si="26"/>
        <v>0</v>
      </c>
      <c r="DQ542" s="26">
        <f t="shared" si="26"/>
        <v>0</v>
      </c>
      <c r="DR542" s="26">
        <f t="shared" si="26"/>
        <v>0</v>
      </c>
      <c r="DS542" s="26">
        <f t="shared" si="26"/>
        <v>0</v>
      </c>
      <c r="DT542" s="26">
        <f t="shared" si="26"/>
        <v>0</v>
      </c>
      <c r="DU542" s="101">
        <f t="shared" si="26"/>
        <v>29</v>
      </c>
      <c r="DV542" s="26">
        <f t="shared" si="26"/>
        <v>52</v>
      </c>
      <c r="DW542" s="91">
        <f t="shared" si="26"/>
        <v>254</v>
      </c>
      <c r="DX542" s="26">
        <f>DX535+DX541</f>
        <v>38</v>
      </c>
      <c r="DY542" s="81">
        <f t="shared" si="26"/>
        <v>128</v>
      </c>
      <c r="DZ542" s="26">
        <f t="shared" si="26"/>
        <v>0</v>
      </c>
      <c r="EA542" s="112">
        <f t="shared" si="26"/>
        <v>222</v>
      </c>
      <c r="EB542" s="26">
        <f t="shared" si="26"/>
        <v>0</v>
      </c>
      <c r="EC542" s="26">
        <f t="shared" si="26"/>
        <v>13</v>
      </c>
      <c r="ED542" s="26">
        <f t="shared" si="26"/>
        <v>0</v>
      </c>
      <c r="EE542" s="34"/>
      <c r="EF542" s="72"/>
      <c r="EG542" s="35"/>
      <c r="EH542" s="29">
        <f>EH535+EH541</f>
        <v>0</v>
      </c>
      <c r="EI542" s="26">
        <f>EI535+EI541</f>
        <v>0</v>
      </c>
      <c r="EJ542" s="26">
        <f>EJ535+EJ541</f>
        <v>0</v>
      </c>
      <c r="EK542" s="26">
        <f>EK535+EK541</f>
        <v>248</v>
      </c>
      <c r="EL542" s="29">
        <f>EL535+EL541</f>
        <v>3.1248000000000009</v>
      </c>
      <c r="EM542" s="36"/>
      <c r="EN542" s="4"/>
    </row>
    <row r="543" spans="2:144" ht="15" customHeight="1" x14ac:dyDescent="0.2">
      <c r="B543" s="1"/>
      <c r="C543" s="1" t="s">
        <v>70</v>
      </c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18"/>
      <c r="O543" s="1"/>
      <c r="P543" s="1"/>
      <c r="Q543" s="1"/>
      <c r="R543" s="1"/>
      <c r="S543" s="1"/>
      <c r="T543" s="129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97"/>
      <c r="DV543" s="1"/>
      <c r="DW543" s="87"/>
      <c r="DX543" s="1"/>
      <c r="DY543" s="2"/>
      <c r="DZ543" s="1"/>
      <c r="EA543" s="108"/>
      <c r="EB543" s="1"/>
      <c r="EC543" s="1"/>
      <c r="ED543" s="1"/>
      <c r="EE543" s="1"/>
      <c r="EF543" s="70"/>
      <c r="EG543" s="1"/>
      <c r="EH543" s="1"/>
      <c r="EI543" s="1"/>
      <c r="EJ543" s="1"/>
      <c r="EK543" s="1"/>
      <c r="EL543" s="1"/>
      <c r="EM543" s="1"/>
      <c r="EN543" s="1"/>
    </row>
    <row r="544" spans="2:144" ht="15" customHeight="1" x14ac:dyDescent="0.2">
      <c r="B544" s="1"/>
      <c r="C544" s="1" t="s">
        <v>71</v>
      </c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18"/>
      <c r="O544" s="1"/>
      <c r="P544" s="1"/>
      <c r="Q544" s="1"/>
      <c r="R544" s="1"/>
      <c r="S544" s="1"/>
      <c r="T544" s="129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97"/>
      <c r="DV544" s="1"/>
      <c r="DW544" s="87"/>
      <c r="DX544" s="1"/>
      <c r="DY544" s="2"/>
      <c r="DZ544" s="1"/>
      <c r="EA544" s="108"/>
      <c r="EB544" s="1"/>
      <c r="EC544" s="1"/>
      <c r="ED544" s="1"/>
      <c r="EE544" s="1"/>
      <c r="EF544" s="70"/>
      <c r="EG544" s="1"/>
      <c r="EH544" s="1"/>
      <c r="EI544" s="1"/>
      <c r="EJ544" s="1"/>
      <c r="EK544" s="1"/>
      <c r="EL544" s="1"/>
      <c r="EM544" s="1"/>
      <c r="EN544" s="1"/>
    </row>
    <row r="545" spans="2:144" ht="1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18"/>
      <c r="O545" s="1"/>
      <c r="P545" s="1"/>
      <c r="Q545" s="1"/>
      <c r="R545" s="1"/>
      <c r="S545" s="1"/>
      <c r="T545" s="129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97"/>
      <c r="DV545" s="1"/>
      <c r="DW545" s="87"/>
      <c r="DX545" s="1"/>
      <c r="DY545" s="2"/>
      <c r="DZ545" s="1"/>
      <c r="EA545" s="108"/>
      <c r="EB545" s="1"/>
      <c r="EC545" s="1"/>
      <c r="ED545" s="1"/>
      <c r="EE545" s="1"/>
      <c r="EF545" s="70"/>
      <c r="EG545" s="1"/>
      <c r="EH545" s="1"/>
      <c r="EI545" s="1"/>
      <c r="EJ545" s="1"/>
      <c r="EK545" s="1"/>
      <c r="EL545" s="1"/>
      <c r="EM545" s="1"/>
      <c r="EN545" s="1"/>
    </row>
    <row r="546" spans="2:144" ht="15" customHeight="1" x14ac:dyDescent="0.2">
      <c r="B546" s="1"/>
      <c r="C546" s="1" t="s">
        <v>72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18"/>
      <c r="O546" s="1"/>
      <c r="P546" s="1"/>
      <c r="Q546" s="1"/>
      <c r="R546" s="1"/>
      <c r="S546" s="1"/>
      <c r="T546" s="129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97"/>
      <c r="DV546" s="1"/>
      <c r="DW546" s="87"/>
      <c r="DX546" s="1"/>
      <c r="DY546" s="2"/>
      <c r="DZ546" s="1"/>
      <c r="EA546" s="108"/>
      <c r="EB546" s="1"/>
      <c r="EC546" s="1"/>
      <c r="ED546" s="1"/>
      <c r="EE546" s="1"/>
      <c r="EF546" s="70"/>
      <c r="EG546" s="1"/>
      <c r="EH546" s="1"/>
      <c r="EI546" s="1"/>
      <c r="EJ546" s="1"/>
      <c r="EK546" s="1"/>
      <c r="EL546" s="1"/>
      <c r="EM546" s="1"/>
      <c r="EN546" s="1"/>
    </row>
    <row r="547" spans="2:144" ht="1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18"/>
      <c r="O547" s="1"/>
      <c r="P547" s="1"/>
      <c r="Q547" s="1"/>
      <c r="R547" s="1"/>
      <c r="S547" s="1"/>
      <c r="T547" s="129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97"/>
      <c r="DV547" s="1"/>
      <c r="DW547" s="87"/>
      <c r="DX547" s="1"/>
      <c r="DY547" s="2"/>
      <c r="DZ547" s="1"/>
      <c r="EA547" s="108"/>
      <c r="EB547" s="1"/>
      <c r="EC547" s="1"/>
      <c r="ED547" s="1"/>
      <c r="EE547" s="1"/>
      <c r="EF547" s="70"/>
      <c r="EG547" s="1"/>
      <c r="EH547" s="1"/>
      <c r="EI547" s="1"/>
      <c r="EJ547" s="1"/>
      <c r="EK547" s="1"/>
      <c r="EL547" s="1"/>
      <c r="EM547" s="1"/>
      <c r="EN547" s="1"/>
    </row>
    <row r="548" spans="2:144" ht="15" customHeight="1" x14ac:dyDescent="0.2">
      <c r="B548" s="1"/>
      <c r="C548" s="1" t="s">
        <v>73</v>
      </c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18"/>
      <c r="O548" s="1"/>
      <c r="P548" s="1"/>
      <c r="Q548" s="1"/>
      <c r="R548" s="1"/>
      <c r="S548" s="1"/>
      <c r="T548" s="129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97"/>
      <c r="DV548" s="1"/>
      <c r="DW548" s="87"/>
      <c r="DX548" s="1"/>
      <c r="DY548" s="2"/>
      <c r="DZ548" s="1"/>
      <c r="EA548" s="108"/>
      <c r="EB548" s="1"/>
      <c r="EC548" s="1"/>
      <c r="ED548" s="1"/>
      <c r="EE548" s="1"/>
      <c r="EF548" s="70"/>
      <c r="EG548" s="1"/>
      <c r="EH548" s="1"/>
      <c r="EI548" s="1"/>
      <c r="EJ548" s="1"/>
      <c r="EK548" s="1"/>
      <c r="EL548" s="1"/>
      <c r="EM548" s="1"/>
      <c r="EN548" s="1"/>
    </row>
    <row r="549" spans="2:144" ht="1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18"/>
      <c r="O549" s="1"/>
      <c r="P549" s="1"/>
      <c r="Q549" s="1"/>
      <c r="R549" s="1"/>
      <c r="S549" s="1"/>
      <c r="T549" s="129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97"/>
      <c r="DV549" s="1"/>
      <c r="DW549" s="87"/>
      <c r="DX549" s="1"/>
      <c r="DY549" s="2"/>
      <c r="DZ549" s="1"/>
      <c r="EA549" s="108"/>
      <c r="EB549" s="1"/>
      <c r="EC549" s="1"/>
      <c r="ED549" s="1"/>
      <c r="EE549" s="1"/>
      <c r="EF549" s="70"/>
      <c r="EG549" s="1"/>
      <c r="EH549" s="1"/>
      <c r="EI549" s="1"/>
      <c r="EJ549" s="1"/>
      <c r="EK549" s="1"/>
      <c r="EL549" s="1"/>
      <c r="EM549" s="1"/>
      <c r="EN549" s="1"/>
    </row>
    <row r="550" spans="2:144" ht="1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18"/>
      <c r="O550" s="1"/>
      <c r="P550" s="1"/>
      <c r="Q550" s="1"/>
      <c r="R550" s="1"/>
      <c r="S550" s="1"/>
      <c r="T550" s="129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97"/>
      <c r="DV550" s="1"/>
      <c r="DW550" s="87"/>
      <c r="DX550" s="1"/>
      <c r="DY550" s="2"/>
      <c r="DZ550" s="1"/>
      <c r="EA550" s="108"/>
      <c r="EB550" s="1"/>
      <c r="EC550" s="1"/>
      <c r="ED550" s="1"/>
      <c r="EE550" s="1"/>
      <c r="EF550" s="70"/>
      <c r="EG550" s="1"/>
      <c r="EH550" s="1"/>
      <c r="EI550" s="1"/>
      <c r="EJ550" s="1"/>
      <c r="EK550" s="1"/>
      <c r="EL550" s="1"/>
      <c r="EM550" s="1"/>
      <c r="EN550" s="1"/>
    </row>
    <row r="551" spans="2:144" ht="1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18"/>
      <c r="O551" s="1"/>
      <c r="P551" s="1"/>
      <c r="Q551" s="1"/>
      <c r="R551" s="1"/>
      <c r="S551" s="1"/>
      <c r="T551" s="129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97"/>
      <c r="DV551" s="1"/>
      <c r="DW551" s="87"/>
      <c r="DX551" s="1"/>
      <c r="DY551" s="2"/>
      <c r="DZ551" s="1"/>
      <c r="EA551" s="108"/>
      <c r="EB551" s="1"/>
      <c r="EC551" s="1"/>
      <c r="ED551" s="1"/>
      <c r="EE551" s="1"/>
      <c r="EF551" s="70"/>
      <c r="EG551" s="1"/>
      <c r="EH551" s="1"/>
      <c r="EI551" s="1"/>
      <c r="EJ551" s="1"/>
      <c r="EK551" s="1"/>
      <c r="EL551" s="1"/>
      <c r="EM551" s="1"/>
      <c r="EN551" s="1"/>
    </row>
    <row r="552" spans="2:144" ht="1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18"/>
      <c r="O552" s="1"/>
      <c r="P552" s="1"/>
      <c r="Q552" s="1"/>
      <c r="R552" s="1"/>
      <c r="S552" s="1"/>
      <c r="T552" s="129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97"/>
      <c r="DV552" s="1"/>
      <c r="DW552" s="87"/>
      <c r="DX552" s="1"/>
      <c r="DY552" s="2"/>
      <c r="DZ552" s="1"/>
      <c r="EA552" s="108"/>
      <c r="EB552" s="1"/>
      <c r="EC552" s="1"/>
      <c r="ED552" s="1"/>
      <c r="EE552" s="1"/>
      <c r="EF552" s="70"/>
      <c r="EG552" s="1"/>
      <c r="EH552" s="1"/>
      <c r="EI552" s="1"/>
      <c r="EJ552" s="1"/>
      <c r="EK552" s="1"/>
      <c r="EL552" s="1"/>
      <c r="EM552" s="1"/>
      <c r="EN552" s="1"/>
    </row>
    <row r="553" spans="2:144" ht="15" customHeight="1" x14ac:dyDescent="0.25">
      <c r="B553" s="1"/>
      <c r="C553" s="40"/>
      <c r="D553" s="40"/>
      <c r="E553" s="41"/>
      <c r="F553" s="41"/>
      <c r="G553" s="41"/>
      <c r="H553" s="41"/>
      <c r="I553" s="41"/>
      <c r="J553" s="41"/>
      <c r="K553" s="41"/>
      <c r="L553" s="41"/>
      <c r="M553" s="41"/>
      <c r="N553" s="123"/>
      <c r="O553" s="41"/>
      <c r="P553" s="41"/>
      <c r="Q553" s="41"/>
      <c r="R553" s="41"/>
      <c r="S553" s="41"/>
      <c r="T553" s="134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  <c r="BJ553" s="41"/>
      <c r="BK553" s="41"/>
      <c r="BL553" s="41"/>
      <c r="BM553" s="41"/>
      <c r="BN553" s="41"/>
      <c r="BO553" s="41"/>
      <c r="BP553" s="41"/>
      <c r="BQ553" s="41"/>
      <c r="BR553" s="41"/>
      <c r="BS553" s="41"/>
      <c r="BT553" s="41"/>
      <c r="BU553" s="41"/>
      <c r="BV553" s="41"/>
      <c r="BW553" s="41"/>
      <c r="BX553" s="41"/>
      <c r="BY553" s="41"/>
      <c r="BZ553" s="41"/>
      <c r="CA553" s="41"/>
      <c r="CB553" s="41"/>
      <c r="CC553" s="41"/>
      <c r="CD553" s="41"/>
      <c r="CE553" s="41"/>
      <c r="CF553" s="41"/>
      <c r="CG553" s="41"/>
      <c r="CH553" s="41"/>
      <c r="CI553" s="41"/>
      <c r="CJ553" s="41"/>
      <c r="CK553" s="41"/>
      <c r="CL553" s="41"/>
      <c r="CM553" s="41"/>
      <c r="CN553" s="41"/>
      <c r="CO553" s="41"/>
      <c r="CP553" s="41"/>
      <c r="CQ553" s="41"/>
      <c r="CR553" s="41"/>
      <c r="CS553" s="41"/>
      <c r="CT553" s="41"/>
      <c r="CU553" s="41"/>
      <c r="CV553" s="41"/>
      <c r="CW553" s="41"/>
      <c r="CX553" s="41"/>
      <c r="CY553" s="41"/>
      <c r="CZ553" s="41"/>
      <c r="DA553" s="41"/>
      <c r="DB553" s="41"/>
      <c r="DC553" s="41"/>
      <c r="DD553" s="41"/>
      <c r="DE553" s="41"/>
      <c r="DF553" s="41"/>
      <c r="DG553" s="41"/>
      <c r="DH553" s="41"/>
      <c r="DI553" s="41"/>
      <c r="DJ553" s="41"/>
      <c r="DK553" s="41"/>
      <c r="DL553" s="41"/>
      <c r="DM553" s="41"/>
      <c r="DN553" s="41"/>
      <c r="DO553" s="41"/>
      <c r="DP553" s="41"/>
      <c r="DQ553" s="41"/>
      <c r="DR553" s="41"/>
      <c r="DS553" s="41"/>
      <c r="DT553" s="41"/>
      <c r="DU553" s="102"/>
      <c r="DV553" s="41"/>
      <c r="DW553" s="92"/>
      <c r="DX553" s="41"/>
      <c r="DY553" s="82"/>
      <c r="DZ553" s="41"/>
      <c r="EA553" s="113"/>
      <c r="EB553" s="41"/>
      <c r="EC553" s="41"/>
      <c r="ED553" s="41"/>
      <c r="EE553" s="41"/>
      <c r="EF553" s="73"/>
      <c r="EG553" s="41"/>
      <c r="EH553" s="41"/>
      <c r="EI553" s="41"/>
      <c r="EJ553" s="41"/>
      <c r="EK553" s="41"/>
      <c r="EL553" s="41"/>
      <c r="EM553" s="41"/>
      <c r="EN553" s="1"/>
    </row>
    <row r="554" spans="2:144" ht="15" customHeight="1" x14ac:dyDescent="0.2">
      <c r="B554" s="1"/>
      <c r="C554" s="42"/>
      <c r="D554" s="42"/>
      <c r="E554" s="42"/>
      <c r="F554" s="42"/>
      <c r="G554" s="43"/>
      <c r="H554" s="43"/>
      <c r="I554" s="43"/>
      <c r="J554" s="43"/>
      <c r="K554" s="43"/>
      <c r="L554" s="43"/>
      <c r="M554" s="43"/>
      <c r="N554" s="124"/>
      <c r="O554" s="43"/>
      <c r="P554" s="43"/>
      <c r="Q554" s="43"/>
      <c r="R554" s="43"/>
      <c r="S554" s="43"/>
      <c r="T554" s="135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43"/>
      <c r="BR554" s="43"/>
      <c r="BS554" s="43"/>
      <c r="BT554" s="43"/>
      <c r="BU554" s="43"/>
      <c r="BV554" s="43"/>
      <c r="BW554" s="43"/>
      <c r="BX554" s="43"/>
      <c r="BY554" s="43"/>
      <c r="BZ554" s="43"/>
      <c r="CA554" s="43"/>
      <c r="CB554" s="43"/>
      <c r="CC554" s="43"/>
      <c r="CD554" s="43"/>
      <c r="CE554" s="43"/>
      <c r="CF554" s="43"/>
      <c r="CG554" s="43"/>
      <c r="CH554" s="43"/>
      <c r="CI554" s="43"/>
      <c r="CJ554" s="43"/>
      <c r="CK554" s="43"/>
      <c r="CL554" s="43"/>
      <c r="CM554" s="43"/>
      <c r="CN554" s="43"/>
      <c r="CO554" s="43"/>
      <c r="CP554" s="43"/>
      <c r="CQ554" s="43"/>
      <c r="CR554" s="43"/>
      <c r="CS554" s="43"/>
      <c r="CT554" s="43"/>
      <c r="CU554" s="43"/>
      <c r="CV554" s="43"/>
      <c r="CW554" s="43"/>
      <c r="CX554" s="43"/>
      <c r="CY554" s="43"/>
      <c r="CZ554" s="43"/>
      <c r="DA554" s="43"/>
      <c r="DB554" s="43"/>
      <c r="DC554" s="43"/>
      <c r="DD554" s="43"/>
      <c r="DE554" s="43"/>
      <c r="DF554" s="43"/>
      <c r="DG554" s="43"/>
      <c r="DH554" s="43"/>
      <c r="DI554" s="43"/>
      <c r="DJ554" s="43"/>
      <c r="DK554" s="43"/>
      <c r="DL554" s="43"/>
      <c r="DM554" s="43"/>
      <c r="DN554" s="43"/>
      <c r="DO554" s="43"/>
      <c r="DP554" s="43"/>
      <c r="DQ554" s="43"/>
      <c r="DR554" s="43"/>
      <c r="DS554" s="43"/>
      <c r="DT554" s="43"/>
      <c r="DU554" s="103"/>
      <c r="DV554" s="42"/>
      <c r="DW554" s="93"/>
      <c r="DX554" s="42"/>
      <c r="DY554" s="83"/>
      <c r="DZ554" s="42"/>
      <c r="EA554" s="114"/>
      <c r="EB554" s="42"/>
      <c r="EC554" s="42"/>
      <c r="ED554" s="42"/>
      <c r="EE554" s="42"/>
      <c r="EF554" s="74"/>
      <c r="EG554" s="42"/>
      <c r="EH554" s="42"/>
      <c r="EI554" s="42"/>
      <c r="EJ554" s="42"/>
      <c r="EK554" s="42"/>
      <c r="EL554" s="42"/>
      <c r="EM554" s="42"/>
      <c r="EN554" s="1"/>
    </row>
    <row r="555" spans="2:144" ht="15" customHeight="1" x14ac:dyDescent="0.2">
      <c r="B555" s="1"/>
      <c r="C555" s="44" t="s">
        <v>74</v>
      </c>
      <c r="D555" s="44"/>
      <c r="E555" s="43"/>
      <c r="F555" s="43"/>
      <c r="G555" s="43"/>
      <c r="H555" s="43"/>
      <c r="I555" s="43"/>
      <c r="J555" s="43"/>
      <c r="K555" s="43"/>
      <c r="L555" s="43"/>
      <c r="M555" s="43"/>
      <c r="N555" s="124"/>
      <c r="O555" s="43"/>
      <c r="P555" s="43"/>
      <c r="Q555" s="43"/>
      <c r="R555" s="43"/>
      <c r="S555" s="43"/>
      <c r="T555" s="135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43"/>
      <c r="BR555" s="43"/>
      <c r="BS555" s="43"/>
      <c r="BT555" s="43"/>
      <c r="BU555" s="43"/>
      <c r="BV555" s="43"/>
      <c r="BW555" s="43"/>
      <c r="BX555" s="43"/>
      <c r="BY555" s="43"/>
      <c r="BZ555" s="43"/>
      <c r="CA555" s="43"/>
      <c r="CB555" s="43"/>
      <c r="CC555" s="43"/>
      <c r="CD555" s="43"/>
      <c r="CE555" s="43"/>
      <c r="CF555" s="43"/>
      <c r="CG555" s="43"/>
      <c r="CH555" s="43"/>
      <c r="CI555" s="43"/>
      <c r="CJ555" s="43"/>
      <c r="CK555" s="43"/>
      <c r="CL555" s="43"/>
      <c r="CM555" s="43"/>
      <c r="CN555" s="43"/>
      <c r="CO555" s="43"/>
      <c r="CP555" s="43"/>
      <c r="CQ555" s="43"/>
      <c r="CR555" s="43"/>
      <c r="CS555" s="43"/>
      <c r="CT555" s="44"/>
      <c r="CU555" s="44"/>
      <c r="CV555" s="44"/>
      <c r="CW555" s="44"/>
      <c r="CX555" s="44"/>
      <c r="CY555" s="44"/>
      <c r="CZ555" s="44"/>
      <c r="DA555" s="44"/>
      <c r="DB555" s="44"/>
      <c r="DC555" s="44"/>
      <c r="DD555" s="44"/>
      <c r="DE555" s="44"/>
      <c r="DF555" s="44"/>
      <c r="DG555" s="44"/>
      <c r="DH555" s="44"/>
      <c r="DI555" s="44"/>
      <c r="DJ555" s="43"/>
      <c r="DK555" s="43"/>
      <c r="DL555" s="43"/>
      <c r="DM555" s="43"/>
      <c r="DN555" s="43"/>
      <c r="DO555" s="43"/>
      <c r="DP555" s="43"/>
      <c r="DQ555" s="43"/>
      <c r="DR555" s="43"/>
      <c r="DS555" s="43"/>
      <c r="DT555" s="43"/>
      <c r="DU555" s="104"/>
      <c r="DV555" s="42"/>
      <c r="DW555" s="93"/>
      <c r="DX555" s="42"/>
      <c r="DY555" s="83"/>
      <c r="DZ555" s="42"/>
      <c r="EA555" s="114"/>
      <c r="EB555" s="42"/>
      <c r="EC555" s="42"/>
      <c r="ED555" s="42"/>
      <c r="EE555" s="42"/>
      <c r="EF555" s="74"/>
      <c r="EG555" s="42"/>
      <c r="EH555" s="42"/>
      <c r="EI555" s="42"/>
      <c r="EJ555" s="42"/>
      <c r="EK555" s="42"/>
      <c r="EL555" s="42"/>
      <c r="EM555" s="43"/>
      <c r="EN555" s="1"/>
    </row>
    <row r="556" spans="2:144" ht="15" customHeight="1" x14ac:dyDescent="0.2">
      <c r="B556" s="1"/>
      <c r="C556" s="44" t="s">
        <v>75</v>
      </c>
      <c r="D556" s="44"/>
      <c r="F556" s="42"/>
      <c r="G556" s="42"/>
      <c r="H556" s="42"/>
      <c r="I556" s="42"/>
      <c r="J556" s="42"/>
      <c r="K556" s="42"/>
      <c r="L556" s="42"/>
      <c r="M556" s="42"/>
      <c r="N556" s="125"/>
      <c r="O556" s="42"/>
      <c r="P556" s="42"/>
      <c r="Q556" s="42"/>
      <c r="R556" s="42"/>
      <c r="S556" s="42"/>
      <c r="T556" s="136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  <c r="BF556" s="42"/>
      <c r="BG556" s="42"/>
      <c r="BH556" s="42"/>
      <c r="BI556" s="42"/>
      <c r="BJ556" s="42"/>
      <c r="BK556" s="42"/>
      <c r="BL556" s="42"/>
      <c r="BM556" s="42"/>
      <c r="BN556" s="42"/>
      <c r="BO556" s="42"/>
      <c r="BP556" s="42"/>
      <c r="BQ556" s="42"/>
      <c r="BR556" s="42"/>
      <c r="BS556" s="42"/>
      <c r="BT556" s="42"/>
      <c r="BU556" s="42"/>
      <c r="BV556" s="42"/>
      <c r="BW556" s="42"/>
      <c r="BX556" s="42"/>
      <c r="BY556" s="42"/>
      <c r="BZ556" s="42"/>
      <c r="CA556" s="42"/>
      <c r="CB556" s="42"/>
      <c r="CC556" s="42"/>
      <c r="CD556" s="42"/>
      <c r="CE556" s="42"/>
      <c r="CF556" s="42"/>
      <c r="CG556" s="42"/>
      <c r="CH556" s="42"/>
      <c r="CI556" s="42"/>
      <c r="CJ556" s="42"/>
      <c r="CK556" s="42"/>
      <c r="CL556" s="42"/>
      <c r="CM556" s="42"/>
      <c r="CN556" s="42"/>
      <c r="CO556" s="42"/>
      <c r="CP556" s="42"/>
      <c r="CQ556" s="42"/>
      <c r="CR556" s="42"/>
      <c r="CS556" s="42"/>
      <c r="CT556" s="42"/>
      <c r="CU556" s="42"/>
      <c r="CV556" s="42"/>
      <c r="CW556" s="42"/>
      <c r="CX556" s="42"/>
      <c r="CY556" s="42"/>
      <c r="CZ556" s="42"/>
      <c r="DA556" s="42"/>
      <c r="DB556" s="42"/>
      <c r="DC556" s="42"/>
      <c r="DD556" s="42"/>
      <c r="DE556" s="42"/>
      <c r="DF556" s="42"/>
      <c r="DG556" s="42"/>
      <c r="DH556" s="42"/>
      <c r="DI556" s="42"/>
      <c r="DJ556" s="42"/>
      <c r="DK556" s="42"/>
      <c r="DL556" s="42"/>
      <c r="DM556" s="42"/>
      <c r="DN556" s="42"/>
      <c r="DO556" s="42"/>
      <c r="DP556" s="42"/>
      <c r="DQ556" s="42"/>
      <c r="DR556" s="42"/>
      <c r="DS556" s="42"/>
      <c r="DT556" s="42"/>
      <c r="DU556" s="104"/>
      <c r="DV556" s="42"/>
      <c r="DW556" s="93"/>
      <c r="DX556" s="42"/>
      <c r="DY556" s="83"/>
      <c r="DZ556" s="42"/>
      <c r="EA556" s="114"/>
      <c r="EB556" s="42"/>
      <c r="EC556" s="42"/>
      <c r="ED556" s="42"/>
      <c r="EE556" s="42"/>
      <c r="EF556" s="74"/>
      <c r="EG556" s="42"/>
      <c r="EH556" s="42"/>
      <c r="EI556" s="42"/>
      <c r="EJ556" s="42"/>
      <c r="EK556" s="42"/>
      <c r="EL556" s="42"/>
      <c r="EM556" s="42"/>
      <c r="EN556" s="1"/>
    </row>
    <row r="557" spans="2:144" ht="15" customHeight="1" x14ac:dyDescent="0.2">
      <c r="B557" s="1"/>
      <c r="C557" s="44" t="s">
        <v>76</v>
      </c>
      <c r="D557" s="44"/>
      <c r="F557" s="42"/>
      <c r="G557" s="42"/>
      <c r="H557" s="42"/>
      <c r="I557" s="42"/>
      <c r="J557" s="42"/>
      <c r="K557" s="42"/>
      <c r="L557" s="42"/>
      <c r="M557" s="42"/>
      <c r="N557" s="125"/>
      <c r="O557" s="42"/>
      <c r="P557" s="42"/>
      <c r="Q557" s="42"/>
      <c r="R557" s="42"/>
      <c r="S557" s="42"/>
      <c r="T557" s="136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  <c r="BF557" s="42"/>
      <c r="BG557" s="42"/>
      <c r="BH557" s="42"/>
      <c r="BI557" s="42"/>
      <c r="BJ557" s="42"/>
      <c r="BK557" s="42"/>
      <c r="BL557" s="42"/>
      <c r="BM557" s="42"/>
      <c r="BN557" s="42"/>
      <c r="BO557" s="42"/>
      <c r="BP557" s="42"/>
      <c r="BQ557" s="42"/>
      <c r="BR557" s="42"/>
      <c r="BS557" s="42"/>
      <c r="BT557" s="42"/>
      <c r="BU557" s="42"/>
      <c r="BV557" s="42"/>
      <c r="BW557" s="42"/>
      <c r="BX557" s="42"/>
      <c r="BY557" s="42"/>
      <c r="BZ557" s="42"/>
      <c r="CA557" s="42"/>
      <c r="CB557" s="42"/>
      <c r="CC557" s="42"/>
      <c r="CD557" s="42"/>
      <c r="CE557" s="42"/>
      <c r="CF557" s="42"/>
      <c r="CG557" s="42"/>
      <c r="CH557" s="42"/>
      <c r="CI557" s="42"/>
      <c r="CJ557" s="42"/>
      <c r="CK557" s="42"/>
      <c r="CL557" s="42"/>
      <c r="CM557" s="42"/>
      <c r="CN557" s="42"/>
      <c r="CO557" s="42"/>
      <c r="CP557" s="42"/>
      <c r="CQ557" s="42"/>
      <c r="CR557" s="42"/>
      <c r="CS557" s="42"/>
      <c r="CT557" s="43"/>
      <c r="CU557" s="43"/>
      <c r="CV557" s="43"/>
      <c r="CW557" s="43"/>
      <c r="CX557" s="43"/>
      <c r="CY557" s="43"/>
      <c r="CZ557" s="43"/>
      <c r="DA557" s="43"/>
      <c r="DB557" s="43"/>
      <c r="DC557" s="43"/>
      <c r="DD557" s="43"/>
      <c r="DE557" s="43"/>
      <c r="DF557" s="43"/>
      <c r="DG557" s="43"/>
      <c r="DH557" s="43"/>
      <c r="DI557" s="43"/>
      <c r="DJ557" s="43"/>
      <c r="DK557" s="43"/>
      <c r="DL557" s="43"/>
      <c r="DM557" s="43"/>
      <c r="DN557" s="43"/>
      <c r="DO557" s="43"/>
      <c r="DP557" s="43"/>
      <c r="DQ557" s="43"/>
      <c r="DR557" s="43"/>
      <c r="DS557" s="43"/>
      <c r="DT557" s="43"/>
      <c r="DU557" s="105"/>
      <c r="DV557" s="43"/>
      <c r="DW557" s="94"/>
      <c r="DX557" s="43"/>
      <c r="DY557" s="84"/>
      <c r="DZ557" s="43"/>
      <c r="EA557" s="115"/>
      <c r="EB557" s="43"/>
      <c r="EC557" s="43"/>
      <c r="ED557" s="43"/>
      <c r="EE557" s="43"/>
      <c r="EF557" s="75"/>
      <c r="EG557" s="43"/>
      <c r="EH557" s="42"/>
      <c r="EI557" s="42"/>
      <c r="EJ557" s="42"/>
      <c r="EK557" s="42"/>
      <c r="EL557" s="42"/>
      <c r="EM557" s="42"/>
      <c r="EN557" s="1"/>
    </row>
    <row r="558" spans="2:144" ht="15" customHeight="1" x14ac:dyDescent="0.2">
      <c r="B558" s="1"/>
      <c r="C558" s="45"/>
      <c r="D558" s="45"/>
      <c r="E558" s="44"/>
      <c r="F558" s="44"/>
      <c r="G558" s="46"/>
      <c r="H558" s="46"/>
      <c r="I558" s="46"/>
      <c r="J558" s="46"/>
      <c r="K558" s="46"/>
      <c r="L558" s="46"/>
      <c r="M558" s="46"/>
      <c r="N558" s="126"/>
      <c r="O558" s="46"/>
      <c r="P558" s="46"/>
      <c r="Q558" s="46"/>
      <c r="R558" s="46"/>
      <c r="S558" s="46"/>
      <c r="T558" s="137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  <c r="AO558" s="46"/>
      <c r="AP558" s="46"/>
      <c r="AQ558" s="46"/>
      <c r="AR558" s="46"/>
      <c r="AS558" s="46"/>
      <c r="AT558" s="46"/>
      <c r="AU558" s="46"/>
      <c r="AV558" s="46"/>
      <c r="AW558" s="46"/>
      <c r="AX558" s="46"/>
      <c r="AY558" s="46"/>
      <c r="AZ558" s="46"/>
      <c r="BA558" s="46"/>
      <c r="BB558" s="46"/>
      <c r="BC558" s="46"/>
      <c r="BD558" s="46"/>
      <c r="BE558" s="46"/>
      <c r="BF558" s="46"/>
      <c r="BG558" s="46"/>
      <c r="BH558" s="46"/>
      <c r="BI558" s="46"/>
      <c r="BJ558" s="46"/>
      <c r="BK558" s="46"/>
      <c r="BL558" s="46"/>
      <c r="BM558" s="46"/>
      <c r="BN558" s="46"/>
      <c r="BO558" s="46"/>
      <c r="BP558" s="46"/>
      <c r="BQ558" s="46"/>
      <c r="BR558" s="46"/>
      <c r="BS558" s="46"/>
      <c r="BT558" s="46"/>
      <c r="BU558" s="46"/>
      <c r="BV558" s="46"/>
      <c r="BW558" s="46"/>
      <c r="BX558" s="46"/>
      <c r="BY558" s="46"/>
      <c r="BZ558" s="46"/>
      <c r="CA558" s="46"/>
      <c r="CB558" s="46"/>
      <c r="CC558" s="46"/>
      <c r="CD558" s="46"/>
      <c r="CE558" s="46"/>
      <c r="CF558" s="46"/>
      <c r="CG558" s="46"/>
      <c r="CH558" s="46"/>
      <c r="CI558" s="46"/>
      <c r="CJ558" s="46"/>
      <c r="CK558" s="46"/>
      <c r="CL558" s="46"/>
      <c r="CM558" s="46"/>
      <c r="CN558" s="46"/>
      <c r="CO558" s="46"/>
      <c r="CP558" s="46"/>
      <c r="CQ558" s="46"/>
      <c r="CR558" s="46"/>
      <c r="CS558" s="46"/>
      <c r="CT558" s="47"/>
      <c r="CU558" s="47"/>
      <c r="CV558" s="47"/>
      <c r="CW558" s="47"/>
      <c r="CX558" s="47"/>
      <c r="CY558" s="47"/>
      <c r="CZ558" s="47"/>
      <c r="DA558" s="47"/>
      <c r="DB558" s="47"/>
      <c r="DC558" s="47"/>
      <c r="DD558" s="47"/>
      <c r="DE558" s="47"/>
      <c r="DF558" s="47"/>
      <c r="DG558" s="47"/>
      <c r="DH558" s="47"/>
      <c r="DI558" s="47"/>
      <c r="DJ558" s="47"/>
      <c r="DK558" s="47"/>
      <c r="DL558" s="47"/>
      <c r="DM558" s="47"/>
      <c r="DN558" s="47"/>
      <c r="DO558" s="47"/>
      <c r="DP558" s="47"/>
      <c r="DQ558" s="47"/>
      <c r="DR558" s="46"/>
      <c r="DS558" s="46"/>
      <c r="DT558" s="46"/>
      <c r="DU558" s="106"/>
      <c r="DV558" s="46"/>
      <c r="DW558" s="95"/>
      <c r="DX558" s="46"/>
      <c r="DY558" s="85"/>
      <c r="DZ558" s="46"/>
      <c r="EA558" s="116"/>
      <c r="EB558" s="46"/>
      <c r="EC558" s="46"/>
      <c r="ED558" s="46"/>
      <c r="EE558" s="46"/>
      <c r="EF558" s="76"/>
      <c r="EG558" s="46"/>
      <c r="EH558" s="46"/>
      <c r="EI558" s="48"/>
      <c r="EJ558" s="48"/>
      <c r="EK558" s="48"/>
      <c r="EL558" s="49"/>
      <c r="EM558" s="44"/>
      <c r="EN558" s="1"/>
    </row>
    <row r="559" spans="2:144" ht="15" customHeight="1" x14ac:dyDescent="0.2">
      <c r="B559" s="1"/>
      <c r="C559" s="45"/>
      <c r="D559" s="45"/>
      <c r="E559" s="44"/>
      <c r="F559" s="44"/>
      <c r="G559" s="46"/>
      <c r="H559" s="46"/>
      <c r="I559" s="46"/>
      <c r="J559" s="46"/>
      <c r="K559" s="46"/>
      <c r="L559" s="46"/>
      <c r="M559" s="46"/>
      <c r="N559" s="126"/>
      <c r="O559" s="46"/>
      <c r="P559" s="46"/>
      <c r="Q559" s="46"/>
      <c r="R559" s="46"/>
      <c r="S559" s="46"/>
      <c r="T559" s="137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  <c r="AN559" s="46"/>
      <c r="AO559" s="46"/>
      <c r="AP559" s="46"/>
      <c r="AQ559" s="46"/>
      <c r="AR559" s="46"/>
      <c r="AS559" s="46"/>
      <c r="AT559" s="46"/>
      <c r="AU559" s="46"/>
      <c r="AV559" s="46"/>
      <c r="AW559" s="46"/>
      <c r="AX559" s="46"/>
      <c r="AY559" s="46"/>
      <c r="AZ559" s="46"/>
      <c r="BA559" s="46"/>
      <c r="BB559" s="46"/>
      <c r="BC559" s="46"/>
      <c r="BD559" s="46"/>
      <c r="BE559" s="46"/>
      <c r="BF559" s="46"/>
      <c r="BG559" s="46"/>
      <c r="BH559" s="46"/>
      <c r="BI559" s="46"/>
      <c r="BJ559" s="46"/>
      <c r="BK559" s="46"/>
      <c r="BL559" s="46"/>
      <c r="BM559" s="46"/>
      <c r="BN559" s="46"/>
      <c r="BO559" s="46"/>
      <c r="BP559" s="46"/>
      <c r="BQ559" s="46"/>
      <c r="BR559" s="46"/>
      <c r="BS559" s="46"/>
      <c r="BT559" s="46"/>
      <c r="BU559" s="46"/>
      <c r="BV559" s="46"/>
      <c r="BW559" s="46"/>
      <c r="BX559" s="46"/>
      <c r="BY559" s="46"/>
      <c r="BZ559" s="46"/>
      <c r="CA559" s="46"/>
      <c r="CB559" s="46"/>
      <c r="CC559" s="46"/>
      <c r="CD559" s="46"/>
      <c r="CE559" s="46"/>
      <c r="CF559" s="46"/>
      <c r="CG559" s="46"/>
      <c r="CH559" s="46"/>
      <c r="CI559" s="46"/>
      <c r="CJ559" s="46"/>
      <c r="CK559" s="46"/>
      <c r="CL559" s="46"/>
      <c r="CM559" s="46"/>
      <c r="CN559" s="46"/>
      <c r="CO559" s="46"/>
      <c r="CP559" s="46"/>
      <c r="CQ559" s="46"/>
      <c r="CR559" s="46"/>
      <c r="CS559" s="46"/>
      <c r="CT559" s="47"/>
      <c r="CU559" s="47"/>
      <c r="CV559" s="47"/>
      <c r="CW559" s="47"/>
      <c r="CX559" s="47"/>
      <c r="CY559" s="47"/>
      <c r="CZ559" s="47"/>
      <c r="DA559" s="47"/>
      <c r="DB559" s="47"/>
      <c r="DC559" s="47"/>
      <c r="DD559" s="47"/>
      <c r="DE559" s="47"/>
      <c r="DF559" s="47"/>
      <c r="DG559" s="47"/>
      <c r="DH559" s="47"/>
      <c r="DI559" s="47"/>
      <c r="DJ559" s="47"/>
      <c r="DK559" s="47"/>
      <c r="DL559" s="47"/>
      <c r="DM559" s="47"/>
      <c r="DN559" s="47"/>
      <c r="DO559" s="47"/>
      <c r="DP559" s="47"/>
      <c r="DQ559" s="47"/>
      <c r="DR559" s="46"/>
      <c r="DS559" s="46"/>
      <c r="DT559" s="46"/>
      <c r="DU559" s="106"/>
      <c r="DV559" s="46"/>
      <c r="DW559" s="95"/>
      <c r="DX559" s="46"/>
      <c r="DY559" s="85"/>
      <c r="DZ559" s="46"/>
      <c r="EA559" s="116"/>
      <c r="EB559" s="46"/>
      <c r="EC559" s="46"/>
      <c r="ED559" s="46"/>
      <c r="EE559" s="46"/>
      <c r="EF559" s="76"/>
      <c r="EG559" s="46"/>
      <c r="EH559" s="46"/>
      <c r="EI559" s="48"/>
      <c r="EJ559" s="48"/>
      <c r="EK559" s="48"/>
      <c r="EL559" s="49"/>
      <c r="EM559" s="44"/>
      <c r="EN559" s="1"/>
    </row>
    <row r="560" spans="2:144" ht="15" customHeight="1" x14ac:dyDescent="0.2">
      <c r="B560" s="1"/>
      <c r="C560" s="50"/>
      <c r="D560" s="50"/>
      <c r="E560" s="44"/>
      <c r="F560" s="44"/>
      <c r="G560" s="46"/>
      <c r="H560" s="46"/>
      <c r="I560" s="46"/>
      <c r="J560" s="46"/>
      <c r="K560" s="46"/>
      <c r="L560" s="46"/>
      <c r="M560" s="46"/>
      <c r="N560" s="126"/>
      <c r="O560" s="46"/>
      <c r="P560" s="46"/>
      <c r="Q560" s="46"/>
      <c r="R560" s="46"/>
      <c r="S560" s="46"/>
      <c r="T560" s="137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6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6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6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7"/>
      <c r="CU560" s="47"/>
      <c r="CV560" s="47"/>
      <c r="CW560" s="47"/>
      <c r="CX560" s="47"/>
      <c r="CY560" s="47"/>
      <c r="CZ560" s="47"/>
      <c r="DA560" s="47"/>
      <c r="DB560" s="47"/>
      <c r="DC560" s="47"/>
      <c r="DD560" s="47"/>
      <c r="DE560" s="47"/>
      <c r="DF560" s="47"/>
      <c r="DG560" s="47"/>
      <c r="DH560" s="47"/>
      <c r="DI560" s="47"/>
      <c r="DJ560" s="47"/>
      <c r="DK560" s="47"/>
      <c r="DL560" s="47"/>
      <c r="DM560" s="47"/>
      <c r="DN560" s="47"/>
      <c r="DO560" s="47"/>
      <c r="DP560" s="47"/>
      <c r="DQ560" s="47"/>
      <c r="DR560" s="46"/>
      <c r="DS560" s="46"/>
      <c r="DT560" s="46"/>
      <c r="DU560" s="106"/>
      <c r="DV560" s="46"/>
      <c r="DW560" s="95"/>
      <c r="DX560" s="46"/>
      <c r="DY560" s="85"/>
      <c r="DZ560" s="46"/>
      <c r="EA560" s="116"/>
      <c r="EB560" s="46"/>
      <c r="EC560" s="46"/>
      <c r="ED560" s="46"/>
      <c r="EE560" s="46"/>
      <c r="EF560" s="76"/>
      <c r="EG560" s="46"/>
      <c r="EH560" s="46"/>
      <c r="EI560" s="48"/>
      <c r="EJ560" s="48"/>
      <c r="EK560" s="48"/>
      <c r="EL560" s="49"/>
      <c r="EM560" s="44"/>
      <c r="EN560" s="1"/>
    </row>
    <row r="561" spans="2:144" ht="15" customHeight="1" x14ac:dyDescent="0.2">
      <c r="B561" s="1"/>
      <c r="C561" s="45"/>
      <c r="D561" s="45"/>
      <c r="E561" s="44"/>
      <c r="F561" s="44"/>
      <c r="G561" s="46"/>
      <c r="H561" s="46"/>
      <c r="I561" s="46"/>
      <c r="J561" s="46"/>
      <c r="K561" s="46"/>
      <c r="L561" s="46"/>
      <c r="M561" s="46"/>
      <c r="N561" s="126"/>
      <c r="O561" s="46"/>
      <c r="P561" s="46"/>
      <c r="Q561" s="46"/>
      <c r="R561" s="46"/>
      <c r="S561" s="46"/>
      <c r="T561" s="137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  <c r="AN561" s="46"/>
      <c r="AO561" s="46"/>
      <c r="AP561" s="46"/>
      <c r="AQ561" s="46"/>
      <c r="AR561" s="46"/>
      <c r="AS561" s="46"/>
      <c r="AT561" s="46"/>
      <c r="AU561" s="46"/>
      <c r="AV561" s="46"/>
      <c r="AW561" s="46"/>
      <c r="AX561" s="46"/>
      <c r="AY561" s="46"/>
      <c r="AZ561" s="46"/>
      <c r="BA561" s="46"/>
      <c r="BB561" s="46"/>
      <c r="BC561" s="46"/>
      <c r="BD561" s="46"/>
      <c r="BE561" s="46"/>
      <c r="BF561" s="46"/>
      <c r="BG561" s="46"/>
      <c r="BH561" s="46"/>
      <c r="BI561" s="46"/>
      <c r="BJ561" s="46"/>
      <c r="BK561" s="46"/>
      <c r="BL561" s="46"/>
      <c r="BM561" s="46"/>
      <c r="BN561" s="46"/>
      <c r="BO561" s="46"/>
      <c r="BP561" s="46"/>
      <c r="BQ561" s="46"/>
      <c r="BR561" s="46"/>
      <c r="BS561" s="46"/>
      <c r="BT561" s="46"/>
      <c r="BU561" s="46"/>
      <c r="BV561" s="46"/>
      <c r="BW561" s="46"/>
      <c r="BX561" s="46"/>
      <c r="BY561" s="46"/>
      <c r="BZ561" s="46"/>
      <c r="CA561" s="46"/>
      <c r="CB561" s="46"/>
      <c r="CC561" s="46"/>
      <c r="CD561" s="46"/>
      <c r="CE561" s="46"/>
      <c r="CF561" s="46"/>
      <c r="CG561" s="46"/>
      <c r="CH561" s="46"/>
      <c r="CI561" s="46"/>
      <c r="CJ561" s="46"/>
      <c r="CK561" s="46"/>
      <c r="CL561" s="46"/>
      <c r="CM561" s="46"/>
      <c r="CN561" s="46"/>
      <c r="CO561" s="46"/>
      <c r="CP561" s="46"/>
      <c r="CQ561" s="46"/>
      <c r="CR561" s="46"/>
      <c r="CS561" s="46"/>
      <c r="CT561" s="47"/>
      <c r="CU561" s="47"/>
      <c r="CV561" s="47"/>
      <c r="CW561" s="47"/>
      <c r="CX561" s="47"/>
      <c r="CY561" s="47"/>
      <c r="CZ561" s="47"/>
      <c r="DA561" s="47"/>
      <c r="DB561" s="47"/>
      <c r="DC561" s="47"/>
      <c r="DD561" s="47"/>
      <c r="DE561" s="47"/>
      <c r="DF561" s="47"/>
      <c r="DG561" s="47"/>
      <c r="DH561" s="47"/>
      <c r="DI561" s="47"/>
      <c r="DJ561" s="47"/>
      <c r="DK561" s="47"/>
      <c r="DL561" s="47"/>
      <c r="DM561" s="47"/>
      <c r="DN561" s="47"/>
      <c r="DO561" s="47"/>
      <c r="DP561" s="47"/>
      <c r="DQ561" s="47"/>
      <c r="DR561" s="46"/>
      <c r="DS561" s="46"/>
      <c r="DT561" s="46"/>
      <c r="DU561" s="106"/>
      <c r="DV561" s="46"/>
      <c r="DW561" s="95"/>
      <c r="DX561" s="46"/>
      <c r="DY561" s="85"/>
      <c r="DZ561" s="46"/>
      <c r="EA561" s="116"/>
      <c r="EB561" s="46"/>
      <c r="EC561" s="46"/>
      <c r="ED561" s="46"/>
      <c r="EE561" s="46"/>
      <c r="EF561" s="76"/>
      <c r="EG561" s="46"/>
      <c r="EH561" s="46"/>
      <c r="EI561" s="48"/>
      <c r="EJ561" s="48"/>
      <c r="EK561" s="48"/>
      <c r="EL561" s="49"/>
      <c r="EM561" s="44"/>
      <c r="EN561" s="1"/>
    </row>
    <row r="562" spans="2:144" ht="15" customHeight="1" x14ac:dyDescent="0.2">
      <c r="B562" s="1"/>
      <c r="C562" s="45"/>
      <c r="D562" s="45"/>
      <c r="E562" s="44"/>
      <c r="F562" s="44"/>
      <c r="G562" s="46"/>
      <c r="H562" s="46"/>
      <c r="I562" s="46"/>
      <c r="J562" s="46"/>
      <c r="K562" s="46"/>
      <c r="L562" s="46"/>
      <c r="M562" s="46"/>
      <c r="N562" s="126"/>
      <c r="O562" s="46"/>
      <c r="P562" s="46"/>
      <c r="Q562" s="46"/>
      <c r="R562" s="46"/>
      <c r="S562" s="46"/>
      <c r="T562" s="137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  <c r="AO562" s="46"/>
      <c r="AP562" s="46"/>
      <c r="AQ562" s="46"/>
      <c r="AR562" s="46"/>
      <c r="AS562" s="46"/>
      <c r="AT562" s="46"/>
      <c r="AU562" s="46"/>
      <c r="AV562" s="46"/>
      <c r="AW562" s="46"/>
      <c r="AX562" s="46"/>
      <c r="AY562" s="46"/>
      <c r="AZ562" s="46"/>
      <c r="BA562" s="46"/>
      <c r="BB562" s="46"/>
      <c r="BC562" s="46"/>
      <c r="BD562" s="46"/>
      <c r="BE562" s="46"/>
      <c r="BF562" s="46"/>
      <c r="BG562" s="46"/>
      <c r="BH562" s="46"/>
      <c r="BI562" s="46"/>
      <c r="BJ562" s="46"/>
      <c r="BK562" s="46"/>
      <c r="BL562" s="46"/>
      <c r="BM562" s="46"/>
      <c r="BN562" s="46"/>
      <c r="BO562" s="46"/>
      <c r="BP562" s="46"/>
      <c r="BQ562" s="46"/>
      <c r="BR562" s="46"/>
      <c r="BS562" s="46"/>
      <c r="BT562" s="46"/>
      <c r="BU562" s="46"/>
      <c r="BV562" s="46"/>
      <c r="BW562" s="46"/>
      <c r="BX562" s="46"/>
      <c r="BY562" s="46"/>
      <c r="BZ562" s="46"/>
      <c r="CA562" s="46"/>
      <c r="CB562" s="46"/>
      <c r="CC562" s="46"/>
      <c r="CD562" s="46"/>
      <c r="CE562" s="46"/>
      <c r="CF562" s="46"/>
      <c r="CG562" s="46"/>
      <c r="CH562" s="46"/>
      <c r="CI562" s="46"/>
      <c r="CJ562" s="46"/>
      <c r="CK562" s="46"/>
      <c r="CL562" s="46"/>
      <c r="CM562" s="46"/>
      <c r="CN562" s="46"/>
      <c r="CO562" s="46"/>
      <c r="CP562" s="46"/>
      <c r="CQ562" s="46"/>
      <c r="CR562" s="46"/>
      <c r="CS562" s="46"/>
      <c r="CT562" s="47"/>
      <c r="CU562" s="47"/>
      <c r="CV562" s="47"/>
      <c r="CW562" s="47"/>
      <c r="CX562" s="47"/>
      <c r="CY562" s="47"/>
      <c r="CZ562" s="47"/>
      <c r="DA562" s="47"/>
      <c r="DB562" s="47"/>
      <c r="DC562" s="47"/>
      <c r="DD562" s="47"/>
      <c r="DE562" s="47"/>
      <c r="DF562" s="47"/>
      <c r="DG562" s="47"/>
      <c r="DH562" s="47"/>
      <c r="DI562" s="47"/>
      <c r="DJ562" s="47"/>
      <c r="DK562" s="47"/>
      <c r="DL562" s="47"/>
      <c r="DM562" s="47"/>
      <c r="DN562" s="47"/>
      <c r="DO562" s="47"/>
      <c r="DP562" s="47"/>
      <c r="DQ562" s="47"/>
      <c r="DR562" s="46"/>
      <c r="DS562" s="46"/>
      <c r="DT562" s="46"/>
      <c r="DU562" s="106"/>
      <c r="DV562" s="46"/>
      <c r="DW562" s="95"/>
      <c r="DX562" s="46"/>
      <c r="DY562" s="85"/>
      <c r="DZ562" s="46"/>
      <c r="EA562" s="116"/>
      <c r="EB562" s="46"/>
      <c r="EC562" s="46"/>
      <c r="ED562" s="46"/>
      <c r="EE562" s="46"/>
      <c r="EF562" s="76"/>
      <c r="EG562" s="46"/>
      <c r="EH562" s="46"/>
      <c r="EI562" s="48"/>
      <c r="EJ562" s="48"/>
      <c r="EK562" s="48"/>
      <c r="EL562" s="49"/>
      <c r="EM562" s="44"/>
      <c r="EN562" s="1"/>
    </row>
    <row r="563" spans="2:144" ht="15" customHeight="1" x14ac:dyDescent="0.2">
      <c r="B563" s="1"/>
      <c r="C563" s="45"/>
      <c r="D563" s="45"/>
      <c r="E563" s="44"/>
      <c r="F563" s="44"/>
      <c r="G563" s="46"/>
      <c r="H563" s="46"/>
      <c r="I563" s="46"/>
      <c r="J563" s="46"/>
      <c r="K563" s="46"/>
      <c r="L563" s="46"/>
      <c r="M563" s="46"/>
      <c r="N563" s="126"/>
      <c r="O563" s="46"/>
      <c r="P563" s="46"/>
      <c r="Q563" s="46"/>
      <c r="R563" s="46"/>
      <c r="S563" s="46"/>
      <c r="T563" s="137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  <c r="AO563" s="46"/>
      <c r="AP563" s="46"/>
      <c r="AQ563" s="46"/>
      <c r="AR563" s="46"/>
      <c r="AS563" s="46"/>
      <c r="AT563" s="46"/>
      <c r="AU563" s="46"/>
      <c r="AV563" s="46"/>
      <c r="AW563" s="46"/>
      <c r="AX563" s="46"/>
      <c r="AY563" s="46"/>
      <c r="AZ563" s="46"/>
      <c r="BA563" s="46"/>
      <c r="BB563" s="46"/>
      <c r="BC563" s="46"/>
      <c r="BD563" s="46"/>
      <c r="BE563" s="46"/>
      <c r="BF563" s="46"/>
      <c r="BG563" s="46"/>
      <c r="BH563" s="46"/>
      <c r="BI563" s="46"/>
      <c r="BJ563" s="46"/>
      <c r="BK563" s="46"/>
      <c r="BL563" s="46"/>
      <c r="BM563" s="46"/>
      <c r="BN563" s="46"/>
      <c r="BO563" s="46"/>
      <c r="BP563" s="46"/>
      <c r="BQ563" s="46"/>
      <c r="BR563" s="46"/>
      <c r="BS563" s="46"/>
      <c r="BT563" s="46"/>
      <c r="BU563" s="46"/>
      <c r="BV563" s="46"/>
      <c r="BW563" s="46"/>
      <c r="BX563" s="46"/>
      <c r="BY563" s="46"/>
      <c r="BZ563" s="46"/>
      <c r="CA563" s="46"/>
      <c r="CB563" s="46"/>
      <c r="CC563" s="46"/>
      <c r="CD563" s="46"/>
      <c r="CE563" s="46"/>
      <c r="CF563" s="46"/>
      <c r="CG563" s="46"/>
      <c r="CH563" s="46"/>
      <c r="CI563" s="46"/>
      <c r="CJ563" s="46"/>
      <c r="CK563" s="46"/>
      <c r="CL563" s="46"/>
      <c r="CM563" s="46"/>
      <c r="CN563" s="46"/>
      <c r="CO563" s="46"/>
      <c r="CP563" s="46"/>
      <c r="CQ563" s="46"/>
      <c r="CR563" s="46"/>
      <c r="CS563" s="46"/>
      <c r="CT563" s="47"/>
      <c r="CU563" s="47"/>
      <c r="CV563" s="47"/>
      <c r="CW563" s="47"/>
      <c r="CX563" s="47"/>
      <c r="CY563" s="47"/>
      <c r="CZ563" s="47"/>
      <c r="DA563" s="47"/>
      <c r="DB563" s="47"/>
      <c r="DC563" s="47"/>
      <c r="DD563" s="47"/>
      <c r="DE563" s="47"/>
      <c r="DF563" s="47"/>
      <c r="DG563" s="47"/>
      <c r="DH563" s="47"/>
      <c r="DI563" s="47"/>
      <c r="DJ563" s="47"/>
      <c r="DK563" s="47"/>
      <c r="DL563" s="47"/>
      <c r="DM563" s="47"/>
      <c r="DN563" s="47"/>
      <c r="DO563" s="47"/>
      <c r="DP563" s="47"/>
      <c r="DQ563" s="47"/>
      <c r="DR563" s="46"/>
      <c r="DS563" s="46"/>
      <c r="DT563" s="46"/>
      <c r="DU563" s="106"/>
      <c r="DV563" s="46"/>
      <c r="DW563" s="95"/>
      <c r="DX563" s="46"/>
      <c r="DY563" s="85"/>
      <c r="DZ563" s="46"/>
      <c r="EA563" s="116"/>
      <c r="EB563" s="46"/>
      <c r="EC563" s="46"/>
      <c r="ED563" s="46"/>
      <c r="EE563" s="46"/>
      <c r="EF563" s="76"/>
      <c r="EG563" s="46"/>
      <c r="EH563" s="46"/>
      <c r="EI563" s="48"/>
      <c r="EJ563" s="48"/>
      <c r="EK563" s="48"/>
      <c r="EL563" s="49"/>
      <c r="EM563" s="44"/>
      <c r="EN563" s="1"/>
    </row>
    <row r="564" spans="2:144" ht="15" customHeight="1" x14ac:dyDescent="0.2">
      <c r="B564" s="1"/>
      <c r="C564" s="45"/>
      <c r="D564" s="45"/>
      <c r="E564" s="44"/>
      <c r="F564" s="44"/>
      <c r="G564" s="46"/>
      <c r="H564" s="46"/>
      <c r="I564" s="46"/>
      <c r="J564" s="46"/>
      <c r="K564" s="46"/>
      <c r="L564" s="46"/>
      <c r="M564" s="46"/>
      <c r="N564" s="126"/>
      <c r="O564" s="46"/>
      <c r="P564" s="46"/>
      <c r="Q564" s="46"/>
      <c r="R564" s="46"/>
      <c r="S564" s="46"/>
      <c r="T564" s="137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  <c r="AN564" s="46"/>
      <c r="AO564" s="46"/>
      <c r="AP564" s="46"/>
      <c r="AQ564" s="46"/>
      <c r="AR564" s="46"/>
      <c r="AS564" s="46"/>
      <c r="AT564" s="46"/>
      <c r="AU564" s="46"/>
      <c r="AV564" s="46"/>
      <c r="AW564" s="46"/>
      <c r="AX564" s="46"/>
      <c r="AY564" s="46"/>
      <c r="AZ564" s="46"/>
      <c r="BA564" s="46"/>
      <c r="BB564" s="46"/>
      <c r="BC564" s="46"/>
      <c r="BD564" s="46"/>
      <c r="BE564" s="46"/>
      <c r="BF564" s="46"/>
      <c r="BG564" s="46"/>
      <c r="BH564" s="46"/>
      <c r="BI564" s="46"/>
      <c r="BJ564" s="46"/>
      <c r="BK564" s="46"/>
      <c r="BL564" s="46"/>
      <c r="BM564" s="46"/>
      <c r="BN564" s="46"/>
      <c r="BO564" s="46"/>
      <c r="BP564" s="46"/>
      <c r="BQ564" s="46"/>
      <c r="BR564" s="46"/>
      <c r="BS564" s="46"/>
      <c r="BT564" s="46"/>
      <c r="BU564" s="46"/>
      <c r="BV564" s="46"/>
      <c r="BW564" s="46"/>
      <c r="BX564" s="46"/>
      <c r="BY564" s="46"/>
      <c r="BZ564" s="46"/>
      <c r="CA564" s="46"/>
      <c r="CB564" s="46"/>
      <c r="CC564" s="46"/>
      <c r="CD564" s="46"/>
      <c r="CE564" s="46"/>
      <c r="CF564" s="46"/>
      <c r="CG564" s="46"/>
      <c r="CH564" s="46"/>
      <c r="CI564" s="46"/>
      <c r="CJ564" s="46"/>
      <c r="CK564" s="46"/>
      <c r="CL564" s="46"/>
      <c r="CM564" s="46"/>
      <c r="CN564" s="46"/>
      <c r="CO564" s="46"/>
      <c r="CP564" s="46"/>
      <c r="CQ564" s="46"/>
      <c r="CR564" s="46"/>
      <c r="CS564" s="46"/>
      <c r="CT564" s="47"/>
      <c r="CU564" s="47"/>
      <c r="CV564" s="47"/>
      <c r="CW564" s="47"/>
      <c r="CX564" s="47"/>
      <c r="CY564" s="47"/>
      <c r="CZ564" s="47"/>
      <c r="DA564" s="47"/>
      <c r="DB564" s="47"/>
      <c r="DC564" s="47"/>
      <c r="DD564" s="47"/>
      <c r="DE564" s="47"/>
      <c r="DF564" s="47"/>
      <c r="DG564" s="47"/>
      <c r="DH564" s="47"/>
      <c r="DI564" s="47"/>
      <c r="DJ564" s="47"/>
      <c r="DK564" s="47"/>
      <c r="DL564" s="47"/>
      <c r="DM564" s="47"/>
      <c r="DN564" s="47"/>
      <c r="DO564" s="47"/>
      <c r="DP564" s="47"/>
      <c r="DQ564" s="47"/>
      <c r="DR564" s="46"/>
      <c r="DS564" s="46"/>
      <c r="DT564" s="46"/>
      <c r="DU564" s="106"/>
      <c r="DV564" s="46"/>
      <c r="DW564" s="95"/>
      <c r="DX564" s="46"/>
      <c r="DY564" s="85"/>
      <c r="DZ564" s="46"/>
      <c r="EA564" s="116"/>
      <c r="EB564" s="46"/>
      <c r="EC564" s="46"/>
      <c r="ED564" s="46"/>
      <c r="EE564" s="46"/>
      <c r="EF564" s="76"/>
      <c r="EG564" s="46"/>
      <c r="EH564" s="46"/>
      <c r="EI564" s="48"/>
      <c r="EJ564" s="48"/>
      <c r="EK564" s="48"/>
      <c r="EL564" s="49"/>
      <c r="EM564" s="44"/>
      <c r="EN564" s="1"/>
    </row>
    <row r="565" spans="2:144" ht="15" customHeight="1" x14ac:dyDescent="0.2">
      <c r="B565" s="1"/>
      <c r="C565" s="45"/>
      <c r="D565" s="45"/>
      <c r="E565" s="44"/>
      <c r="F565" s="44"/>
      <c r="G565" s="46"/>
      <c r="H565" s="46"/>
      <c r="I565" s="46"/>
      <c r="J565" s="46"/>
      <c r="K565" s="46"/>
      <c r="L565" s="46"/>
      <c r="M565" s="46"/>
      <c r="N565" s="126"/>
      <c r="O565" s="46"/>
      <c r="P565" s="46"/>
      <c r="Q565" s="46"/>
      <c r="R565" s="46"/>
      <c r="S565" s="46"/>
      <c r="T565" s="137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  <c r="AN565" s="46"/>
      <c r="AO565" s="46"/>
      <c r="AP565" s="46"/>
      <c r="AQ565" s="46"/>
      <c r="AR565" s="46"/>
      <c r="AS565" s="46"/>
      <c r="AT565" s="46"/>
      <c r="AU565" s="46"/>
      <c r="AV565" s="46"/>
      <c r="AW565" s="46"/>
      <c r="AX565" s="46"/>
      <c r="AY565" s="46"/>
      <c r="AZ565" s="46"/>
      <c r="BA565" s="46"/>
      <c r="BB565" s="46"/>
      <c r="BC565" s="46"/>
      <c r="BD565" s="46"/>
      <c r="BE565" s="46"/>
      <c r="BF565" s="46"/>
      <c r="BG565" s="46"/>
      <c r="BH565" s="46"/>
      <c r="BI565" s="46"/>
      <c r="BJ565" s="46"/>
      <c r="BK565" s="46"/>
      <c r="BL565" s="46"/>
      <c r="BM565" s="46"/>
      <c r="BN565" s="46"/>
      <c r="BO565" s="46"/>
      <c r="BP565" s="46"/>
      <c r="BQ565" s="46"/>
      <c r="BR565" s="46"/>
      <c r="BS565" s="46"/>
      <c r="BT565" s="46"/>
      <c r="BU565" s="46"/>
      <c r="BV565" s="46"/>
      <c r="BW565" s="46"/>
      <c r="BX565" s="46"/>
      <c r="BY565" s="46"/>
      <c r="BZ565" s="46"/>
      <c r="CA565" s="46"/>
      <c r="CB565" s="46"/>
      <c r="CC565" s="46"/>
      <c r="CD565" s="46"/>
      <c r="CE565" s="46"/>
      <c r="CF565" s="46"/>
      <c r="CG565" s="46"/>
      <c r="CH565" s="46"/>
      <c r="CI565" s="46"/>
      <c r="CJ565" s="46"/>
      <c r="CK565" s="46"/>
      <c r="CL565" s="46"/>
      <c r="CM565" s="46"/>
      <c r="CN565" s="46"/>
      <c r="CO565" s="46"/>
      <c r="CP565" s="46"/>
      <c r="CQ565" s="46"/>
      <c r="CR565" s="46"/>
      <c r="CS565" s="46"/>
      <c r="CT565" s="47"/>
      <c r="CU565" s="47"/>
      <c r="CV565" s="47"/>
      <c r="CW565" s="47"/>
      <c r="CX565" s="47"/>
      <c r="CY565" s="47"/>
      <c r="CZ565" s="47"/>
      <c r="DA565" s="47"/>
      <c r="DB565" s="47"/>
      <c r="DC565" s="47"/>
      <c r="DD565" s="47"/>
      <c r="DE565" s="47"/>
      <c r="DF565" s="47"/>
      <c r="DG565" s="47"/>
      <c r="DH565" s="47"/>
      <c r="DI565" s="47"/>
      <c r="DJ565" s="47"/>
      <c r="DK565" s="47"/>
      <c r="DL565" s="47"/>
      <c r="DM565" s="47"/>
      <c r="DN565" s="47"/>
      <c r="DO565" s="47"/>
      <c r="DP565" s="47"/>
      <c r="DQ565" s="47"/>
      <c r="DR565" s="46"/>
      <c r="DS565" s="46"/>
      <c r="DT565" s="46"/>
      <c r="DU565" s="106"/>
      <c r="DV565" s="46"/>
      <c r="DW565" s="95"/>
      <c r="DX565" s="46"/>
      <c r="DY565" s="85"/>
      <c r="DZ565" s="46"/>
      <c r="EA565" s="116"/>
      <c r="EB565" s="46"/>
      <c r="EC565" s="46"/>
      <c r="ED565" s="46"/>
      <c r="EE565" s="46"/>
      <c r="EF565" s="76"/>
      <c r="EG565" s="46"/>
      <c r="EH565" s="46"/>
      <c r="EI565" s="48"/>
      <c r="EJ565" s="48"/>
      <c r="EK565" s="48"/>
      <c r="EL565" s="49"/>
      <c r="EM565" s="44"/>
      <c r="EN565" s="1"/>
    </row>
    <row r="566" spans="2:144" ht="15" customHeight="1" x14ac:dyDescent="0.2">
      <c r="B566" s="1"/>
      <c r="C566" s="45"/>
      <c r="D566" s="45"/>
      <c r="E566" s="44"/>
      <c r="F566" s="44"/>
      <c r="G566" s="46"/>
      <c r="H566" s="46"/>
      <c r="I566" s="46"/>
      <c r="J566" s="46"/>
      <c r="K566" s="46"/>
      <c r="L566" s="46"/>
      <c r="M566" s="46"/>
      <c r="N566" s="126"/>
      <c r="O566" s="46"/>
      <c r="P566" s="46"/>
      <c r="Q566" s="46"/>
      <c r="R566" s="46"/>
      <c r="S566" s="46"/>
      <c r="T566" s="137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  <c r="AN566" s="46"/>
      <c r="AO566" s="46"/>
      <c r="AP566" s="46"/>
      <c r="AQ566" s="46"/>
      <c r="AR566" s="46"/>
      <c r="AS566" s="46"/>
      <c r="AT566" s="46"/>
      <c r="AU566" s="46"/>
      <c r="AV566" s="46"/>
      <c r="AW566" s="46"/>
      <c r="AX566" s="46"/>
      <c r="AY566" s="46"/>
      <c r="AZ566" s="46"/>
      <c r="BA566" s="46"/>
      <c r="BB566" s="46"/>
      <c r="BC566" s="46"/>
      <c r="BD566" s="46"/>
      <c r="BE566" s="46"/>
      <c r="BF566" s="46"/>
      <c r="BG566" s="46"/>
      <c r="BH566" s="46"/>
      <c r="BI566" s="46"/>
      <c r="BJ566" s="46"/>
      <c r="BK566" s="46"/>
      <c r="BL566" s="46"/>
      <c r="BM566" s="46"/>
      <c r="BN566" s="46"/>
      <c r="BO566" s="46"/>
      <c r="BP566" s="46"/>
      <c r="BQ566" s="46"/>
      <c r="BR566" s="46"/>
      <c r="BS566" s="46"/>
      <c r="BT566" s="46"/>
      <c r="BU566" s="46"/>
      <c r="BV566" s="46"/>
      <c r="BW566" s="46"/>
      <c r="BX566" s="46"/>
      <c r="BY566" s="46"/>
      <c r="BZ566" s="46"/>
      <c r="CA566" s="46"/>
      <c r="CB566" s="46"/>
      <c r="CC566" s="46"/>
      <c r="CD566" s="46"/>
      <c r="CE566" s="46"/>
      <c r="CF566" s="46"/>
      <c r="CG566" s="46"/>
      <c r="CH566" s="46"/>
      <c r="CI566" s="46"/>
      <c r="CJ566" s="46"/>
      <c r="CK566" s="46"/>
      <c r="CL566" s="46"/>
      <c r="CM566" s="46"/>
      <c r="CN566" s="46"/>
      <c r="CO566" s="46"/>
      <c r="CP566" s="46"/>
      <c r="CQ566" s="46"/>
      <c r="CR566" s="46"/>
      <c r="CS566" s="46"/>
      <c r="CT566" s="47"/>
      <c r="CU566" s="47"/>
      <c r="CV566" s="47"/>
      <c r="CW566" s="47"/>
      <c r="CX566" s="47"/>
      <c r="CY566" s="47"/>
      <c r="CZ566" s="47"/>
      <c r="DA566" s="47"/>
      <c r="DB566" s="47"/>
      <c r="DC566" s="47"/>
      <c r="DD566" s="47"/>
      <c r="DE566" s="47"/>
      <c r="DF566" s="47"/>
      <c r="DG566" s="47"/>
      <c r="DH566" s="47"/>
      <c r="DI566" s="47"/>
      <c r="DJ566" s="47"/>
      <c r="DK566" s="47"/>
      <c r="DL566" s="47"/>
      <c r="DM566" s="47"/>
      <c r="DN566" s="47"/>
      <c r="DO566" s="47"/>
      <c r="DP566" s="47"/>
      <c r="DQ566" s="47"/>
      <c r="DR566" s="46"/>
      <c r="DS566" s="46"/>
      <c r="DT566" s="46"/>
      <c r="DU566" s="106"/>
      <c r="DV566" s="46"/>
      <c r="DW566" s="95"/>
      <c r="DX566" s="46"/>
      <c r="DY566" s="85"/>
      <c r="DZ566" s="46"/>
      <c r="EA566" s="116"/>
      <c r="EB566" s="46"/>
      <c r="EC566" s="46"/>
      <c r="ED566" s="46"/>
      <c r="EE566" s="46"/>
      <c r="EF566" s="76"/>
      <c r="EG566" s="46"/>
      <c r="EH566" s="46"/>
      <c r="EI566" s="48"/>
      <c r="EJ566" s="48"/>
      <c r="EK566" s="48"/>
      <c r="EL566" s="49"/>
      <c r="EM566" s="44"/>
      <c r="EN566" s="1"/>
    </row>
    <row r="567" spans="2:144" ht="15" customHeight="1" x14ac:dyDescent="0.2">
      <c r="B567" s="1"/>
      <c r="C567" s="45"/>
      <c r="D567" s="45"/>
      <c r="E567" s="44"/>
      <c r="F567" s="44"/>
      <c r="G567" s="46"/>
      <c r="H567" s="46"/>
      <c r="I567" s="46"/>
      <c r="J567" s="46"/>
      <c r="K567" s="46"/>
      <c r="L567" s="46"/>
      <c r="M567" s="46"/>
      <c r="N567" s="126"/>
      <c r="O567" s="46"/>
      <c r="P567" s="46"/>
      <c r="Q567" s="46"/>
      <c r="R567" s="46"/>
      <c r="S567" s="46"/>
      <c r="T567" s="137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  <c r="AN567" s="46"/>
      <c r="AO567" s="46"/>
      <c r="AP567" s="46"/>
      <c r="AQ567" s="46"/>
      <c r="AR567" s="46"/>
      <c r="AS567" s="46"/>
      <c r="AT567" s="46"/>
      <c r="AU567" s="46"/>
      <c r="AV567" s="46"/>
      <c r="AW567" s="46"/>
      <c r="AX567" s="46"/>
      <c r="AY567" s="46"/>
      <c r="AZ567" s="46"/>
      <c r="BA567" s="46"/>
      <c r="BB567" s="46"/>
      <c r="BC567" s="46"/>
      <c r="BD567" s="46"/>
      <c r="BE567" s="46"/>
      <c r="BF567" s="46"/>
      <c r="BG567" s="46"/>
      <c r="BH567" s="46"/>
      <c r="BI567" s="46"/>
      <c r="BJ567" s="46"/>
      <c r="BK567" s="46"/>
      <c r="BL567" s="46"/>
      <c r="BM567" s="46"/>
      <c r="BN567" s="46"/>
      <c r="BO567" s="46"/>
      <c r="BP567" s="46"/>
      <c r="BQ567" s="46"/>
      <c r="BR567" s="46"/>
      <c r="BS567" s="46"/>
      <c r="BT567" s="46"/>
      <c r="BU567" s="46"/>
      <c r="BV567" s="46"/>
      <c r="BW567" s="46"/>
      <c r="BX567" s="46"/>
      <c r="BY567" s="46"/>
      <c r="BZ567" s="46"/>
      <c r="CA567" s="46"/>
      <c r="CB567" s="46"/>
      <c r="CC567" s="46"/>
      <c r="CD567" s="46"/>
      <c r="CE567" s="46"/>
      <c r="CF567" s="46"/>
      <c r="CG567" s="46"/>
      <c r="CH567" s="46"/>
      <c r="CI567" s="46"/>
      <c r="CJ567" s="46"/>
      <c r="CK567" s="46"/>
      <c r="CL567" s="46"/>
      <c r="CM567" s="46"/>
      <c r="CN567" s="46"/>
      <c r="CO567" s="46"/>
      <c r="CP567" s="46"/>
      <c r="CQ567" s="46"/>
      <c r="CR567" s="46"/>
      <c r="CS567" s="46"/>
      <c r="CT567" s="47"/>
      <c r="CU567" s="47"/>
      <c r="CV567" s="47"/>
      <c r="CW567" s="47"/>
      <c r="CX567" s="47"/>
      <c r="CY567" s="47"/>
      <c r="CZ567" s="47"/>
      <c r="DA567" s="47"/>
      <c r="DB567" s="47"/>
      <c r="DC567" s="47"/>
      <c r="DD567" s="47"/>
      <c r="DE567" s="47"/>
      <c r="DF567" s="47"/>
      <c r="DG567" s="47"/>
      <c r="DH567" s="47"/>
      <c r="DI567" s="47"/>
      <c r="DJ567" s="47"/>
      <c r="DK567" s="47"/>
      <c r="DL567" s="47"/>
      <c r="DM567" s="47"/>
      <c r="DN567" s="47"/>
      <c r="DO567" s="47"/>
      <c r="DP567" s="47"/>
      <c r="DQ567" s="47"/>
      <c r="DR567" s="46"/>
      <c r="DS567" s="46"/>
      <c r="DT567" s="46"/>
      <c r="DU567" s="106"/>
      <c r="DV567" s="46"/>
      <c r="DW567" s="95"/>
      <c r="DX567" s="46"/>
      <c r="DY567" s="85"/>
      <c r="DZ567" s="46"/>
      <c r="EA567" s="116"/>
      <c r="EB567" s="46"/>
      <c r="EC567" s="46"/>
      <c r="ED567" s="46"/>
      <c r="EE567" s="46"/>
      <c r="EF567" s="76"/>
      <c r="EG567" s="46"/>
      <c r="EH567" s="46"/>
      <c r="EI567" s="48"/>
      <c r="EJ567" s="48"/>
      <c r="EK567" s="48"/>
      <c r="EL567" s="49"/>
      <c r="EM567" s="44"/>
      <c r="EN567" s="1"/>
    </row>
    <row r="568" spans="2:144" ht="15" customHeight="1" x14ac:dyDescent="0.2">
      <c r="B568" s="1"/>
      <c r="C568" s="50"/>
      <c r="D568" s="50"/>
      <c r="E568" s="44"/>
      <c r="F568" s="44"/>
      <c r="G568" s="46"/>
      <c r="H568" s="46"/>
      <c r="I568" s="46"/>
      <c r="J568" s="46"/>
      <c r="K568" s="46"/>
      <c r="L568" s="46"/>
      <c r="M568" s="46"/>
      <c r="N568" s="126"/>
      <c r="O568" s="46"/>
      <c r="P568" s="46"/>
      <c r="Q568" s="46"/>
      <c r="R568" s="46"/>
      <c r="S568" s="46"/>
      <c r="T568" s="137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  <c r="AO568" s="46"/>
      <c r="AP568" s="46"/>
      <c r="AQ568" s="46"/>
      <c r="AR568" s="46"/>
      <c r="AS568" s="46"/>
      <c r="AT568" s="46"/>
      <c r="AU568" s="46"/>
      <c r="AV568" s="46"/>
      <c r="AW568" s="46"/>
      <c r="AX568" s="46"/>
      <c r="AY568" s="46"/>
      <c r="AZ568" s="46"/>
      <c r="BA568" s="46"/>
      <c r="BB568" s="46"/>
      <c r="BC568" s="46"/>
      <c r="BD568" s="46"/>
      <c r="BE568" s="46"/>
      <c r="BF568" s="46"/>
      <c r="BG568" s="46"/>
      <c r="BH568" s="46"/>
      <c r="BI568" s="46"/>
      <c r="BJ568" s="46"/>
      <c r="BK568" s="46"/>
      <c r="BL568" s="46"/>
      <c r="BM568" s="46"/>
      <c r="BN568" s="46"/>
      <c r="BO568" s="46"/>
      <c r="BP568" s="46"/>
      <c r="BQ568" s="46"/>
      <c r="BR568" s="46"/>
      <c r="BS568" s="46"/>
      <c r="BT568" s="46"/>
      <c r="BU568" s="46"/>
      <c r="BV568" s="46"/>
      <c r="BW568" s="46"/>
      <c r="BX568" s="46"/>
      <c r="BY568" s="46"/>
      <c r="BZ568" s="46"/>
      <c r="CA568" s="46"/>
      <c r="CB568" s="46"/>
      <c r="CC568" s="46"/>
      <c r="CD568" s="46"/>
      <c r="CE568" s="46"/>
      <c r="CF568" s="46"/>
      <c r="CG568" s="46"/>
      <c r="CH568" s="46"/>
      <c r="CI568" s="46"/>
      <c r="CJ568" s="46"/>
      <c r="CK568" s="46"/>
      <c r="CL568" s="46"/>
      <c r="CM568" s="46"/>
      <c r="CN568" s="46"/>
      <c r="CO568" s="46"/>
      <c r="CP568" s="46"/>
      <c r="CQ568" s="46"/>
      <c r="CR568" s="46"/>
      <c r="CS568" s="46"/>
      <c r="CT568" s="46"/>
      <c r="CU568" s="46"/>
      <c r="CV568" s="46"/>
      <c r="CW568" s="46"/>
      <c r="CX568" s="46"/>
      <c r="CY568" s="46"/>
      <c r="CZ568" s="46"/>
      <c r="DA568" s="46"/>
      <c r="DB568" s="46"/>
      <c r="DC568" s="46"/>
      <c r="DD568" s="46"/>
      <c r="DE568" s="46"/>
      <c r="DF568" s="46"/>
      <c r="DG568" s="46"/>
      <c r="DH568" s="46"/>
      <c r="DI568" s="46"/>
      <c r="DJ568" s="46"/>
      <c r="DK568" s="46"/>
      <c r="DL568" s="46"/>
      <c r="DM568" s="46"/>
      <c r="DN568" s="46"/>
      <c r="DO568" s="46"/>
      <c r="DP568" s="46"/>
      <c r="DQ568" s="46"/>
      <c r="DR568" s="46"/>
      <c r="DS568" s="46"/>
      <c r="DT568" s="46"/>
      <c r="DU568" s="106"/>
      <c r="DV568" s="46"/>
      <c r="DW568" s="95"/>
      <c r="DX568" s="46"/>
      <c r="DY568" s="85"/>
      <c r="DZ568" s="46"/>
      <c r="EA568" s="116"/>
      <c r="EB568" s="46"/>
      <c r="EC568" s="46"/>
      <c r="ED568" s="46"/>
      <c r="EE568" s="46"/>
      <c r="EF568" s="76"/>
      <c r="EG568" s="46"/>
      <c r="EH568" s="46"/>
      <c r="EI568" s="48"/>
      <c r="EJ568" s="48"/>
      <c r="EK568" s="48"/>
      <c r="EL568" s="49"/>
      <c r="EM568" s="44"/>
      <c r="EN568" s="1"/>
    </row>
    <row r="569" spans="2:144" ht="15" customHeight="1" x14ac:dyDescent="0.2">
      <c r="B569" s="1"/>
      <c r="C569" s="51"/>
      <c r="D569" s="51"/>
      <c r="E569" s="43"/>
      <c r="F569" s="43"/>
      <c r="G569" s="43"/>
      <c r="H569" s="43"/>
      <c r="I569" s="43"/>
      <c r="J569" s="43"/>
      <c r="K569" s="43"/>
      <c r="L569" s="43"/>
      <c r="M569" s="43"/>
      <c r="N569" s="124"/>
      <c r="O569" s="43"/>
      <c r="P569" s="43"/>
      <c r="Q569" s="43"/>
      <c r="R569" s="43"/>
      <c r="S569" s="43"/>
      <c r="T569" s="135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43"/>
      <c r="BR569" s="43"/>
      <c r="BS569" s="43"/>
      <c r="BT569" s="43"/>
      <c r="BU569" s="43"/>
      <c r="BV569" s="43"/>
      <c r="BW569" s="43"/>
      <c r="BX569" s="43"/>
      <c r="BY569" s="43"/>
      <c r="BZ569" s="43"/>
      <c r="CA569" s="43"/>
      <c r="CB569" s="43"/>
      <c r="CC569" s="43"/>
      <c r="CD569" s="43"/>
      <c r="CE569" s="43"/>
      <c r="CF569" s="43"/>
      <c r="CG569" s="43"/>
      <c r="CH569" s="43"/>
      <c r="CI569" s="43"/>
      <c r="CJ569" s="43"/>
      <c r="CK569" s="43"/>
      <c r="CL569" s="43"/>
      <c r="CM569" s="43"/>
      <c r="CN569" s="43"/>
      <c r="CO569" s="51"/>
      <c r="CP569" s="43"/>
      <c r="CQ569" s="43"/>
      <c r="CR569" s="43"/>
      <c r="CS569" s="43"/>
      <c r="CT569" s="43"/>
      <c r="CU569" s="43"/>
      <c r="CV569" s="43"/>
      <c r="CW569" s="43"/>
      <c r="CX569" s="43"/>
      <c r="CY569" s="43"/>
      <c r="CZ569" s="43"/>
      <c r="DA569" s="43"/>
      <c r="DB569" s="43"/>
      <c r="DC569" s="43"/>
      <c r="DD569" s="43"/>
      <c r="DE569" s="43"/>
      <c r="DF569" s="43"/>
      <c r="DG569" s="43"/>
      <c r="DH569" s="43"/>
      <c r="DI569" s="43"/>
      <c r="DJ569" s="43"/>
      <c r="DK569" s="43"/>
      <c r="DL569" s="43"/>
      <c r="DM569" s="43"/>
      <c r="DN569" s="43"/>
      <c r="DO569" s="43"/>
      <c r="DP569" s="43"/>
      <c r="DQ569" s="43"/>
      <c r="DR569" s="43"/>
      <c r="DS569" s="43"/>
      <c r="DT569" s="43"/>
      <c r="DU569" s="105"/>
      <c r="DV569" s="43"/>
      <c r="DW569" s="94"/>
      <c r="DX569" s="43"/>
      <c r="DY569" s="84"/>
      <c r="DZ569" s="43"/>
      <c r="EA569" s="115"/>
      <c r="EB569" s="43"/>
      <c r="EC569" s="43"/>
      <c r="ED569" s="43"/>
      <c r="EE569" s="43"/>
      <c r="EF569" s="75"/>
      <c r="EG569" s="43"/>
      <c r="EH569" s="43"/>
      <c r="EI569" s="43"/>
      <c r="EJ569" s="43"/>
      <c r="EK569" s="43"/>
      <c r="EL569" s="52"/>
      <c r="EM569" s="43"/>
      <c r="EN569" s="1"/>
    </row>
    <row r="570" spans="2:144" ht="15" customHeight="1" x14ac:dyDescent="0.2">
      <c r="B570" s="1"/>
      <c r="C570" s="45"/>
      <c r="D570" s="45"/>
      <c r="E570" s="44"/>
      <c r="F570" s="43"/>
      <c r="G570" s="46"/>
      <c r="H570" s="46"/>
      <c r="I570" s="46"/>
      <c r="J570" s="46"/>
      <c r="K570" s="46"/>
      <c r="L570" s="46"/>
      <c r="M570" s="46"/>
      <c r="N570" s="126"/>
      <c r="O570" s="46"/>
      <c r="P570" s="46"/>
      <c r="Q570" s="46"/>
      <c r="R570" s="46"/>
      <c r="S570" s="46"/>
      <c r="T570" s="137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  <c r="AT570" s="46"/>
      <c r="AU570" s="46"/>
      <c r="AV570" s="46"/>
      <c r="AW570" s="46"/>
      <c r="AX570" s="46"/>
      <c r="AY570" s="46"/>
      <c r="AZ570" s="46"/>
      <c r="BA570" s="46"/>
      <c r="BB570" s="46"/>
      <c r="BC570" s="46"/>
      <c r="BD570" s="46"/>
      <c r="BE570" s="46"/>
      <c r="BF570" s="46"/>
      <c r="BG570" s="46"/>
      <c r="BH570" s="46"/>
      <c r="BI570" s="46"/>
      <c r="BJ570" s="46"/>
      <c r="BK570" s="46"/>
      <c r="BL570" s="46"/>
      <c r="BM570" s="46"/>
      <c r="BN570" s="46"/>
      <c r="BO570" s="46"/>
      <c r="BP570" s="46"/>
      <c r="BQ570" s="46"/>
      <c r="BR570" s="46"/>
      <c r="BS570" s="46"/>
      <c r="BT570" s="46"/>
      <c r="BU570" s="46"/>
      <c r="BV570" s="46"/>
      <c r="BW570" s="46"/>
      <c r="BX570" s="46"/>
      <c r="BY570" s="46"/>
      <c r="BZ570" s="46"/>
      <c r="CA570" s="46"/>
      <c r="CB570" s="46"/>
      <c r="CC570" s="46"/>
      <c r="CD570" s="46"/>
      <c r="CE570" s="46"/>
      <c r="CF570" s="46"/>
      <c r="CG570" s="46"/>
      <c r="CH570" s="46"/>
      <c r="CI570" s="46"/>
      <c r="CJ570" s="46"/>
      <c r="CK570" s="46"/>
      <c r="CL570" s="46"/>
      <c r="CM570" s="46"/>
      <c r="CN570" s="46"/>
      <c r="CO570" s="46"/>
      <c r="CP570" s="46"/>
      <c r="CQ570" s="46"/>
      <c r="CR570" s="46"/>
      <c r="CS570" s="46"/>
      <c r="CT570" s="46"/>
      <c r="CU570" s="46"/>
      <c r="CV570" s="46"/>
      <c r="CW570" s="46"/>
      <c r="CX570" s="46"/>
      <c r="CY570" s="46"/>
      <c r="CZ570" s="46"/>
      <c r="DA570" s="46"/>
      <c r="DB570" s="46"/>
      <c r="DC570" s="46"/>
      <c r="DD570" s="46"/>
      <c r="DE570" s="46"/>
      <c r="DF570" s="46"/>
      <c r="DG570" s="46"/>
      <c r="DH570" s="46"/>
      <c r="DI570" s="46"/>
      <c r="DJ570" s="46"/>
      <c r="DK570" s="46"/>
      <c r="DL570" s="46"/>
      <c r="DM570" s="46"/>
      <c r="DN570" s="46"/>
      <c r="DO570" s="46"/>
      <c r="DP570" s="46"/>
      <c r="DQ570" s="46"/>
      <c r="DR570" s="46"/>
      <c r="DS570" s="46"/>
      <c r="DT570" s="46"/>
      <c r="DU570" s="106"/>
      <c r="DV570" s="46"/>
      <c r="DW570" s="95"/>
      <c r="DX570" s="46"/>
      <c r="DY570" s="85"/>
      <c r="DZ570" s="46"/>
      <c r="EA570" s="116"/>
      <c r="EB570" s="46"/>
      <c r="EC570" s="46"/>
      <c r="ED570" s="46"/>
      <c r="EE570" s="46"/>
      <c r="EF570" s="76"/>
      <c r="EG570" s="46"/>
      <c r="EH570" s="46"/>
      <c r="EI570" s="48"/>
      <c r="EJ570" s="48"/>
      <c r="EK570" s="48"/>
      <c r="EL570" s="49"/>
      <c r="EM570" s="44"/>
      <c r="EN570" s="1"/>
    </row>
    <row r="571" spans="2:144" ht="15" customHeight="1" x14ac:dyDescent="0.2">
      <c r="B571" s="1"/>
      <c r="C571" s="45"/>
      <c r="D571" s="45"/>
      <c r="E571" s="44"/>
      <c r="F571" s="43"/>
      <c r="G571" s="46"/>
      <c r="H571" s="46"/>
      <c r="I571" s="46"/>
      <c r="J571" s="46"/>
      <c r="K571" s="46"/>
      <c r="L571" s="46"/>
      <c r="M571" s="46"/>
      <c r="N571" s="126"/>
      <c r="O571" s="46"/>
      <c r="P571" s="46"/>
      <c r="Q571" s="46"/>
      <c r="R571" s="46"/>
      <c r="S571" s="46"/>
      <c r="T571" s="137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  <c r="AN571" s="46"/>
      <c r="AO571" s="46"/>
      <c r="AP571" s="46"/>
      <c r="AQ571" s="46"/>
      <c r="AR571" s="46"/>
      <c r="AS571" s="46"/>
      <c r="AT571" s="46"/>
      <c r="AU571" s="46"/>
      <c r="AV571" s="46"/>
      <c r="AW571" s="46"/>
      <c r="AX571" s="46"/>
      <c r="AY571" s="46"/>
      <c r="AZ571" s="46"/>
      <c r="BA571" s="46"/>
      <c r="BB571" s="46"/>
      <c r="BC571" s="46"/>
      <c r="BD571" s="46"/>
      <c r="BE571" s="46"/>
      <c r="BF571" s="46"/>
      <c r="BG571" s="46"/>
      <c r="BH571" s="46"/>
      <c r="BI571" s="46"/>
      <c r="BJ571" s="46"/>
      <c r="BK571" s="46"/>
      <c r="BL571" s="46"/>
      <c r="BM571" s="46"/>
      <c r="BN571" s="46"/>
      <c r="BO571" s="46"/>
      <c r="BP571" s="46"/>
      <c r="BQ571" s="46"/>
      <c r="BR571" s="46"/>
      <c r="BS571" s="46"/>
      <c r="BT571" s="46"/>
      <c r="BU571" s="46"/>
      <c r="BV571" s="46"/>
      <c r="BW571" s="46"/>
      <c r="BX571" s="46"/>
      <c r="BY571" s="46"/>
      <c r="BZ571" s="46"/>
      <c r="CA571" s="46"/>
      <c r="CB571" s="46"/>
      <c r="CC571" s="46"/>
      <c r="CD571" s="46"/>
      <c r="CE571" s="46"/>
      <c r="CF571" s="46"/>
      <c r="CG571" s="46"/>
      <c r="CH571" s="46"/>
      <c r="CI571" s="46"/>
      <c r="CJ571" s="46"/>
      <c r="CK571" s="46"/>
      <c r="CL571" s="46"/>
      <c r="CM571" s="46"/>
      <c r="CN571" s="46"/>
      <c r="CO571" s="46"/>
      <c r="CP571" s="46"/>
      <c r="CQ571" s="46"/>
      <c r="CR571" s="46"/>
      <c r="CS571" s="46"/>
      <c r="CT571" s="46"/>
      <c r="CU571" s="46"/>
      <c r="CV571" s="46"/>
      <c r="CW571" s="46"/>
      <c r="CX571" s="46"/>
      <c r="CY571" s="46"/>
      <c r="CZ571" s="46"/>
      <c r="DA571" s="46"/>
      <c r="DB571" s="46"/>
      <c r="DC571" s="46"/>
      <c r="DD571" s="46"/>
      <c r="DE571" s="46"/>
      <c r="DF571" s="46"/>
      <c r="DG571" s="46"/>
      <c r="DH571" s="46"/>
      <c r="DI571" s="46"/>
      <c r="DJ571" s="46"/>
      <c r="DK571" s="46"/>
      <c r="DL571" s="46"/>
      <c r="DM571" s="46"/>
      <c r="DN571" s="46"/>
      <c r="DO571" s="46"/>
      <c r="DP571" s="46"/>
      <c r="DQ571" s="46"/>
      <c r="DR571" s="46"/>
      <c r="DS571" s="46"/>
      <c r="DT571" s="46"/>
      <c r="DU571" s="106"/>
      <c r="DV571" s="46"/>
      <c r="DW571" s="95"/>
      <c r="DX571" s="46"/>
      <c r="DY571" s="85"/>
      <c r="DZ571" s="46"/>
      <c r="EA571" s="116"/>
      <c r="EB571" s="46"/>
      <c r="EC571" s="46"/>
      <c r="ED571" s="46"/>
      <c r="EE571" s="46"/>
      <c r="EF571" s="76"/>
      <c r="EG571" s="46"/>
      <c r="EH571" s="46"/>
      <c r="EI571" s="48"/>
      <c r="EJ571" s="48"/>
      <c r="EK571" s="48"/>
      <c r="EL571" s="49"/>
      <c r="EM571" s="44"/>
      <c r="EN571" s="1"/>
    </row>
    <row r="572" spans="2:144" ht="15" customHeight="1" x14ac:dyDescent="0.2">
      <c r="B572" s="1"/>
      <c r="C572" s="45"/>
      <c r="D572" s="45"/>
      <c r="E572" s="44"/>
      <c r="F572" s="43"/>
      <c r="G572" s="46"/>
      <c r="H572" s="46"/>
      <c r="I572" s="46"/>
      <c r="J572" s="46"/>
      <c r="K572" s="46"/>
      <c r="L572" s="46"/>
      <c r="M572" s="46"/>
      <c r="N572" s="126"/>
      <c r="O572" s="46"/>
      <c r="P572" s="46"/>
      <c r="Q572" s="46"/>
      <c r="R572" s="46"/>
      <c r="S572" s="46"/>
      <c r="T572" s="137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  <c r="AN572" s="46"/>
      <c r="AO572" s="46"/>
      <c r="AP572" s="46"/>
      <c r="AQ572" s="46"/>
      <c r="AR572" s="46"/>
      <c r="AS572" s="46"/>
      <c r="AT572" s="46"/>
      <c r="AU572" s="46"/>
      <c r="AV572" s="46"/>
      <c r="AW572" s="46"/>
      <c r="AX572" s="46"/>
      <c r="AY572" s="46"/>
      <c r="AZ572" s="46"/>
      <c r="BA572" s="46"/>
      <c r="BB572" s="46"/>
      <c r="BC572" s="46"/>
      <c r="BD572" s="46"/>
      <c r="BE572" s="46"/>
      <c r="BF572" s="46"/>
      <c r="BG572" s="46"/>
      <c r="BH572" s="46"/>
      <c r="BI572" s="46"/>
      <c r="BJ572" s="46"/>
      <c r="BK572" s="46"/>
      <c r="BL572" s="46"/>
      <c r="BM572" s="46"/>
      <c r="BN572" s="46"/>
      <c r="BO572" s="46"/>
      <c r="BP572" s="46"/>
      <c r="BQ572" s="46"/>
      <c r="BR572" s="46"/>
      <c r="BS572" s="46"/>
      <c r="BT572" s="46"/>
      <c r="BU572" s="46"/>
      <c r="BV572" s="46"/>
      <c r="BW572" s="46"/>
      <c r="BX572" s="46"/>
      <c r="BY572" s="46"/>
      <c r="BZ572" s="46"/>
      <c r="CA572" s="46"/>
      <c r="CB572" s="46"/>
      <c r="CC572" s="46"/>
      <c r="CD572" s="46"/>
      <c r="CE572" s="46"/>
      <c r="CF572" s="46"/>
      <c r="CG572" s="46"/>
      <c r="CH572" s="46"/>
      <c r="CI572" s="46"/>
      <c r="CJ572" s="46"/>
      <c r="CK572" s="46"/>
      <c r="CL572" s="46"/>
      <c r="CM572" s="46"/>
      <c r="CN572" s="46"/>
      <c r="CO572" s="46"/>
      <c r="CP572" s="46"/>
      <c r="CQ572" s="46"/>
      <c r="CR572" s="46"/>
      <c r="CS572" s="46"/>
      <c r="CT572" s="46"/>
      <c r="CU572" s="46"/>
      <c r="CV572" s="46"/>
      <c r="CW572" s="46"/>
      <c r="CX572" s="46"/>
      <c r="CY572" s="46"/>
      <c r="CZ572" s="46"/>
      <c r="DA572" s="46"/>
      <c r="DB572" s="46"/>
      <c r="DC572" s="46"/>
      <c r="DD572" s="46"/>
      <c r="DE572" s="46"/>
      <c r="DF572" s="46"/>
      <c r="DG572" s="46"/>
      <c r="DH572" s="46"/>
      <c r="DI572" s="46"/>
      <c r="DJ572" s="46"/>
      <c r="DK572" s="46"/>
      <c r="DL572" s="46"/>
      <c r="DM572" s="46"/>
      <c r="DN572" s="46"/>
      <c r="DO572" s="46"/>
      <c r="DP572" s="46"/>
      <c r="DQ572" s="46"/>
      <c r="DR572" s="46"/>
      <c r="DS572" s="46"/>
      <c r="DT572" s="46"/>
      <c r="DU572" s="106"/>
      <c r="DV572" s="46"/>
      <c r="DW572" s="95"/>
      <c r="DX572" s="46"/>
      <c r="DY572" s="85"/>
      <c r="DZ572" s="46"/>
      <c r="EA572" s="116"/>
      <c r="EB572" s="46"/>
      <c r="EC572" s="46"/>
      <c r="ED572" s="46"/>
      <c r="EE572" s="46"/>
      <c r="EF572" s="76"/>
      <c r="EG572" s="46"/>
      <c r="EH572" s="46"/>
      <c r="EI572" s="48"/>
      <c r="EJ572" s="48"/>
      <c r="EK572" s="48"/>
      <c r="EL572" s="49"/>
      <c r="EM572" s="44"/>
      <c r="EN572" s="1"/>
    </row>
    <row r="573" spans="2:144" ht="15" customHeight="1" x14ac:dyDescent="0.2">
      <c r="B573" s="1"/>
      <c r="C573" s="45"/>
      <c r="D573" s="45"/>
      <c r="E573" s="44"/>
      <c r="F573" s="43"/>
      <c r="G573" s="46"/>
      <c r="H573" s="46"/>
      <c r="I573" s="46"/>
      <c r="J573" s="46"/>
      <c r="K573" s="46"/>
      <c r="L573" s="46"/>
      <c r="M573" s="46"/>
      <c r="N573" s="126"/>
      <c r="O573" s="46"/>
      <c r="P573" s="46"/>
      <c r="Q573" s="46"/>
      <c r="R573" s="46"/>
      <c r="S573" s="46"/>
      <c r="T573" s="137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  <c r="AN573" s="46"/>
      <c r="AO573" s="46"/>
      <c r="AP573" s="46"/>
      <c r="AQ573" s="46"/>
      <c r="AR573" s="46"/>
      <c r="AS573" s="46"/>
      <c r="AT573" s="46"/>
      <c r="AU573" s="46"/>
      <c r="AV573" s="46"/>
      <c r="AW573" s="46"/>
      <c r="AX573" s="46"/>
      <c r="AY573" s="46"/>
      <c r="AZ573" s="46"/>
      <c r="BA573" s="46"/>
      <c r="BB573" s="46"/>
      <c r="BC573" s="46"/>
      <c r="BD573" s="46"/>
      <c r="BE573" s="46"/>
      <c r="BF573" s="46"/>
      <c r="BG573" s="46"/>
      <c r="BH573" s="46"/>
      <c r="BI573" s="46"/>
      <c r="BJ573" s="46"/>
      <c r="BK573" s="46"/>
      <c r="BL573" s="46"/>
      <c r="BM573" s="46"/>
      <c r="BN573" s="46"/>
      <c r="BO573" s="46"/>
      <c r="BP573" s="46"/>
      <c r="BQ573" s="46"/>
      <c r="BR573" s="46"/>
      <c r="BS573" s="46"/>
      <c r="BT573" s="46"/>
      <c r="BU573" s="46"/>
      <c r="BV573" s="46"/>
      <c r="BW573" s="46"/>
      <c r="BX573" s="46"/>
      <c r="BY573" s="46"/>
      <c r="BZ573" s="46"/>
      <c r="CA573" s="46"/>
      <c r="CB573" s="46"/>
      <c r="CC573" s="46"/>
      <c r="CD573" s="46"/>
      <c r="CE573" s="46"/>
      <c r="CF573" s="46"/>
      <c r="CG573" s="46"/>
      <c r="CH573" s="46"/>
      <c r="CI573" s="46"/>
      <c r="CJ573" s="46"/>
      <c r="CK573" s="46"/>
      <c r="CL573" s="46"/>
      <c r="CM573" s="46"/>
      <c r="CN573" s="46"/>
      <c r="CO573" s="46"/>
      <c r="CP573" s="46"/>
      <c r="CQ573" s="46"/>
      <c r="CR573" s="46"/>
      <c r="CS573" s="46"/>
      <c r="CT573" s="46"/>
      <c r="CU573" s="46"/>
      <c r="CV573" s="46"/>
      <c r="CW573" s="46"/>
      <c r="CX573" s="46"/>
      <c r="CY573" s="46"/>
      <c r="CZ573" s="46"/>
      <c r="DA573" s="46"/>
      <c r="DB573" s="46"/>
      <c r="DC573" s="46"/>
      <c r="DD573" s="46"/>
      <c r="DE573" s="46"/>
      <c r="DF573" s="46"/>
      <c r="DG573" s="46"/>
      <c r="DH573" s="46"/>
      <c r="DI573" s="46"/>
      <c r="DJ573" s="46"/>
      <c r="DK573" s="46"/>
      <c r="DL573" s="46"/>
      <c r="DM573" s="46"/>
      <c r="DN573" s="46"/>
      <c r="DO573" s="46"/>
      <c r="DP573" s="46"/>
      <c r="DQ573" s="46"/>
      <c r="DR573" s="46"/>
      <c r="DS573" s="46"/>
      <c r="DT573" s="46"/>
      <c r="DU573" s="106"/>
      <c r="DV573" s="46"/>
      <c r="DW573" s="95"/>
      <c r="DX573" s="46"/>
      <c r="DY573" s="85"/>
      <c r="DZ573" s="46"/>
      <c r="EA573" s="116"/>
      <c r="EB573" s="46"/>
      <c r="EC573" s="46"/>
      <c r="ED573" s="46"/>
      <c r="EE573" s="46"/>
      <c r="EF573" s="76"/>
      <c r="EG573" s="46"/>
      <c r="EH573" s="46"/>
      <c r="EI573" s="48"/>
      <c r="EJ573" s="48"/>
      <c r="EK573" s="48"/>
      <c r="EL573" s="49"/>
      <c r="EM573" s="44"/>
      <c r="EN573" s="1"/>
    </row>
    <row r="574" spans="2:144" ht="15" customHeight="1" x14ac:dyDescent="0.2">
      <c r="B574" s="1"/>
      <c r="C574" s="45"/>
      <c r="D574" s="45"/>
      <c r="E574" s="44"/>
      <c r="F574" s="44"/>
      <c r="G574" s="46"/>
      <c r="H574" s="46"/>
      <c r="I574" s="46"/>
      <c r="J574" s="46"/>
      <c r="K574" s="46"/>
      <c r="L574" s="46"/>
      <c r="M574" s="46"/>
      <c r="N574" s="126"/>
      <c r="O574" s="46"/>
      <c r="P574" s="46"/>
      <c r="Q574" s="46"/>
      <c r="R574" s="46"/>
      <c r="S574" s="46"/>
      <c r="T574" s="137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  <c r="AN574" s="46"/>
      <c r="AO574" s="46"/>
      <c r="AP574" s="46"/>
      <c r="AQ574" s="46"/>
      <c r="AR574" s="46"/>
      <c r="AS574" s="46"/>
      <c r="AT574" s="46"/>
      <c r="AU574" s="46"/>
      <c r="AV574" s="46"/>
      <c r="AW574" s="46"/>
      <c r="AX574" s="46"/>
      <c r="AY574" s="46"/>
      <c r="AZ574" s="46"/>
      <c r="BA574" s="46"/>
      <c r="BB574" s="46"/>
      <c r="BC574" s="46"/>
      <c r="BD574" s="46"/>
      <c r="BE574" s="46"/>
      <c r="BF574" s="46"/>
      <c r="BG574" s="46"/>
      <c r="BH574" s="46"/>
      <c r="BI574" s="46"/>
      <c r="BJ574" s="46"/>
      <c r="BK574" s="46"/>
      <c r="BL574" s="46"/>
      <c r="BM574" s="46"/>
      <c r="BN574" s="46"/>
      <c r="BO574" s="46"/>
      <c r="BP574" s="46"/>
      <c r="BQ574" s="46"/>
      <c r="BR574" s="46"/>
      <c r="BS574" s="46"/>
      <c r="BT574" s="46"/>
      <c r="BU574" s="46"/>
      <c r="BV574" s="46"/>
      <c r="BW574" s="46"/>
      <c r="BX574" s="46"/>
      <c r="BY574" s="46"/>
      <c r="BZ574" s="46"/>
      <c r="CA574" s="46"/>
      <c r="CB574" s="46"/>
      <c r="CC574" s="46"/>
      <c r="CD574" s="46"/>
      <c r="CE574" s="46"/>
      <c r="CF574" s="46"/>
      <c r="CG574" s="46"/>
      <c r="CH574" s="46"/>
      <c r="CI574" s="46"/>
      <c r="CJ574" s="46"/>
      <c r="CK574" s="46"/>
      <c r="CL574" s="46"/>
      <c r="CM574" s="46"/>
      <c r="CN574" s="46"/>
      <c r="CO574" s="46"/>
      <c r="CP574" s="46"/>
      <c r="CQ574" s="46"/>
      <c r="CR574" s="46"/>
      <c r="CS574" s="46"/>
      <c r="CT574" s="46"/>
      <c r="CU574" s="46"/>
      <c r="CV574" s="46"/>
      <c r="CW574" s="46"/>
      <c r="CX574" s="46"/>
      <c r="CY574" s="46"/>
      <c r="CZ574" s="46"/>
      <c r="DA574" s="46"/>
      <c r="DB574" s="46"/>
      <c r="DC574" s="46"/>
      <c r="DD574" s="46"/>
      <c r="DE574" s="46"/>
      <c r="DF574" s="46"/>
      <c r="DG574" s="46"/>
      <c r="DH574" s="46"/>
      <c r="DI574" s="46"/>
      <c r="DJ574" s="46"/>
      <c r="DK574" s="46"/>
      <c r="DL574" s="46"/>
      <c r="DM574" s="46"/>
      <c r="DN574" s="46"/>
      <c r="DO574" s="46"/>
      <c r="DP574" s="46"/>
      <c r="DQ574" s="46"/>
      <c r="DR574" s="46"/>
      <c r="DS574" s="46"/>
      <c r="DT574" s="46"/>
      <c r="DU574" s="106"/>
      <c r="DV574" s="46"/>
      <c r="DW574" s="95"/>
      <c r="DX574" s="46"/>
      <c r="DY574" s="85"/>
      <c r="DZ574" s="46"/>
      <c r="EA574" s="116"/>
      <c r="EB574" s="46"/>
      <c r="EC574" s="46"/>
      <c r="ED574" s="46"/>
      <c r="EE574" s="46"/>
      <c r="EF574" s="76"/>
      <c r="EG574" s="46"/>
      <c r="EH574" s="46"/>
      <c r="EI574" s="48"/>
      <c r="EJ574" s="48"/>
      <c r="EK574" s="48"/>
      <c r="EL574" s="49"/>
      <c r="EM574" s="44"/>
      <c r="EN574" s="1"/>
    </row>
    <row r="575" spans="2:144" ht="15" customHeight="1" x14ac:dyDescent="0.2">
      <c r="B575" s="1"/>
      <c r="C575" s="1"/>
      <c r="D575" s="1"/>
      <c r="E575" s="44"/>
      <c r="F575" s="44"/>
      <c r="G575" s="46"/>
      <c r="H575" s="46"/>
      <c r="I575" s="46"/>
      <c r="J575" s="46"/>
      <c r="K575" s="46"/>
      <c r="L575" s="46"/>
      <c r="M575" s="46"/>
      <c r="N575" s="126"/>
      <c r="O575" s="46"/>
      <c r="P575" s="46"/>
      <c r="Q575" s="46"/>
      <c r="R575" s="46"/>
      <c r="S575" s="46"/>
      <c r="T575" s="137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  <c r="AN575" s="46"/>
      <c r="AO575" s="46"/>
      <c r="AP575" s="46"/>
      <c r="AQ575" s="46"/>
      <c r="AR575" s="46"/>
      <c r="AS575" s="46"/>
      <c r="AT575" s="46"/>
      <c r="AU575" s="46"/>
      <c r="AV575" s="46"/>
      <c r="AW575" s="46"/>
      <c r="AX575" s="46"/>
      <c r="AY575" s="46"/>
      <c r="AZ575" s="46"/>
      <c r="BA575" s="46"/>
      <c r="BB575" s="46"/>
      <c r="BC575" s="46"/>
      <c r="BD575" s="46"/>
      <c r="BE575" s="46"/>
      <c r="BF575" s="46"/>
      <c r="BG575" s="46"/>
      <c r="BH575" s="46"/>
      <c r="BI575" s="46"/>
      <c r="BJ575" s="46"/>
      <c r="BK575" s="46"/>
      <c r="BL575" s="46"/>
      <c r="BM575" s="46"/>
      <c r="BN575" s="46"/>
      <c r="BO575" s="46"/>
      <c r="BP575" s="46"/>
      <c r="BQ575" s="46"/>
      <c r="BR575" s="46"/>
      <c r="BS575" s="46"/>
      <c r="BT575" s="46"/>
      <c r="BU575" s="46"/>
      <c r="BV575" s="46"/>
      <c r="BW575" s="46"/>
      <c r="BX575" s="46"/>
      <c r="BY575" s="46"/>
      <c r="BZ575" s="46"/>
      <c r="CA575" s="46"/>
      <c r="CB575" s="46"/>
      <c r="CC575" s="46"/>
      <c r="CD575" s="46"/>
      <c r="CE575" s="46"/>
      <c r="CF575" s="46"/>
      <c r="CG575" s="46"/>
      <c r="CH575" s="46"/>
      <c r="CI575" s="46"/>
      <c r="CJ575" s="46"/>
      <c r="CK575" s="46"/>
      <c r="CL575" s="46"/>
      <c r="CM575" s="46"/>
      <c r="CN575" s="46"/>
      <c r="CO575" s="46"/>
      <c r="CP575" s="46"/>
      <c r="CQ575" s="46"/>
      <c r="CR575" s="46"/>
      <c r="CS575" s="46"/>
      <c r="CT575" s="46"/>
      <c r="CU575" s="46"/>
      <c r="CV575" s="46"/>
      <c r="CW575" s="46"/>
      <c r="CX575" s="46"/>
      <c r="CY575" s="46"/>
      <c r="CZ575" s="46"/>
      <c r="DA575" s="46"/>
      <c r="DB575" s="46"/>
      <c r="DC575" s="46"/>
      <c r="DD575" s="46"/>
      <c r="DE575" s="46"/>
      <c r="DF575" s="46"/>
      <c r="DG575" s="46"/>
      <c r="DH575" s="46"/>
      <c r="DI575" s="46"/>
      <c r="DJ575" s="46"/>
      <c r="DK575" s="46"/>
      <c r="DL575" s="46"/>
      <c r="DM575" s="46"/>
      <c r="DN575" s="46"/>
      <c r="DO575" s="46"/>
      <c r="DP575" s="46"/>
      <c r="DQ575" s="46"/>
      <c r="DR575" s="46"/>
      <c r="DS575" s="46"/>
      <c r="DT575" s="46"/>
      <c r="DU575" s="106"/>
      <c r="DV575" s="46"/>
      <c r="DW575" s="95"/>
      <c r="DX575" s="46"/>
      <c r="DY575" s="85"/>
      <c r="DZ575" s="46"/>
      <c r="EA575" s="116"/>
      <c r="EB575" s="46"/>
      <c r="EC575" s="46"/>
      <c r="ED575" s="46"/>
      <c r="EE575" s="46"/>
      <c r="EF575" s="76"/>
      <c r="EG575" s="46"/>
      <c r="EH575" s="46"/>
      <c r="EI575" s="48"/>
      <c r="EJ575" s="48"/>
      <c r="EK575" s="48"/>
      <c r="EL575" s="49"/>
      <c r="EM575" s="44"/>
      <c r="EN575" s="1"/>
    </row>
    <row r="576" spans="2:144" ht="15" customHeight="1" x14ac:dyDescent="0.2">
      <c r="B576" s="1"/>
      <c r="C576" s="50"/>
      <c r="D576" s="50"/>
      <c r="E576" s="45"/>
      <c r="F576" s="45"/>
      <c r="G576" s="46"/>
      <c r="H576" s="46"/>
      <c r="I576" s="46"/>
      <c r="J576" s="46"/>
      <c r="K576" s="46"/>
      <c r="L576" s="46"/>
      <c r="M576" s="46"/>
      <c r="N576" s="126"/>
      <c r="O576" s="46"/>
      <c r="P576" s="46"/>
      <c r="Q576" s="46"/>
      <c r="R576" s="46"/>
      <c r="S576" s="46"/>
      <c r="T576" s="137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  <c r="AO576" s="46"/>
      <c r="AP576" s="46"/>
      <c r="AQ576" s="46"/>
      <c r="AR576" s="46"/>
      <c r="AS576" s="46"/>
      <c r="AT576" s="46"/>
      <c r="AU576" s="46"/>
      <c r="AV576" s="46"/>
      <c r="AW576" s="46"/>
      <c r="AX576" s="46"/>
      <c r="AY576" s="46"/>
      <c r="AZ576" s="46"/>
      <c r="BA576" s="46"/>
      <c r="BB576" s="46"/>
      <c r="BC576" s="46"/>
      <c r="BD576" s="46"/>
      <c r="BE576" s="46"/>
      <c r="BF576" s="46"/>
      <c r="BG576" s="46"/>
      <c r="BH576" s="46"/>
      <c r="BI576" s="46"/>
      <c r="BJ576" s="46"/>
      <c r="BK576" s="46"/>
      <c r="BL576" s="46"/>
      <c r="BM576" s="46"/>
      <c r="BN576" s="46"/>
      <c r="BO576" s="46"/>
      <c r="BP576" s="46"/>
      <c r="BQ576" s="46"/>
      <c r="BR576" s="46"/>
      <c r="BS576" s="46"/>
      <c r="BT576" s="46"/>
      <c r="BU576" s="46"/>
      <c r="BV576" s="46"/>
      <c r="BW576" s="46"/>
      <c r="BX576" s="46"/>
      <c r="BY576" s="46"/>
      <c r="BZ576" s="46"/>
      <c r="CA576" s="46"/>
      <c r="CB576" s="46"/>
      <c r="CC576" s="46"/>
      <c r="CD576" s="46"/>
      <c r="CE576" s="46"/>
      <c r="CF576" s="46"/>
      <c r="CG576" s="46"/>
      <c r="CH576" s="46"/>
      <c r="CI576" s="46"/>
      <c r="CJ576" s="46"/>
      <c r="CK576" s="46"/>
      <c r="CL576" s="46"/>
      <c r="CM576" s="46"/>
      <c r="CN576" s="46"/>
      <c r="CO576" s="46"/>
      <c r="CP576" s="46"/>
      <c r="CQ576" s="46"/>
      <c r="CR576" s="46"/>
      <c r="CS576" s="46"/>
      <c r="CT576" s="46"/>
      <c r="CU576" s="46"/>
      <c r="CV576" s="46"/>
      <c r="CW576" s="46"/>
      <c r="CX576" s="46"/>
      <c r="CY576" s="46"/>
      <c r="CZ576" s="46"/>
      <c r="DA576" s="46"/>
      <c r="DB576" s="46"/>
      <c r="DC576" s="46"/>
      <c r="DD576" s="46"/>
      <c r="DE576" s="46"/>
      <c r="DF576" s="46"/>
      <c r="DG576" s="46"/>
      <c r="DH576" s="46"/>
      <c r="DI576" s="46"/>
      <c r="DJ576" s="46"/>
      <c r="DK576" s="46"/>
      <c r="DL576" s="46"/>
      <c r="DM576" s="46"/>
      <c r="DN576" s="46"/>
      <c r="DO576" s="46"/>
      <c r="DP576" s="46"/>
      <c r="DQ576" s="46"/>
      <c r="DR576" s="46"/>
      <c r="DS576" s="46"/>
      <c r="DT576" s="46"/>
      <c r="DU576" s="106"/>
      <c r="DV576" s="46"/>
      <c r="DW576" s="95"/>
      <c r="DX576" s="46"/>
      <c r="DY576" s="85"/>
      <c r="DZ576" s="46"/>
      <c r="EA576" s="116"/>
      <c r="EB576" s="46"/>
      <c r="EC576" s="46"/>
      <c r="ED576" s="46"/>
      <c r="EE576" s="46"/>
      <c r="EF576" s="76"/>
      <c r="EG576" s="46"/>
      <c r="EH576" s="46"/>
      <c r="EI576" s="48"/>
      <c r="EJ576" s="48"/>
      <c r="EK576" s="48"/>
      <c r="EL576" s="49"/>
      <c r="EM576" s="44"/>
      <c r="EN576" s="1"/>
    </row>
    <row r="577" spans="2:144" ht="1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18"/>
      <c r="O577" s="1"/>
      <c r="P577" s="1"/>
      <c r="Q577" s="1"/>
      <c r="R577" s="1"/>
      <c r="S577" s="1"/>
      <c r="T577" s="129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97"/>
      <c r="DV577" s="1"/>
      <c r="DW577" s="87"/>
      <c r="DX577" s="1"/>
      <c r="DY577" s="2"/>
      <c r="DZ577" s="1"/>
      <c r="EA577" s="108"/>
      <c r="EB577" s="1"/>
      <c r="EC577" s="1"/>
      <c r="ED577" s="1"/>
      <c r="EE577" s="1"/>
      <c r="EF577" s="70"/>
      <c r="EG577" s="1"/>
      <c r="EH577" s="1"/>
      <c r="EI577" s="1"/>
      <c r="EJ577" s="1"/>
      <c r="EK577" s="1"/>
      <c r="EL577" s="1"/>
      <c r="EM577" s="1"/>
      <c r="EN577" s="1"/>
    </row>
    <row r="578" spans="2:144" ht="1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18"/>
      <c r="O578" s="1"/>
      <c r="P578" s="1"/>
      <c r="Q578" s="1"/>
      <c r="R578" s="1"/>
      <c r="S578" s="1"/>
      <c r="T578" s="129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97"/>
      <c r="DV578" s="1"/>
      <c r="DW578" s="87"/>
      <c r="DX578" s="1"/>
      <c r="DY578" s="2"/>
      <c r="DZ578" s="1"/>
      <c r="EA578" s="108"/>
      <c r="EB578" s="1"/>
      <c r="EC578" s="1"/>
      <c r="ED578" s="1"/>
      <c r="EE578" s="1"/>
      <c r="EF578" s="70"/>
      <c r="EG578" s="1"/>
      <c r="EH578" s="1"/>
      <c r="EI578" s="1"/>
      <c r="EJ578" s="1"/>
      <c r="EK578" s="1"/>
      <c r="EL578" s="1"/>
      <c r="EM578" s="1"/>
      <c r="EN578" s="1"/>
    </row>
    <row r="579" spans="2:144" ht="1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18"/>
      <c r="O579" s="1"/>
      <c r="P579" s="1"/>
      <c r="Q579" s="1"/>
      <c r="R579" s="1"/>
      <c r="S579" s="1"/>
      <c r="T579" s="129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97"/>
      <c r="DV579" s="1"/>
      <c r="DW579" s="87"/>
      <c r="DX579" s="1"/>
      <c r="DY579" s="2"/>
      <c r="DZ579" s="1"/>
      <c r="EA579" s="108"/>
      <c r="EB579" s="1"/>
      <c r="EC579" s="1"/>
      <c r="ED579" s="1"/>
      <c r="EE579" s="1"/>
      <c r="EF579" s="70"/>
      <c r="EG579" s="1"/>
      <c r="EH579" s="1"/>
      <c r="EI579" s="1"/>
      <c r="EJ579" s="1"/>
      <c r="EK579" s="1"/>
      <c r="EL579" s="1"/>
      <c r="EM579" s="1"/>
      <c r="EN579" s="1"/>
    </row>
    <row r="580" spans="2:144" ht="1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18"/>
      <c r="O580" s="1"/>
      <c r="P580" s="1"/>
      <c r="Q580" s="1"/>
      <c r="R580" s="1"/>
      <c r="S580" s="1"/>
      <c r="T580" s="129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97"/>
      <c r="DV580" s="1"/>
      <c r="DW580" s="87"/>
      <c r="DX580" s="1"/>
      <c r="DY580" s="2"/>
      <c r="DZ580" s="1"/>
      <c r="EA580" s="108"/>
      <c r="EB580" s="1"/>
      <c r="EC580" s="1"/>
      <c r="ED580" s="1"/>
      <c r="EE580" s="1"/>
      <c r="EF580" s="70"/>
      <c r="EG580" s="1"/>
      <c r="EH580" s="1"/>
      <c r="EI580" s="1"/>
      <c r="EJ580" s="1"/>
      <c r="EK580" s="1"/>
      <c r="EL580" s="1"/>
      <c r="EM580" s="1"/>
      <c r="EN580" s="1"/>
    </row>
    <row r="581" spans="2:144" ht="1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18"/>
      <c r="O581" s="1"/>
      <c r="P581" s="1"/>
      <c r="Q581" s="1"/>
      <c r="R581" s="1"/>
      <c r="S581" s="1"/>
      <c r="T581" s="129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97"/>
      <c r="DV581" s="1"/>
      <c r="DW581" s="87"/>
      <c r="DX581" s="1"/>
      <c r="DY581" s="2"/>
      <c r="DZ581" s="1"/>
      <c r="EA581" s="108"/>
      <c r="EB581" s="1"/>
      <c r="EC581" s="1"/>
      <c r="ED581" s="1"/>
      <c r="EE581" s="1"/>
      <c r="EF581" s="70"/>
      <c r="EG581" s="1"/>
      <c r="EH581" s="1"/>
      <c r="EI581" s="1"/>
      <c r="EJ581" s="1"/>
      <c r="EK581" s="1"/>
      <c r="EL581" s="1"/>
      <c r="EM581" s="1"/>
      <c r="EN581" s="1"/>
    </row>
    <row r="582" spans="2:144" ht="1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18"/>
      <c r="O582" s="1"/>
      <c r="P582" s="1"/>
      <c r="Q582" s="1"/>
      <c r="R582" s="1"/>
      <c r="S582" s="1"/>
      <c r="T582" s="129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97"/>
      <c r="DV582" s="1"/>
      <c r="DW582" s="87"/>
      <c r="DX582" s="1"/>
      <c r="DY582" s="2"/>
      <c r="DZ582" s="1"/>
      <c r="EA582" s="108"/>
      <c r="EB582" s="1"/>
      <c r="EC582" s="1"/>
      <c r="ED582" s="1"/>
      <c r="EE582" s="1"/>
      <c r="EF582" s="70"/>
      <c r="EG582" s="1"/>
      <c r="EH582" s="1"/>
      <c r="EI582" s="1"/>
      <c r="EJ582" s="1"/>
      <c r="EK582" s="1"/>
      <c r="EL582" s="1"/>
      <c r="EM582" s="1"/>
      <c r="EN582" s="1"/>
    </row>
    <row r="583" spans="2:144" ht="1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18"/>
      <c r="O583" s="1"/>
      <c r="P583" s="1"/>
      <c r="Q583" s="1"/>
      <c r="R583" s="1"/>
      <c r="S583" s="1"/>
      <c r="T583" s="129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97"/>
      <c r="DV583" s="1"/>
      <c r="DW583" s="87"/>
      <c r="DX583" s="1"/>
      <c r="DY583" s="2"/>
      <c r="DZ583" s="1"/>
      <c r="EA583" s="108"/>
      <c r="EB583" s="1"/>
      <c r="EC583" s="1"/>
      <c r="ED583" s="1"/>
      <c r="EE583" s="1"/>
      <c r="EF583" s="70"/>
      <c r="EG583" s="1"/>
      <c r="EH583" s="1"/>
      <c r="EI583" s="1"/>
      <c r="EJ583" s="1"/>
      <c r="EK583" s="1"/>
      <c r="EL583" s="1"/>
      <c r="EM583" s="1"/>
      <c r="EN583" s="1"/>
    </row>
    <row r="584" spans="2:144" ht="15" customHeight="1" x14ac:dyDescent="0.2"/>
    <row r="585" spans="2:144" ht="15" customHeight="1" x14ac:dyDescent="0.2"/>
    <row r="586" spans="2:144" ht="15" customHeight="1" x14ac:dyDescent="0.2"/>
    <row r="587" spans="2:144" ht="15" customHeight="1" x14ac:dyDescent="0.2"/>
    <row r="588" spans="2:144" ht="15" customHeight="1" x14ac:dyDescent="0.2"/>
    <row r="589" spans="2:144" ht="15" customHeight="1" x14ac:dyDescent="0.2"/>
    <row r="590" spans="2:144" ht="15" customHeight="1" x14ac:dyDescent="0.2"/>
  </sheetData>
  <mergeCells count="43">
    <mergeCell ref="B10:EN10"/>
    <mergeCell ref="C11:C15"/>
    <mergeCell ref="E11:E15"/>
    <mergeCell ref="F11:Y12"/>
    <mergeCell ref="Z11:CG12"/>
    <mergeCell ref="CH11:CH13"/>
    <mergeCell ref="CI11:CR13"/>
    <mergeCell ref="CS11:CX13"/>
    <mergeCell ref="CY11:DI13"/>
    <mergeCell ref="DJ11:DQ13"/>
    <mergeCell ref="EJ11:EJ14"/>
    <mergeCell ref="EK11:EK14"/>
    <mergeCell ref="EL11:EL14"/>
    <mergeCell ref="DR11:DT13"/>
    <mergeCell ref="DU11:EB12"/>
    <mergeCell ref="EC11:EC13"/>
    <mergeCell ref="EI11:EI14"/>
    <mergeCell ref="ED11:ED14"/>
    <mergeCell ref="EE11:EE14"/>
    <mergeCell ref="EF11:EF14"/>
    <mergeCell ref="DU13:DZ13"/>
    <mergeCell ref="EA13:EB13"/>
    <mergeCell ref="BG13:BQ13"/>
    <mergeCell ref="BR13:BY13"/>
    <mergeCell ref="BZ13:CG13"/>
    <mergeCell ref="EG11:EG14"/>
    <mergeCell ref="EH11:EH14"/>
    <mergeCell ref="D11:D15"/>
    <mergeCell ref="C536:EM536"/>
    <mergeCell ref="C541:E541"/>
    <mergeCell ref="F15:CR15"/>
    <mergeCell ref="CT15:DP15"/>
    <mergeCell ref="DR15:DT15"/>
    <mergeCell ref="DU15:ED15"/>
    <mergeCell ref="EE15:EG15"/>
    <mergeCell ref="C535:E535"/>
    <mergeCell ref="EM11:EM15"/>
    <mergeCell ref="F13:M13"/>
    <mergeCell ref="N13:S13"/>
    <mergeCell ref="T13:Y13"/>
    <mergeCell ref="Z13:AJ13"/>
    <mergeCell ref="AK13:AU13"/>
    <mergeCell ref="AV13:BF13"/>
  </mergeCells>
  <pageMargins left="0.75" right="0.75" top="1" bottom="1" header="0.5" footer="0.5"/>
  <pageSetup paperSize="17" scale="32" fitToHeight="0" orientation="landscape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6CA9-8076-4A71-B736-8033E6651AA9}">
  <sheetPr>
    <pageSetUpPr fitToPage="1"/>
  </sheetPr>
  <dimension ref="A1:H38"/>
  <sheetViews>
    <sheetView showGridLines="0" zoomScaleNormal="100" workbookViewId="0">
      <selection activeCell="C5" sqref="C5"/>
    </sheetView>
  </sheetViews>
  <sheetFormatPr defaultColWidth="11.42578125" defaultRowHeight="12.75" x14ac:dyDescent="0.2"/>
  <cols>
    <col min="1" max="2" width="15.85546875" style="54" customWidth="1"/>
    <col min="3" max="4" width="10.7109375" style="54" customWidth="1"/>
    <col min="5" max="5" width="9.28515625" style="54" customWidth="1"/>
    <col min="6" max="6" width="16" style="54" customWidth="1"/>
    <col min="7" max="7" width="26.7109375" style="54" customWidth="1"/>
    <col min="8" max="9" width="13.85546875" style="54" customWidth="1"/>
    <col min="10" max="158" width="20.28515625" style="54" customWidth="1"/>
    <col min="159" max="16384" width="11.42578125" style="54"/>
  </cols>
  <sheetData>
    <row r="1" spans="1:8" ht="15" customHeight="1" x14ac:dyDescent="0.2">
      <c r="B1" s="55" t="s">
        <v>77</v>
      </c>
      <c r="C1" s="56" t="s">
        <v>84</v>
      </c>
      <c r="D1" s="57" t="s">
        <v>78</v>
      </c>
      <c r="E1" s="58" t="s">
        <v>85</v>
      </c>
      <c r="F1" s="57" t="s">
        <v>79</v>
      </c>
      <c r="G1" s="59">
        <v>43767</v>
      </c>
    </row>
    <row r="2" spans="1:8" ht="18" customHeight="1" x14ac:dyDescent="0.2">
      <c r="B2" s="55" t="s">
        <v>80</v>
      </c>
      <c r="C2" s="60">
        <v>12017732</v>
      </c>
      <c r="D2" s="57" t="s">
        <v>81</v>
      </c>
      <c r="E2" s="61"/>
      <c r="F2" s="57" t="s">
        <v>79</v>
      </c>
      <c r="G2" s="62"/>
    </row>
    <row r="3" spans="1:8" ht="18" customHeight="1" x14ac:dyDescent="0.2">
      <c r="B3" s="55" t="s">
        <v>82</v>
      </c>
      <c r="C3" s="330" t="s">
        <v>1</v>
      </c>
      <c r="D3" s="330"/>
      <c r="E3" s="330"/>
      <c r="F3" s="330"/>
      <c r="G3" s="63"/>
    </row>
    <row r="4" spans="1:8" ht="18" customHeight="1" x14ac:dyDescent="0.2">
      <c r="B4" s="55" t="s">
        <v>83</v>
      </c>
      <c r="C4" s="64" t="str">
        <f ca="1">CELL("filename",A1)</f>
        <v>L:\2012\12017732 - Hwy 67 - Main to Vandenberg\Design\Quantities\Roadway\[CA0604_Structures.xlsx]Sheet Title</v>
      </c>
      <c r="D4" s="65"/>
      <c r="E4" s="65"/>
      <c r="F4" s="65"/>
      <c r="G4" s="63"/>
      <c r="H4" s="63"/>
    </row>
    <row r="5" spans="1:8" ht="15" customHeight="1" thickBot="1" x14ac:dyDescent="0.25">
      <c r="A5" s="66"/>
      <c r="B5" s="66"/>
      <c r="C5" s="66"/>
      <c r="D5" s="66"/>
      <c r="E5" s="66"/>
      <c r="F5" s="66"/>
      <c r="G5" s="66"/>
      <c r="H5" s="67"/>
    </row>
    <row r="6" spans="1:8" ht="15" customHeight="1" x14ac:dyDescent="0.2"/>
    <row r="7" spans="1:8" ht="15" customHeight="1" x14ac:dyDescent="0.2"/>
    <row r="8" spans="1:8" ht="15" customHeight="1" x14ac:dyDescent="0.2"/>
    <row r="9" spans="1:8" ht="15" customHeight="1" x14ac:dyDescent="0.2"/>
    <row r="10" spans="1:8" ht="15" customHeight="1" x14ac:dyDescent="0.2"/>
    <row r="11" spans="1:8" ht="15" customHeight="1" x14ac:dyDescent="0.2"/>
    <row r="12" spans="1:8" ht="15" customHeight="1" x14ac:dyDescent="0.2"/>
    <row r="13" spans="1:8" ht="15" customHeight="1" x14ac:dyDescent="0.2"/>
    <row r="14" spans="1:8" ht="15" customHeight="1" x14ac:dyDescent="0.2"/>
    <row r="15" spans="1:8" ht="15" customHeight="1" x14ac:dyDescent="0.2"/>
    <row r="16" spans="1:8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mergeCells count="1">
    <mergeCell ref="C3:F3"/>
  </mergeCells>
  <printOptions horizontalCentered="1" verticalCentered="1"/>
  <pageMargins left="0.75" right="0.5" top="0.5" bottom="0.5" header="0" footer="0.3"/>
  <pageSetup orientation="landscape" r:id="rId1"/>
  <headerFooter>
    <oddFooter>&amp;C&amp;8Page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BOX 1</vt:lpstr>
      <vt:lpstr>BOX 2</vt:lpstr>
      <vt:lpstr>BOX 3</vt:lpstr>
      <vt:lpstr>BOX 4</vt:lpstr>
      <vt:lpstr>BOX 5</vt:lpstr>
      <vt:lpstr>BOX 6</vt:lpstr>
      <vt:lpstr>BOX 7</vt:lpstr>
      <vt:lpstr>ORG</vt:lpstr>
      <vt:lpstr>Sheet Title</vt:lpstr>
      <vt:lpstr>'BOX 1'!Print_Area</vt:lpstr>
      <vt:lpstr>'BOX 2'!Print_Area</vt:lpstr>
      <vt:lpstr>'BOX 3'!Print_Area</vt:lpstr>
      <vt:lpstr>'BOX 4'!Print_Area</vt:lpstr>
      <vt:lpstr>'BOX 5'!Print_Area</vt:lpstr>
      <vt:lpstr>'BOX 6'!Print_Area</vt:lpstr>
      <vt:lpstr>'BOX 7'!Print_Area</vt:lpstr>
      <vt:lpstr>ORG!Print_Area</vt:lpstr>
      <vt:lpstr>'Sheet Title'!Print_Area</vt:lpstr>
      <vt:lpstr>'BOX 1'!Print_Titles</vt:lpstr>
      <vt:lpstr>'BOX 2'!Print_Titles</vt:lpstr>
      <vt:lpstr>'BOX 3'!Print_Titles</vt:lpstr>
      <vt:lpstr>'BOX 4'!Print_Titles</vt:lpstr>
      <vt:lpstr>'BOX 5'!Print_Titles</vt:lpstr>
      <vt:lpstr>'BOX 6'!Print_Titles</vt:lpstr>
      <vt:lpstr>'BOX 7'!Print_Titles</vt:lpstr>
      <vt:lpstr>ORG!Print_Titles</vt:lpstr>
      <vt:lpstr>'Sheet Title'!Print_Titles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cp:lastPrinted>2021-07-02T15:59:07Z</cp:lastPrinted>
  <dcterms:created xsi:type="dcterms:W3CDTF">2019-09-07T19:58:09Z</dcterms:created>
  <dcterms:modified xsi:type="dcterms:W3CDTF">2022-06-01T15:02:53Z</dcterms:modified>
</cp:coreProperties>
</file>