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L:\2012\12017732 - Hwy 67 - Main to Vandenberg\Design\Quantities\Roadway\"/>
    </mc:Choice>
  </mc:AlternateContent>
  <xr:revisionPtr revIDLastSave="0" documentId="13_ncr:1_{C8D1A963-C5F8-4D02-9587-2735C1413824}" xr6:coauthVersionLast="47" xr6:coauthVersionMax="47" xr10:uidLastSave="{00000000-0000-0000-0000-000000000000}"/>
  <bookViews>
    <workbookView xWindow="-120" yWindow="-120" windowWidth="29040" windowHeight="15840" tabRatio="766" xr2:uid="{00000000-000D-0000-FFFF-FFFF00000000}"/>
  </bookViews>
  <sheets>
    <sheet name="25 - S P BED &amp; BACKF" sheetId="24" r:id="rId1"/>
  </sheets>
  <definedNames>
    <definedName name="ACHM.PAT.EX.RDWY._ASPHALT">#REF!</definedName>
    <definedName name="MAINT.TRAF._PATCHING">#REF!</definedName>
    <definedName name="MAINT.TRAFF._TACK_COAT">#REF!</definedName>
    <definedName name="TPLC_ITEMLIS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24" l="1"/>
  <c r="D29" i="24"/>
  <c r="D27" i="24"/>
  <c r="D25" i="24"/>
  <c r="D23" i="24"/>
  <c r="D31" i="24"/>
  <c r="K27" i="24" l="1"/>
  <c r="J27" i="24"/>
  <c r="E47" i="24"/>
  <c r="E48" i="24"/>
  <c r="E49" i="24"/>
  <c r="J9" i="24" s="1"/>
  <c r="D40" i="24" l="1"/>
  <c r="E40" i="24" s="1"/>
  <c r="E42" i="24"/>
  <c r="E22" i="24"/>
  <c r="D43" i="24"/>
  <c r="E43" i="24" s="1"/>
  <c r="D41" i="24"/>
  <c r="E41" i="24" s="1"/>
  <c r="D38" i="24"/>
  <c r="E38" i="24" s="1"/>
  <c r="D28" i="24" l="1"/>
  <c r="E28" i="24" s="1"/>
  <c r="D36" i="24"/>
  <c r="E36" i="24" s="1"/>
  <c r="D34" i="24"/>
  <c r="E34" i="24" s="1"/>
  <c r="D30" i="24"/>
  <c r="E30" i="24" s="1"/>
  <c r="D32" i="24"/>
  <c r="E32" i="24" s="1"/>
  <c r="D26" i="24"/>
  <c r="E26" i="24" s="1"/>
  <c r="D24" i="24"/>
  <c r="E24" i="24" s="1"/>
  <c r="D44" i="24"/>
  <c r="E44" i="24" s="1"/>
  <c r="E23" i="24"/>
  <c r="E35" i="24"/>
  <c r="E31" i="24"/>
  <c r="E27" i="24"/>
  <c r="E29" i="24"/>
  <c r="E33" i="24"/>
  <c r="D37" i="24"/>
  <c r="E37" i="24" s="1"/>
  <c r="D39" i="24"/>
  <c r="E39" i="24" s="1"/>
  <c r="D45" i="24"/>
  <c r="E45" i="24" s="1"/>
  <c r="E25" i="24"/>
  <c r="D46" i="24"/>
  <c r="E46" i="24" s="1"/>
  <c r="E50" i="24" l="1"/>
  <c r="F50" i="24" s="1"/>
  <c r="J28" i="24" s="1"/>
  <c r="K28" i="24" s="1"/>
  <c r="K32" i="24" s="1"/>
  <c r="J14" i="24" l="1"/>
  <c r="J32" i="2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tc={2BE289FD-65EC-4C10-B668-11726D98E044}</author>
  </authors>
  <commentList>
    <comment ref="D25" authorId="0" shapeId="0" xr:uid="{2BE289FD-65EC-4C10-B668-11726D98E044}">
      <text>
        <t>[Threaded comment]
Your version of Excel allows you to read this threaded comment; however, any edits to it will get removed if the file is opened in a newer version of Excel. Learn more: https://go.microsoft.com/fwlink/?linkid=870924
Comment:
    Inroads 9746. Check why there is a huge discrepancy</t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61391PES" type="4" refreshedVersion="0" background="1">
    <webPr xml="1" sourceData="1" url="C:\Users\bame554\Desktop\061391PES.xml" htmlTables="1" htmlFormat="all"/>
  </connection>
  <connection id="2" xr16:uid="{00000000-0015-0000-FFFF-FFFF01000000}" name="XML IMPORT" type="4" refreshedVersion="0" background="1">
    <webPr xml="1" sourceData="1" url="C:\workAHTD\bame554\Estimates\XML IMPORT.xml" htmlTables="1" htmlFormat="all"/>
  </connection>
</connections>
</file>

<file path=xl/sharedStrings.xml><?xml version="1.0" encoding="utf-8"?>
<sst xmlns="http://schemas.openxmlformats.org/spreadsheetml/2006/main" count="44" uniqueCount="35">
  <si>
    <t>SEE SECTION 104.03 OF THE STD. SPECS.</t>
  </si>
  <si>
    <t>STATION</t>
  </si>
  <si>
    <t>TOTALS:</t>
  </si>
  <si>
    <t>LOCATION</t>
  </si>
  <si>
    <t>TOTAL</t>
  </si>
  <si>
    <t>FEET</t>
  </si>
  <si>
    <t>IF SELECTED PIPE BEDDING QUANTITY SAYS ERROR, THEN THE QUANTITY IS NOT BETWEEN 100 AND 300</t>
  </si>
  <si>
    <t>SO YOU NEED TO CHECK HOW MUCH YOU ACTUALLY WANT TO PUT IN THE JOB AND MANUALLY TYPE IT</t>
  </si>
  <si>
    <t>INTO THE BOX (JUST TYPE OVER THE FORMULA)</t>
  </si>
  <si>
    <t>TOOL BOX</t>
  </si>
  <si>
    <t>This quantity is done automatically when the structures box is filled in</t>
  </si>
  <si>
    <t>35"X24"</t>
  </si>
  <si>
    <t>TOTAL:</t>
  </si>
  <si>
    <t>LENGTH</t>
  </si>
  <si>
    <t>SELECTED PIPE BEDDING</t>
  </si>
  <si>
    <t>SELECTED PIPE BACKFILL</t>
  </si>
  <si>
    <t>NOTE: QUANTITIES ARE ESTIMATED.</t>
  </si>
  <si>
    <t>CUBIC</t>
  </si>
  <si>
    <t>YARDS</t>
  </si>
  <si>
    <t>SELECTED PIPE BEDDING &amp; BACKFILL</t>
  </si>
  <si>
    <t>INCHES</t>
  </si>
  <si>
    <t>29"X18"</t>
  </si>
  <si>
    <t>36"X23"</t>
  </si>
  <si>
    <t>44"X27"</t>
  </si>
  <si>
    <t>21"X15"</t>
  </si>
  <si>
    <t>28"X20"</t>
  </si>
  <si>
    <t>CU.YD.</t>
  </si>
  <si>
    <t>PIPE OUTSIDE DIAMETER</t>
  </si>
  <si>
    <t>COMMENT</t>
  </si>
  <si>
    <t>OR</t>
  </si>
  <si>
    <t>ENTIRE PROJECT TO BE USED IF</t>
  </si>
  <si>
    <t>AND WHERE DIRECTED BY THE</t>
  </si>
  <si>
    <t>ENGINEER</t>
  </si>
  <si>
    <t>NOTE: QUANTITY ESTIMATED.</t>
  </si>
  <si>
    <t>DO NOT NORMALLY USE THIS BOX-IF USED, MUST FIX SUMMARY FORMULA FOR BEDDING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</si>
</sst>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0____\ _)"/>
    <numFmt numFmtId="165" formatCode="0\+00"/>
    <numFmt numFmtId="166" formatCode="0.0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95">
    <xf numFmtId="0" fontId="0" fillId="0" borderId="0" xfId="0"/>
    <xf numFmtId="0" fontId="0" fillId="0" borderId="0" xfId="0" applyFill="1"/>
    <xf numFmtId="0" fontId="4" fillId="0" borderId="0" xfId="0" applyFont="1" applyBorder="1"/>
    <xf numFmtId="0" fontId="4" fillId="0" borderId="0" xfId="0" applyFont="1" applyFill="1" applyBorder="1"/>
    <xf numFmtId="0" fontId="4" fillId="0" borderId="0" xfId="0" applyFont="1"/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Border="1"/>
    <xf numFmtId="0" fontId="4" fillId="0" borderId="0" xfId="0" applyFont="1" applyFill="1" applyBorder="1" applyAlignment="1">
      <alignment horizontal="left"/>
    </xf>
    <xf numFmtId="164" fontId="4" fillId="0" borderId="0" xfId="0" applyNumberFormat="1" applyFont="1" applyFill="1" applyBorder="1" applyAlignment="1">
      <alignment horizontal="right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6" fontId="4" fillId="3" borderId="7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5" fillId="0" borderId="0" xfId="0" applyFont="1"/>
    <xf numFmtId="0" fontId="0" fillId="0" borderId="0" xfId="0" applyFill="1" applyBorder="1"/>
    <xf numFmtId="0" fontId="4" fillId="0" borderId="0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Continuous" vertical="center"/>
    </xf>
    <xf numFmtId="1" fontId="4" fillId="2" borderId="7" xfId="0" applyNumberFormat="1" applyFont="1" applyFill="1" applyBorder="1" applyAlignment="1">
      <alignment horizontal="center" vertical="center"/>
    </xf>
    <xf numFmtId="1" fontId="4" fillId="2" borderId="4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/>
    <xf numFmtId="0" fontId="4" fillId="0" borderId="0" xfId="0" applyFont="1" applyAlignment="1">
      <alignment horizontal="left"/>
    </xf>
    <xf numFmtId="1" fontId="4" fillId="3" borderId="11" xfId="0" applyNumberFormat="1" applyFont="1" applyFill="1" applyBorder="1" applyAlignment="1">
      <alignment horizontal="center" vertical="center"/>
    </xf>
    <xf numFmtId="166" fontId="4" fillId="3" borderId="11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Continuous"/>
    </xf>
    <xf numFmtId="166" fontId="4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center" vertical="center"/>
    </xf>
    <xf numFmtId="0" fontId="3" fillId="0" borderId="0" xfId="0" applyFont="1"/>
    <xf numFmtId="0" fontId="4" fillId="3" borderId="11" xfId="0" applyFont="1" applyFill="1" applyBorder="1" applyAlignment="1">
      <alignment horizontal="center" vertical="center"/>
    </xf>
    <xf numFmtId="1" fontId="4" fillId="3" borderId="12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2" xfId="0" applyFont="1" applyFill="1" applyBorder="1"/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4" borderId="0" xfId="0" applyFont="1" applyFill="1"/>
    <xf numFmtId="0" fontId="0" fillId="4" borderId="0" xfId="0" applyFill="1"/>
    <xf numFmtId="1" fontId="4" fillId="3" borderId="9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/>
    <xf numFmtId="0" fontId="4" fillId="3" borderId="9" xfId="0" applyFont="1" applyFill="1" applyBorder="1" applyAlignment="1">
      <alignment horizontal="center" vertical="center"/>
    </xf>
    <xf numFmtId="166" fontId="4" fillId="3" borderId="6" xfId="0" applyNumberFormat="1" applyFont="1" applyFill="1" applyBorder="1" applyAlignment="1">
      <alignment horizontal="center" vertical="center"/>
    </xf>
    <xf numFmtId="166" fontId="4" fillId="3" borderId="13" xfId="0" applyNumberFormat="1" applyFont="1" applyFill="1" applyBorder="1" applyAlignment="1">
      <alignment horizontal="center" vertical="center"/>
    </xf>
    <xf numFmtId="1" fontId="0" fillId="0" borderId="0" xfId="0" applyNumberFormat="1"/>
    <xf numFmtId="0" fontId="0" fillId="3" borderId="0" xfId="0" applyFill="1"/>
    <xf numFmtId="0" fontId="3" fillId="2" borderId="2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/>
    <xf numFmtId="0" fontId="3" fillId="2" borderId="13" xfId="0" applyFont="1" applyFill="1" applyBorder="1" applyAlignment="1">
      <alignment horizontal="center" vertical="center"/>
    </xf>
    <xf numFmtId="0" fontId="4" fillId="2" borderId="10" xfId="0" applyFont="1" applyFill="1" applyBorder="1" applyAlignment="1"/>
    <xf numFmtId="0" fontId="4" fillId="2" borderId="8" xfId="0" applyFont="1" applyFill="1" applyBorder="1" applyAlignment="1"/>
    <xf numFmtId="0" fontId="0" fillId="5" borderId="0" xfId="0" applyFill="1"/>
    <xf numFmtId="0" fontId="7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6" borderId="0" xfId="0" applyFont="1" applyFill="1"/>
    <xf numFmtId="0" fontId="4" fillId="6" borderId="0" xfId="0" applyFont="1" applyFill="1" applyAlignment="1"/>
    <xf numFmtId="0" fontId="4" fillId="6" borderId="1" xfId="0" applyFont="1" applyFill="1" applyBorder="1" applyAlignment="1"/>
    <xf numFmtId="0" fontId="4" fillId="6" borderId="8" xfId="0" applyFont="1" applyFill="1" applyBorder="1" applyAlignment="1"/>
    <xf numFmtId="1" fontId="4" fillId="6" borderId="3" xfId="0" applyNumberFormat="1" applyFont="1" applyFill="1" applyBorder="1" applyAlignment="1">
      <alignment horizontal="center" vertical="center"/>
    </xf>
    <xf numFmtId="0" fontId="4" fillId="6" borderId="1" xfId="0" applyFont="1" applyFill="1" applyBorder="1"/>
    <xf numFmtId="0" fontId="4" fillId="6" borderId="10" xfId="0" applyFont="1" applyFill="1" applyBorder="1" applyAlignment="1"/>
    <xf numFmtId="0" fontId="4" fillId="6" borderId="2" xfId="0" applyFont="1" applyFill="1" applyBorder="1" applyAlignment="1"/>
    <xf numFmtId="1" fontId="4" fillId="6" borderId="2" xfId="0" applyNumberFormat="1" applyFont="1" applyFill="1" applyBorder="1" applyAlignment="1">
      <alignment horizontal="center" vertical="center"/>
    </xf>
    <xf numFmtId="0" fontId="3" fillId="6" borderId="0" xfId="0" applyFont="1" applyFill="1"/>
    <xf numFmtId="0" fontId="3" fillId="6" borderId="2" xfId="0" applyFont="1" applyFill="1" applyBorder="1" applyAlignment="1">
      <alignment horizontal="left"/>
    </xf>
    <xf numFmtId="1" fontId="3" fillId="6" borderId="2" xfId="0" applyNumberFormat="1" applyFont="1" applyFill="1" applyBorder="1" applyAlignment="1">
      <alignment horizontal="center" vertical="center"/>
    </xf>
    <xf numFmtId="0" fontId="3" fillId="6" borderId="1" xfId="0" applyFont="1" applyFill="1" applyBorder="1"/>
    <xf numFmtId="0" fontId="4" fillId="0" borderId="0" xfId="0" applyFont="1" applyBorder="1" applyAlignment="1"/>
    <xf numFmtId="0" fontId="0" fillId="6" borderId="0" xfId="0" applyFill="1"/>
    <xf numFmtId="1" fontId="4" fillId="0" borderId="7" xfId="0" applyNumberFormat="1" applyFont="1" applyFill="1" applyBorder="1" applyAlignment="1">
      <alignment horizontal="center" vertical="center"/>
    </xf>
    <xf numFmtId="1" fontId="3" fillId="0" borderId="4" xfId="0" applyNumberFormat="1" applyFont="1" applyFill="1" applyBorder="1" applyAlignment="1">
      <alignment horizontal="center" vertical="center"/>
    </xf>
    <xf numFmtId="1" fontId="4" fillId="7" borderId="11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6" borderId="0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</cellXfs>
  <cellStyles count="12">
    <cellStyle name="Comma 2" xfId="5" xr:uid="{00000000-0005-0000-0000-000000000000}"/>
    <cellStyle name="Currency 2" xfId="6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2 2 2" xfId="8" xr:uid="{00000000-0005-0000-0000-000005000000}"/>
    <cellStyle name="Normal 2 3" xfId="9" xr:uid="{00000000-0005-0000-0000-000006000000}"/>
    <cellStyle name="Normal 2 4" xfId="4" xr:uid="{00000000-0005-0000-0000-000007000000}"/>
    <cellStyle name="Normal 2_27 - SHOULD. PREP" xfId="11" xr:uid="{00000000-0005-0000-0000-000008000000}"/>
    <cellStyle name="Normal 3" xfId="2" xr:uid="{00000000-0005-0000-0000-000009000000}"/>
    <cellStyle name="Normal 4" xfId="3" xr:uid="{00000000-0005-0000-0000-00000A000000}"/>
    <cellStyle name="Normal 4 2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connections" Target="connection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oa, Machera S." id="{C3D452AF-9CAF-4A47-A849-48A45F561DBB}" userId="S::MSMaroa@GarverUSA.com::408423d1-ef5a-404e-98be-c57762fa1257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25" dT="2021-10-12T16:10:31.74" personId="{C3D452AF-9CAF-4A47-A849-48A45F561DBB}" id="{2BE289FD-65EC-4C10-B668-11726D98E044}">
    <text>Inroads 9746. Check why there is a huge discrepancy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4">
    <pageSetUpPr fitToPage="1"/>
  </sheetPr>
  <dimension ref="A1:O79"/>
  <sheetViews>
    <sheetView showGridLines="0" showZeros="0" tabSelected="1" zoomScale="75" workbookViewId="0">
      <selection activeCell="J11" sqref="J11"/>
    </sheetView>
  </sheetViews>
  <sheetFormatPr defaultRowHeight="12.75" x14ac:dyDescent="0.2"/>
  <cols>
    <col min="1" max="7" width="14.7109375" customWidth="1"/>
    <col min="8" max="8" width="1.7109375" customWidth="1"/>
    <col min="9" max="9" width="45.7109375" customWidth="1"/>
    <col min="10" max="10" width="14.7109375" customWidth="1"/>
    <col min="11" max="11" width="10.28515625" bestFit="1" customWidth="1"/>
    <col min="12" max="12" width="5.7109375" customWidth="1"/>
    <col min="13" max="16" width="14.7109375" customWidth="1"/>
  </cols>
  <sheetData>
    <row r="1" spans="1:12" x14ac:dyDescent="0.2">
      <c r="A1" s="17"/>
    </row>
    <row r="3" spans="1:12" ht="21" customHeight="1" thickBot="1" x14ac:dyDescent="0.25">
      <c r="B3" s="4"/>
      <c r="H3" s="85" t="s">
        <v>14</v>
      </c>
      <c r="I3" s="85"/>
      <c r="J3" s="85"/>
      <c r="K3" s="85"/>
      <c r="L3" s="56"/>
    </row>
    <row r="4" spans="1:12" ht="15" customHeight="1" x14ac:dyDescent="0.2">
      <c r="B4" s="4"/>
      <c r="C4" s="4"/>
      <c r="D4" s="4"/>
      <c r="E4" s="4"/>
      <c r="G4" s="4"/>
      <c r="H4" s="51"/>
      <c r="I4" s="79" t="s">
        <v>3</v>
      </c>
      <c r="J4" s="82" t="s">
        <v>14</v>
      </c>
      <c r="K4" s="57"/>
      <c r="L4" s="71"/>
    </row>
    <row r="5" spans="1:12" ht="15" customHeight="1" x14ac:dyDescent="0.2">
      <c r="B5" s="4"/>
      <c r="C5" s="4"/>
      <c r="D5" s="4"/>
      <c r="E5" s="4"/>
      <c r="G5" s="4"/>
      <c r="H5" s="51"/>
      <c r="I5" s="80"/>
      <c r="J5" s="83"/>
      <c r="K5" s="57"/>
      <c r="L5" s="71"/>
    </row>
    <row r="6" spans="1:12" ht="15" customHeight="1" x14ac:dyDescent="0.2">
      <c r="B6" s="4"/>
      <c r="C6" s="4"/>
      <c r="D6" s="4"/>
      <c r="E6" s="4"/>
      <c r="G6" s="4"/>
      <c r="H6" s="51"/>
      <c r="I6" s="80"/>
      <c r="J6" s="83"/>
      <c r="K6" s="57"/>
      <c r="L6" s="71"/>
    </row>
    <row r="7" spans="1:12" ht="15" customHeight="1" thickBot="1" x14ac:dyDescent="0.25">
      <c r="B7" s="4"/>
      <c r="C7" s="4"/>
      <c r="E7" s="4"/>
      <c r="G7" s="4"/>
      <c r="H7" s="51"/>
      <c r="I7" s="80"/>
      <c r="J7" s="84"/>
      <c r="K7" s="57"/>
      <c r="L7" s="71"/>
    </row>
    <row r="8" spans="1:12" ht="15" customHeight="1" thickBot="1" x14ac:dyDescent="0.25">
      <c r="B8" s="4"/>
      <c r="C8" s="4"/>
      <c r="E8" s="4"/>
      <c r="G8" s="4"/>
      <c r="H8" s="51"/>
      <c r="I8" s="81"/>
      <c r="J8" s="52" t="s">
        <v>26</v>
      </c>
      <c r="K8" s="57"/>
      <c r="L8" s="71"/>
    </row>
    <row r="9" spans="1:12" ht="15" x14ac:dyDescent="0.2">
      <c r="B9" s="24"/>
      <c r="C9" s="24"/>
      <c r="G9" s="4"/>
      <c r="H9" s="4"/>
      <c r="I9" s="54" t="s">
        <v>30</v>
      </c>
      <c r="J9" s="21">
        <f>E49</f>
        <v>0</v>
      </c>
      <c r="K9" s="31"/>
      <c r="L9" s="2"/>
    </row>
    <row r="10" spans="1:12" ht="15" x14ac:dyDescent="0.2">
      <c r="B10" s="24"/>
      <c r="C10" s="24"/>
      <c r="G10" s="4"/>
      <c r="H10" s="4"/>
      <c r="I10" s="53" t="s">
        <v>31</v>
      </c>
      <c r="J10" s="73">
        <v>3720</v>
      </c>
      <c r="K10" s="31"/>
      <c r="L10" s="2"/>
    </row>
    <row r="11" spans="1:12" ht="15" x14ac:dyDescent="0.2">
      <c r="B11" s="24"/>
      <c r="C11" s="24"/>
      <c r="G11" s="4"/>
      <c r="H11" s="4"/>
      <c r="I11" s="53" t="s">
        <v>32</v>
      </c>
      <c r="J11" s="21"/>
      <c r="K11" s="31"/>
      <c r="L11" s="2"/>
    </row>
    <row r="12" spans="1:12" ht="15" x14ac:dyDescent="0.2">
      <c r="B12" s="24"/>
      <c r="C12" s="24"/>
      <c r="G12" s="4"/>
      <c r="H12" s="4"/>
      <c r="I12" s="53"/>
      <c r="J12" s="21"/>
      <c r="K12" s="31"/>
      <c r="L12" s="2"/>
    </row>
    <row r="13" spans="1:12" ht="15.75" thickBot="1" x14ac:dyDescent="0.25">
      <c r="B13" s="24"/>
      <c r="C13" s="24"/>
      <c r="G13" s="4"/>
      <c r="H13" s="4"/>
      <c r="I13" s="23"/>
      <c r="J13" s="22"/>
      <c r="K13" s="31"/>
      <c r="L13" s="2"/>
    </row>
    <row r="14" spans="1:12" s="17" customFormat="1" ht="16.5" thickBot="1" x14ac:dyDescent="0.3">
      <c r="B14" s="50"/>
      <c r="C14" s="50"/>
      <c r="G14" s="32"/>
      <c r="H14" s="32"/>
      <c r="I14" s="49" t="s">
        <v>12</v>
      </c>
      <c r="J14" s="74">
        <f>SUM(J9:J13)</f>
        <v>3720</v>
      </c>
      <c r="K14" s="42"/>
      <c r="L14" s="9"/>
    </row>
    <row r="15" spans="1:12" ht="15" x14ac:dyDescent="0.2">
      <c r="G15" s="4"/>
      <c r="H15" s="4"/>
      <c r="I15" s="4" t="s">
        <v>33</v>
      </c>
      <c r="J15" s="4"/>
      <c r="K15" s="4"/>
      <c r="L15" s="4"/>
    </row>
    <row r="16" spans="1:12" ht="16.5" thickBot="1" x14ac:dyDescent="0.3">
      <c r="B16" s="8" t="s">
        <v>9</v>
      </c>
      <c r="C16" s="7"/>
      <c r="D16" s="7"/>
      <c r="E16" s="7"/>
      <c r="G16" s="4"/>
      <c r="H16" s="4"/>
      <c r="I16" s="4" t="s">
        <v>0</v>
      </c>
      <c r="J16" s="4"/>
      <c r="K16" s="4"/>
      <c r="L16" s="4"/>
    </row>
    <row r="17" spans="2:15" ht="15" x14ac:dyDescent="0.2">
      <c r="B17" s="13"/>
      <c r="C17" s="76" t="s">
        <v>27</v>
      </c>
      <c r="D17" s="13"/>
      <c r="E17" s="13"/>
      <c r="G17" s="4"/>
      <c r="H17" s="4"/>
      <c r="I17" s="4"/>
      <c r="J17" s="4"/>
      <c r="K17" s="4"/>
      <c r="L17" s="4"/>
    </row>
    <row r="18" spans="2:15" ht="15" x14ac:dyDescent="0.2">
      <c r="B18" s="14" t="s">
        <v>28</v>
      </c>
      <c r="C18" s="77"/>
      <c r="D18" s="14" t="s">
        <v>4</v>
      </c>
      <c r="E18" s="14" t="s">
        <v>17</v>
      </c>
      <c r="G18" s="4"/>
      <c r="H18" s="4"/>
      <c r="I18" s="4"/>
      <c r="J18" s="4"/>
      <c r="K18" s="4"/>
      <c r="L18" s="4"/>
    </row>
    <row r="19" spans="2:15" ht="15" x14ac:dyDescent="0.2">
      <c r="B19" s="14" t="s">
        <v>29</v>
      </c>
      <c r="C19" s="77"/>
      <c r="D19" s="14" t="s">
        <v>13</v>
      </c>
      <c r="E19" s="14" t="s">
        <v>18</v>
      </c>
      <c r="G19" s="4"/>
      <c r="H19" s="4"/>
      <c r="I19" s="4"/>
      <c r="J19" s="4"/>
      <c r="K19" s="4"/>
      <c r="L19" s="4"/>
    </row>
    <row r="20" spans="2:15" ht="15.75" thickBot="1" x14ac:dyDescent="0.25">
      <c r="B20" s="14" t="s">
        <v>1</v>
      </c>
      <c r="C20" s="78"/>
      <c r="D20" s="12"/>
      <c r="E20" s="14"/>
      <c r="G20" s="4"/>
      <c r="H20" s="58"/>
      <c r="I20" s="58" t="s">
        <v>34</v>
      </c>
      <c r="J20" s="58"/>
      <c r="K20" s="58"/>
      <c r="L20" s="58"/>
      <c r="M20" s="72"/>
      <c r="N20" s="72"/>
      <c r="O20" s="72"/>
    </row>
    <row r="21" spans="2:15" ht="15.75" customHeight="1" thickBot="1" x14ac:dyDescent="0.25">
      <c r="B21" s="12"/>
      <c r="C21" s="12" t="s">
        <v>20</v>
      </c>
      <c r="D21" s="12" t="s">
        <v>5</v>
      </c>
      <c r="E21" s="12"/>
      <c r="G21" s="4"/>
      <c r="H21" s="86" t="s">
        <v>19</v>
      </c>
      <c r="I21" s="86"/>
      <c r="J21" s="86"/>
      <c r="K21" s="86"/>
      <c r="L21" s="86"/>
    </row>
    <row r="22" spans="2:15" ht="15" customHeight="1" x14ac:dyDescent="0.2">
      <c r="B22" s="44">
        <v>12</v>
      </c>
      <c r="C22" s="44">
        <v>16</v>
      </c>
      <c r="D22" s="41">
        <v>0</v>
      </c>
      <c r="E22" s="26">
        <f t="shared" ref="E22:E30" si="0">(((C22+24)/12)*D22*0.5)/27</f>
        <v>0</v>
      </c>
      <c r="G22" s="4"/>
      <c r="H22" s="59"/>
      <c r="I22" s="87" t="s">
        <v>3</v>
      </c>
      <c r="J22" s="90" t="s">
        <v>14</v>
      </c>
      <c r="K22" s="90" t="s">
        <v>15</v>
      </c>
      <c r="L22" s="60"/>
    </row>
    <row r="23" spans="2:15" ht="15" customHeight="1" x14ac:dyDescent="0.2">
      <c r="B23" s="25">
        <v>18</v>
      </c>
      <c r="C23" s="33">
        <v>23</v>
      </c>
      <c r="D23" s="25">
        <f>2525+20009+508</f>
        <v>23042</v>
      </c>
      <c r="E23" s="26">
        <f t="shared" si="0"/>
        <v>1671.3</v>
      </c>
      <c r="G23" s="43"/>
      <c r="H23" s="59"/>
      <c r="I23" s="88"/>
      <c r="J23" s="91"/>
      <c r="K23" s="91"/>
      <c r="L23" s="60"/>
    </row>
    <row r="24" spans="2:15" ht="15.75" customHeight="1" x14ac:dyDescent="0.2">
      <c r="B24" s="25">
        <v>18</v>
      </c>
      <c r="C24" s="33">
        <v>18</v>
      </c>
      <c r="D24" s="25">
        <f>IF(ISERROR(#REF!),0,#REF!)</f>
        <v>0</v>
      </c>
      <c r="E24" s="26">
        <f t="shared" si="0"/>
        <v>0</v>
      </c>
      <c r="G24" s="43"/>
      <c r="H24" s="59"/>
      <c r="I24" s="88"/>
      <c r="J24" s="91"/>
      <c r="K24" s="91"/>
      <c r="L24" s="60"/>
    </row>
    <row r="25" spans="2:15" ht="15.75" thickBot="1" x14ac:dyDescent="0.25">
      <c r="B25" s="25">
        <v>24</v>
      </c>
      <c r="C25" s="33">
        <v>30</v>
      </c>
      <c r="D25" s="75">
        <f>1018+6995+162</f>
        <v>8175</v>
      </c>
      <c r="E25" s="15">
        <f t="shared" si="0"/>
        <v>681.3</v>
      </c>
      <c r="G25" s="43"/>
      <c r="H25" s="59"/>
      <c r="I25" s="88"/>
      <c r="J25" s="92"/>
      <c r="K25" s="92"/>
      <c r="L25" s="60"/>
    </row>
    <row r="26" spans="2:15" ht="16.5" thickBot="1" x14ac:dyDescent="0.25">
      <c r="B26" s="25">
        <v>24</v>
      </c>
      <c r="C26" s="33">
        <v>24</v>
      </c>
      <c r="D26" s="25">
        <f>IF(ISERROR(#REF!),0,#REF!)</f>
        <v>0</v>
      </c>
      <c r="E26" s="26">
        <f t="shared" si="0"/>
        <v>0</v>
      </c>
      <c r="G26" s="43"/>
      <c r="H26" s="59"/>
      <c r="I26" s="89"/>
      <c r="J26" s="93" t="s">
        <v>26</v>
      </c>
      <c r="K26" s="94"/>
      <c r="L26" s="60"/>
    </row>
    <row r="27" spans="2:15" ht="15" x14ac:dyDescent="0.2">
      <c r="B27" s="25">
        <v>30</v>
      </c>
      <c r="C27" s="33">
        <v>37</v>
      </c>
      <c r="D27" s="25">
        <f>2456+3611+155</f>
        <v>6222</v>
      </c>
      <c r="E27" s="15">
        <f t="shared" si="0"/>
        <v>585.70000000000005</v>
      </c>
      <c r="F27" s="47"/>
      <c r="G27" s="43"/>
      <c r="H27" s="58"/>
      <c r="I27" s="61" t="s">
        <v>30</v>
      </c>
      <c r="J27" s="62">
        <f>E67</f>
        <v>0</v>
      </c>
      <c r="K27" s="62">
        <f>E67*2</f>
        <v>0</v>
      </c>
      <c r="L27" s="63"/>
    </row>
    <row r="28" spans="2:15" ht="15" x14ac:dyDescent="0.2">
      <c r="B28" s="25">
        <v>30</v>
      </c>
      <c r="C28" s="33">
        <v>30</v>
      </c>
      <c r="D28" s="25">
        <f>IF(ISERROR(#REF!),0,#REF!)</f>
        <v>0</v>
      </c>
      <c r="E28" s="26">
        <f t="shared" si="0"/>
        <v>0</v>
      </c>
      <c r="G28" s="43"/>
      <c r="H28" s="58"/>
      <c r="I28" s="64" t="s">
        <v>31</v>
      </c>
      <c r="J28" s="62" t="str">
        <f>IF(OR(F50&gt;300,F50&lt;100),"ERROR",F50)</f>
        <v>ERROR</v>
      </c>
      <c r="K28" s="62" t="e">
        <f>J28*2</f>
        <v>#VALUE!</v>
      </c>
      <c r="L28" s="63"/>
    </row>
    <row r="29" spans="2:15" ht="15" x14ac:dyDescent="0.2">
      <c r="B29" s="25">
        <v>36</v>
      </c>
      <c r="C29" s="33">
        <v>44</v>
      </c>
      <c r="D29" s="25">
        <f>739+2584+62</f>
        <v>3385</v>
      </c>
      <c r="E29" s="15">
        <f t="shared" si="0"/>
        <v>355.2</v>
      </c>
      <c r="F29" s="47"/>
      <c r="G29" s="4"/>
      <c r="H29" s="58"/>
      <c r="I29" s="64" t="s">
        <v>32</v>
      </c>
      <c r="J29" s="62"/>
      <c r="K29" s="62"/>
      <c r="L29" s="63"/>
    </row>
    <row r="30" spans="2:15" ht="15" x14ac:dyDescent="0.2">
      <c r="B30" s="25">
        <v>36</v>
      </c>
      <c r="C30" s="33">
        <v>36</v>
      </c>
      <c r="D30" s="25">
        <f>IF(ISERROR(#REF!),0,#REF!)</f>
        <v>0</v>
      </c>
      <c r="E30" s="26">
        <f t="shared" si="0"/>
        <v>0</v>
      </c>
      <c r="G30" s="4"/>
      <c r="H30" s="58"/>
      <c r="I30" s="64"/>
      <c r="J30" s="62"/>
      <c r="K30" s="62"/>
      <c r="L30" s="63"/>
    </row>
    <row r="31" spans="2:15" ht="15.75" thickBot="1" x14ac:dyDescent="0.25">
      <c r="B31" s="25">
        <v>42</v>
      </c>
      <c r="C31" s="33">
        <v>51</v>
      </c>
      <c r="D31" s="25">
        <f>1057+1089</f>
        <v>2146</v>
      </c>
      <c r="E31" s="15">
        <f t="shared" ref="E31:E49" si="1">(((C31+24)/12)*D31*0.5)/27</f>
        <v>248.4</v>
      </c>
      <c r="F31" s="47"/>
      <c r="G31" s="4"/>
      <c r="H31" s="58"/>
      <c r="I31" s="65"/>
      <c r="J31" s="66"/>
      <c r="K31" s="66"/>
      <c r="L31" s="63"/>
    </row>
    <row r="32" spans="2:15" ht="16.5" thickBot="1" x14ac:dyDescent="0.3">
      <c r="B32" s="25">
        <v>42</v>
      </c>
      <c r="C32" s="33">
        <v>42</v>
      </c>
      <c r="D32" s="25">
        <f>IF(ISERROR(#REF!),0,#REF!)</f>
        <v>0</v>
      </c>
      <c r="E32" s="26">
        <f>(((C32+24)/12)*D32*0.5)/27</f>
        <v>0</v>
      </c>
      <c r="G32" s="4"/>
      <c r="H32" s="67"/>
      <c r="I32" s="68" t="s">
        <v>2</v>
      </c>
      <c r="J32" s="69">
        <f>SUM(J27:J31)</f>
        <v>0</v>
      </c>
      <c r="K32" s="69" t="e">
        <f>SUM(K27:K31)</f>
        <v>#VALUE!</v>
      </c>
      <c r="L32" s="70"/>
      <c r="M32" s="1"/>
    </row>
    <row r="33" spans="2:15" ht="15" x14ac:dyDescent="0.2">
      <c r="B33" s="25">
        <v>48</v>
      </c>
      <c r="C33" s="33">
        <v>58</v>
      </c>
      <c r="D33" s="25">
        <f>200+924+51</f>
        <v>1175</v>
      </c>
      <c r="E33" s="15">
        <f t="shared" si="1"/>
        <v>148.69999999999999</v>
      </c>
      <c r="F33" s="47"/>
      <c r="G33" s="4"/>
      <c r="H33" s="58"/>
      <c r="I33" s="58" t="s">
        <v>16</v>
      </c>
      <c r="J33" s="58"/>
      <c r="K33" s="58"/>
      <c r="L33" s="58"/>
      <c r="M33" s="1"/>
    </row>
    <row r="34" spans="2:15" ht="15" x14ac:dyDescent="0.2">
      <c r="B34" s="25">
        <v>48</v>
      </c>
      <c r="C34" s="33">
        <v>48</v>
      </c>
      <c r="D34" s="25">
        <f>IF(ISERROR(#REF!),0,#REF!)</f>
        <v>0</v>
      </c>
      <c r="E34" s="26">
        <f>(((C34+24)/12)*D34*0.5)/27</f>
        <v>0</v>
      </c>
      <c r="G34" s="4"/>
      <c r="H34" s="58"/>
      <c r="I34" s="58" t="s">
        <v>0</v>
      </c>
      <c r="J34" s="58"/>
      <c r="K34" s="58"/>
      <c r="L34" s="58"/>
      <c r="M34" s="1"/>
    </row>
    <row r="35" spans="2:15" ht="15" x14ac:dyDescent="0.2">
      <c r="B35" s="25">
        <v>54</v>
      </c>
      <c r="C35" s="33">
        <v>65</v>
      </c>
      <c r="D35" s="25">
        <v>111</v>
      </c>
      <c r="E35" s="15">
        <f t="shared" si="1"/>
        <v>15.2</v>
      </c>
      <c r="F35" s="47"/>
      <c r="G35" s="4"/>
      <c r="H35" s="4"/>
      <c r="I35" s="4"/>
      <c r="J35" s="4"/>
      <c r="K35" s="4"/>
      <c r="L35" s="4"/>
    </row>
    <row r="36" spans="2:15" ht="15" x14ac:dyDescent="0.2">
      <c r="B36" s="25">
        <v>54</v>
      </c>
      <c r="C36" s="33">
        <v>54</v>
      </c>
      <c r="D36" s="25">
        <f>IF(ISERROR(#REF!),0,#REF!)</f>
        <v>0</v>
      </c>
      <c r="E36" s="26">
        <f>(((C36+24)/12)*D36*0.5)/27</f>
        <v>0</v>
      </c>
      <c r="G36" s="4"/>
      <c r="H36" s="4"/>
      <c r="I36" s="4"/>
      <c r="J36" s="4"/>
      <c r="K36" s="4"/>
      <c r="L36" s="4"/>
    </row>
    <row r="37" spans="2:15" ht="15" x14ac:dyDescent="0.2">
      <c r="B37" s="25">
        <v>60</v>
      </c>
      <c r="C37" s="33">
        <v>72</v>
      </c>
      <c r="D37" s="25">
        <f>IF(ISERROR(#REF!),0,#REF!)+IF(ISERROR(#REF!),0,#REF!)+IF(ISERROR(#REF!),0,#REF!)+IF(ISERROR(#REF!),0,#REF!)</f>
        <v>0</v>
      </c>
      <c r="E37" s="15">
        <f t="shared" si="1"/>
        <v>0</v>
      </c>
      <c r="F37" s="47"/>
      <c r="G37" s="4"/>
      <c r="H37" s="4"/>
      <c r="I37" s="4"/>
      <c r="J37" s="4"/>
      <c r="K37" s="4"/>
      <c r="L37" s="4"/>
    </row>
    <row r="38" spans="2:15" ht="15" x14ac:dyDescent="0.2">
      <c r="B38" s="25">
        <v>60</v>
      </c>
      <c r="C38" s="33">
        <v>60</v>
      </c>
      <c r="D38" s="25">
        <f>IF(ISERROR(#REF!),0,#REF!)</f>
        <v>0</v>
      </c>
      <c r="E38" s="26">
        <f>(((C38+24)/12)*D38*0.5)/27</f>
        <v>0</v>
      </c>
      <c r="G38" s="4"/>
      <c r="H38" s="4"/>
      <c r="I38" s="4"/>
      <c r="J38" s="4"/>
      <c r="K38" s="4"/>
      <c r="L38" s="4"/>
    </row>
    <row r="39" spans="2:15" ht="15" x14ac:dyDescent="0.2">
      <c r="B39" s="25">
        <v>72</v>
      </c>
      <c r="C39" s="33">
        <v>86</v>
      </c>
      <c r="D39" s="25">
        <f>IF(ISERROR(#REF!),0,#REF!)+IF(ISERROR(#REF!),0,#REF!)+IF(ISERROR(#REF!),0,#REF!)+IF(ISERROR(#REF!),0,#REF!)</f>
        <v>0</v>
      </c>
      <c r="E39" s="15">
        <f t="shared" si="1"/>
        <v>0</v>
      </c>
      <c r="F39" s="47"/>
      <c r="G39" s="4"/>
      <c r="H39" s="4"/>
      <c r="I39" s="4"/>
      <c r="J39" s="4"/>
      <c r="K39" s="4"/>
      <c r="L39" s="4"/>
    </row>
    <row r="40" spans="2:15" ht="15" x14ac:dyDescent="0.2">
      <c r="B40" s="25">
        <v>72</v>
      </c>
      <c r="C40" s="33">
        <v>72</v>
      </c>
      <c r="D40" s="25">
        <f>IF(ISERROR(#REF!),0,#REF!)</f>
        <v>0</v>
      </c>
      <c r="E40" s="15">
        <f t="shared" si="1"/>
        <v>0</v>
      </c>
      <c r="F40" s="47"/>
      <c r="G40" s="4"/>
      <c r="H40" s="4"/>
      <c r="I40" s="4"/>
      <c r="J40" s="4"/>
      <c r="K40" s="4"/>
      <c r="L40" s="4"/>
    </row>
    <row r="41" spans="2:15" ht="15" x14ac:dyDescent="0.2">
      <c r="B41" s="25" t="s">
        <v>21</v>
      </c>
      <c r="C41" s="33">
        <v>35</v>
      </c>
      <c r="D41" s="25">
        <f>IF(ISERROR(#REF!),0,#REF!)</f>
        <v>0</v>
      </c>
      <c r="E41" s="15">
        <f t="shared" si="1"/>
        <v>0</v>
      </c>
      <c r="G41" s="4"/>
      <c r="H41" s="4"/>
      <c r="I41" s="4"/>
      <c r="J41" s="4"/>
      <c r="K41" s="4"/>
      <c r="L41" s="4"/>
    </row>
    <row r="42" spans="2:15" ht="15" x14ac:dyDescent="0.2">
      <c r="B42" s="25" t="s">
        <v>22</v>
      </c>
      <c r="C42" s="33">
        <v>43</v>
      </c>
      <c r="D42" s="25">
        <v>65</v>
      </c>
      <c r="E42" s="15">
        <f t="shared" si="1"/>
        <v>6.7</v>
      </c>
      <c r="G42" s="4"/>
      <c r="H42" s="4"/>
      <c r="I42" s="4"/>
      <c r="J42" s="4"/>
      <c r="K42" s="4"/>
      <c r="L42" s="4"/>
    </row>
    <row r="43" spans="2:15" ht="15" x14ac:dyDescent="0.2">
      <c r="B43" s="25" t="s">
        <v>23</v>
      </c>
      <c r="C43" s="33">
        <v>52</v>
      </c>
      <c r="D43" s="25">
        <f>IF(ISERROR(#REF!),0,#REF!)</f>
        <v>0</v>
      </c>
      <c r="E43" s="15">
        <f t="shared" si="1"/>
        <v>0</v>
      </c>
      <c r="G43" s="4"/>
      <c r="H43" s="4"/>
      <c r="I43" s="4"/>
      <c r="J43" s="4"/>
      <c r="K43" s="4"/>
      <c r="L43" s="4"/>
    </row>
    <row r="44" spans="2:15" ht="15" x14ac:dyDescent="0.2">
      <c r="B44" s="25" t="s">
        <v>24</v>
      </c>
      <c r="C44" s="33">
        <v>21</v>
      </c>
      <c r="D44" s="25">
        <f>IF(ISERROR(#REF!),0,#REF!)</f>
        <v>0</v>
      </c>
      <c r="E44" s="15">
        <f t="shared" si="1"/>
        <v>0</v>
      </c>
      <c r="G44" s="4"/>
      <c r="H44" s="4"/>
      <c r="I44" s="4"/>
      <c r="J44" s="4"/>
      <c r="K44" s="4"/>
      <c r="L44" s="4"/>
    </row>
    <row r="45" spans="2:15" ht="15" x14ac:dyDescent="0.2">
      <c r="B45" s="25" t="s">
        <v>25</v>
      </c>
      <c r="C45" s="33">
        <v>28</v>
      </c>
      <c r="D45" s="25">
        <f>IF(ISERROR(#REF!),0,#REF!)</f>
        <v>0</v>
      </c>
      <c r="E45" s="15">
        <f t="shared" si="1"/>
        <v>0</v>
      </c>
      <c r="G45" s="4"/>
      <c r="H45" s="4"/>
      <c r="I45" s="4"/>
      <c r="J45" s="4"/>
      <c r="K45" s="4"/>
      <c r="L45" s="4"/>
    </row>
    <row r="46" spans="2:15" ht="15" x14ac:dyDescent="0.2">
      <c r="B46" s="25" t="s">
        <v>11</v>
      </c>
      <c r="C46" s="33">
        <v>35</v>
      </c>
      <c r="D46" s="25">
        <f>IF(ISERROR(#REF!),0,#REF!)</f>
        <v>0</v>
      </c>
      <c r="E46" s="15">
        <f t="shared" si="1"/>
        <v>0</v>
      </c>
      <c r="G46" s="4"/>
      <c r="H46" s="4"/>
      <c r="I46" s="4"/>
      <c r="J46" s="4"/>
      <c r="K46" s="4"/>
      <c r="L46" s="4"/>
    </row>
    <row r="47" spans="2:15" ht="15" x14ac:dyDescent="0.2">
      <c r="B47" s="25"/>
      <c r="C47" s="33"/>
      <c r="D47" s="33"/>
      <c r="E47" s="15">
        <f t="shared" si="1"/>
        <v>0</v>
      </c>
      <c r="G47" s="4"/>
      <c r="H47" s="39" t="s">
        <v>6</v>
      </c>
      <c r="I47" s="39"/>
      <c r="J47" s="39"/>
      <c r="K47" s="39"/>
      <c r="L47" s="39"/>
      <c r="M47" s="55"/>
      <c r="N47" s="55"/>
      <c r="O47" s="55"/>
    </row>
    <row r="48" spans="2:15" ht="15" x14ac:dyDescent="0.2">
      <c r="B48" s="25"/>
      <c r="C48" s="33"/>
      <c r="D48" s="33"/>
      <c r="E48" s="15">
        <f t="shared" si="1"/>
        <v>0</v>
      </c>
      <c r="G48" s="4"/>
      <c r="H48" s="39" t="s">
        <v>7</v>
      </c>
      <c r="I48" s="39"/>
      <c r="J48" s="39"/>
      <c r="K48" s="39"/>
      <c r="L48" s="39"/>
      <c r="M48" s="55"/>
      <c r="N48" s="55"/>
      <c r="O48" s="55"/>
    </row>
    <row r="49" spans="2:15" ht="15.75" thickBot="1" x14ac:dyDescent="0.25">
      <c r="B49" s="34"/>
      <c r="C49" s="35"/>
      <c r="D49" s="35"/>
      <c r="E49" s="45">
        <f t="shared" si="1"/>
        <v>0</v>
      </c>
      <c r="G49" s="4"/>
      <c r="H49" s="39" t="s">
        <v>8</v>
      </c>
      <c r="I49" s="39"/>
      <c r="J49" s="39"/>
      <c r="K49" s="39"/>
      <c r="L49" s="39"/>
      <c r="M49" s="55"/>
      <c r="N49" s="55"/>
      <c r="O49" s="55"/>
    </row>
    <row r="50" spans="2:15" ht="15.75" thickBot="1" x14ac:dyDescent="0.25">
      <c r="B50" s="36" t="s">
        <v>12</v>
      </c>
      <c r="C50" s="37"/>
      <c r="D50" s="38"/>
      <c r="E50" s="46">
        <f>SUM(E22:E49)</f>
        <v>3712.5</v>
      </c>
      <c r="F50" s="48">
        <f>ROUNDUP((E50/10),0)*10</f>
        <v>3720</v>
      </c>
      <c r="G50" s="4"/>
      <c r="H50" s="4"/>
      <c r="I50" s="4"/>
      <c r="J50" s="4"/>
      <c r="K50" s="4"/>
      <c r="L50" s="4"/>
    </row>
    <row r="51" spans="2:15" ht="15" x14ac:dyDescent="0.2">
      <c r="G51" s="4"/>
      <c r="H51" s="4"/>
      <c r="I51" s="4"/>
      <c r="J51" s="4"/>
      <c r="K51" s="4"/>
      <c r="L51" s="4"/>
    </row>
    <row r="52" spans="2:15" ht="15" x14ac:dyDescent="0.2">
      <c r="B52" s="39" t="s">
        <v>10</v>
      </c>
      <c r="C52" s="40"/>
      <c r="D52" s="40"/>
      <c r="E52" s="40"/>
      <c r="F52" s="40"/>
      <c r="G52" s="39"/>
      <c r="H52" s="4"/>
      <c r="I52" s="4"/>
      <c r="J52" s="4"/>
      <c r="K52" s="4"/>
      <c r="L52" s="4"/>
    </row>
    <row r="53" spans="2:15" ht="15" x14ac:dyDescent="0.2">
      <c r="B53" s="1"/>
      <c r="C53" s="1"/>
      <c r="D53" s="1"/>
      <c r="E53" s="1"/>
      <c r="F53" s="1"/>
      <c r="G53" s="5"/>
      <c r="H53" s="4"/>
      <c r="I53" s="4"/>
      <c r="J53" s="4"/>
      <c r="K53" s="4"/>
      <c r="L53" s="4"/>
    </row>
    <row r="54" spans="2:15" ht="15" x14ac:dyDescent="0.2">
      <c r="G54" s="4"/>
      <c r="H54" s="4"/>
      <c r="I54" s="4"/>
      <c r="J54" s="4"/>
      <c r="K54" s="4"/>
      <c r="L54" s="4"/>
    </row>
    <row r="55" spans="2:15" ht="15" customHeight="1" x14ac:dyDescent="0.2">
      <c r="G55" s="4"/>
      <c r="H55" s="4"/>
      <c r="I55" s="4"/>
      <c r="J55" s="4"/>
      <c r="K55" s="4"/>
      <c r="L55" s="4"/>
    </row>
    <row r="56" spans="2:15" ht="15" customHeight="1" x14ac:dyDescent="0.2">
      <c r="G56" s="4"/>
      <c r="H56" s="4"/>
      <c r="I56" s="4"/>
      <c r="J56" s="4"/>
      <c r="K56" s="4"/>
      <c r="L56" s="4"/>
    </row>
    <row r="57" spans="2:15" ht="15" customHeight="1" x14ac:dyDescent="0.2">
      <c r="G57" s="4"/>
      <c r="H57" s="4"/>
      <c r="I57" s="4"/>
      <c r="J57" s="4"/>
      <c r="K57" s="4"/>
      <c r="L57" s="4"/>
    </row>
    <row r="58" spans="2:15" ht="15" customHeight="1" x14ac:dyDescent="0.2">
      <c r="G58" s="4"/>
      <c r="H58" s="4"/>
      <c r="I58" s="4"/>
      <c r="J58" s="4"/>
      <c r="K58" s="4"/>
      <c r="L58" s="4"/>
    </row>
    <row r="59" spans="2:15" ht="15" x14ac:dyDescent="0.2">
      <c r="G59" s="4"/>
      <c r="H59" s="4"/>
      <c r="I59" s="4"/>
      <c r="J59" s="4"/>
      <c r="K59" s="4"/>
      <c r="L59" s="4"/>
    </row>
    <row r="60" spans="2:15" ht="15" x14ac:dyDescent="0.2">
      <c r="G60" s="4"/>
      <c r="H60" s="4"/>
      <c r="I60" s="4"/>
      <c r="J60" s="4"/>
      <c r="K60" s="4"/>
      <c r="L60" s="4"/>
    </row>
    <row r="61" spans="2:15" ht="15" x14ac:dyDescent="0.2">
      <c r="G61" s="4"/>
      <c r="H61" s="4"/>
      <c r="I61" s="4"/>
      <c r="J61" s="4"/>
      <c r="K61" s="4"/>
      <c r="L61" s="4"/>
    </row>
    <row r="62" spans="2:15" ht="15" x14ac:dyDescent="0.2">
      <c r="G62" s="4"/>
      <c r="H62" s="4"/>
      <c r="I62" s="4"/>
      <c r="J62" s="4"/>
      <c r="K62" s="4"/>
      <c r="L62" s="4"/>
    </row>
    <row r="63" spans="2:15" ht="15" x14ac:dyDescent="0.2">
      <c r="G63" s="4"/>
      <c r="H63" s="4"/>
      <c r="I63" s="4"/>
      <c r="J63" s="4"/>
      <c r="K63" s="4"/>
      <c r="L63" s="4"/>
    </row>
    <row r="64" spans="2:15" ht="15" x14ac:dyDescent="0.2">
      <c r="G64" s="4"/>
      <c r="H64" s="4"/>
      <c r="I64" s="4"/>
      <c r="J64" s="4"/>
      <c r="K64" s="4"/>
      <c r="L64" s="4"/>
    </row>
    <row r="65" spans="1:12" ht="15.75" x14ac:dyDescent="0.25">
      <c r="A65" s="18"/>
      <c r="B65" s="28"/>
      <c r="C65" s="19"/>
      <c r="D65" s="19"/>
      <c r="E65" s="19"/>
      <c r="F65" s="18"/>
      <c r="H65" s="4"/>
      <c r="I65" s="4"/>
      <c r="J65" s="4"/>
      <c r="K65" s="4"/>
      <c r="L65" s="4"/>
    </row>
    <row r="66" spans="1:12" ht="15" x14ac:dyDescent="0.2">
      <c r="A66" s="18"/>
      <c r="B66" s="6"/>
      <c r="C66" s="6"/>
      <c r="D66" s="6"/>
      <c r="E66" s="6"/>
      <c r="F66" s="18"/>
      <c r="H66" s="4"/>
      <c r="I66" s="4"/>
      <c r="J66" s="4"/>
      <c r="K66" s="4"/>
      <c r="L66" s="4"/>
    </row>
    <row r="67" spans="1:12" ht="15.75" x14ac:dyDescent="0.25">
      <c r="A67" s="18"/>
      <c r="B67" s="6"/>
      <c r="C67" s="27"/>
      <c r="D67" s="6"/>
      <c r="E67" s="6"/>
      <c r="F67" s="18"/>
      <c r="H67" s="4"/>
      <c r="I67" s="28"/>
      <c r="J67" s="19"/>
      <c r="K67" s="19"/>
      <c r="L67" s="4"/>
    </row>
    <row r="68" spans="1:12" ht="15" x14ac:dyDescent="0.2">
      <c r="A68" s="18"/>
      <c r="B68" s="6"/>
      <c r="C68" s="27"/>
      <c r="D68" s="6"/>
      <c r="E68" s="6"/>
      <c r="F68" s="18"/>
      <c r="H68" s="4"/>
      <c r="I68" s="6"/>
      <c r="J68" s="6"/>
      <c r="K68" s="6"/>
      <c r="L68" s="2"/>
    </row>
    <row r="69" spans="1:12" ht="15" x14ac:dyDescent="0.2">
      <c r="A69" s="18"/>
      <c r="B69" s="6"/>
      <c r="C69" s="27"/>
      <c r="D69" s="6"/>
      <c r="E69" s="6"/>
      <c r="F69" s="18"/>
      <c r="H69" s="4"/>
      <c r="I69" s="20"/>
      <c r="J69" s="6"/>
      <c r="K69" s="6"/>
      <c r="L69" s="2"/>
    </row>
    <row r="70" spans="1:12" ht="15" x14ac:dyDescent="0.2">
      <c r="A70" s="18"/>
      <c r="B70" s="6"/>
      <c r="C70" s="6"/>
      <c r="D70" s="6"/>
      <c r="E70" s="6"/>
      <c r="F70" s="18"/>
      <c r="H70" s="4"/>
      <c r="I70" s="6"/>
      <c r="J70" s="6"/>
      <c r="K70" s="6"/>
      <c r="L70" s="2"/>
    </row>
    <row r="71" spans="1:12" ht="15" x14ac:dyDescent="0.2">
      <c r="A71" s="18"/>
      <c r="B71" s="16"/>
      <c r="C71" s="6"/>
      <c r="D71" s="6"/>
      <c r="E71" s="29"/>
      <c r="F71" s="18"/>
      <c r="H71" s="4"/>
      <c r="I71" s="6"/>
      <c r="J71" s="20"/>
      <c r="K71" s="20"/>
      <c r="L71" s="2"/>
    </row>
    <row r="72" spans="1:12" ht="15" x14ac:dyDescent="0.2">
      <c r="A72" s="30"/>
      <c r="B72" s="16"/>
      <c r="C72" s="6"/>
      <c r="D72" s="6"/>
      <c r="E72" s="29"/>
      <c r="F72" s="18"/>
      <c r="H72" s="4"/>
      <c r="I72" s="10"/>
      <c r="J72" s="11"/>
      <c r="K72" s="11"/>
      <c r="L72" s="2"/>
    </row>
    <row r="73" spans="1:12" ht="15" x14ac:dyDescent="0.2">
      <c r="A73" s="18"/>
      <c r="B73" s="16"/>
      <c r="C73" s="6"/>
      <c r="D73" s="6"/>
      <c r="E73" s="29"/>
      <c r="F73" s="18"/>
      <c r="H73" s="4"/>
      <c r="I73" s="10"/>
      <c r="J73" s="11"/>
      <c r="K73" s="11"/>
      <c r="L73" s="2"/>
    </row>
    <row r="74" spans="1:12" ht="15" x14ac:dyDescent="0.2">
      <c r="A74" s="18"/>
      <c r="B74" s="16"/>
      <c r="C74" s="6"/>
      <c r="D74" s="6"/>
      <c r="E74" s="29"/>
      <c r="F74" s="18"/>
      <c r="H74" s="4"/>
      <c r="I74" s="10"/>
      <c r="J74" s="11"/>
      <c r="K74" s="11"/>
      <c r="L74" s="2"/>
    </row>
    <row r="75" spans="1:12" ht="15" x14ac:dyDescent="0.2">
      <c r="A75" s="18"/>
      <c r="B75" s="16"/>
      <c r="C75" s="6"/>
      <c r="D75" s="6"/>
      <c r="E75" s="29"/>
      <c r="F75" s="18"/>
      <c r="H75" s="4"/>
      <c r="I75" s="10"/>
      <c r="J75" s="11"/>
      <c r="K75" s="11"/>
      <c r="L75" s="2"/>
    </row>
    <row r="76" spans="1:12" ht="15" x14ac:dyDescent="0.2">
      <c r="A76" s="18"/>
      <c r="B76" s="3"/>
      <c r="C76" s="6"/>
      <c r="D76" s="6"/>
      <c r="E76" s="29"/>
      <c r="F76" s="18"/>
      <c r="H76" s="4"/>
      <c r="I76" s="10"/>
      <c r="J76" s="11"/>
      <c r="K76" s="11"/>
      <c r="L76" s="2"/>
    </row>
    <row r="77" spans="1:12" ht="15" x14ac:dyDescent="0.2">
      <c r="A77" s="18"/>
      <c r="B77" s="18"/>
      <c r="C77" s="18"/>
      <c r="D77" s="18"/>
      <c r="E77" s="18"/>
      <c r="F77" s="18"/>
      <c r="H77" s="4"/>
      <c r="I77" s="10"/>
      <c r="J77" s="11"/>
      <c r="K77" s="11"/>
      <c r="L77" s="2"/>
    </row>
    <row r="78" spans="1:12" ht="15" x14ac:dyDescent="0.2">
      <c r="A78" s="18"/>
      <c r="B78" s="18"/>
      <c r="C78" s="18"/>
      <c r="D78" s="18"/>
      <c r="E78" s="18"/>
      <c r="F78" s="18"/>
      <c r="H78" s="4"/>
      <c r="I78" s="10"/>
      <c r="J78" s="11"/>
      <c r="K78" s="11"/>
      <c r="L78" s="2"/>
    </row>
    <row r="79" spans="1:12" x14ac:dyDescent="0.2">
      <c r="A79" s="18"/>
      <c r="B79" s="18"/>
      <c r="C79" s="18"/>
      <c r="D79" s="18"/>
      <c r="E79" s="18"/>
      <c r="F79" s="18"/>
    </row>
  </sheetData>
  <mergeCells count="9">
    <mergeCell ref="I22:I26"/>
    <mergeCell ref="J22:J25"/>
    <mergeCell ref="K22:K25"/>
    <mergeCell ref="J26:K26"/>
    <mergeCell ref="C17:C20"/>
    <mergeCell ref="I4:I8"/>
    <mergeCell ref="J4:J7"/>
    <mergeCell ref="H3:K3"/>
    <mergeCell ref="H21:L21"/>
  </mergeCells>
  <phoneticPr fontId="0" type="noConversion"/>
  <pageMargins left="0.75" right="0.75" top="1" bottom="1" header="0.5" footer="0.5"/>
  <pageSetup scale="59" orientation="landscape" verticalDpi="300" r:id="rId1"/>
  <headerFooter alignWithMargins="0">
    <oddHeader>&amp;A</oddHeader>
    <oddFooter>Page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25 - S P BED &amp; BACKF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Donaldson, Scott, A</cp:lastModifiedBy>
  <cp:lastPrinted>2017-09-19T13:06:42Z</cp:lastPrinted>
  <dcterms:created xsi:type="dcterms:W3CDTF">1998-05-14T18:41:22Z</dcterms:created>
  <dcterms:modified xsi:type="dcterms:W3CDTF">2021-11-11T18:20:49Z</dcterms:modified>
</cp:coreProperties>
</file>