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2BC7225F-EB0E-43DF-B768-A8E29829B502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33 - RETAINING WALL" sheetId="42" r:id="rId1"/>
    <sheet name="HWY. 5" sheetId="45" r:id="rId2"/>
    <sheet name="MSE WALL" sheetId="46" r:id="rId3"/>
  </sheets>
  <definedNames>
    <definedName name="ACHM.PAT.EX.RDWY._ASPHALT" localSheetId="1">#REF!</definedName>
    <definedName name="ACHM.PAT.EX.RDWY._ASPHALT">#REF!</definedName>
    <definedName name="Excavation">#REF!</definedName>
    <definedName name="HighlightRow">383</definedName>
    <definedName name="MAINT.TRAF._PATCHING">#REF!</definedName>
    <definedName name="MAINT.TRAFF._TACK_COAT">#REF!</definedName>
    <definedName name="_xlnm.Print_Area" localSheetId="0">'33 - RETAINING WALL'!$W$3:$AD$11</definedName>
    <definedName name="_xlnm.Print_Area" localSheetId="2">'MSE WALL'!$F$1:$Q$54</definedName>
    <definedName name="TPLC_ITEMLIST" localSheetId="1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46" l="1"/>
  <c r="J27" i="46"/>
  <c r="I27" i="46"/>
  <c r="H27" i="46"/>
  <c r="P27" i="46"/>
  <c r="O27" i="46"/>
  <c r="N27" i="46"/>
  <c r="M27" i="46"/>
  <c r="L27" i="46"/>
  <c r="H21" i="45" l="1"/>
  <c r="E21" i="45"/>
  <c r="C21" i="45"/>
  <c r="H19" i="45"/>
  <c r="E19" i="45"/>
  <c r="C19" i="45"/>
  <c r="H17" i="45"/>
  <c r="E17" i="45"/>
  <c r="F17" i="45" s="1"/>
  <c r="C17" i="45"/>
  <c r="H15" i="45"/>
  <c r="E15" i="45"/>
  <c r="C15" i="45"/>
  <c r="H13" i="45"/>
  <c r="E13" i="45"/>
  <c r="C13" i="45"/>
  <c r="H11" i="45"/>
  <c r="E11" i="45"/>
  <c r="C11" i="45"/>
  <c r="H9" i="45"/>
  <c r="E9" i="45"/>
  <c r="C9" i="45"/>
  <c r="F13" i="45" l="1"/>
  <c r="I21" i="45"/>
  <c r="I19" i="45"/>
  <c r="I15" i="45"/>
  <c r="I9" i="45"/>
  <c r="I11" i="45"/>
  <c r="I17" i="45"/>
  <c r="F11" i="45"/>
  <c r="I13" i="45"/>
  <c r="F9" i="45"/>
  <c r="F21" i="45"/>
  <c r="F15" i="45"/>
  <c r="F19" i="45"/>
  <c r="I24" i="45" l="1"/>
  <c r="F24" i="45"/>
  <c r="A16" i="42"/>
  <c r="B16" i="42" s="1"/>
  <c r="A17" i="42" s="1"/>
  <c r="B17" i="42" s="1"/>
  <c r="A18" i="42" s="1"/>
  <c r="B18" i="42" s="1"/>
  <c r="A19" i="42" s="1"/>
  <c r="B19" i="42" s="1"/>
  <c r="A20" i="42" s="1"/>
  <c r="B20" i="42" s="1"/>
  <c r="L6" i="42"/>
  <c r="L7" i="42"/>
  <c r="L8" i="42"/>
  <c r="L5" i="42"/>
  <c r="Y9" i="42" l="1"/>
  <c r="X9" i="42"/>
  <c r="J399" i="42"/>
  <c r="H399" i="42"/>
  <c r="D399" i="42"/>
  <c r="J398" i="42"/>
  <c r="H398" i="42"/>
  <c r="D398" i="42"/>
  <c r="J397" i="42"/>
  <c r="H397" i="42"/>
  <c r="D397" i="42"/>
  <c r="J396" i="42"/>
  <c r="H396" i="42"/>
  <c r="D396" i="42"/>
  <c r="J395" i="42"/>
  <c r="H395" i="42"/>
  <c r="D395" i="42"/>
  <c r="J394" i="42"/>
  <c r="H394" i="42"/>
  <c r="D394" i="42"/>
  <c r="J393" i="42"/>
  <c r="H393" i="42"/>
  <c r="D393" i="42"/>
  <c r="J392" i="42"/>
  <c r="H392" i="42"/>
  <c r="D392" i="42"/>
  <c r="J391" i="42"/>
  <c r="H391" i="42"/>
  <c r="D391" i="42"/>
  <c r="J390" i="42"/>
  <c r="H390" i="42"/>
  <c r="D390" i="42"/>
  <c r="J389" i="42"/>
  <c r="H389" i="42"/>
  <c r="D389" i="42"/>
  <c r="J388" i="42"/>
  <c r="H388" i="42"/>
  <c r="D388" i="42"/>
  <c r="J387" i="42"/>
  <c r="H387" i="42"/>
  <c r="D387" i="42"/>
  <c r="J386" i="42"/>
  <c r="H386" i="42"/>
  <c r="D386" i="42"/>
  <c r="J385" i="42"/>
  <c r="H385" i="42"/>
  <c r="D385" i="42"/>
  <c r="J384" i="42"/>
  <c r="H384" i="42"/>
  <c r="D384" i="42"/>
  <c r="J383" i="42"/>
  <c r="H383" i="42"/>
  <c r="D383" i="42"/>
  <c r="J382" i="42"/>
  <c r="H382" i="42"/>
  <c r="D382" i="42"/>
  <c r="J381" i="42"/>
  <c r="H381" i="42"/>
  <c r="D381" i="42"/>
  <c r="J380" i="42"/>
  <c r="H380" i="42"/>
  <c r="D380" i="42"/>
  <c r="J379" i="42"/>
  <c r="H379" i="42"/>
  <c r="D379" i="42"/>
  <c r="J378" i="42"/>
  <c r="H378" i="42"/>
  <c r="D378" i="42"/>
  <c r="U372" i="42"/>
  <c r="T372" i="42"/>
  <c r="S372" i="42"/>
  <c r="R372" i="42"/>
  <c r="P372" i="42"/>
  <c r="O372" i="42"/>
  <c r="M372" i="42"/>
  <c r="L372" i="42"/>
  <c r="G372" i="42"/>
  <c r="E372" i="42"/>
  <c r="I399" i="42" s="1"/>
  <c r="F399" i="42" s="1"/>
  <c r="G399" i="42" s="1"/>
  <c r="U371" i="42"/>
  <c r="T371" i="42"/>
  <c r="S371" i="42"/>
  <c r="R371" i="42"/>
  <c r="P371" i="42"/>
  <c r="O371" i="42"/>
  <c r="M371" i="42"/>
  <c r="L371" i="42"/>
  <c r="G371" i="42"/>
  <c r="E371" i="42"/>
  <c r="Q371" i="42" s="1"/>
  <c r="U370" i="42"/>
  <c r="T370" i="42"/>
  <c r="S370" i="42"/>
  <c r="R370" i="42"/>
  <c r="P370" i="42"/>
  <c r="O370" i="42"/>
  <c r="M370" i="42"/>
  <c r="L370" i="42"/>
  <c r="G370" i="42"/>
  <c r="E370" i="42"/>
  <c r="Q370" i="42" s="1"/>
  <c r="U369" i="42"/>
  <c r="T369" i="42"/>
  <c r="S369" i="42"/>
  <c r="R369" i="42"/>
  <c r="P369" i="42"/>
  <c r="O369" i="42"/>
  <c r="M369" i="42"/>
  <c r="L369" i="42"/>
  <c r="G369" i="42"/>
  <c r="E369" i="42"/>
  <c r="I396" i="42" s="1"/>
  <c r="F396" i="42" s="1"/>
  <c r="G396" i="42" s="1"/>
  <c r="U368" i="42"/>
  <c r="T368" i="42"/>
  <c r="S368" i="42"/>
  <c r="R368" i="42"/>
  <c r="P368" i="42"/>
  <c r="O368" i="42"/>
  <c r="M368" i="42"/>
  <c r="L368" i="42"/>
  <c r="G368" i="42"/>
  <c r="E368" i="42"/>
  <c r="I395" i="42" s="1"/>
  <c r="U367" i="42"/>
  <c r="T367" i="42"/>
  <c r="S367" i="42"/>
  <c r="R367" i="42"/>
  <c r="P367" i="42"/>
  <c r="O367" i="42"/>
  <c r="M367" i="42"/>
  <c r="L367" i="42"/>
  <c r="G367" i="42"/>
  <c r="E367" i="42"/>
  <c r="K367" i="42" s="1"/>
  <c r="U366" i="42"/>
  <c r="T366" i="42"/>
  <c r="S366" i="42"/>
  <c r="R366" i="42"/>
  <c r="P366" i="42"/>
  <c r="O366" i="42"/>
  <c r="M366" i="42"/>
  <c r="L366" i="42"/>
  <c r="G366" i="42"/>
  <c r="E366" i="42"/>
  <c r="U365" i="42"/>
  <c r="T365" i="42"/>
  <c r="S365" i="42"/>
  <c r="R365" i="42"/>
  <c r="P365" i="42"/>
  <c r="O365" i="42"/>
  <c r="M365" i="42"/>
  <c r="L365" i="42"/>
  <c r="G365" i="42"/>
  <c r="E365" i="42"/>
  <c r="U364" i="42"/>
  <c r="T364" i="42"/>
  <c r="S364" i="42"/>
  <c r="R364" i="42"/>
  <c r="P364" i="42"/>
  <c r="O364" i="42"/>
  <c r="M364" i="42"/>
  <c r="L364" i="42"/>
  <c r="G364" i="42"/>
  <c r="E364" i="42"/>
  <c r="I391" i="42" s="1"/>
  <c r="F391" i="42" s="1"/>
  <c r="G391" i="42" s="1"/>
  <c r="U363" i="42"/>
  <c r="T363" i="42"/>
  <c r="S363" i="42"/>
  <c r="R363" i="42"/>
  <c r="P363" i="42"/>
  <c r="O363" i="42"/>
  <c r="M363" i="42"/>
  <c r="L363" i="42"/>
  <c r="G363" i="42"/>
  <c r="E363" i="42"/>
  <c r="U362" i="42"/>
  <c r="T362" i="42"/>
  <c r="S362" i="42"/>
  <c r="R362" i="42"/>
  <c r="P362" i="42"/>
  <c r="O362" i="42"/>
  <c r="M362" i="42"/>
  <c r="L362" i="42"/>
  <c r="G362" i="42"/>
  <c r="E362" i="42"/>
  <c r="U361" i="42"/>
  <c r="T361" i="42"/>
  <c r="S361" i="42"/>
  <c r="R361" i="42"/>
  <c r="P361" i="42"/>
  <c r="O361" i="42"/>
  <c r="M361" i="42"/>
  <c r="L361" i="42"/>
  <c r="G361" i="42"/>
  <c r="E361" i="42"/>
  <c r="U360" i="42"/>
  <c r="T360" i="42"/>
  <c r="S360" i="42"/>
  <c r="R360" i="42"/>
  <c r="P360" i="42"/>
  <c r="O360" i="42"/>
  <c r="M360" i="42"/>
  <c r="L360" i="42"/>
  <c r="G360" i="42"/>
  <c r="E360" i="42"/>
  <c r="U359" i="42"/>
  <c r="T359" i="42"/>
  <c r="S359" i="42"/>
  <c r="R359" i="42"/>
  <c r="P359" i="42"/>
  <c r="O359" i="42"/>
  <c r="M359" i="42"/>
  <c r="L359" i="42"/>
  <c r="G359" i="42"/>
  <c r="E359" i="42"/>
  <c r="U358" i="42"/>
  <c r="T358" i="42"/>
  <c r="S358" i="42"/>
  <c r="R358" i="42"/>
  <c r="P358" i="42"/>
  <c r="O358" i="42"/>
  <c r="M358" i="42"/>
  <c r="L358" i="42"/>
  <c r="G358" i="42"/>
  <c r="E358" i="42"/>
  <c r="U357" i="42"/>
  <c r="T357" i="42"/>
  <c r="S357" i="42"/>
  <c r="R357" i="42"/>
  <c r="P357" i="42"/>
  <c r="O357" i="42"/>
  <c r="M357" i="42"/>
  <c r="L357" i="42"/>
  <c r="G357" i="42"/>
  <c r="E357" i="42"/>
  <c r="K357" i="42" s="1"/>
  <c r="U356" i="42"/>
  <c r="T356" i="42"/>
  <c r="S356" i="42"/>
  <c r="R356" i="42"/>
  <c r="P356" i="42"/>
  <c r="O356" i="42"/>
  <c r="M356" i="42"/>
  <c r="L356" i="42"/>
  <c r="G356" i="42"/>
  <c r="E356" i="42"/>
  <c r="U355" i="42"/>
  <c r="T355" i="42"/>
  <c r="S355" i="42"/>
  <c r="R355" i="42"/>
  <c r="P355" i="42"/>
  <c r="O355" i="42"/>
  <c r="M355" i="42"/>
  <c r="L355" i="42"/>
  <c r="G355" i="42"/>
  <c r="E355" i="42"/>
  <c r="U354" i="42"/>
  <c r="T354" i="42"/>
  <c r="S354" i="42"/>
  <c r="R354" i="42"/>
  <c r="P354" i="42"/>
  <c r="O354" i="42"/>
  <c r="M354" i="42"/>
  <c r="L354" i="42"/>
  <c r="G354" i="42"/>
  <c r="E354" i="42"/>
  <c r="U353" i="42"/>
  <c r="T353" i="42"/>
  <c r="S353" i="42"/>
  <c r="R353" i="42"/>
  <c r="P353" i="42"/>
  <c r="O353" i="42"/>
  <c r="M353" i="42"/>
  <c r="L353" i="42"/>
  <c r="G353" i="42"/>
  <c r="E353" i="42"/>
  <c r="K353" i="42" s="1"/>
  <c r="U352" i="42"/>
  <c r="T352" i="42"/>
  <c r="S352" i="42"/>
  <c r="R352" i="42"/>
  <c r="P352" i="42"/>
  <c r="O352" i="42"/>
  <c r="M352" i="42"/>
  <c r="L352" i="42"/>
  <c r="G352" i="42"/>
  <c r="E352" i="42"/>
  <c r="U351" i="42"/>
  <c r="T351" i="42"/>
  <c r="R351" i="42"/>
  <c r="P351" i="42"/>
  <c r="O351" i="42"/>
  <c r="M351" i="42"/>
  <c r="L351" i="42"/>
  <c r="G351" i="42"/>
  <c r="E351" i="42"/>
  <c r="K351" i="42" s="1"/>
  <c r="J337" i="42"/>
  <c r="H337" i="42"/>
  <c r="D337" i="42"/>
  <c r="J336" i="42"/>
  <c r="H336" i="42"/>
  <c r="D336" i="42"/>
  <c r="J335" i="42"/>
  <c r="H335" i="42"/>
  <c r="D335" i="42"/>
  <c r="J334" i="42"/>
  <c r="H334" i="42"/>
  <c r="D334" i="42"/>
  <c r="J333" i="42"/>
  <c r="H333" i="42"/>
  <c r="D333" i="42"/>
  <c r="J332" i="42"/>
  <c r="H332" i="42"/>
  <c r="D332" i="42"/>
  <c r="J331" i="42"/>
  <c r="H331" i="42"/>
  <c r="D331" i="42"/>
  <c r="J330" i="42"/>
  <c r="H330" i="42"/>
  <c r="D330" i="42"/>
  <c r="J329" i="42"/>
  <c r="H329" i="42"/>
  <c r="D329" i="42"/>
  <c r="J328" i="42"/>
  <c r="H328" i="42"/>
  <c r="D328" i="42"/>
  <c r="J327" i="42"/>
  <c r="H327" i="42"/>
  <c r="D327" i="42"/>
  <c r="J326" i="42"/>
  <c r="H326" i="42"/>
  <c r="D326" i="42"/>
  <c r="J325" i="42"/>
  <c r="H325" i="42"/>
  <c r="D325" i="42"/>
  <c r="J324" i="42"/>
  <c r="H324" i="42"/>
  <c r="D324" i="42"/>
  <c r="J323" i="42"/>
  <c r="H323" i="42"/>
  <c r="D323" i="42"/>
  <c r="J322" i="42"/>
  <c r="H322" i="42"/>
  <c r="D322" i="42"/>
  <c r="J321" i="42"/>
  <c r="H321" i="42"/>
  <c r="D321" i="42"/>
  <c r="J320" i="42"/>
  <c r="H320" i="42"/>
  <c r="D320" i="42"/>
  <c r="J319" i="42"/>
  <c r="H319" i="42"/>
  <c r="D319" i="42"/>
  <c r="J318" i="42"/>
  <c r="H318" i="42"/>
  <c r="D318" i="42"/>
  <c r="J317" i="42"/>
  <c r="H317" i="42"/>
  <c r="D317" i="42"/>
  <c r="J316" i="42"/>
  <c r="H316" i="42"/>
  <c r="D316" i="42"/>
  <c r="U310" i="42"/>
  <c r="T310" i="42"/>
  <c r="S310" i="42"/>
  <c r="R310" i="42"/>
  <c r="P310" i="42"/>
  <c r="O310" i="42"/>
  <c r="M310" i="42"/>
  <c r="L310" i="42"/>
  <c r="G310" i="42"/>
  <c r="E310" i="42"/>
  <c r="I337" i="42" s="1"/>
  <c r="F337" i="42" s="1"/>
  <c r="G337" i="42" s="1"/>
  <c r="U309" i="42"/>
  <c r="T309" i="42"/>
  <c r="S309" i="42"/>
  <c r="R309" i="42"/>
  <c r="P309" i="42"/>
  <c r="O309" i="42"/>
  <c r="M309" i="42"/>
  <c r="L309" i="42"/>
  <c r="G309" i="42"/>
  <c r="E309" i="42"/>
  <c r="Q309" i="42" s="1"/>
  <c r="U308" i="42"/>
  <c r="T308" i="42"/>
  <c r="S308" i="42"/>
  <c r="R308" i="42"/>
  <c r="P308" i="42"/>
  <c r="O308" i="42"/>
  <c r="M308" i="42"/>
  <c r="L308" i="42"/>
  <c r="G308" i="42"/>
  <c r="E308" i="42"/>
  <c r="U307" i="42"/>
  <c r="T307" i="42"/>
  <c r="S307" i="42"/>
  <c r="R307" i="42"/>
  <c r="P307" i="42"/>
  <c r="O307" i="42"/>
  <c r="M307" i="42"/>
  <c r="L307" i="42"/>
  <c r="G307" i="42"/>
  <c r="E307" i="42"/>
  <c r="I334" i="42" s="1"/>
  <c r="F334" i="42" s="1"/>
  <c r="G334" i="42" s="1"/>
  <c r="U306" i="42"/>
  <c r="T306" i="42"/>
  <c r="S306" i="42"/>
  <c r="R306" i="42"/>
  <c r="P306" i="42"/>
  <c r="O306" i="42"/>
  <c r="M306" i="42"/>
  <c r="L306" i="42"/>
  <c r="G306" i="42"/>
  <c r="E306" i="42"/>
  <c r="I333" i="42" s="1"/>
  <c r="U305" i="42"/>
  <c r="T305" i="42"/>
  <c r="S305" i="42"/>
  <c r="R305" i="42"/>
  <c r="P305" i="42"/>
  <c r="O305" i="42"/>
  <c r="M305" i="42"/>
  <c r="L305" i="42"/>
  <c r="G305" i="42"/>
  <c r="E305" i="42"/>
  <c r="Q305" i="42" s="1"/>
  <c r="U304" i="42"/>
  <c r="T304" i="42"/>
  <c r="S304" i="42"/>
  <c r="R304" i="42"/>
  <c r="P304" i="42"/>
  <c r="O304" i="42"/>
  <c r="M304" i="42"/>
  <c r="L304" i="42"/>
  <c r="G304" i="42"/>
  <c r="E304" i="42"/>
  <c r="U303" i="42"/>
  <c r="T303" i="42"/>
  <c r="S303" i="42"/>
  <c r="R303" i="42"/>
  <c r="P303" i="42"/>
  <c r="O303" i="42"/>
  <c r="M303" i="42"/>
  <c r="L303" i="42"/>
  <c r="G303" i="42"/>
  <c r="E303" i="42"/>
  <c r="I330" i="42" s="1"/>
  <c r="F330" i="42" s="1"/>
  <c r="G330" i="42" s="1"/>
  <c r="U302" i="42"/>
  <c r="T302" i="42"/>
  <c r="S302" i="42"/>
  <c r="R302" i="42"/>
  <c r="P302" i="42"/>
  <c r="O302" i="42"/>
  <c r="M302" i="42"/>
  <c r="L302" i="42"/>
  <c r="G302" i="42"/>
  <c r="E302" i="42"/>
  <c r="I329" i="42" s="1"/>
  <c r="F329" i="42" s="1"/>
  <c r="G329" i="42" s="1"/>
  <c r="U301" i="42"/>
  <c r="T301" i="42"/>
  <c r="S301" i="42"/>
  <c r="R301" i="42"/>
  <c r="P301" i="42"/>
  <c r="O301" i="42"/>
  <c r="M301" i="42"/>
  <c r="L301" i="42"/>
  <c r="G301" i="42"/>
  <c r="E301" i="42"/>
  <c r="Q301" i="42" s="1"/>
  <c r="U300" i="42"/>
  <c r="T300" i="42"/>
  <c r="S300" i="42"/>
  <c r="R300" i="42"/>
  <c r="P300" i="42"/>
  <c r="O300" i="42"/>
  <c r="M300" i="42"/>
  <c r="L300" i="42"/>
  <c r="G300" i="42"/>
  <c r="E300" i="42"/>
  <c r="Q300" i="42" s="1"/>
  <c r="U299" i="42"/>
  <c r="T299" i="42"/>
  <c r="S299" i="42"/>
  <c r="R299" i="42"/>
  <c r="P299" i="42"/>
  <c r="O299" i="42"/>
  <c r="M299" i="42"/>
  <c r="L299" i="42"/>
  <c r="G299" i="42"/>
  <c r="E299" i="42"/>
  <c r="I326" i="42" s="1"/>
  <c r="F326" i="42" s="1"/>
  <c r="G326" i="42" s="1"/>
  <c r="U298" i="42"/>
  <c r="T298" i="42"/>
  <c r="S298" i="42"/>
  <c r="R298" i="42"/>
  <c r="P298" i="42"/>
  <c r="O298" i="42"/>
  <c r="M298" i="42"/>
  <c r="L298" i="42"/>
  <c r="G298" i="42"/>
  <c r="E298" i="42"/>
  <c r="I325" i="42" s="1"/>
  <c r="U297" i="42"/>
  <c r="T297" i="42"/>
  <c r="S297" i="42"/>
  <c r="R297" i="42"/>
  <c r="P297" i="42"/>
  <c r="O297" i="42"/>
  <c r="M297" i="42"/>
  <c r="L297" i="42"/>
  <c r="G297" i="42"/>
  <c r="E297" i="42"/>
  <c r="Q297" i="42" s="1"/>
  <c r="U296" i="42"/>
  <c r="T296" i="42"/>
  <c r="S296" i="42"/>
  <c r="R296" i="42"/>
  <c r="P296" i="42"/>
  <c r="O296" i="42"/>
  <c r="M296" i="42"/>
  <c r="L296" i="42"/>
  <c r="G296" i="42"/>
  <c r="E296" i="42"/>
  <c r="Q296" i="42" s="1"/>
  <c r="U295" i="42"/>
  <c r="T295" i="42"/>
  <c r="S295" i="42"/>
  <c r="R295" i="42"/>
  <c r="P295" i="42"/>
  <c r="O295" i="42"/>
  <c r="M295" i="42"/>
  <c r="L295" i="42"/>
  <c r="G295" i="42"/>
  <c r="E295" i="42"/>
  <c r="I322" i="42" s="1"/>
  <c r="F322" i="42" s="1"/>
  <c r="G322" i="42" s="1"/>
  <c r="U294" i="42"/>
  <c r="T294" i="42"/>
  <c r="S294" i="42"/>
  <c r="R294" i="42"/>
  <c r="P294" i="42"/>
  <c r="O294" i="42"/>
  <c r="M294" i="42"/>
  <c r="L294" i="42"/>
  <c r="G294" i="42"/>
  <c r="E294" i="42"/>
  <c r="I321" i="42" s="1"/>
  <c r="F321" i="42" s="1"/>
  <c r="G321" i="42" s="1"/>
  <c r="U293" i="42"/>
  <c r="T293" i="42"/>
  <c r="S293" i="42"/>
  <c r="R293" i="42"/>
  <c r="P293" i="42"/>
  <c r="O293" i="42"/>
  <c r="M293" i="42"/>
  <c r="L293" i="42"/>
  <c r="G293" i="42"/>
  <c r="E293" i="42"/>
  <c r="Q293" i="42" s="1"/>
  <c r="U292" i="42"/>
  <c r="T292" i="42"/>
  <c r="S292" i="42"/>
  <c r="R292" i="42"/>
  <c r="P292" i="42"/>
  <c r="O292" i="42"/>
  <c r="M292" i="42"/>
  <c r="L292" i="42"/>
  <c r="G292" i="42"/>
  <c r="E292" i="42"/>
  <c r="U291" i="42"/>
  <c r="T291" i="42"/>
  <c r="S291" i="42"/>
  <c r="R291" i="42"/>
  <c r="P291" i="42"/>
  <c r="O291" i="42"/>
  <c r="M291" i="42"/>
  <c r="L291" i="42"/>
  <c r="G291" i="42"/>
  <c r="E291" i="42"/>
  <c r="U290" i="42"/>
  <c r="T290" i="42"/>
  <c r="S290" i="42"/>
  <c r="R290" i="42"/>
  <c r="P290" i="42"/>
  <c r="O290" i="42"/>
  <c r="M290" i="42"/>
  <c r="L290" i="42"/>
  <c r="G290" i="42"/>
  <c r="E290" i="42"/>
  <c r="I317" i="42" s="1"/>
  <c r="U289" i="42"/>
  <c r="T289" i="42"/>
  <c r="R289" i="42"/>
  <c r="P289" i="42"/>
  <c r="O289" i="42"/>
  <c r="M289" i="42"/>
  <c r="L289" i="42"/>
  <c r="G289" i="42"/>
  <c r="E289" i="42"/>
  <c r="I316" i="42" s="1"/>
  <c r="F316" i="42" s="1"/>
  <c r="J275" i="42"/>
  <c r="H275" i="42"/>
  <c r="D275" i="42"/>
  <c r="J274" i="42"/>
  <c r="H274" i="42"/>
  <c r="D274" i="42"/>
  <c r="J273" i="42"/>
  <c r="H273" i="42"/>
  <c r="D273" i="42"/>
  <c r="J272" i="42"/>
  <c r="H272" i="42"/>
  <c r="D272" i="42"/>
  <c r="J271" i="42"/>
  <c r="H271" i="42"/>
  <c r="D271" i="42"/>
  <c r="J270" i="42"/>
  <c r="H270" i="42"/>
  <c r="D270" i="42"/>
  <c r="J269" i="42"/>
  <c r="H269" i="42"/>
  <c r="D269" i="42"/>
  <c r="J268" i="42"/>
  <c r="H268" i="42"/>
  <c r="D268" i="42"/>
  <c r="J267" i="42"/>
  <c r="H267" i="42"/>
  <c r="D267" i="42"/>
  <c r="J266" i="42"/>
  <c r="H266" i="42"/>
  <c r="D266" i="42"/>
  <c r="J265" i="42"/>
  <c r="H265" i="42"/>
  <c r="D265" i="42"/>
  <c r="J264" i="42"/>
  <c r="H264" i="42"/>
  <c r="D264" i="42"/>
  <c r="J263" i="42"/>
  <c r="H263" i="42"/>
  <c r="D263" i="42"/>
  <c r="J262" i="42"/>
  <c r="H262" i="42"/>
  <c r="D262" i="42"/>
  <c r="J261" i="42"/>
  <c r="H261" i="42"/>
  <c r="D261" i="42"/>
  <c r="J260" i="42"/>
  <c r="H260" i="42"/>
  <c r="D260" i="42"/>
  <c r="J259" i="42"/>
  <c r="H259" i="42"/>
  <c r="D259" i="42"/>
  <c r="J258" i="42"/>
  <c r="H258" i="42"/>
  <c r="D258" i="42"/>
  <c r="J257" i="42"/>
  <c r="H257" i="42"/>
  <c r="D257" i="42"/>
  <c r="J256" i="42"/>
  <c r="H256" i="42"/>
  <c r="D256" i="42"/>
  <c r="J255" i="42"/>
  <c r="H255" i="42"/>
  <c r="D255" i="42"/>
  <c r="J254" i="42"/>
  <c r="H254" i="42"/>
  <c r="D254" i="42"/>
  <c r="U248" i="42"/>
  <c r="T248" i="42"/>
  <c r="S248" i="42"/>
  <c r="R248" i="42"/>
  <c r="P248" i="42"/>
  <c r="O248" i="42"/>
  <c r="M248" i="42"/>
  <c r="L248" i="42"/>
  <c r="G248" i="42"/>
  <c r="E248" i="42"/>
  <c r="I275" i="42" s="1"/>
  <c r="U247" i="42"/>
  <c r="T247" i="42"/>
  <c r="S247" i="42"/>
  <c r="R247" i="42"/>
  <c r="P247" i="42"/>
  <c r="O247" i="42"/>
  <c r="M247" i="42"/>
  <c r="L247" i="42"/>
  <c r="G247" i="42"/>
  <c r="E247" i="42"/>
  <c r="U246" i="42"/>
  <c r="T246" i="42"/>
  <c r="S246" i="42"/>
  <c r="R246" i="42"/>
  <c r="P246" i="42"/>
  <c r="O246" i="42"/>
  <c r="M246" i="42"/>
  <c r="L246" i="42"/>
  <c r="G246" i="42"/>
  <c r="E246" i="42"/>
  <c r="U245" i="42"/>
  <c r="T245" i="42"/>
  <c r="S245" i="42"/>
  <c r="R245" i="42"/>
  <c r="P245" i="42"/>
  <c r="O245" i="42"/>
  <c r="M245" i="42"/>
  <c r="L245" i="42"/>
  <c r="G245" i="42"/>
  <c r="E245" i="42"/>
  <c r="U244" i="42"/>
  <c r="T244" i="42"/>
  <c r="S244" i="42"/>
  <c r="R244" i="42"/>
  <c r="P244" i="42"/>
  <c r="O244" i="42"/>
  <c r="M244" i="42"/>
  <c r="L244" i="42"/>
  <c r="G244" i="42"/>
  <c r="E244" i="42"/>
  <c r="I271" i="42" s="1"/>
  <c r="U243" i="42"/>
  <c r="T243" i="42"/>
  <c r="S243" i="42"/>
  <c r="R243" i="42"/>
  <c r="P243" i="42"/>
  <c r="O243" i="42"/>
  <c r="M243" i="42"/>
  <c r="L243" i="42"/>
  <c r="G243" i="42"/>
  <c r="E243" i="42"/>
  <c r="U242" i="42"/>
  <c r="T242" i="42"/>
  <c r="S242" i="42"/>
  <c r="R242" i="42"/>
  <c r="P242" i="42"/>
  <c r="O242" i="42"/>
  <c r="M242" i="42"/>
  <c r="L242" i="42"/>
  <c r="G242" i="42"/>
  <c r="E242" i="42"/>
  <c r="U241" i="42"/>
  <c r="T241" i="42"/>
  <c r="S241" i="42"/>
  <c r="R241" i="42"/>
  <c r="P241" i="42"/>
  <c r="O241" i="42"/>
  <c r="M241" i="42"/>
  <c r="L241" i="42"/>
  <c r="G241" i="42"/>
  <c r="E241" i="42"/>
  <c r="U240" i="42"/>
  <c r="T240" i="42"/>
  <c r="S240" i="42"/>
  <c r="R240" i="42"/>
  <c r="P240" i="42"/>
  <c r="O240" i="42"/>
  <c r="M240" i="42"/>
  <c r="L240" i="42"/>
  <c r="G240" i="42"/>
  <c r="E240" i="42"/>
  <c r="I267" i="42" s="1"/>
  <c r="U239" i="42"/>
  <c r="T239" i="42"/>
  <c r="S239" i="42"/>
  <c r="R239" i="42"/>
  <c r="P239" i="42"/>
  <c r="O239" i="42"/>
  <c r="M239" i="42"/>
  <c r="L239" i="42"/>
  <c r="G239" i="42"/>
  <c r="E239" i="42"/>
  <c r="U238" i="42"/>
  <c r="T238" i="42"/>
  <c r="S238" i="42"/>
  <c r="R238" i="42"/>
  <c r="P238" i="42"/>
  <c r="O238" i="42"/>
  <c r="M238" i="42"/>
  <c r="L238" i="42"/>
  <c r="G238" i="42"/>
  <c r="E238" i="42"/>
  <c r="U237" i="42"/>
  <c r="T237" i="42"/>
  <c r="S237" i="42"/>
  <c r="R237" i="42"/>
  <c r="P237" i="42"/>
  <c r="O237" i="42"/>
  <c r="M237" i="42"/>
  <c r="L237" i="42"/>
  <c r="G237" i="42"/>
  <c r="E237" i="42"/>
  <c r="U236" i="42"/>
  <c r="T236" i="42"/>
  <c r="S236" i="42"/>
  <c r="R236" i="42"/>
  <c r="P236" i="42"/>
  <c r="O236" i="42"/>
  <c r="M236" i="42"/>
  <c r="L236" i="42"/>
  <c r="G236" i="42"/>
  <c r="E236" i="42"/>
  <c r="I263" i="42" s="1"/>
  <c r="U235" i="42"/>
  <c r="T235" i="42"/>
  <c r="S235" i="42"/>
  <c r="R235" i="42"/>
  <c r="P235" i="42"/>
  <c r="O235" i="42"/>
  <c r="M235" i="42"/>
  <c r="L235" i="42"/>
  <c r="G235" i="42"/>
  <c r="E235" i="42"/>
  <c r="U234" i="42"/>
  <c r="T234" i="42"/>
  <c r="S234" i="42"/>
  <c r="R234" i="42"/>
  <c r="P234" i="42"/>
  <c r="O234" i="42"/>
  <c r="M234" i="42"/>
  <c r="L234" i="42"/>
  <c r="G234" i="42"/>
  <c r="E234" i="42"/>
  <c r="U233" i="42"/>
  <c r="T233" i="42"/>
  <c r="S233" i="42"/>
  <c r="R233" i="42"/>
  <c r="P233" i="42"/>
  <c r="O233" i="42"/>
  <c r="M233" i="42"/>
  <c r="L233" i="42"/>
  <c r="G233" i="42"/>
  <c r="E233" i="42"/>
  <c r="U232" i="42"/>
  <c r="T232" i="42"/>
  <c r="S232" i="42"/>
  <c r="R232" i="42"/>
  <c r="P232" i="42"/>
  <c r="O232" i="42"/>
  <c r="M232" i="42"/>
  <c r="L232" i="42"/>
  <c r="G232" i="42"/>
  <c r="E232" i="42"/>
  <c r="I259" i="42" s="1"/>
  <c r="U231" i="42"/>
  <c r="T231" i="42"/>
  <c r="S231" i="42"/>
  <c r="R231" i="42"/>
  <c r="P231" i="42"/>
  <c r="O231" i="42"/>
  <c r="M231" i="42"/>
  <c r="L231" i="42"/>
  <c r="G231" i="42"/>
  <c r="E231" i="42"/>
  <c r="U230" i="42"/>
  <c r="T230" i="42"/>
  <c r="S230" i="42"/>
  <c r="R230" i="42"/>
  <c r="P230" i="42"/>
  <c r="O230" i="42"/>
  <c r="M230" i="42"/>
  <c r="L230" i="42"/>
  <c r="G230" i="42"/>
  <c r="E230" i="42"/>
  <c r="U229" i="42"/>
  <c r="T229" i="42"/>
  <c r="S229" i="42"/>
  <c r="R229" i="42"/>
  <c r="P229" i="42"/>
  <c r="O229" i="42"/>
  <c r="M229" i="42"/>
  <c r="L229" i="42"/>
  <c r="G229" i="42"/>
  <c r="E229" i="42"/>
  <c r="U228" i="42"/>
  <c r="T228" i="42"/>
  <c r="S228" i="42"/>
  <c r="R228" i="42"/>
  <c r="P228" i="42"/>
  <c r="O228" i="42"/>
  <c r="M228" i="42"/>
  <c r="L228" i="42"/>
  <c r="G228" i="42"/>
  <c r="E228" i="42"/>
  <c r="U227" i="42"/>
  <c r="T227" i="42"/>
  <c r="R227" i="42"/>
  <c r="P227" i="42"/>
  <c r="O227" i="42"/>
  <c r="M227" i="42"/>
  <c r="L227" i="42"/>
  <c r="G227" i="42"/>
  <c r="E227" i="42"/>
  <c r="I254" i="42" s="1"/>
  <c r="F254" i="42" s="1"/>
  <c r="J213" i="42"/>
  <c r="H213" i="42"/>
  <c r="D213" i="42"/>
  <c r="J212" i="42"/>
  <c r="H212" i="42"/>
  <c r="D212" i="42"/>
  <c r="J211" i="42"/>
  <c r="H211" i="42"/>
  <c r="D211" i="42"/>
  <c r="J210" i="42"/>
  <c r="H210" i="42"/>
  <c r="D210" i="42"/>
  <c r="J209" i="42"/>
  <c r="H209" i="42"/>
  <c r="D209" i="42"/>
  <c r="J208" i="42"/>
  <c r="H208" i="42"/>
  <c r="D208" i="42"/>
  <c r="J207" i="42"/>
  <c r="H207" i="42"/>
  <c r="D207" i="42"/>
  <c r="J206" i="42"/>
  <c r="H206" i="42"/>
  <c r="D206" i="42"/>
  <c r="J205" i="42"/>
  <c r="H205" i="42"/>
  <c r="D205" i="42"/>
  <c r="J204" i="42"/>
  <c r="H204" i="42"/>
  <c r="D204" i="42"/>
  <c r="J203" i="42"/>
  <c r="H203" i="42"/>
  <c r="D203" i="42"/>
  <c r="J202" i="42"/>
  <c r="H202" i="42"/>
  <c r="D202" i="42"/>
  <c r="J201" i="42"/>
  <c r="H201" i="42"/>
  <c r="D201" i="42"/>
  <c r="J200" i="42"/>
  <c r="H200" i="42"/>
  <c r="D200" i="42"/>
  <c r="J199" i="42"/>
  <c r="H199" i="42"/>
  <c r="D199" i="42"/>
  <c r="J198" i="42"/>
  <c r="H198" i="42"/>
  <c r="D198" i="42"/>
  <c r="J197" i="42"/>
  <c r="H197" i="42"/>
  <c r="D197" i="42"/>
  <c r="J196" i="42"/>
  <c r="H196" i="42"/>
  <c r="D196" i="42"/>
  <c r="J195" i="42"/>
  <c r="H195" i="42"/>
  <c r="D195" i="42"/>
  <c r="J194" i="42"/>
  <c r="H194" i="42"/>
  <c r="D194" i="42"/>
  <c r="J193" i="42"/>
  <c r="H193" i="42"/>
  <c r="D193" i="42"/>
  <c r="J192" i="42"/>
  <c r="D192" i="42"/>
  <c r="H192" i="42" s="1"/>
  <c r="U186" i="42"/>
  <c r="T186" i="42"/>
  <c r="S186" i="42"/>
  <c r="R186" i="42"/>
  <c r="P186" i="42"/>
  <c r="O186" i="42"/>
  <c r="M186" i="42"/>
  <c r="L186" i="42"/>
  <c r="G186" i="42"/>
  <c r="E186" i="42"/>
  <c r="Q186" i="42" s="1"/>
  <c r="U185" i="42"/>
  <c r="T185" i="42"/>
  <c r="S185" i="42"/>
  <c r="R185" i="42"/>
  <c r="P185" i="42"/>
  <c r="O185" i="42"/>
  <c r="M185" i="42"/>
  <c r="L185" i="42"/>
  <c r="G185" i="42"/>
  <c r="E185" i="42"/>
  <c r="Q185" i="42" s="1"/>
  <c r="U184" i="42"/>
  <c r="T184" i="42"/>
  <c r="S184" i="42"/>
  <c r="R184" i="42"/>
  <c r="P184" i="42"/>
  <c r="O184" i="42"/>
  <c r="M184" i="42"/>
  <c r="L184" i="42"/>
  <c r="G184" i="42"/>
  <c r="E184" i="42"/>
  <c r="K184" i="42" s="1"/>
  <c r="U183" i="42"/>
  <c r="T183" i="42"/>
  <c r="S183" i="42"/>
  <c r="R183" i="42"/>
  <c r="P183" i="42"/>
  <c r="O183" i="42"/>
  <c r="M183" i="42"/>
  <c r="L183" i="42"/>
  <c r="G183" i="42"/>
  <c r="E183" i="42"/>
  <c r="I210" i="42" s="1"/>
  <c r="F210" i="42" s="1"/>
  <c r="G210" i="42" s="1"/>
  <c r="U182" i="42"/>
  <c r="T182" i="42"/>
  <c r="S182" i="42"/>
  <c r="R182" i="42"/>
  <c r="P182" i="42"/>
  <c r="O182" i="42"/>
  <c r="M182" i="42"/>
  <c r="L182" i="42"/>
  <c r="G182" i="42"/>
  <c r="E182" i="42"/>
  <c r="Q182" i="42" s="1"/>
  <c r="U181" i="42"/>
  <c r="T181" i="42"/>
  <c r="S181" i="42"/>
  <c r="R181" i="42"/>
  <c r="P181" i="42"/>
  <c r="O181" i="42"/>
  <c r="M181" i="42"/>
  <c r="L181" i="42"/>
  <c r="G181" i="42"/>
  <c r="E181" i="42"/>
  <c r="Q181" i="42" s="1"/>
  <c r="U180" i="42"/>
  <c r="T180" i="42"/>
  <c r="S180" i="42"/>
  <c r="R180" i="42"/>
  <c r="P180" i="42"/>
  <c r="O180" i="42"/>
  <c r="M180" i="42"/>
  <c r="L180" i="42"/>
  <c r="G180" i="42"/>
  <c r="E180" i="42"/>
  <c r="K180" i="42" s="1"/>
  <c r="U179" i="42"/>
  <c r="T179" i="42"/>
  <c r="S179" i="42"/>
  <c r="R179" i="42"/>
  <c r="P179" i="42"/>
  <c r="O179" i="42"/>
  <c r="M179" i="42"/>
  <c r="L179" i="42"/>
  <c r="G179" i="42"/>
  <c r="E179" i="42"/>
  <c r="K179" i="42" s="1"/>
  <c r="U178" i="42"/>
  <c r="T178" i="42"/>
  <c r="S178" i="42"/>
  <c r="R178" i="42"/>
  <c r="P178" i="42"/>
  <c r="O178" i="42"/>
  <c r="M178" i="42"/>
  <c r="L178" i="42"/>
  <c r="G178" i="42"/>
  <c r="E178" i="42"/>
  <c r="K178" i="42" s="1"/>
  <c r="U177" i="42"/>
  <c r="T177" i="42"/>
  <c r="S177" i="42"/>
  <c r="R177" i="42"/>
  <c r="P177" i="42"/>
  <c r="O177" i="42"/>
  <c r="M177" i="42"/>
  <c r="L177" i="42"/>
  <c r="G177" i="42"/>
  <c r="E177" i="42"/>
  <c r="K177" i="42" s="1"/>
  <c r="U176" i="42"/>
  <c r="T176" i="42"/>
  <c r="S176" i="42"/>
  <c r="R176" i="42"/>
  <c r="P176" i="42"/>
  <c r="O176" i="42"/>
  <c r="M176" i="42"/>
  <c r="L176" i="42"/>
  <c r="G176" i="42"/>
  <c r="E176" i="42"/>
  <c r="K176" i="42" s="1"/>
  <c r="U175" i="42"/>
  <c r="T175" i="42"/>
  <c r="S175" i="42"/>
  <c r="R175" i="42"/>
  <c r="P175" i="42"/>
  <c r="O175" i="42"/>
  <c r="M175" i="42"/>
  <c r="L175" i="42"/>
  <c r="G175" i="42"/>
  <c r="E175" i="42"/>
  <c r="K175" i="42" s="1"/>
  <c r="U174" i="42"/>
  <c r="T174" i="42"/>
  <c r="S174" i="42"/>
  <c r="R174" i="42"/>
  <c r="P174" i="42"/>
  <c r="O174" i="42"/>
  <c r="M174" i="42"/>
  <c r="L174" i="42"/>
  <c r="G174" i="42"/>
  <c r="E174" i="42"/>
  <c r="K174" i="42" s="1"/>
  <c r="U173" i="42"/>
  <c r="T173" i="42"/>
  <c r="S173" i="42"/>
  <c r="R173" i="42"/>
  <c r="P173" i="42"/>
  <c r="O173" i="42"/>
  <c r="M173" i="42"/>
  <c r="L173" i="42"/>
  <c r="G173" i="42"/>
  <c r="E173" i="42"/>
  <c r="K173" i="42" s="1"/>
  <c r="U172" i="42"/>
  <c r="T172" i="42"/>
  <c r="S172" i="42"/>
  <c r="R172" i="42"/>
  <c r="P172" i="42"/>
  <c r="O172" i="42"/>
  <c r="M172" i="42"/>
  <c r="L172" i="42"/>
  <c r="G172" i="42"/>
  <c r="E172" i="42"/>
  <c r="K172" i="42" s="1"/>
  <c r="U171" i="42"/>
  <c r="T171" i="42"/>
  <c r="S171" i="42"/>
  <c r="R171" i="42"/>
  <c r="P171" i="42"/>
  <c r="O171" i="42"/>
  <c r="M171" i="42"/>
  <c r="L171" i="42"/>
  <c r="G171" i="42"/>
  <c r="E171" i="42"/>
  <c r="K171" i="42" s="1"/>
  <c r="U170" i="42"/>
  <c r="T170" i="42"/>
  <c r="S170" i="42"/>
  <c r="R170" i="42"/>
  <c r="P170" i="42"/>
  <c r="O170" i="42"/>
  <c r="M170" i="42"/>
  <c r="L170" i="42"/>
  <c r="G170" i="42"/>
  <c r="E170" i="42"/>
  <c r="K170" i="42" s="1"/>
  <c r="U169" i="42"/>
  <c r="T169" i="42"/>
  <c r="S169" i="42"/>
  <c r="R169" i="42"/>
  <c r="P169" i="42"/>
  <c r="O169" i="42"/>
  <c r="M169" i="42"/>
  <c r="L169" i="42"/>
  <c r="G169" i="42"/>
  <c r="E169" i="42"/>
  <c r="K169" i="42" s="1"/>
  <c r="U168" i="42"/>
  <c r="T168" i="42"/>
  <c r="S168" i="42"/>
  <c r="R168" i="42"/>
  <c r="P168" i="42"/>
  <c r="O168" i="42"/>
  <c r="M168" i="42"/>
  <c r="L168" i="42"/>
  <c r="G168" i="42"/>
  <c r="E168" i="42"/>
  <c r="K168" i="42" s="1"/>
  <c r="U167" i="42"/>
  <c r="T167" i="42"/>
  <c r="S167" i="42"/>
  <c r="R167" i="42"/>
  <c r="P167" i="42"/>
  <c r="O167" i="42"/>
  <c r="M167" i="42"/>
  <c r="L167" i="42"/>
  <c r="G167" i="42"/>
  <c r="E167" i="42"/>
  <c r="K167" i="42" s="1"/>
  <c r="S166" i="42"/>
  <c r="T166" i="42" s="1"/>
  <c r="P166" i="42"/>
  <c r="O166" i="42"/>
  <c r="M166" i="42"/>
  <c r="G166" i="42"/>
  <c r="E166" i="42"/>
  <c r="I193" i="42" s="1"/>
  <c r="T165" i="42"/>
  <c r="O165" i="42"/>
  <c r="P165" i="42" s="1"/>
  <c r="M165" i="42"/>
  <c r="G165" i="42"/>
  <c r="E165" i="42"/>
  <c r="K165" i="42" s="1"/>
  <c r="L165" i="42" s="1"/>
  <c r="H132" i="42"/>
  <c r="H133" i="42"/>
  <c r="H134" i="42"/>
  <c r="H135" i="42"/>
  <c r="H136" i="42"/>
  <c r="H137" i="42"/>
  <c r="H138" i="42"/>
  <c r="H139" i="42"/>
  <c r="H140" i="42"/>
  <c r="H141" i="42"/>
  <c r="H142" i="42"/>
  <c r="H143" i="42"/>
  <c r="H144" i="42"/>
  <c r="H145" i="42"/>
  <c r="H146" i="42"/>
  <c r="H147" i="42"/>
  <c r="H148" i="42"/>
  <c r="H149" i="42"/>
  <c r="H150" i="42"/>
  <c r="H151" i="42"/>
  <c r="J131" i="42"/>
  <c r="J132" i="42"/>
  <c r="J133" i="42"/>
  <c r="J134" i="42"/>
  <c r="J135" i="42"/>
  <c r="J136" i="42"/>
  <c r="J137" i="42"/>
  <c r="J138" i="42"/>
  <c r="J139" i="42"/>
  <c r="J140" i="42"/>
  <c r="J141" i="42"/>
  <c r="J142" i="42"/>
  <c r="J143" i="42"/>
  <c r="J144" i="42"/>
  <c r="J145" i="42"/>
  <c r="J146" i="42"/>
  <c r="J147" i="42"/>
  <c r="J148" i="42"/>
  <c r="J149" i="42"/>
  <c r="J150" i="42"/>
  <c r="J151" i="42"/>
  <c r="J130" i="42"/>
  <c r="D131" i="42"/>
  <c r="H131" i="42" s="1"/>
  <c r="D132" i="42"/>
  <c r="D133" i="42"/>
  <c r="D134" i="42"/>
  <c r="D135" i="42"/>
  <c r="D136" i="42"/>
  <c r="D137" i="42"/>
  <c r="D138" i="42"/>
  <c r="D139" i="42"/>
  <c r="D140" i="42"/>
  <c r="D141" i="42"/>
  <c r="D142" i="42"/>
  <c r="D143" i="42"/>
  <c r="D144" i="42"/>
  <c r="D145" i="42"/>
  <c r="D146" i="42"/>
  <c r="D147" i="42"/>
  <c r="D148" i="42"/>
  <c r="D149" i="42"/>
  <c r="D150" i="42"/>
  <c r="D151" i="42"/>
  <c r="D130" i="42"/>
  <c r="H130" i="42" s="1"/>
  <c r="U124" i="42"/>
  <c r="T124" i="42"/>
  <c r="S124" i="42"/>
  <c r="R124" i="42"/>
  <c r="P124" i="42"/>
  <c r="O124" i="42"/>
  <c r="M124" i="42"/>
  <c r="L124" i="42"/>
  <c r="G124" i="42"/>
  <c r="E124" i="42"/>
  <c r="Q124" i="42" s="1"/>
  <c r="U123" i="42"/>
  <c r="T123" i="42"/>
  <c r="S123" i="42"/>
  <c r="R123" i="42"/>
  <c r="P123" i="42"/>
  <c r="O123" i="42"/>
  <c r="M123" i="42"/>
  <c r="L123" i="42"/>
  <c r="G123" i="42"/>
  <c r="E123" i="42"/>
  <c r="Q123" i="42" s="1"/>
  <c r="U122" i="42"/>
  <c r="T122" i="42"/>
  <c r="S122" i="42"/>
  <c r="R122" i="42"/>
  <c r="P122" i="42"/>
  <c r="O122" i="42"/>
  <c r="M122" i="42"/>
  <c r="L122" i="42"/>
  <c r="G122" i="42"/>
  <c r="E122" i="42"/>
  <c r="Q122" i="42" s="1"/>
  <c r="U121" i="42"/>
  <c r="T121" i="42"/>
  <c r="S121" i="42"/>
  <c r="R121" i="42"/>
  <c r="P121" i="42"/>
  <c r="O121" i="42"/>
  <c r="M121" i="42"/>
  <c r="L121" i="42"/>
  <c r="G121" i="42"/>
  <c r="E121" i="42"/>
  <c r="Q121" i="42" s="1"/>
  <c r="U120" i="42"/>
  <c r="T120" i="42"/>
  <c r="S120" i="42"/>
  <c r="R120" i="42"/>
  <c r="P120" i="42"/>
  <c r="O120" i="42"/>
  <c r="M120" i="42"/>
  <c r="L120" i="42"/>
  <c r="G120" i="42"/>
  <c r="E120" i="42"/>
  <c r="Q120" i="42" s="1"/>
  <c r="U119" i="42"/>
  <c r="T119" i="42"/>
  <c r="S119" i="42"/>
  <c r="R119" i="42"/>
  <c r="P119" i="42"/>
  <c r="O119" i="42"/>
  <c r="M119" i="42"/>
  <c r="L119" i="42"/>
  <c r="G119" i="42"/>
  <c r="E119" i="42"/>
  <c r="Q119" i="42" s="1"/>
  <c r="U118" i="42"/>
  <c r="T118" i="42"/>
  <c r="S118" i="42"/>
  <c r="R118" i="42"/>
  <c r="P118" i="42"/>
  <c r="O118" i="42"/>
  <c r="M118" i="42"/>
  <c r="L118" i="42"/>
  <c r="G118" i="42"/>
  <c r="E118" i="42"/>
  <c r="Q118" i="42" s="1"/>
  <c r="U117" i="42"/>
  <c r="T117" i="42"/>
  <c r="S117" i="42"/>
  <c r="R117" i="42"/>
  <c r="P117" i="42"/>
  <c r="O117" i="42"/>
  <c r="M117" i="42"/>
  <c r="L117" i="42"/>
  <c r="G117" i="42"/>
  <c r="E117" i="42"/>
  <c r="Q117" i="42" s="1"/>
  <c r="U116" i="42"/>
  <c r="T116" i="42"/>
  <c r="S116" i="42"/>
  <c r="R116" i="42"/>
  <c r="P116" i="42"/>
  <c r="O116" i="42"/>
  <c r="M116" i="42"/>
  <c r="L116" i="42"/>
  <c r="G116" i="42"/>
  <c r="E116" i="42"/>
  <c r="I143" i="42" s="1"/>
  <c r="F143" i="42" s="1"/>
  <c r="G143" i="42" s="1"/>
  <c r="U115" i="42"/>
  <c r="T115" i="42"/>
  <c r="S115" i="42"/>
  <c r="R115" i="42"/>
  <c r="P115" i="42"/>
  <c r="O115" i="42"/>
  <c r="M115" i="42"/>
  <c r="L115" i="42"/>
  <c r="G115" i="42"/>
  <c r="E115" i="42"/>
  <c r="I142" i="42" s="1"/>
  <c r="F142" i="42" s="1"/>
  <c r="G142" i="42" s="1"/>
  <c r="U114" i="42"/>
  <c r="T114" i="42"/>
  <c r="S114" i="42"/>
  <c r="R114" i="42"/>
  <c r="P114" i="42"/>
  <c r="O114" i="42"/>
  <c r="M114" i="42"/>
  <c r="L114" i="42"/>
  <c r="G114" i="42"/>
  <c r="E114" i="42"/>
  <c r="I141" i="42" s="1"/>
  <c r="U113" i="42"/>
  <c r="T113" i="42"/>
  <c r="S113" i="42"/>
  <c r="R113" i="42"/>
  <c r="P113" i="42"/>
  <c r="O113" i="42"/>
  <c r="M113" i="42"/>
  <c r="L113" i="42"/>
  <c r="G113" i="42"/>
  <c r="E113" i="42"/>
  <c r="I140" i="42" s="1"/>
  <c r="F140" i="42" s="1"/>
  <c r="G140" i="42" s="1"/>
  <c r="U112" i="42"/>
  <c r="T112" i="42"/>
  <c r="S112" i="42"/>
  <c r="R112" i="42"/>
  <c r="P112" i="42"/>
  <c r="O112" i="42"/>
  <c r="M112" i="42"/>
  <c r="L112" i="42"/>
  <c r="G112" i="42"/>
  <c r="E112" i="42"/>
  <c r="I139" i="42" s="1"/>
  <c r="F139" i="42" s="1"/>
  <c r="G139" i="42" s="1"/>
  <c r="U111" i="42"/>
  <c r="T111" i="42"/>
  <c r="S111" i="42"/>
  <c r="R111" i="42"/>
  <c r="P111" i="42"/>
  <c r="O111" i="42"/>
  <c r="M111" i="42"/>
  <c r="L111" i="42"/>
  <c r="G111" i="42"/>
  <c r="E111" i="42"/>
  <c r="I138" i="42" s="1"/>
  <c r="U110" i="42"/>
  <c r="T110" i="42"/>
  <c r="S110" i="42"/>
  <c r="R110" i="42"/>
  <c r="P110" i="42"/>
  <c r="O110" i="42"/>
  <c r="M110" i="42"/>
  <c r="L110" i="42"/>
  <c r="G110" i="42"/>
  <c r="E110" i="42"/>
  <c r="I137" i="42" s="1"/>
  <c r="U109" i="42"/>
  <c r="T109" i="42"/>
  <c r="S109" i="42"/>
  <c r="R109" i="42"/>
  <c r="P109" i="42"/>
  <c r="O109" i="42"/>
  <c r="M109" i="42"/>
  <c r="L109" i="42"/>
  <c r="G109" i="42"/>
  <c r="E109" i="42"/>
  <c r="I136" i="42" s="1"/>
  <c r="F136" i="42" s="1"/>
  <c r="G136" i="42" s="1"/>
  <c r="U108" i="42"/>
  <c r="T108" i="42"/>
  <c r="S108" i="42"/>
  <c r="R108" i="42"/>
  <c r="P108" i="42"/>
  <c r="O108" i="42"/>
  <c r="M108" i="42"/>
  <c r="L108" i="42"/>
  <c r="G108" i="42"/>
  <c r="E108" i="42"/>
  <c r="I135" i="42" s="1"/>
  <c r="F135" i="42" s="1"/>
  <c r="G135" i="42" s="1"/>
  <c r="U107" i="42"/>
  <c r="T107" i="42"/>
  <c r="S107" i="42"/>
  <c r="R107" i="42"/>
  <c r="P107" i="42"/>
  <c r="O107" i="42"/>
  <c r="M107" i="42"/>
  <c r="L107" i="42"/>
  <c r="G107" i="42"/>
  <c r="E107" i="42"/>
  <c r="I134" i="42" s="1"/>
  <c r="F134" i="42" s="1"/>
  <c r="G134" i="42" s="1"/>
  <c r="U106" i="42"/>
  <c r="T106" i="42"/>
  <c r="S106" i="42"/>
  <c r="R106" i="42"/>
  <c r="P106" i="42"/>
  <c r="O106" i="42"/>
  <c r="M106" i="42"/>
  <c r="L106" i="42"/>
  <c r="G106" i="42"/>
  <c r="E106" i="42"/>
  <c r="I133" i="42" s="1"/>
  <c r="F133" i="42" s="1"/>
  <c r="G133" i="42" s="1"/>
  <c r="U105" i="42"/>
  <c r="T105" i="42"/>
  <c r="S105" i="42"/>
  <c r="R105" i="42"/>
  <c r="P105" i="42"/>
  <c r="O105" i="42"/>
  <c r="M105" i="42"/>
  <c r="L105" i="42"/>
  <c r="G105" i="42"/>
  <c r="E105" i="42"/>
  <c r="I132" i="42" s="1"/>
  <c r="F132" i="42" s="1"/>
  <c r="G132" i="42" s="1"/>
  <c r="S104" i="42"/>
  <c r="T104" i="42" s="1"/>
  <c r="M104" i="42"/>
  <c r="G104" i="42"/>
  <c r="E104" i="42"/>
  <c r="I131" i="42" s="1"/>
  <c r="F131" i="42" s="1"/>
  <c r="G131" i="42" s="1"/>
  <c r="T103" i="42"/>
  <c r="M103" i="42"/>
  <c r="G103" i="42"/>
  <c r="E103" i="42"/>
  <c r="I103" i="42" s="1"/>
  <c r="J103" i="42" s="1"/>
  <c r="H245" i="42" l="1"/>
  <c r="I182" i="42"/>
  <c r="J182" i="42" s="1"/>
  <c r="N361" i="42"/>
  <c r="N366" i="42"/>
  <c r="I181" i="42"/>
  <c r="J181" i="42" s="1"/>
  <c r="I208" i="42"/>
  <c r="F208" i="42" s="1"/>
  <c r="G208" i="42" s="1"/>
  <c r="K317" i="42"/>
  <c r="K325" i="42"/>
  <c r="K299" i="42"/>
  <c r="H356" i="42"/>
  <c r="K361" i="42"/>
  <c r="H177" i="42"/>
  <c r="H181" i="42"/>
  <c r="N289" i="42"/>
  <c r="N351" i="42"/>
  <c r="H170" i="42"/>
  <c r="H174" i="42"/>
  <c r="H237" i="42"/>
  <c r="N291" i="42"/>
  <c r="H364" i="42"/>
  <c r="K227" i="42"/>
  <c r="H228" i="42"/>
  <c r="K302" i="42"/>
  <c r="H353" i="42"/>
  <c r="N365" i="42"/>
  <c r="K366" i="42"/>
  <c r="H352" i="42"/>
  <c r="H173" i="42"/>
  <c r="H178" i="42"/>
  <c r="H183" i="42"/>
  <c r="H291" i="42"/>
  <c r="K296" i="42"/>
  <c r="H307" i="42"/>
  <c r="I323" i="42"/>
  <c r="F323" i="42" s="1"/>
  <c r="G323" i="42" s="1"/>
  <c r="I324" i="42"/>
  <c r="K324" i="42" s="1"/>
  <c r="H360" i="42"/>
  <c r="N362" i="42"/>
  <c r="H169" i="42"/>
  <c r="H241" i="42"/>
  <c r="N165" i="42"/>
  <c r="N181" i="42"/>
  <c r="K183" i="42"/>
  <c r="I192" i="42"/>
  <c r="F192" i="42" s="1"/>
  <c r="G192" i="42" s="1"/>
  <c r="H233" i="42"/>
  <c r="K291" i="42"/>
  <c r="K307" i="42"/>
  <c r="H185" i="42"/>
  <c r="N185" i="42"/>
  <c r="H232" i="42"/>
  <c r="H295" i="42"/>
  <c r="H301" i="42"/>
  <c r="H368" i="42"/>
  <c r="H370" i="42"/>
  <c r="H168" i="42"/>
  <c r="H172" i="42"/>
  <c r="H176" i="42"/>
  <c r="I180" i="42"/>
  <c r="J180" i="42" s="1"/>
  <c r="K181" i="42"/>
  <c r="N183" i="42"/>
  <c r="I185" i="42"/>
  <c r="J185" i="42" s="1"/>
  <c r="N227" i="42"/>
  <c r="H229" i="42"/>
  <c r="H240" i="42"/>
  <c r="K290" i="42"/>
  <c r="K295" i="42"/>
  <c r="H303" i="42"/>
  <c r="K306" i="42"/>
  <c r="H357" i="42"/>
  <c r="H362" i="42"/>
  <c r="I393" i="42"/>
  <c r="F393" i="42" s="1"/>
  <c r="G393" i="42" s="1"/>
  <c r="H293" i="42"/>
  <c r="H309" i="42"/>
  <c r="I328" i="42"/>
  <c r="F328" i="42" s="1"/>
  <c r="G328" i="42" s="1"/>
  <c r="H372" i="42"/>
  <c r="H167" i="42"/>
  <c r="H171" i="42"/>
  <c r="H175" i="42"/>
  <c r="H179" i="42"/>
  <c r="Q184" i="42"/>
  <c r="K185" i="42"/>
  <c r="K210" i="42"/>
  <c r="I211" i="42"/>
  <c r="F211" i="42" s="1"/>
  <c r="G211" i="42" s="1"/>
  <c r="I212" i="42"/>
  <c r="F212" i="42" s="1"/>
  <c r="G212" i="42" s="1"/>
  <c r="U249" i="42"/>
  <c r="H248" i="42"/>
  <c r="H297" i="42"/>
  <c r="H299" i="42"/>
  <c r="K300" i="42"/>
  <c r="K303" i="42"/>
  <c r="H305" i="42"/>
  <c r="K362" i="42"/>
  <c r="H366" i="42"/>
  <c r="I397" i="42"/>
  <c r="F397" i="42" s="1"/>
  <c r="G397" i="42" s="1"/>
  <c r="I195" i="42"/>
  <c r="F195" i="42" s="1"/>
  <c r="G195" i="42" s="1"/>
  <c r="I196" i="42"/>
  <c r="F196" i="42" s="1"/>
  <c r="G196" i="42" s="1"/>
  <c r="I203" i="42"/>
  <c r="F203" i="42" s="1"/>
  <c r="G203" i="42" s="1"/>
  <c r="I204" i="42"/>
  <c r="F204" i="42" s="1"/>
  <c r="G204" i="42" s="1"/>
  <c r="N229" i="42"/>
  <c r="N245" i="42"/>
  <c r="N292" i="42"/>
  <c r="I319" i="42"/>
  <c r="F319" i="42" s="1"/>
  <c r="G319" i="42" s="1"/>
  <c r="N298" i="42"/>
  <c r="Q308" i="42"/>
  <c r="I335" i="42"/>
  <c r="F335" i="42" s="1"/>
  <c r="G335" i="42" s="1"/>
  <c r="N308" i="42"/>
  <c r="I382" i="42"/>
  <c r="F382" i="42" s="1"/>
  <c r="G382" i="42" s="1"/>
  <c r="K355" i="42"/>
  <c r="I386" i="42"/>
  <c r="F386" i="42" s="1"/>
  <c r="G386" i="42" s="1"/>
  <c r="K359" i="42"/>
  <c r="N363" i="42"/>
  <c r="I390" i="42"/>
  <c r="K390" i="42" s="1"/>
  <c r="N369" i="42"/>
  <c r="Q180" i="42"/>
  <c r="I213" i="42"/>
  <c r="K213" i="42" s="1"/>
  <c r="K186" i="42"/>
  <c r="N233" i="42"/>
  <c r="N294" i="42"/>
  <c r="Q304" i="42"/>
  <c r="I331" i="42"/>
  <c r="F331" i="42" s="1"/>
  <c r="G331" i="42" s="1"/>
  <c r="N304" i="42"/>
  <c r="N310" i="42"/>
  <c r="I381" i="42"/>
  <c r="F381" i="42" s="1"/>
  <c r="G381" i="42" s="1"/>
  <c r="K354" i="42"/>
  <c r="I385" i="42"/>
  <c r="F385" i="42" s="1"/>
  <c r="G385" i="42" s="1"/>
  <c r="K358" i="42"/>
  <c r="N371" i="42"/>
  <c r="I194" i="42"/>
  <c r="F194" i="42" s="1"/>
  <c r="G194" i="42" s="1"/>
  <c r="Q167" i="42"/>
  <c r="I167" i="42"/>
  <c r="J167" i="42" s="1"/>
  <c r="I168" i="42"/>
  <c r="J168" i="42" s="1"/>
  <c r="Q168" i="42"/>
  <c r="Q169" i="42"/>
  <c r="I169" i="42"/>
  <c r="J169" i="42" s="1"/>
  <c r="I197" i="42"/>
  <c r="K197" i="42" s="1"/>
  <c r="I170" i="42"/>
  <c r="J170" i="42" s="1"/>
  <c r="Q170" i="42"/>
  <c r="I198" i="42"/>
  <c r="F198" i="42" s="1"/>
  <c r="G198" i="42" s="1"/>
  <c r="Q171" i="42"/>
  <c r="I171" i="42"/>
  <c r="J171" i="42" s="1"/>
  <c r="I172" i="42"/>
  <c r="J172" i="42" s="1"/>
  <c r="Q172" i="42"/>
  <c r="Q173" i="42"/>
  <c r="I173" i="42"/>
  <c r="J173" i="42" s="1"/>
  <c r="I201" i="42"/>
  <c r="F201" i="42" s="1"/>
  <c r="G201" i="42" s="1"/>
  <c r="I174" i="42"/>
  <c r="J174" i="42" s="1"/>
  <c r="Q174" i="42"/>
  <c r="I202" i="42"/>
  <c r="F202" i="42" s="1"/>
  <c r="G202" i="42" s="1"/>
  <c r="Q175" i="42"/>
  <c r="I175" i="42"/>
  <c r="J175" i="42" s="1"/>
  <c r="I176" i="42"/>
  <c r="J176" i="42" s="1"/>
  <c r="Q176" i="42"/>
  <c r="Q177" i="42"/>
  <c r="I177" i="42"/>
  <c r="J177" i="42" s="1"/>
  <c r="I205" i="42"/>
  <c r="K205" i="42" s="1"/>
  <c r="I178" i="42"/>
  <c r="J178" i="42" s="1"/>
  <c r="Q178" i="42"/>
  <c r="I206" i="42"/>
  <c r="F206" i="42" s="1"/>
  <c r="G206" i="42" s="1"/>
  <c r="Q179" i="42"/>
  <c r="I179" i="42"/>
  <c r="J179" i="42" s="1"/>
  <c r="I209" i="42"/>
  <c r="K209" i="42" s="1"/>
  <c r="K182" i="42"/>
  <c r="I199" i="42"/>
  <c r="F199" i="42" s="1"/>
  <c r="G199" i="42" s="1"/>
  <c r="I200" i="42"/>
  <c r="F200" i="42" s="1"/>
  <c r="G200" i="42" s="1"/>
  <c r="I207" i="42"/>
  <c r="F207" i="42" s="1"/>
  <c r="G207" i="42" s="1"/>
  <c r="N237" i="42"/>
  <c r="K292" i="42"/>
  <c r="K298" i="42"/>
  <c r="N300" i="42"/>
  <c r="N306" i="42"/>
  <c r="K308" i="42"/>
  <c r="I327" i="42"/>
  <c r="F327" i="42" s="1"/>
  <c r="G327" i="42" s="1"/>
  <c r="H355" i="42"/>
  <c r="H359" i="42"/>
  <c r="K363" i="42"/>
  <c r="K369" i="42"/>
  <c r="N167" i="42"/>
  <c r="N168" i="42"/>
  <c r="N169" i="42"/>
  <c r="N170" i="42"/>
  <c r="N171" i="42"/>
  <c r="N172" i="42"/>
  <c r="N173" i="42"/>
  <c r="N174" i="42"/>
  <c r="N175" i="42"/>
  <c r="N176" i="42"/>
  <c r="N177" i="42"/>
  <c r="N178" i="42"/>
  <c r="N179" i="42"/>
  <c r="I184" i="42"/>
  <c r="J184" i="42" s="1"/>
  <c r="I186" i="42"/>
  <c r="J186" i="42" s="1"/>
  <c r="N241" i="42"/>
  <c r="K294" i="42"/>
  <c r="N296" i="42"/>
  <c r="N302" i="42"/>
  <c r="K304" i="42"/>
  <c r="K310" i="42"/>
  <c r="I379" i="42"/>
  <c r="K379" i="42" s="1"/>
  <c r="K352" i="42"/>
  <c r="H354" i="42"/>
  <c r="I383" i="42"/>
  <c r="K383" i="42" s="1"/>
  <c r="K356" i="42"/>
  <c r="H358" i="42"/>
  <c r="I387" i="42"/>
  <c r="K387" i="42" s="1"/>
  <c r="K360" i="42"/>
  <c r="K365" i="42"/>
  <c r="N367" i="42"/>
  <c r="I394" i="42"/>
  <c r="K394" i="42" s="1"/>
  <c r="K371" i="42"/>
  <c r="I398" i="42"/>
  <c r="F398" i="42" s="1"/>
  <c r="G398" i="42" s="1"/>
  <c r="K133" i="42"/>
  <c r="I166" i="42"/>
  <c r="J166" i="42" s="1"/>
  <c r="H180" i="42"/>
  <c r="N180" i="42"/>
  <c r="I183" i="42"/>
  <c r="J183" i="42" s="1"/>
  <c r="H184" i="42"/>
  <c r="N184" i="42"/>
  <c r="I227" i="42"/>
  <c r="J227" i="42" s="1"/>
  <c r="N232" i="42"/>
  <c r="H236" i="42"/>
  <c r="N240" i="42"/>
  <c r="H244" i="42"/>
  <c r="N248" i="42"/>
  <c r="K289" i="42"/>
  <c r="H292" i="42"/>
  <c r="K293" i="42"/>
  <c r="N295" i="42"/>
  <c r="H296" i="42"/>
  <c r="K297" i="42"/>
  <c r="N299" i="42"/>
  <c r="H300" i="42"/>
  <c r="K301" i="42"/>
  <c r="N303" i="42"/>
  <c r="H304" i="42"/>
  <c r="K305" i="42"/>
  <c r="N307" i="42"/>
  <c r="H308" i="42"/>
  <c r="K309" i="42"/>
  <c r="I320" i="42"/>
  <c r="K320" i="42" s="1"/>
  <c r="I332" i="42"/>
  <c r="F332" i="42" s="1"/>
  <c r="G332" i="42" s="1"/>
  <c r="H363" i="42"/>
  <c r="K364" i="42"/>
  <c r="H367" i="42"/>
  <c r="K368" i="42"/>
  <c r="N370" i="42"/>
  <c r="H371" i="42"/>
  <c r="K372" i="42"/>
  <c r="I389" i="42"/>
  <c r="F389" i="42" s="1"/>
  <c r="G389" i="42" s="1"/>
  <c r="H182" i="42"/>
  <c r="N182" i="42"/>
  <c r="Q183" i="42"/>
  <c r="H186" i="42"/>
  <c r="N186" i="42"/>
  <c r="Q227" i="42"/>
  <c r="N228" i="42"/>
  <c r="N236" i="42"/>
  <c r="N244" i="42"/>
  <c r="H290" i="42"/>
  <c r="N293" i="42"/>
  <c r="H294" i="42"/>
  <c r="N297" i="42"/>
  <c r="H298" i="42"/>
  <c r="N301" i="42"/>
  <c r="H302" i="42"/>
  <c r="N305" i="42"/>
  <c r="H306" i="42"/>
  <c r="N309" i="42"/>
  <c r="H310" i="42"/>
  <c r="K323" i="42"/>
  <c r="I336" i="42"/>
  <c r="F336" i="42" s="1"/>
  <c r="G336" i="42" s="1"/>
  <c r="H361" i="42"/>
  <c r="H365" i="42"/>
  <c r="K395" i="42"/>
  <c r="H369" i="42"/>
  <c r="K370" i="42"/>
  <c r="N372" i="42"/>
  <c r="K393" i="42"/>
  <c r="U311" i="42"/>
  <c r="K333" i="42"/>
  <c r="U373" i="42"/>
  <c r="AB9" i="42" s="1"/>
  <c r="N353" i="42"/>
  <c r="N354" i="42"/>
  <c r="N355" i="42"/>
  <c r="N357" i="42"/>
  <c r="N358" i="42"/>
  <c r="N359" i="42"/>
  <c r="I378" i="42"/>
  <c r="F378" i="42" s="1"/>
  <c r="Q351" i="42"/>
  <c r="I351" i="42"/>
  <c r="J351" i="42" s="1"/>
  <c r="H351" i="42"/>
  <c r="K396" i="42"/>
  <c r="K391" i="42"/>
  <c r="K399" i="42"/>
  <c r="F395" i="42"/>
  <c r="G395" i="42" s="1"/>
  <c r="I352" i="42"/>
  <c r="J352" i="42" s="1"/>
  <c r="Q352" i="42"/>
  <c r="I353" i="42"/>
  <c r="J353" i="42" s="1"/>
  <c r="Q353" i="42"/>
  <c r="I354" i="42"/>
  <c r="J354" i="42" s="1"/>
  <c r="Q354" i="42"/>
  <c r="I355" i="42"/>
  <c r="J355" i="42" s="1"/>
  <c r="Q355" i="42"/>
  <c r="I356" i="42"/>
  <c r="J356" i="42" s="1"/>
  <c r="Q356" i="42"/>
  <c r="I357" i="42"/>
  <c r="J357" i="42" s="1"/>
  <c r="Q357" i="42"/>
  <c r="I358" i="42"/>
  <c r="J358" i="42" s="1"/>
  <c r="Q358" i="42"/>
  <c r="I359" i="42"/>
  <c r="J359" i="42" s="1"/>
  <c r="Q359" i="42"/>
  <c r="I360" i="42"/>
  <c r="J360" i="42" s="1"/>
  <c r="Q360" i="42"/>
  <c r="I361" i="42"/>
  <c r="J361" i="42" s="1"/>
  <c r="Q361" i="42"/>
  <c r="I362" i="42"/>
  <c r="J362" i="42" s="1"/>
  <c r="Q362" i="42"/>
  <c r="I363" i="42"/>
  <c r="J363" i="42" s="1"/>
  <c r="Q363" i="42"/>
  <c r="I364" i="42"/>
  <c r="J364" i="42" s="1"/>
  <c r="Q364" i="42"/>
  <c r="I365" i="42"/>
  <c r="J365" i="42" s="1"/>
  <c r="Q365" i="42"/>
  <c r="I366" i="42"/>
  <c r="J366" i="42" s="1"/>
  <c r="Q366" i="42"/>
  <c r="I367" i="42"/>
  <c r="J367" i="42" s="1"/>
  <c r="Q367" i="42"/>
  <c r="I368" i="42"/>
  <c r="J368" i="42" s="1"/>
  <c r="Q368" i="42"/>
  <c r="I369" i="42"/>
  <c r="J369" i="42" s="1"/>
  <c r="Q369" i="42"/>
  <c r="I370" i="42"/>
  <c r="J370" i="42" s="1"/>
  <c r="I371" i="42"/>
  <c r="J371" i="42" s="1"/>
  <c r="I372" i="42"/>
  <c r="J372" i="42" s="1"/>
  <c r="Q372" i="42"/>
  <c r="I380" i="42"/>
  <c r="I384" i="42"/>
  <c r="I388" i="42"/>
  <c r="I392" i="42"/>
  <c r="N352" i="42"/>
  <c r="N356" i="42"/>
  <c r="N360" i="42"/>
  <c r="N364" i="42"/>
  <c r="N368" i="42"/>
  <c r="G316" i="42"/>
  <c r="K326" i="42"/>
  <c r="F325" i="42"/>
  <c r="G325" i="42" s="1"/>
  <c r="K330" i="42"/>
  <c r="F324" i="42"/>
  <c r="G324" i="42" s="1"/>
  <c r="K334" i="42"/>
  <c r="Q289" i="42"/>
  <c r="I289" i="42"/>
  <c r="J289" i="42" s="1"/>
  <c r="H289" i="42"/>
  <c r="K321" i="42"/>
  <c r="K329" i="42"/>
  <c r="K337" i="42"/>
  <c r="K316" i="42"/>
  <c r="F317" i="42"/>
  <c r="G317" i="42" s="1"/>
  <c r="K322" i="42"/>
  <c r="F333" i="42"/>
  <c r="G333" i="42" s="1"/>
  <c r="I290" i="42"/>
  <c r="J290" i="42" s="1"/>
  <c r="Q290" i="42"/>
  <c r="I291" i="42"/>
  <c r="J291" i="42" s="1"/>
  <c r="Q291" i="42"/>
  <c r="I292" i="42"/>
  <c r="J292" i="42" s="1"/>
  <c r="Q292" i="42"/>
  <c r="I293" i="42"/>
  <c r="J293" i="42" s="1"/>
  <c r="I294" i="42"/>
  <c r="J294" i="42" s="1"/>
  <c r="Q294" i="42"/>
  <c r="I295" i="42"/>
  <c r="J295" i="42" s="1"/>
  <c r="Q295" i="42"/>
  <c r="I296" i="42"/>
  <c r="J296" i="42" s="1"/>
  <c r="I297" i="42"/>
  <c r="J297" i="42" s="1"/>
  <c r="I298" i="42"/>
  <c r="J298" i="42" s="1"/>
  <c r="Q298" i="42"/>
  <c r="I299" i="42"/>
  <c r="J299" i="42" s="1"/>
  <c r="Q299" i="42"/>
  <c r="I300" i="42"/>
  <c r="J300" i="42" s="1"/>
  <c r="I301" i="42"/>
  <c r="J301" i="42" s="1"/>
  <c r="I302" i="42"/>
  <c r="J302" i="42" s="1"/>
  <c r="Q302" i="42"/>
  <c r="I303" i="42"/>
  <c r="J303" i="42" s="1"/>
  <c r="Q303" i="42"/>
  <c r="I304" i="42"/>
  <c r="J304" i="42" s="1"/>
  <c r="I305" i="42"/>
  <c r="J305" i="42" s="1"/>
  <c r="I306" i="42"/>
  <c r="J306" i="42" s="1"/>
  <c r="Q306" i="42"/>
  <c r="I307" i="42"/>
  <c r="J307" i="42" s="1"/>
  <c r="Q307" i="42"/>
  <c r="I308" i="42"/>
  <c r="J308" i="42" s="1"/>
  <c r="I309" i="42"/>
  <c r="J309" i="42" s="1"/>
  <c r="I310" i="42"/>
  <c r="J310" i="42" s="1"/>
  <c r="Q310" i="42"/>
  <c r="I318" i="42"/>
  <c r="N290" i="42"/>
  <c r="G254" i="42"/>
  <c r="F259" i="42"/>
  <c r="G259" i="42" s="1"/>
  <c r="K259" i="42"/>
  <c r="F263" i="42"/>
  <c r="G263" i="42" s="1"/>
  <c r="K263" i="42"/>
  <c r="F267" i="42"/>
  <c r="G267" i="42" s="1"/>
  <c r="K267" i="42"/>
  <c r="F271" i="42"/>
  <c r="G271" i="42" s="1"/>
  <c r="K271" i="42"/>
  <c r="F275" i="42"/>
  <c r="G275" i="42" s="1"/>
  <c r="K275" i="42"/>
  <c r="K230" i="42"/>
  <c r="Q230" i="42"/>
  <c r="I230" i="42"/>
  <c r="J230" i="42" s="1"/>
  <c r="K234" i="42"/>
  <c r="Q234" i="42"/>
  <c r="I234" i="42"/>
  <c r="J234" i="42" s="1"/>
  <c r="I261" i="42"/>
  <c r="K238" i="42"/>
  <c r="Q238" i="42"/>
  <c r="I238" i="42"/>
  <c r="J238" i="42" s="1"/>
  <c r="I265" i="42"/>
  <c r="K242" i="42"/>
  <c r="Q242" i="42"/>
  <c r="I242" i="42"/>
  <c r="J242" i="42" s="1"/>
  <c r="I269" i="42"/>
  <c r="K246" i="42"/>
  <c r="Q246" i="42"/>
  <c r="I246" i="42"/>
  <c r="J246" i="42" s="1"/>
  <c r="I273" i="42"/>
  <c r="I258" i="42"/>
  <c r="F258" i="42" s="1"/>
  <c r="G258" i="42" s="1"/>
  <c r="K231" i="42"/>
  <c r="Q231" i="42"/>
  <c r="I231" i="42"/>
  <c r="J231" i="42" s="1"/>
  <c r="I262" i="42"/>
  <c r="F262" i="42" s="1"/>
  <c r="G262" i="42" s="1"/>
  <c r="K235" i="42"/>
  <c r="Q235" i="42"/>
  <c r="I235" i="42"/>
  <c r="J235" i="42" s="1"/>
  <c r="I266" i="42"/>
  <c r="F266" i="42" s="1"/>
  <c r="G266" i="42" s="1"/>
  <c r="K239" i="42"/>
  <c r="Q239" i="42"/>
  <c r="I239" i="42"/>
  <c r="J239" i="42" s="1"/>
  <c r="I270" i="42"/>
  <c r="F270" i="42" s="1"/>
  <c r="G270" i="42" s="1"/>
  <c r="K243" i="42"/>
  <c r="Q243" i="42"/>
  <c r="I243" i="42"/>
  <c r="J243" i="42" s="1"/>
  <c r="I274" i="42"/>
  <c r="F274" i="42" s="1"/>
  <c r="G274" i="42" s="1"/>
  <c r="K247" i="42"/>
  <c r="Q247" i="42"/>
  <c r="I247" i="42"/>
  <c r="J247" i="42" s="1"/>
  <c r="I257" i="42"/>
  <c r="K228" i="42"/>
  <c r="Q228" i="42"/>
  <c r="I228" i="42"/>
  <c r="J228" i="42" s="1"/>
  <c r="H230" i="42"/>
  <c r="N230" i="42"/>
  <c r="K232" i="42"/>
  <c r="Q232" i="42"/>
  <c r="I232" i="42"/>
  <c r="J232" i="42" s="1"/>
  <c r="H234" i="42"/>
  <c r="N234" i="42"/>
  <c r="K236" i="42"/>
  <c r="Q236" i="42"/>
  <c r="I236" i="42"/>
  <c r="J236" i="42" s="1"/>
  <c r="H238" i="42"/>
  <c r="N238" i="42"/>
  <c r="K240" i="42"/>
  <c r="Q240" i="42"/>
  <c r="I240" i="42"/>
  <c r="J240" i="42" s="1"/>
  <c r="H242" i="42"/>
  <c r="N242" i="42"/>
  <c r="K244" i="42"/>
  <c r="Q244" i="42"/>
  <c r="I244" i="42"/>
  <c r="J244" i="42" s="1"/>
  <c r="H246" i="42"/>
  <c r="N246" i="42"/>
  <c r="K248" i="42"/>
  <c r="Q248" i="42"/>
  <c r="I248" i="42"/>
  <c r="J248" i="42" s="1"/>
  <c r="K254" i="42"/>
  <c r="K229" i="42"/>
  <c r="I256" i="42"/>
  <c r="F256" i="42" s="1"/>
  <c r="G256" i="42" s="1"/>
  <c r="Q229" i="42"/>
  <c r="I229" i="42"/>
  <c r="J229" i="42" s="1"/>
  <c r="H231" i="42"/>
  <c r="N231" i="42"/>
  <c r="K233" i="42"/>
  <c r="I260" i="42"/>
  <c r="F260" i="42" s="1"/>
  <c r="G260" i="42" s="1"/>
  <c r="Q233" i="42"/>
  <c r="I233" i="42"/>
  <c r="J233" i="42" s="1"/>
  <c r="H235" i="42"/>
  <c r="N235" i="42"/>
  <c r="K237" i="42"/>
  <c r="I264" i="42"/>
  <c r="F264" i="42" s="1"/>
  <c r="G264" i="42" s="1"/>
  <c r="Q237" i="42"/>
  <c r="I237" i="42"/>
  <c r="J237" i="42" s="1"/>
  <c r="H239" i="42"/>
  <c r="N239" i="42"/>
  <c r="K241" i="42"/>
  <c r="I268" i="42"/>
  <c r="F268" i="42" s="1"/>
  <c r="G268" i="42" s="1"/>
  <c r="Q241" i="42"/>
  <c r="I241" i="42"/>
  <c r="J241" i="42" s="1"/>
  <c r="H243" i="42"/>
  <c r="N243" i="42"/>
  <c r="K245" i="42"/>
  <c r="I272" i="42"/>
  <c r="F272" i="42" s="1"/>
  <c r="G272" i="42" s="1"/>
  <c r="Q245" i="42"/>
  <c r="I245" i="42"/>
  <c r="J245" i="42" s="1"/>
  <c r="H247" i="42"/>
  <c r="N247" i="42"/>
  <c r="I255" i="42"/>
  <c r="H227" i="42"/>
  <c r="K193" i="42"/>
  <c r="K166" i="42"/>
  <c r="L166" i="42" s="1"/>
  <c r="N166" i="42"/>
  <c r="Q166" i="42"/>
  <c r="R166" i="42" s="1"/>
  <c r="H166" i="42"/>
  <c r="U166" i="42"/>
  <c r="F213" i="42"/>
  <c r="G213" i="42" s="1"/>
  <c r="Q165" i="42"/>
  <c r="R165" i="42" s="1"/>
  <c r="I165" i="42"/>
  <c r="J165" i="42" s="1"/>
  <c r="H165" i="42"/>
  <c r="K200" i="42"/>
  <c r="F193" i="42"/>
  <c r="G193" i="42" s="1"/>
  <c r="K208" i="42"/>
  <c r="I130" i="42"/>
  <c r="F130" i="42" s="1"/>
  <c r="G130" i="42" s="1"/>
  <c r="I148" i="42"/>
  <c r="F148" i="42" s="1"/>
  <c r="G148" i="42" s="1"/>
  <c r="I144" i="42"/>
  <c r="F144" i="42" s="1"/>
  <c r="G144" i="42" s="1"/>
  <c r="F138" i="42"/>
  <c r="G138" i="42" s="1"/>
  <c r="K138" i="42"/>
  <c r="F137" i="42"/>
  <c r="G137" i="42" s="1"/>
  <c r="K137" i="42"/>
  <c r="F141" i="42"/>
  <c r="G141" i="42" s="1"/>
  <c r="K141" i="42"/>
  <c r="K140" i="42"/>
  <c r="K132" i="42"/>
  <c r="I151" i="42"/>
  <c r="F151" i="42" s="1"/>
  <c r="G151" i="42" s="1"/>
  <c r="I147" i="42"/>
  <c r="F147" i="42" s="1"/>
  <c r="G147" i="42" s="1"/>
  <c r="N103" i="42"/>
  <c r="I150" i="42"/>
  <c r="F150" i="42" s="1"/>
  <c r="G150" i="42" s="1"/>
  <c r="I146" i="42"/>
  <c r="F146" i="42" s="1"/>
  <c r="G146" i="42" s="1"/>
  <c r="K136" i="42"/>
  <c r="H103" i="42"/>
  <c r="Q103" i="42"/>
  <c r="I149" i="42"/>
  <c r="I145" i="42"/>
  <c r="K142" i="42"/>
  <c r="K134" i="42"/>
  <c r="K143" i="42"/>
  <c r="K131" i="42"/>
  <c r="K139" i="42"/>
  <c r="K135" i="42"/>
  <c r="Q105" i="42"/>
  <c r="I105" i="42"/>
  <c r="J105" i="42" s="1"/>
  <c r="H105" i="42"/>
  <c r="K105" i="42"/>
  <c r="Q106" i="42"/>
  <c r="I106" i="42"/>
  <c r="J106" i="42" s="1"/>
  <c r="K106" i="42"/>
  <c r="H106" i="42"/>
  <c r="Q112" i="42"/>
  <c r="I112" i="42"/>
  <c r="J112" i="42" s="1"/>
  <c r="K112" i="42"/>
  <c r="H112" i="42"/>
  <c r="Q113" i="42"/>
  <c r="I113" i="42"/>
  <c r="J113" i="42" s="1"/>
  <c r="K113" i="42"/>
  <c r="H113" i="42"/>
  <c r="Q114" i="42"/>
  <c r="I114" i="42"/>
  <c r="J114" i="42" s="1"/>
  <c r="K114" i="42"/>
  <c r="H114" i="42"/>
  <c r="Q115" i="42"/>
  <c r="I115" i="42"/>
  <c r="J115" i="42" s="1"/>
  <c r="K115" i="42"/>
  <c r="H115" i="42"/>
  <c r="Q116" i="42"/>
  <c r="I116" i="42"/>
  <c r="J116" i="42" s="1"/>
  <c r="K116" i="42"/>
  <c r="N116" i="42"/>
  <c r="H116" i="42"/>
  <c r="Q107" i="42"/>
  <c r="I107" i="42"/>
  <c r="J107" i="42" s="1"/>
  <c r="K107" i="42"/>
  <c r="H107" i="42"/>
  <c r="Q108" i="42"/>
  <c r="I108" i="42"/>
  <c r="J108" i="42" s="1"/>
  <c r="K108" i="42"/>
  <c r="H108" i="42"/>
  <c r="Q109" i="42"/>
  <c r="I109" i="42"/>
  <c r="J109" i="42" s="1"/>
  <c r="H109" i="42"/>
  <c r="K109" i="42"/>
  <c r="Q110" i="42"/>
  <c r="I110" i="42"/>
  <c r="J110" i="42" s="1"/>
  <c r="K110" i="42"/>
  <c r="H110" i="42"/>
  <c r="Q111" i="42"/>
  <c r="I111" i="42"/>
  <c r="J111" i="42" s="1"/>
  <c r="K111" i="42"/>
  <c r="H111" i="42"/>
  <c r="Q104" i="42"/>
  <c r="I104" i="42"/>
  <c r="J104" i="42" s="1"/>
  <c r="O104" i="42"/>
  <c r="P104" i="42" s="1"/>
  <c r="K104" i="42"/>
  <c r="L104" i="42" s="1"/>
  <c r="H104" i="42"/>
  <c r="N104" i="42"/>
  <c r="N105" i="42"/>
  <c r="N106" i="42"/>
  <c r="N107" i="42"/>
  <c r="N108" i="42"/>
  <c r="N109" i="42"/>
  <c r="N110" i="42"/>
  <c r="N111" i="42"/>
  <c r="N112" i="42"/>
  <c r="N113" i="42"/>
  <c r="N114" i="42"/>
  <c r="N115" i="42"/>
  <c r="N119" i="42"/>
  <c r="K103" i="42"/>
  <c r="L103" i="42" s="1"/>
  <c r="O103" i="42"/>
  <c r="P103" i="42" s="1"/>
  <c r="H117" i="42"/>
  <c r="H118" i="42"/>
  <c r="H119" i="42"/>
  <c r="H120" i="42"/>
  <c r="H121" i="42"/>
  <c r="H122" i="42"/>
  <c r="H123" i="42"/>
  <c r="H124" i="42"/>
  <c r="N117" i="42"/>
  <c r="N118" i="42"/>
  <c r="N120" i="42"/>
  <c r="N121" i="42"/>
  <c r="N122" i="42"/>
  <c r="N123" i="42"/>
  <c r="N124" i="42"/>
  <c r="K117" i="42"/>
  <c r="K118" i="42"/>
  <c r="K119" i="42"/>
  <c r="K120" i="42"/>
  <c r="K121" i="42"/>
  <c r="K122" i="42"/>
  <c r="K123" i="42"/>
  <c r="K124" i="42"/>
  <c r="I117" i="42"/>
  <c r="J117" i="42" s="1"/>
  <c r="I118" i="42"/>
  <c r="J118" i="42" s="1"/>
  <c r="I119" i="42"/>
  <c r="J119" i="42" s="1"/>
  <c r="I120" i="42"/>
  <c r="J120" i="42" s="1"/>
  <c r="I121" i="42"/>
  <c r="J121" i="42" s="1"/>
  <c r="I122" i="42"/>
  <c r="J122" i="42" s="1"/>
  <c r="I123" i="42"/>
  <c r="J123" i="42" s="1"/>
  <c r="I124" i="42"/>
  <c r="J124" i="42" s="1"/>
  <c r="U21" i="42"/>
  <c r="U22" i="42"/>
  <c r="U23" i="42"/>
  <c r="U24" i="42"/>
  <c r="U25" i="42"/>
  <c r="U26" i="42"/>
  <c r="U27" i="42"/>
  <c r="U28" i="42"/>
  <c r="U29" i="42"/>
  <c r="U30" i="42"/>
  <c r="U31" i="42"/>
  <c r="U32" i="42"/>
  <c r="U33" i="42"/>
  <c r="U34" i="42"/>
  <c r="U35" i="42"/>
  <c r="R21" i="42"/>
  <c r="R22" i="42"/>
  <c r="R23" i="42"/>
  <c r="R24" i="42"/>
  <c r="R25" i="42"/>
  <c r="R26" i="42"/>
  <c r="R27" i="42"/>
  <c r="R28" i="42"/>
  <c r="R29" i="42"/>
  <c r="R30" i="42"/>
  <c r="R31" i="42"/>
  <c r="R32" i="42"/>
  <c r="R33" i="42"/>
  <c r="R34" i="42"/>
  <c r="R35" i="42"/>
  <c r="P21" i="42"/>
  <c r="P22" i="42"/>
  <c r="P23" i="42"/>
  <c r="P24" i="42"/>
  <c r="P25" i="42"/>
  <c r="P26" i="42"/>
  <c r="P27" i="42"/>
  <c r="P28" i="42"/>
  <c r="P29" i="42"/>
  <c r="P30" i="42"/>
  <c r="P31" i="42"/>
  <c r="P32" i="42"/>
  <c r="P33" i="42"/>
  <c r="P34" i="42"/>
  <c r="P35" i="42"/>
  <c r="O21" i="42"/>
  <c r="O22" i="42"/>
  <c r="O23" i="42"/>
  <c r="O24" i="42"/>
  <c r="O25" i="42"/>
  <c r="O26" i="42"/>
  <c r="O27" i="42"/>
  <c r="O28" i="42"/>
  <c r="O29" i="42"/>
  <c r="O30" i="42"/>
  <c r="O31" i="42"/>
  <c r="O32" i="42"/>
  <c r="O33" i="42"/>
  <c r="O34" i="42"/>
  <c r="O35" i="42"/>
  <c r="M15" i="42"/>
  <c r="M16" i="42"/>
  <c r="M17" i="42"/>
  <c r="M18" i="42"/>
  <c r="M19" i="42"/>
  <c r="M20" i="42"/>
  <c r="M21" i="42"/>
  <c r="M22" i="42"/>
  <c r="M23" i="42"/>
  <c r="M24" i="42"/>
  <c r="M25" i="42"/>
  <c r="M26" i="42"/>
  <c r="M27" i="42"/>
  <c r="M28" i="42"/>
  <c r="M29" i="42"/>
  <c r="M30" i="42"/>
  <c r="M31" i="42"/>
  <c r="M32" i="42"/>
  <c r="M33" i="42"/>
  <c r="M34" i="42"/>
  <c r="M35" i="42"/>
  <c r="L21" i="42"/>
  <c r="L22" i="42"/>
  <c r="L23" i="42"/>
  <c r="L24" i="42"/>
  <c r="L25" i="42"/>
  <c r="L26" i="42"/>
  <c r="L27" i="42"/>
  <c r="L28" i="42"/>
  <c r="L29" i="42"/>
  <c r="L30" i="42"/>
  <c r="L31" i="42"/>
  <c r="L32" i="42"/>
  <c r="L33" i="42"/>
  <c r="L34" i="42"/>
  <c r="L35" i="42"/>
  <c r="G15" i="42"/>
  <c r="G16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33" i="42"/>
  <c r="G34" i="42"/>
  <c r="G35" i="42"/>
  <c r="E15" i="42"/>
  <c r="I67" i="42" s="1"/>
  <c r="E16" i="42"/>
  <c r="K16" i="42" s="1"/>
  <c r="L16" i="42" s="1"/>
  <c r="E17" i="42"/>
  <c r="I17" i="42" s="1"/>
  <c r="J17" i="42" s="1"/>
  <c r="E18" i="42"/>
  <c r="I18" i="42" s="1"/>
  <c r="J18" i="42" s="1"/>
  <c r="E19" i="42"/>
  <c r="Q19" i="42" s="1"/>
  <c r="E20" i="42"/>
  <c r="K20" i="42" s="1"/>
  <c r="L20" i="42" s="1"/>
  <c r="E21" i="42"/>
  <c r="I21" i="42" s="1"/>
  <c r="J21" i="42" s="1"/>
  <c r="E22" i="42"/>
  <c r="I22" i="42" s="1"/>
  <c r="J22" i="42" s="1"/>
  <c r="E23" i="42"/>
  <c r="Q23" i="42" s="1"/>
  <c r="E24" i="42"/>
  <c r="K24" i="42" s="1"/>
  <c r="E25" i="42"/>
  <c r="I25" i="42" s="1"/>
  <c r="J25" i="42" s="1"/>
  <c r="E26" i="42"/>
  <c r="I26" i="42" s="1"/>
  <c r="J26" i="42" s="1"/>
  <c r="E27" i="42"/>
  <c r="Q27" i="42" s="1"/>
  <c r="E28" i="42"/>
  <c r="K28" i="42" s="1"/>
  <c r="E29" i="42"/>
  <c r="I29" i="42" s="1"/>
  <c r="J29" i="42" s="1"/>
  <c r="E30" i="42"/>
  <c r="I30" i="42" s="1"/>
  <c r="J30" i="42" s="1"/>
  <c r="E31" i="42"/>
  <c r="Q31" i="42" s="1"/>
  <c r="E32" i="42"/>
  <c r="K32" i="42" s="1"/>
  <c r="E33" i="42"/>
  <c r="I33" i="42" s="1"/>
  <c r="J33" i="42" s="1"/>
  <c r="E34" i="42"/>
  <c r="I34" i="42" s="1"/>
  <c r="J34" i="42" s="1"/>
  <c r="E35" i="42"/>
  <c r="Q35" i="42" s="1"/>
  <c r="G14" i="42"/>
  <c r="K148" i="42" l="1"/>
  <c r="O20" i="42"/>
  <c r="P20" i="42" s="1"/>
  <c r="O19" i="42"/>
  <c r="P19" i="42" s="1"/>
  <c r="O18" i="42"/>
  <c r="P18" i="42" s="1"/>
  <c r="O16" i="42"/>
  <c r="P16" i="42" s="1"/>
  <c r="K201" i="42"/>
  <c r="K335" i="42"/>
  <c r="F394" i="42"/>
  <c r="G394" i="42" s="1"/>
  <c r="K211" i="42"/>
  <c r="K382" i="42"/>
  <c r="F320" i="42"/>
  <c r="G320" i="42" s="1"/>
  <c r="F383" i="42"/>
  <c r="G383" i="42" s="1"/>
  <c r="K328" i="42"/>
  <c r="K397" i="42"/>
  <c r="K212" i="42"/>
  <c r="K331" i="42"/>
  <c r="K192" i="42"/>
  <c r="K336" i="42"/>
  <c r="K386" i="42"/>
  <c r="K203" i="42"/>
  <c r="F209" i="42"/>
  <c r="G209" i="42" s="1"/>
  <c r="K207" i="42"/>
  <c r="K327" i="42"/>
  <c r="K319" i="42"/>
  <c r="F197" i="42"/>
  <c r="G197" i="42" s="1"/>
  <c r="F390" i="42"/>
  <c r="G390" i="42" s="1"/>
  <c r="K199" i="42"/>
  <c r="K206" i="42"/>
  <c r="K262" i="42"/>
  <c r="K332" i="42"/>
  <c r="K378" i="42"/>
  <c r="K381" i="42"/>
  <c r="F205" i="42"/>
  <c r="G205" i="42" s="1"/>
  <c r="K195" i="42"/>
  <c r="K389" i="42"/>
  <c r="K270" i="42"/>
  <c r="K256" i="42"/>
  <c r="F379" i="42"/>
  <c r="G379" i="42" s="1"/>
  <c r="F387" i="42"/>
  <c r="G387" i="42" s="1"/>
  <c r="K398" i="42"/>
  <c r="K204" i="42"/>
  <c r="K150" i="42"/>
  <c r="K144" i="42"/>
  <c r="K198" i="42"/>
  <c r="K194" i="42"/>
  <c r="K202" i="42"/>
  <c r="K258" i="42"/>
  <c r="K196" i="42"/>
  <c r="K385" i="42"/>
  <c r="G378" i="42"/>
  <c r="F388" i="42"/>
  <c r="G388" i="42" s="1"/>
  <c r="K388" i="42"/>
  <c r="F384" i="42"/>
  <c r="G384" i="42" s="1"/>
  <c r="K384" i="42"/>
  <c r="F392" i="42"/>
  <c r="G392" i="42" s="1"/>
  <c r="K392" i="42"/>
  <c r="F380" i="42"/>
  <c r="G380" i="42" s="1"/>
  <c r="K380" i="42"/>
  <c r="F318" i="42"/>
  <c r="G339" i="42" s="1"/>
  <c r="K318" i="42"/>
  <c r="K268" i="42"/>
  <c r="K260" i="42"/>
  <c r="F273" i="42"/>
  <c r="G273" i="42" s="1"/>
  <c r="K273" i="42"/>
  <c r="F269" i="42"/>
  <c r="G269" i="42" s="1"/>
  <c r="K269" i="42"/>
  <c r="F265" i="42"/>
  <c r="G265" i="42" s="1"/>
  <c r="K265" i="42"/>
  <c r="F255" i="42"/>
  <c r="K255" i="42"/>
  <c r="K274" i="42"/>
  <c r="K266" i="42"/>
  <c r="F261" i="42"/>
  <c r="G261" i="42" s="1"/>
  <c r="K261" i="42"/>
  <c r="K272" i="42"/>
  <c r="K264" i="42"/>
  <c r="F257" i="42"/>
  <c r="G257" i="42" s="1"/>
  <c r="K257" i="42"/>
  <c r="U165" i="42"/>
  <c r="U187" i="42" s="1"/>
  <c r="K130" i="42"/>
  <c r="K147" i="42"/>
  <c r="I79" i="42"/>
  <c r="K146" i="42"/>
  <c r="I75" i="42"/>
  <c r="K145" i="42"/>
  <c r="F145" i="42"/>
  <c r="G145" i="42" s="1"/>
  <c r="I83" i="42"/>
  <c r="I87" i="42"/>
  <c r="I71" i="42"/>
  <c r="K151" i="42"/>
  <c r="K149" i="42"/>
  <c r="F149" i="42"/>
  <c r="G149" i="42" s="1"/>
  <c r="I86" i="42"/>
  <c r="I82" i="42"/>
  <c r="I78" i="42"/>
  <c r="I70" i="42"/>
  <c r="I85" i="42"/>
  <c r="I81" i="42"/>
  <c r="I77" i="42"/>
  <c r="I73" i="42"/>
  <c r="I69" i="42"/>
  <c r="I74" i="42"/>
  <c r="I84" i="42"/>
  <c r="I80" i="42"/>
  <c r="I76" i="42"/>
  <c r="I72" i="42"/>
  <c r="I68" i="42"/>
  <c r="K22" i="42"/>
  <c r="H26" i="42"/>
  <c r="N34" i="42"/>
  <c r="N30" i="42"/>
  <c r="N26" i="42"/>
  <c r="N22" i="42"/>
  <c r="N18" i="42"/>
  <c r="Q30" i="42"/>
  <c r="H33" i="42"/>
  <c r="H29" i="42"/>
  <c r="H25" i="42"/>
  <c r="H21" i="42"/>
  <c r="H17" i="42"/>
  <c r="K26" i="42"/>
  <c r="K34" i="42"/>
  <c r="K19" i="42"/>
  <c r="L19" i="42" s="1"/>
  <c r="N33" i="42"/>
  <c r="N29" i="42"/>
  <c r="N25" i="42"/>
  <c r="N21" i="42"/>
  <c r="N17" i="42"/>
  <c r="Q22" i="42"/>
  <c r="K35" i="42"/>
  <c r="H18" i="42"/>
  <c r="H30" i="42"/>
  <c r="K27" i="42"/>
  <c r="K18" i="42"/>
  <c r="L18" i="42" s="1"/>
  <c r="Q21" i="42"/>
  <c r="O15" i="42"/>
  <c r="P15" i="42" s="1"/>
  <c r="Q29" i="42"/>
  <c r="H22" i="42"/>
  <c r="K31" i="42"/>
  <c r="K23" i="42"/>
  <c r="K15" i="42"/>
  <c r="L15" i="42" s="1"/>
  <c r="N32" i="42"/>
  <c r="N28" i="42"/>
  <c r="N24" i="42"/>
  <c r="N20" i="42"/>
  <c r="N16" i="42"/>
  <c r="Q34" i="42"/>
  <c r="Q26" i="42"/>
  <c r="Q18" i="42"/>
  <c r="H34" i="42"/>
  <c r="K30" i="42"/>
  <c r="N35" i="42"/>
  <c r="N31" i="42"/>
  <c r="N27" i="42"/>
  <c r="N23" i="42"/>
  <c r="N19" i="42"/>
  <c r="N15" i="42"/>
  <c r="Q33" i="42"/>
  <c r="Q25" i="42"/>
  <c r="Q17" i="42"/>
  <c r="I32" i="42"/>
  <c r="J32" i="42" s="1"/>
  <c r="I20" i="42"/>
  <c r="J20" i="42" s="1"/>
  <c r="I31" i="42"/>
  <c r="J31" i="42" s="1"/>
  <c r="I23" i="42"/>
  <c r="J23" i="42" s="1"/>
  <c r="I15" i="42"/>
  <c r="J15" i="42" s="1"/>
  <c r="H32" i="42"/>
  <c r="H28" i="42"/>
  <c r="H24" i="42"/>
  <c r="H20" i="42"/>
  <c r="H16" i="42"/>
  <c r="K33" i="42"/>
  <c r="K29" i="42"/>
  <c r="K25" i="42"/>
  <c r="K21" i="42"/>
  <c r="K17" i="42"/>
  <c r="L17" i="42" s="1"/>
  <c r="Q32" i="42"/>
  <c r="Q28" i="42"/>
  <c r="Q24" i="42"/>
  <c r="Q20" i="42"/>
  <c r="Q16" i="42"/>
  <c r="I28" i="42"/>
  <c r="J28" i="42" s="1"/>
  <c r="I24" i="42"/>
  <c r="J24" i="42" s="1"/>
  <c r="I16" i="42"/>
  <c r="J16" i="42" s="1"/>
  <c r="I35" i="42"/>
  <c r="J35" i="42" s="1"/>
  <c r="I27" i="42"/>
  <c r="J27" i="42" s="1"/>
  <c r="I19" i="42"/>
  <c r="J19" i="42" s="1"/>
  <c r="H35" i="42"/>
  <c r="H31" i="42"/>
  <c r="H27" i="42"/>
  <c r="H23" i="42"/>
  <c r="H19" i="42"/>
  <c r="H15" i="42"/>
  <c r="Q15" i="42"/>
  <c r="G215" i="42" l="1"/>
  <c r="G214" i="42"/>
  <c r="G216" i="42"/>
  <c r="G402" i="42"/>
  <c r="AA9" i="42" s="1"/>
  <c r="G400" i="42"/>
  <c r="G401" i="42"/>
  <c r="G318" i="42"/>
  <c r="G340" i="42" s="1"/>
  <c r="G338" i="42"/>
  <c r="G255" i="42"/>
  <c r="G278" i="42" s="1"/>
  <c r="G276" i="42"/>
  <c r="G277" i="42"/>
  <c r="G153" i="42"/>
  <c r="G154" i="42"/>
  <c r="G152" i="42"/>
  <c r="E14" i="42"/>
  <c r="I66" i="42" s="1"/>
  <c r="H14" i="42" l="1"/>
  <c r="I14" i="42"/>
  <c r="J14" i="42" s="1"/>
  <c r="K14" i="42"/>
  <c r="L14" i="42" s="1"/>
  <c r="Q14" i="42"/>
  <c r="S15" i="42"/>
  <c r="H73" i="42" l="1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S16" i="42"/>
  <c r="T16" i="42" s="1"/>
  <c r="S17" i="42"/>
  <c r="T17" i="42" s="1"/>
  <c r="S18" i="42"/>
  <c r="T18" i="42" s="1"/>
  <c r="S19" i="42"/>
  <c r="T19" i="42" s="1"/>
  <c r="S20" i="42"/>
  <c r="T20" i="42" s="1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T15" i="42"/>
  <c r="T21" i="42"/>
  <c r="T22" i="42"/>
  <c r="T23" i="42"/>
  <c r="T24" i="42"/>
  <c r="T25" i="42"/>
  <c r="T26" i="42"/>
  <c r="T27" i="42"/>
  <c r="T28" i="42"/>
  <c r="T29" i="42"/>
  <c r="T30" i="42"/>
  <c r="T31" i="42"/>
  <c r="T32" i="42"/>
  <c r="T33" i="42"/>
  <c r="T34" i="42"/>
  <c r="T35" i="42"/>
  <c r="T14" i="42"/>
  <c r="M14" i="42"/>
  <c r="L44" i="42" l="1"/>
  <c r="R20" i="42" s="1"/>
  <c r="U20" i="42" s="1"/>
  <c r="L45" i="42"/>
  <c r="R19" i="42" s="1"/>
  <c r="U19" i="42" s="1"/>
  <c r="L46" i="42"/>
  <c r="R18" i="42" s="1"/>
  <c r="U18" i="42" s="1"/>
  <c r="L47" i="42"/>
  <c r="R17" i="42" s="1"/>
  <c r="L48" i="42"/>
  <c r="R16" i="42" s="1"/>
  <c r="U16" i="42" s="1"/>
  <c r="L49" i="42"/>
  <c r="L43" i="42"/>
  <c r="R15" i="42" l="1"/>
  <c r="U15" i="42" s="1"/>
  <c r="R104" i="42"/>
  <c r="U104" i="42" s="1"/>
  <c r="R14" i="42"/>
  <c r="R103" i="42"/>
  <c r="U103" i="42" s="1"/>
  <c r="U125" i="42" l="1"/>
  <c r="J67" i="42"/>
  <c r="J68" i="42"/>
  <c r="J69" i="42"/>
  <c r="J70" i="42"/>
  <c r="J71" i="42"/>
  <c r="J72" i="42"/>
  <c r="J73" i="42"/>
  <c r="J74" i="42"/>
  <c r="J75" i="42"/>
  <c r="J76" i="42"/>
  <c r="J77" i="42"/>
  <c r="J78" i="42"/>
  <c r="J79" i="42"/>
  <c r="J80" i="42"/>
  <c r="J81" i="42"/>
  <c r="J82" i="42"/>
  <c r="J83" i="42"/>
  <c r="J84" i="42"/>
  <c r="J85" i="42"/>
  <c r="J86" i="42"/>
  <c r="J87" i="42"/>
  <c r="J66" i="42"/>
  <c r="F67" i="42"/>
  <c r="G67" i="42" s="1"/>
  <c r="F68" i="42"/>
  <c r="G68" i="42" s="1"/>
  <c r="F69" i="42"/>
  <c r="G69" i="42" s="1"/>
  <c r="F70" i="42"/>
  <c r="G70" i="42" s="1"/>
  <c r="F71" i="42"/>
  <c r="G71" i="42" s="1"/>
  <c r="F72" i="42"/>
  <c r="G72" i="42" s="1"/>
  <c r="F73" i="42"/>
  <c r="G73" i="42" s="1"/>
  <c r="F74" i="42"/>
  <c r="G74" i="42" s="1"/>
  <c r="F75" i="42"/>
  <c r="G75" i="42" s="1"/>
  <c r="F76" i="42"/>
  <c r="G76" i="42" s="1"/>
  <c r="F77" i="42"/>
  <c r="G77" i="42" s="1"/>
  <c r="F78" i="42"/>
  <c r="G78" i="42" s="1"/>
  <c r="F79" i="42"/>
  <c r="G79" i="42" s="1"/>
  <c r="F80" i="42"/>
  <c r="G80" i="42" s="1"/>
  <c r="F81" i="42"/>
  <c r="G81" i="42" s="1"/>
  <c r="F82" i="42"/>
  <c r="G82" i="42" s="1"/>
  <c r="F83" i="42"/>
  <c r="G83" i="42" s="1"/>
  <c r="F84" i="42"/>
  <c r="G84" i="42" s="1"/>
  <c r="F85" i="42"/>
  <c r="G85" i="42" s="1"/>
  <c r="F86" i="42"/>
  <c r="G86" i="42" s="1"/>
  <c r="F87" i="42"/>
  <c r="G87" i="42" s="1"/>
  <c r="F66" i="42"/>
  <c r="G66" i="42" s="1"/>
  <c r="D87" i="42"/>
  <c r="D67" i="42"/>
  <c r="H67" i="42" s="1"/>
  <c r="D68" i="42"/>
  <c r="H68" i="42" s="1"/>
  <c r="D69" i="42"/>
  <c r="H69" i="42" s="1"/>
  <c r="D70" i="42"/>
  <c r="H70" i="42" s="1"/>
  <c r="D71" i="42"/>
  <c r="H71" i="42" s="1"/>
  <c r="D72" i="42"/>
  <c r="H72" i="42" s="1"/>
  <c r="D73" i="42"/>
  <c r="D74" i="42"/>
  <c r="D75" i="42"/>
  <c r="D76" i="42"/>
  <c r="D77" i="42"/>
  <c r="D78" i="42"/>
  <c r="D79" i="42"/>
  <c r="D80" i="42"/>
  <c r="D81" i="42"/>
  <c r="D82" i="42"/>
  <c r="D83" i="42"/>
  <c r="D84" i="42"/>
  <c r="D85" i="42"/>
  <c r="D86" i="42"/>
  <c r="D66" i="42"/>
  <c r="H66" i="42" s="1"/>
  <c r="J47" i="42"/>
  <c r="O17" i="42" s="1"/>
  <c r="P17" i="42" s="1"/>
  <c r="U17" i="42" s="1"/>
  <c r="G49" i="42"/>
  <c r="G48" i="42"/>
  <c r="E49" i="42"/>
  <c r="O14" i="42" l="1"/>
  <c r="P14" i="42" s="1"/>
  <c r="K84" i="42"/>
  <c r="K80" i="42"/>
  <c r="K76" i="42"/>
  <c r="K72" i="42"/>
  <c r="K86" i="42"/>
  <c r="K82" i="42"/>
  <c r="K78" i="42"/>
  <c r="K74" i="42"/>
  <c r="K87" i="42"/>
  <c r="K85" i="42"/>
  <c r="K81" i="42"/>
  <c r="K77" i="42"/>
  <c r="K73" i="42"/>
  <c r="K79" i="42"/>
  <c r="K75" i="42"/>
  <c r="K83" i="42"/>
  <c r="K71" i="42"/>
  <c r="K66" i="42"/>
  <c r="K67" i="42"/>
  <c r="K70" i="42"/>
  <c r="K69" i="42"/>
  <c r="K68" i="42"/>
  <c r="G89" i="42"/>
  <c r="G90" i="42"/>
  <c r="N14" i="42"/>
  <c r="U14" i="42" l="1"/>
  <c r="U37" i="42" s="1"/>
  <c r="AB8" i="42" s="1"/>
  <c r="G91" i="42"/>
  <c r="AB10" i="42" l="1"/>
  <c r="AC10" i="42"/>
  <c r="AA8" i="42"/>
  <c r="AA10" i="4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<sst xmlns="http://schemas.openxmlformats.org/spreadsheetml/2006/main" count="377" uniqueCount="125">
  <si>
    <t>STATION</t>
  </si>
  <si>
    <t xml:space="preserve"> </t>
  </si>
  <si>
    <t>TOTALS:</t>
  </si>
  <si>
    <t>LOCATION</t>
  </si>
  <si>
    <t>DESCRIPTION</t>
  </si>
  <si>
    <t xml:space="preserve">REINF. STEEL- ROADWAY (GRADE 60) </t>
  </si>
  <si>
    <t>W</t>
  </si>
  <si>
    <t>CU.YDS.</t>
  </si>
  <si>
    <t>TOTAL:</t>
  </si>
  <si>
    <t>CLASS S CONCRETE- ROADWAY</t>
  </si>
  <si>
    <t>POUNDS</t>
  </si>
  <si>
    <t>UNCL.EXC. FOR STR.- ROADWAY</t>
  </si>
  <si>
    <t>TOOLBOX (LEVEL BACKFILL)</t>
  </si>
  <si>
    <t xml:space="preserve"> WALL HEIGHT "H" (FT)</t>
  </si>
  <si>
    <t>TOE OF WALL "T" (FT)</t>
  </si>
  <si>
    <t>FOOTING OF WALL "B" (FT)</t>
  </si>
  <si>
    <t>"BAR A" SIZE</t>
  </si>
  <si>
    <t>"BAR A" WEIGHT (LBS/FT)</t>
  </si>
  <si>
    <t>"BAR A" SPACING (FT)</t>
  </si>
  <si>
    <t>W401 "A" (FT)</t>
  </si>
  <si>
    <t>W401 "B" (FT)</t>
  </si>
  <si>
    <t>F401 "A" (FT)</t>
  </si>
  <si>
    <t>F401 "B" (FT)</t>
  </si>
  <si>
    <t>#4</t>
  </si>
  <si>
    <t>Y</t>
  </si>
  <si>
    <t>#5</t>
  </si>
  <si>
    <t>DOES THIS SECTION OF THE WALL HAVE A STEP? ENTER (Y/N)</t>
  </si>
  <si>
    <t>LENGTH (FT)</t>
  </si>
  <si>
    <t>WALL HEIGHT "H" (FT)</t>
  </si>
  <si>
    <t>WALL</t>
  </si>
  <si>
    <t>FOOTING</t>
  </si>
  <si>
    <t xml:space="preserve">FOOTING "BAR A" </t>
  </si>
  <si>
    <t>WALL W401 BAR</t>
  </si>
  <si>
    <t>STEP F401 BAR</t>
  </si>
  <si>
    <t>LENGTH OF WALL (FT)</t>
  </si>
  <si>
    <t>WEIGHT OF STEEL (LBS)</t>
  </si>
  <si>
    <t>NO. OF "T" BARS</t>
  </si>
  <si>
    <t>NO. OF "U" BARS</t>
  </si>
  <si>
    <t>NO. OF "V" BARS</t>
  </si>
  <si>
    <t>NO. OF "W" BARS</t>
  </si>
  <si>
    <t>NO. OF "X" BARS</t>
  </si>
  <si>
    <t>NO. OF "Y" BARS</t>
  </si>
  <si>
    <t>NO. OF "Z" BARS</t>
  </si>
  <si>
    <t>W401 BAR SPACING "S" (FT)</t>
  </si>
  <si>
    <t>TOOLBOX (SLOPED BACKFILL)</t>
  </si>
  <si>
    <t>#6</t>
  </si>
  <si>
    <t>#8</t>
  </si>
  <si>
    <t>T</t>
  </si>
  <si>
    <t>U</t>
  </si>
  <si>
    <t>V</t>
  </si>
  <si>
    <t>X</t>
  </si>
  <si>
    <t>Z</t>
  </si>
  <si>
    <t>BAR TYPE</t>
  </si>
  <si>
    <t>#4 BARS RUNNING HORIZONTALLY ALONG THE FRONT AND BACK OF THE WALL</t>
  </si>
  <si>
    <t>#4 BARS RUNNING PERPENDICULAR  TO THE WALL ALONG THE BOTTOM OF THE FOOTING</t>
  </si>
  <si>
    <t>#4 BARS RUNNING PARALLEL TO THE WALL ALONG THE TOP AND BOTTOM OF THE FOOTING</t>
  </si>
  <si>
    <t>"BAR A" BARS RUNNING PERPENDICULAR TO THE WALL ALONG THE TOP OF THE FOOTING</t>
  </si>
  <si>
    <t>W401 BARS RUNNING VERTICALLY ALONG THE BACK OF THE WALL</t>
  </si>
  <si>
    <t>#4 BARS RUNNING VERTICALLY ALONG THE FRONT OF THE WALL</t>
  </si>
  <si>
    <t>F401 BARS RUNNING PARALLEL TO THE WALL THROUGH THE FOOTING STEP</t>
  </si>
  <si>
    <t>"T" (FT)</t>
  </si>
  <si>
    <t>"U" (FT)</t>
  </si>
  <si>
    <t>"V" (FT)</t>
  </si>
  <si>
    <t>"W" (FT)</t>
  </si>
  <si>
    <t>"X" (FT)</t>
  </si>
  <si>
    <t>"Y" (FT)</t>
  </si>
  <si>
    <t>"Z" (FT)</t>
  </si>
  <si>
    <t>WALL AREA (SQ. FT)</t>
  </si>
  <si>
    <t>WALL VOLUME (CU. YDS)</t>
  </si>
  <si>
    <t>OVERLAP (FT)</t>
  </si>
  <si>
    <t>FOOTING VOLUME (CU. YDS)</t>
  </si>
  <si>
    <t>TOTAL ARCHITECTURAL FINISH (SQ. FT)</t>
  </si>
  <si>
    <t>TEXTURED COATING FINISH (SQ. YD)</t>
  </si>
  <si>
    <t>ENTER BACKFILL (LEVEL/SLOPED)</t>
  </si>
  <si>
    <t>STEEL CALCULATIONS BASED ON 100' WALL</t>
  </si>
  <si>
    <t>OTHER RETAINING WALL QUANTITIES</t>
  </si>
  <si>
    <t>STA.</t>
  </si>
  <si>
    <t>CLASS S CONCRETE-ROADWAY (CU. YD)</t>
  </si>
  <si>
    <t>^ADDITIONAL ROWS HIDDEN IF NEEDED^</t>
  </si>
  <si>
    <t>AVG. WALL HEIGHT* (FT)</t>
  </si>
  <si>
    <t>ONLY INPUT THE ACTUAL AVERAGE HEIGHT OF THE WALL ITSELF.</t>
  </si>
  <si>
    <r>
      <t xml:space="preserve">*NOTE: DO </t>
    </r>
    <r>
      <rPr>
        <sz val="12"/>
        <color rgb="FFFF0000"/>
        <rFont val="Arial"/>
        <family val="2"/>
      </rPr>
      <t>NOT</t>
    </r>
    <r>
      <rPr>
        <sz val="12"/>
        <rFont val="Arial"/>
        <family val="2"/>
      </rPr>
      <t xml:space="preserve"> INCLUDE THE FOOTING HEIGHT IN THE "AVG. WALL HEIGHT"</t>
    </r>
  </si>
  <si>
    <r>
      <rPr>
        <sz val="10"/>
        <rFont val="Arial"/>
        <family val="2"/>
      </rPr>
      <t>v</t>
    </r>
    <r>
      <rPr>
        <sz val="12"/>
        <rFont val="Arial"/>
        <family val="2"/>
      </rPr>
      <t>ADDITIONAL ROWS HIDDEN IF NEEDED</t>
    </r>
    <r>
      <rPr>
        <sz val="10"/>
        <rFont val="Arial"/>
        <family val="2"/>
      </rPr>
      <t>v</t>
    </r>
  </si>
  <si>
    <t>N</t>
  </si>
  <si>
    <t>TOTAL CUT AND FILL</t>
  </si>
  <si>
    <t>Average End Area Method</t>
  </si>
  <si>
    <t>Cut Area</t>
  </si>
  <si>
    <t>Average Cut</t>
  </si>
  <si>
    <t>Total Cut</t>
  </si>
  <si>
    <t>Fill Area</t>
  </si>
  <si>
    <t>Average Fill</t>
  </si>
  <si>
    <t>Total Fill</t>
  </si>
  <si>
    <t>Station</t>
  </si>
  <si>
    <t>Distance</t>
  </si>
  <si>
    <t>(Square Feet)</t>
  </si>
  <si>
    <t>(Cubic Yards)</t>
  </si>
  <si>
    <t>.</t>
  </si>
  <si>
    <t>Total :</t>
  </si>
  <si>
    <t>N. BAILEY BLVD. CIP WALL</t>
  </si>
  <si>
    <t>N. BAILEY BLVD. - RT.</t>
  </si>
  <si>
    <t>RETAINING WALLS (CAST-IN-PLACE)</t>
  </si>
  <si>
    <t>RETAINING WALLS</t>
  </si>
  <si>
    <t>SELECT
GRANULAR
BACKFILL</t>
  </si>
  <si>
    <t>RETAINING
WALL</t>
  </si>
  <si>
    <t>SOIL NAIL
WALL</t>
  </si>
  <si>
    <t>UNCLASSIFIED
EXCAVATION</t>
  </si>
  <si>
    <t>AGGREGATE
PIER</t>
  </si>
  <si>
    <t>WOVEN
GEOTEXTILE
FABRIC</t>
  </si>
  <si>
    <t>CONCRETE
DITCH
PAVING
(TYPE B)</t>
  </si>
  <si>
    <t>CU. YD.</t>
  </si>
  <si>
    <t>SQ. FT.</t>
  </si>
  <si>
    <t>TON</t>
  </si>
  <si>
    <t>SQ. YD.</t>
  </si>
  <si>
    <t>WALL NO. 1</t>
  </si>
  <si>
    <t>WALL NO. 2</t>
  </si>
  <si>
    <t>WALL NO. 3</t>
  </si>
  <si>
    <t>WALL NO. 4</t>
  </si>
  <si>
    <t>WALL NO. 5</t>
  </si>
  <si>
    <t>WALL NO. 6</t>
  </si>
  <si>
    <t>WALL NO. 7</t>
  </si>
  <si>
    <t>WALL NO. 8</t>
  </si>
  <si>
    <t>STONE
BACKFILL</t>
  </si>
  <si>
    <t>Qty. provided by CSW</t>
  </si>
  <si>
    <t>AGGREGATE
BASE COURSE
(CLASS 7)</t>
  </si>
  <si>
    <t>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</si>
</sst>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____\ _)"/>
    <numFmt numFmtId="165" formatCode="0\+00"/>
    <numFmt numFmtId="166" formatCode="0.0"/>
    <numFmt numFmtId="167" formatCode="0.0000"/>
    <numFmt numFmtId="168" formatCode="0.000"/>
    <numFmt numFmtId="169" formatCode="####\+##.0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2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5" fillId="0" borderId="0"/>
    <xf numFmtId="0" fontId="4" fillId="0" borderId="0"/>
  </cellStyleXfs>
  <cellXfs count="187">
    <xf numFmtId="0" fontId="0" fillId="0" borderId="0" xfId="0"/>
    <xf numFmtId="0" fontId="0" fillId="0" borderId="0" xfId="0" applyBorder="1"/>
    <xf numFmtId="0" fontId="0" fillId="0" borderId="0" xfId="0" applyFill="1"/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/>
    <xf numFmtId="164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/>
    <xf numFmtId="0" fontId="4" fillId="0" borderId="0" xfId="0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/>
    </xf>
    <xf numFmtId="165" fontId="4" fillId="0" borderId="7" xfId="0" applyNumberFormat="1" applyFont="1" applyFill="1" applyBorder="1" applyAlignment="1">
      <alignment horizontal="center"/>
    </xf>
    <xf numFmtId="0" fontId="4" fillId="0" borderId="0" xfId="0" applyFont="1" applyAlignment="1"/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/>
    </xf>
    <xf numFmtId="2" fontId="4" fillId="0" borderId="7" xfId="0" applyNumberFormat="1" applyFont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4" fillId="3" borderId="7" xfId="0" applyNumberFormat="1" applyFont="1" applyFill="1" applyBorder="1" applyAlignment="1">
      <alignment horizontal="center"/>
    </xf>
    <xf numFmtId="2" fontId="4" fillId="3" borderId="7" xfId="0" applyNumberFormat="1" applyFont="1" applyFill="1" applyBorder="1" applyAlignment="1">
      <alignment horizontal="center"/>
    </xf>
    <xf numFmtId="166" fontId="4" fillId="3" borderId="7" xfId="0" applyNumberFormat="1" applyFont="1" applyFill="1" applyBorder="1" applyAlignment="1">
      <alignment horizontal="center"/>
    </xf>
    <xf numFmtId="168" fontId="4" fillId="3" borderId="7" xfId="0" applyNumberFormat="1" applyFont="1" applyFill="1" applyBorder="1" applyAlignment="1">
      <alignment horizontal="center"/>
    </xf>
    <xf numFmtId="167" fontId="4" fillId="3" borderId="7" xfId="0" applyNumberFormat="1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1" fontId="4" fillId="3" borderId="7" xfId="0" applyNumberFormat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 wrapText="1"/>
    </xf>
    <xf numFmtId="0" fontId="4" fillId="0" borderId="0" xfId="1" applyFont="1" applyBorder="1" applyAlignment="1"/>
    <xf numFmtId="0" fontId="4" fillId="0" borderId="0" xfId="0" applyFont="1" applyBorder="1" applyAlignment="1">
      <alignment vertical="center" wrapText="1"/>
    </xf>
    <xf numFmtId="0" fontId="4" fillId="0" borderId="11" xfId="1" applyFont="1" applyBorder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2" fontId="7" fillId="3" borderId="7" xfId="0" applyNumberFormat="1" applyFont="1" applyFill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166" fontId="7" fillId="3" borderId="7" xfId="0" applyNumberFormat="1" applyFont="1" applyFill="1" applyBorder="1" applyAlignment="1">
      <alignment horizontal="center" vertical="center"/>
    </xf>
    <xf numFmtId="1" fontId="7" fillId="3" borderId="7" xfId="0" applyNumberFormat="1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2" fontId="4" fillId="3" borderId="18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/>
    </xf>
    <xf numFmtId="1" fontId="4" fillId="2" borderId="16" xfId="0" applyNumberFormat="1" applyFont="1" applyFill="1" applyBorder="1" applyAlignment="1">
      <alignment horizontal="center"/>
    </xf>
    <xf numFmtId="1" fontId="4" fillId="2" borderId="16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/>
    <xf numFmtId="0" fontId="4" fillId="0" borderId="1" xfId="0" applyFont="1" applyFill="1" applyBorder="1" applyAlignment="1">
      <alignment horizontal="left"/>
    </xf>
    <xf numFmtId="2" fontId="4" fillId="0" borderId="14" xfId="0" applyNumberFormat="1" applyFont="1" applyFill="1" applyBorder="1" applyAlignment="1">
      <alignment horizontal="center"/>
    </xf>
    <xf numFmtId="1" fontId="4" fillId="0" borderId="14" xfId="0" applyNumberFormat="1" applyFont="1" applyFill="1" applyBorder="1" applyAlignment="1">
      <alignment horizontal="center"/>
    </xf>
    <xf numFmtId="0" fontId="3" fillId="0" borderId="12" xfId="0" applyFont="1" applyFill="1" applyBorder="1" applyAlignment="1"/>
    <xf numFmtId="0" fontId="4" fillId="0" borderId="17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/>
    </xf>
    <xf numFmtId="2" fontId="7" fillId="0" borderId="7" xfId="0" applyNumberFormat="1" applyFont="1" applyFill="1" applyBorder="1" applyAlignment="1">
      <alignment horizontal="center" vertical="center"/>
    </xf>
    <xf numFmtId="0" fontId="5" fillId="0" borderId="0" xfId="2"/>
    <xf numFmtId="0" fontId="11" fillId="0" borderId="0" xfId="2" applyFont="1"/>
    <xf numFmtId="2" fontId="5" fillId="0" borderId="0" xfId="2" applyNumberFormat="1"/>
    <xf numFmtId="1" fontId="5" fillId="0" borderId="0" xfId="2" applyNumberFormat="1"/>
    <xf numFmtId="39" fontId="5" fillId="0" borderId="0" xfId="2" applyNumberFormat="1"/>
    <xf numFmtId="39" fontId="12" fillId="0" borderId="0" xfId="2" applyNumberFormat="1" applyFont="1"/>
    <xf numFmtId="0" fontId="3" fillId="0" borderId="0" xfId="2" applyFont="1"/>
    <xf numFmtId="0" fontId="3" fillId="0" borderId="0" xfId="2" applyFont="1" applyAlignment="1">
      <alignment horizontal="center"/>
    </xf>
    <xf numFmtId="2" fontId="3" fillId="0" borderId="0" xfId="2" applyNumberFormat="1" applyFont="1" applyAlignment="1">
      <alignment horizontal="center"/>
    </xf>
    <xf numFmtId="1" fontId="3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center"/>
    </xf>
    <xf numFmtId="0" fontId="3" fillId="0" borderId="26" xfId="2" applyFont="1" applyBorder="1" applyAlignment="1">
      <alignment horizontal="center"/>
    </xf>
    <xf numFmtId="2" fontId="3" fillId="0" borderId="26" xfId="2" applyNumberFormat="1" applyFont="1" applyBorder="1" applyAlignment="1">
      <alignment horizontal="center"/>
    </xf>
    <xf numFmtId="1" fontId="3" fillId="0" borderId="26" xfId="2" applyNumberFormat="1" applyFont="1" applyBorder="1" applyAlignment="1">
      <alignment horizontal="center"/>
    </xf>
    <xf numFmtId="39" fontId="3" fillId="0" borderId="26" xfId="2" applyNumberFormat="1" applyFont="1" applyBorder="1" applyAlignment="1">
      <alignment horizontal="center"/>
    </xf>
    <xf numFmtId="169" fontId="4" fillId="0" borderId="0" xfId="2" quotePrefix="1" applyNumberFormat="1" applyFont="1" applyAlignment="1">
      <alignment horizontal="center"/>
    </xf>
    <xf numFmtId="2" fontId="5" fillId="0" borderId="0" xfId="2" applyNumberFormat="1" applyAlignment="1">
      <alignment horizontal="center"/>
    </xf>
    <xf numFmtId="2" fontId="13" fillId="6" borderId="0" xfId="2" applyNumberFormat="1" applyFont="1" applyFill="1" applyAlignment="1">
      <alignment horizontal="center"/>
    </xf>
    <xf numFmtId="39" fontId="5" fillId="0" borderId="0" xfId="2" applyNumberFormat="1" applyAlignment="1">
      <alignment horizontal="center"/>
    </xf>
    <xf numFmtId="1" fontId="5" fillId="0" borderId="0" xfId="2" applyNumberFormat="1" applyAlignment="1">
      <alignment horizontal="center"/>
    </xf>
    <xf numFmtId="2" fontId="13" fillId="7" borderId="0" xfId="2" applyNumberFormat="1" applyFont="1" applyFill="1" applyAlignment="1">
      <alignment horizontal="center"/>
    </xf>
    <xf numFmtId="0" fontId="10" fillId="0" borderId="0" xfId="2" applyFont="1" applyAlignment="1">
      <alignment horizontal="right" vertical="center"/>
    </xf>
    <xf numFmtId="0" fontId="5" fillId="0" borderId="0" xfId="2" applyAlignment="1">
      <alignment horizontal="center"/>
    </xf>
    <xf numFmtId="39" fontId="3" fillId="0" borderId="0" xfId="2" applyNumberFormat="1" applyFont="1" applyAlignment="1">
      <alignment horizontal="right"/>
    </xf>
    <xf numFmtId="2" fontId="3" fillId="0" borderId="10" xfId="0" applyNumberFormat="1" applyFont="1" applyFill="1" applyBorder="1" applyAlignment="1">
      <alignment horizontal="center"/>
    </xf>
    <xf numFmtId="1" fontId="3" fillId="0" borderId="10" xfId="0" applyNumberFormat="1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/>
    </xf>
    <xf numFmtId="0" fontId="4" fillId="0" borderId="0" xfId="12" applyFont="1"/>
    <xf numFmtId="0" fontId="5" fillId="0" borderId="0" xfId="12"/>
    <xf numFmtId="0" fontId="3" fillId="0" borderId="5" xfId="12" applyFont="1" applyBorder="1" applyAlignment="1">
      <alignment horizontal="center" vertical="center" wrapText="1"/>
    </xf>
    <xf numFmtId="0" fontId="3" fillId="0" borderId="8" xfId="12" applyFont="1" applyBorder="1" applyAlignment="1">
      <alignment horizontal="center" vertical="center"/>
    </xf>
    <xf numFmtId="0" fontId="4" fillId="0" borderId="27" xfId="12" applyFont="1" applyBorder="1" applyAlignment="1">
      <alignment horizontal="left"/>
    </xf>
    <xf numFmtId="1" fontId="4" fillId="0" borderId="6" xfId="12" applyNumberFormat="1" applyFont="1" applyBorder="1" applyAlignment="1">
      <alignment horizontal="center" vertical="center" wrapText="1"/>
    </xf>
    <xf numFmtId="1" fontId="4" fillId="0" borderId="27" xfId="12" applyNumberFormat="1" applyFont="1" applyBorder="1" applyAlignment="1">
      <alignment horizontal="center" vertical="center" wrapText="1"/>
    </xf>
    <xf numFmtId="0" fontId="4" fillId="0" borderId="3" xfId="12" applyFont="1" applyBorder="1" applyAlignment="1">
      <alignment horizontal="left"/>
    </xf>
    <xf numFmtId="1" fontId="4" fillId="0" borderId="3" xfId="12" applyNumberFormat="1" applyFont="1" applyBorder="1" applyAlignment="1">
      <alignment horizontal="center"/>
    </xf>
    <xf numFmtId="0" fontId="4" fillId="0" borderId="0" xfId="2" applyFont="1" applyAlignment="1">
      <alignment horizontal="center" vertical="center" wrapText="1"/>
    </xf>
    <xf numFmtId="0" fontId="3" fillId="0" borderId="0" xfId="12" applyFont="1"/>
    <xf numFmtId="0" fontId="3" fillId="0" borderId="8" xfId="12" applyFont="1" applyBorder="1"/>
    <xf numFmtId="1" fontId="3" fillId="0" borderId="10" xfId="12" applyNumberFormat="1" applyFont="1" applyBorder="1" applyAlignment="1">
      <alignment horizontal="center"/>
    </xf>
    <xf numFmtId="1" fontId="3" fillId="0" borderId="8" xfId="12" applyNumberFormat="1" applyFont="1" applyBorder="1" applyAlignment="1">
      <alignment horizontal="center"/>
    </xf>
    <xf numFmtId="164" fontId="4" fillId="0" borderId="0" xfId="12" applyNumberFormat="1" applyFont="1" applyAlignment="1">
      <alignment horizontal="right" vertical="center"/>
    </xf>
    <xf numFmtId="0" fontId="4" fillId="0" borderId="0" xfId="12" applyFont="1" applyAlignment="1">
      <alignment horizontal="center" vertical="center"/>
    </xf>
    <xf numFmtId="0" fontId="4" fillId="0" borderId="0" xfId="12" applyFont="1" applyAlignment="1">
      <alignment horizontal="centerContinuous" vertical="center"/>
    </xf>
    <xf numFmtId="165" fontId="4" fillId="0" borderId="0" xfId="12" applyNumberFormat="1" applyFont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24" xfId="0" applyFont="1" applyFill="1" applyBorder="1" applyAlignment="1">
      <alignment horizontal="left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4" fillId="0" borderId="16" xfId="2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4" borderId="7" xfId="0" applyFont="1" applyFill="1" applyBorder="1" applyAlignment="1">
      <alignment horizontal="center" vertical="center"/>
    </xf>
    <xf numFmtId="0" fontId="4" fillId="0" borderId="7" xfId="2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/>
    </xf>
    <xf numFmtId="0" fontId="4" fillId="0" borderId="1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11" fillId="0" borderId="0" xfId="2" applyFont="1" applyAlignment="1">
      <alignment horizontal="center"/>
    </xf>
    <xf numFmtId="0" fontId="6" fillId="0" borderId="0" xfId="12" applyFont="1" applyAlignment="1">
      <alignment horizontal="center" vertical="center"/>
    </xf>
    <xf numFmtId="0" fontId="3" fillId="0" borderId="4" xfId="12" applyFont="1" applyBorder="1" applyAlignment="1">
      <alignment horizontal="center" vertical="center"/>
    </xf>
    <xf numFmtId="0" fontId="3" fillId="0" borderId="5" xfId="12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  <xf numFmtId="0" fontId="3" fillId="0" borderId="4" xfId="12" applyFont="1" applyBorder="1" applyAlignment="1">
      <alignment horizontal="center" vertical="center" wrapText="1"/>
    </xf>
    <xf numFmtId="0" fontId="3" fillId="0" borderId="5" xfId="12" applyFont="1" applyBorder="1" applyAlignment="1">
      <alignment horizontal="center" vertical="center" wrapText="1"/>
    </xf>
    <xf numFmtId="0" fontId="3" fillId="0" borderId="3" xfId="12" applyFont="1" applyBorder="1" applyAlignment="1">
      <alignment horizontal="center" vertical="center" wrapText="1"/>
    </xf>
    <xf numFmtId="0" fontId="14" fillId="0" borderId="0" xfId="12" applyFont="1" applyAlignment="1">
      <alignment horizontal="center" vertical="center"/>
    </xf>
  </cellXfs>
  <cellStyles count="14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2 3" xfId="13" xr:uid="{A9CBC349-096E-42A2-9FFB-6F8B146ED9B8}"/>
    <cellStyle name="Normal 2 3" xfId="9" xr:uid="{00000000-0005-0000-0000-000006000000}"/>
    <cellStyle name="Normal 2 4" xfId="4" xr:uid="{00000000-0005-0000-0000-000007000000}"/>
    <cellStyle name="Normal 2 5" xfId="12" xr:uid="{7B7B30C7-DEC0-44EB-AE3F-7B097FDCDA04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9">
    <pageSetUpPr fitToPage="1"/>
  </sheetPr>
  <dimension ref="A1:AO406"/>
  <sheetViews>
    <sheetView showGridLines="0" showZeros="0" tabSelected="1" topLeftCell="S1" zoomScale="75" zoomScaleNormal="75" workbookViewId="0">
      <selection activeCell="Z22" sqref="Z22"/>
    </sheetView>
  </sheetViews>
  <sheetFormatPr defaultRowHeight="15" x14ac:dyDescent="0.2"/>
  <cols>
    <col min="1" max="2" width="10.42578125" customWidth="1"/>
    <col min="3" max="3" width="21.7109375" style="44" customWidth="1"/>
    <col min="4" max="4" width="24.7109375" customWidth="1"/>
    <col min="5" max="5" width="14.140625" customWidth="1"/>
    <col min="6" max="6" width="15.140625" customWidth="1"/>
    <col min="7" max="7" width="14.140625" customWidth="1"/>
    <col min="8" max="8" width="31" bestFit="1" customWidth="1"/>
    <col min="9" max="9" width="14.28515625" customWidth="1"/>
    <col min="10" max="10" width="12.140625" customWidth="1"/>
    <col min="11" max="11" width="14.28515625" customWidth="1"/>
    <col min="12" max="12" width="10.7109375" customWidth="1"/>
    <col min="13" max="13" width="14.28515625" customWidth="1"/>
    <col min="14" max="14" width="10.5703125" customWidth="1"/>
    <col min="15" max="15" width="15.85546875" customWidth="1"/>
    <col min="16" max="16" width="14.7109375" customWidth="1"/>
    <col min="17" max="17" width="14.28515625" customWidth="1"/>
    <col min="18" max="18" width="13.28515625" customWidth="1"/>
    <col min="19" max="19" width="14.28515625" customWidth="1"/>
    <col min="20" max="20" width="10.5703125" customWidth="1"/>
    <col min="21" max="21" width="14.140625" customWidth="1"/>
    <col min="22" max="22" width="12.5703125" customWidth="1"/>
    <col min="23" max="23" width="1.7109375" style="5" customWidth="1"/>
    <col min="24" max="25" width="14.7109375" style="5" customWidth="1"/>
    <col min="26" max="26" width="30.85546875" style="5" customWidth="1"/>
    <col min="27" max="27" width="24.5703125" style="5" customWidth="1"/>
    <col min="28" max="28" width="21" style="5" customWidth="1"/>
    <col min="29" max="29" width="26.7109375" style="5" customWidth="1"/>
    <col min="30" max="30" width="1.7109375" style="5" customWidth="1"/>
    <col min="31" max="40" width="14.7109375" style="5" customWidth="1"/>
    <col min="41" max="41" width="9.140625" style="5"/>
  </cols>
  <sheetData>
    <row r="1" spans="1:30" x14ac:dyDescent="0.2">
      <c r="D1" s="174" t="s">
        <v>12</v>
      </c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41"/>
      <c r="P1" s="41"/>
      <c r="Q1" s="43"/>
      <c r="R1" s="41"/>
      <c r="S1" s="5"/>
      <c r="T1" s="5"/>
      <c r="U1" s="5"/>
      <c r="V1" s="5"/>
      <c r="W1" s="5" t="s">
        <v>1</v>
      </c>
    </row>
    <row r="2" spans="1:30" ht="15" customHeight="1" x14ac:dyDescent="0.2">
      <c r="D2" s="154" t="s">
        <v>13</v>
      </c>
      <c r="E2" s="154" t="s">
        <v>14</v>
      </c>
      <c r="F2" s="154" t="s">
        <v>15</v>
      </c>
      <c r="G2" s="154" t="s">
        <v>43</v>
      </c>
      <c r="H2" s="164" t="s">
        <v>16</v>
      </c>
      <c r="I2" s="175" t="s">
        <v>17</v>
      </c>
      <c r="J2" s="164" t="s">
        <v>18</v>
      </c>
      <c r="K2" s="154" t="s">
        <v>19</v>
      </c>
      <c r="L2" s="154" t="s">
        <v>20</v>
      </c>
      <c r="M2" s="154" t="s">
        <v>21</v>
      </c>
      <c r="N2" s="151" t="s">
        <v>22</v>
      </c>
      <c r="O2" s="3"/>
      <c r="P2" s="1"/>
      <c r="Q2" s="42"/>
      <c r="R2" s="42"/>
      <c r="S2" s="5"/>
      <c r="T2" s="5"/>
      <c r="U2" s="5"/>
      <c r="V2" s="5"/>
    </row>
    <row r="3" spans="1:30" ht="21" customHeight="1" thickBot="1" x14ac:dyDescent="0.25">
      <c r="D3" s="155"/>
      <c r="E3" s="155"/>
      <c r="F3" s="155"/>
      <c r="G3" s="155"/>
      <c r="H3" s="165"/>
      <c r="I3" s="176"/>
      <c r="J3" s="165"/>
      <c r="K3" s="155"/>
      <c r="L3" s="155"/>
      <c r="M3" s="155"/>
      <c r="N3" s="151"/>
      <c r="O3" s="3"/>
      <c r="P3" s="1"/>
      <c r="Q3" s="42"/>
      <c r="R3" s="42"/>
      <c r="S3" s="22"/>
      <c r="T3" s="22"/>
      <c r="U3" s="5"/>
      <c r="V3" s="5"/>
      <c r="W3" s="167" t="s">
        <v>100</v>
      </c>
      <c r="X3" s="167"/>
      <c r="Y3" s="167"/>
      <c r="Z3" s="167"/>
      <c r="AA3" s="167"/>
      <c r="AB3" s="167"/>
      <c r="AC3" s="167"/>
      <c r="AD3" s="167"/>
    </row>
    <row r="4" spans="1:30" ht="15" customHeight="1" x14ac:dyDescent="0.2">
      <c r="D4" s="156"/>
      <c r="E4" s="156"/>
      <c r="F4" s="156"/>
      <c r="G4" s="156"/>
      <c r="H4" s="166"/>
      <c r="I4" s="177"/>
      <c r="J4" s="166"/>
      <c r="K4" s="156"/>
      <c r="L4" s="156"/>
      <c r="M4" s="156"/>
      <c r="N4" s="151"/>
      <c r="O4" s="3"/>
      <c r="P4" s="1"/>
      <c r="Q4" s="42"/>
      <c r="R4" s="42"/>
      <c r="S4" s="22"/>
      <c r="T4" s="22"/>
      <c r="U4" s="5"/>
      <c r="V4" s="5"/>
      <c r="W4" s="6"/>
      <c r="X4" s="168" t="s">
        <v>0</v>
      </c>
      <c r="Y4" s="168" t="s">
        <v>0</v>
      </c>
      <c r="Z4" s="168" t="s">
        <v>3</v>
      </c>
      <c r="AA4" s="171" t="s">
        <v>9</v>
      </c>
      <c r="AB4" s="171" t="s">
        <v>5</v>
      </c>
      <c r="AC4" s="171" t="s">
        <v>11</v>
      </c>
      <c r="AD4" s="8"/>
    </row>
    <row r="5" spans="1:30" ht="15" customHeight="1" x14ac:dyDescent="0.2">
      <c r="D5" s="31">
        <v>3</v>
      </c>
      <c r="E5" s="32">
        <v>0.75</v>
      </c>
      <c r="F5" s="33">
        <v>2.5</v>
      </c>
      <c r="G5" s="35">
        <v>1</v>
      </c>
      <c r="H5" s="38" t="s">
        <v>23</v>
      </c>
      <c r="I5" s="34">
        <v>0.66800000000000004</v>
      </c>
      <c r="J5" s="35">
        <v>1</v>
      </c>
      <c r="K5" s="34">
        <v>0.66800000000000004</v>
      </c>
      <c r="L5" s="32">
        <f>D5-0.5</f>
        <v>2.5</v>
      </c>
      <c r="M5" s="32">
        <v>1.5</v>
      </c>
      <c r="N5" s="32">
        <v>1.83</v>
      </c>
      <c r="O5" s="5"/>
      <c r="S5" s="22"/>
      <c r="T5" s="22"/>
      <c r="U5" s="5"/>
      <c r="V5" s="5"/>
      <c r="W5" s="6"/>
      <c r="X5" s="169"/>
      <c r="Y5" s="169"/>
      <c r="Z5" s="169"/>
      <c r="AA5" s="172"/>
      <c r="AB5" s="172"/>
      <c r="AC5" s="172"/>
      <c r="AD5" s="8"/>
    </row>
    <row r="6" spans="1:30" ht="15" customHeight="1" thickBot="1" x14ac:dyDescent="0.25">
      <c r="D6" s="31">
        <v>4</v>
      </c>
      <c r="E6" s="32">
        <v>0.75</v>
      </c>
      <c r="F6" s="33">
        <v>3.5</v>
      </c>
      <c r="G6" s="35">
        <v>1</v>
      </c>
      <c r="H6" s="38" t="s">
        <v>23</v>
      </c>
      <c r="I6" s="34">
        <v>0.66800000000000004</v>
      </c>
      <c r="J6" s="35">
        <v>1</v>
      </c>
      <c r="K6" s="34">
        <v>0.66800000000000004</v>
      </c>
      <c r="L6" s="32">
        <f t="shared" ref="L6:L8" si="0">D6-0.5</f>
        <v>3.5</v>
      </c>
      <c r="M6" s="32">
        <v>1.5</v>
      </c>
      <c r="N6" s="32">
        <v>1.83</v>
      </c>
      <c r="O6" s="5"/>
      <c r="P6" s="5"/>
      <c r="S6" s="5"/>
      <c r="T6" s="5"/>
      <c r="U6" s="5"/>
      <c r="V6" s="5"/>
      <c r="W6" s="6"/>
      <c r="X6" s="169"/>
      <c r="Y6" s="169"/>
      <c r="Z6" s="169"/>
      <c r="AA6" s="173"/>
      <c r="AB6" s="173"/>
      <c r="AC6" s="172"/>
      <c r="AD6" s="8"/>
    </row>
    <row r="7" spans="1:30" ht="16.5" thickBot="1" x14ac:dyDescent="0.25">
      <c r="D7" s="31">
        <v>5</v>
      </c>
      <c r="E7" s="32">
        <v>0.75</v>
      </c>
      <c r="F7" s="33">
        <v>4</v>
      </c>
      <c r="G7" s="35">
        <v>1</v>
      </c>
      <c r="H7" s="38" t="s">
        <v>23</v>
      </c>
      <c r="I7" s="34">
        <v>0.66800000000000004</v>
      </c>
      <c r="J7" s="35">
        <v>1</v>
      </c>
      <c r="K7" s="34">
        <v>0.66800000000000004</v>
      </c>
      <c r="L7" s="32">
        <f t="shared" si="0"/>
        <v>4.5</v>
      </c>
      <c r="M7" s="32">
        <v>1.5</v>
      </c>
      <c r="N7" s="32">
        <v>1.83</v>
      </c>
      <c r="O7" s="5"/>
      <c r="P7" s="5"/>
      <c r="S7" s="5"/>
      <c r="T7" s="5"/>
      <c r="U7" s="5"/>
      <c r="V7" s="5"/>
      <c r="W7" s="6"/>
      <c r="X7" s="170"/>
      <c r="Y7" s="170"/>
      <c r="Z7" s="170"/>
      <c r="AA7" s="23" t="s">
        <v>7</v>
      </c>
      <c r="AB7" s="23" t="s">
        <v>10</v>
      </c>
      <c r="AC7" s="24" t="s">
        <v>7</v>
      </c>
      <c r="AD7" s="4"/>
    </row>
    <row r="8" spans="1:30" x14ac:dyDescent="0.2">
      <c r="D8" s="31">
        <v>6</v>
      </c>
      <c r="E8" s="32">
        <v>0.75</v>
      </c>
      <c r="F8" s="33">
        <v>4.5</v>
      </c>
      <c r="G8" s="35">
        <v>1</v>
      </c>
      <c r="H8" s="38" t="s">
        <v>23</v>
      </c>
      <c r="I8" s="34">
        <v>0.66800000000000004</v>
      </c>
      <c r="J8" s="35">
        <v>1</v>
      </c>
      <c r="K8" s="34">
        <v>0.66800000000000004</v>
      </c>
      <c r="L8" s="32">
        <f t="shared" si="0"/>
        <v>5.5</v>
      </c>
      <c r="M8" s="32">
        <v>1.5</v>
      </c>
      <c r="N8" s="32">
        <v>1.83</v>
      </c>
      <c r="O8" s="5"/>
      <c r="P8" s="5"/>
      <c r="S8" s="5"/>
      <c r="T8" s="5"/>
      <c r="U8" s="5"/>
      <c r="V8" s="5"/>
      <c r="W8" s="6"/>
      <c r="X8" s="15">
        <v>1960</v>
      </c>
      <c r="Y8" s="15">
        <v>2325</v>
      </c>
      <c r="Z8" s="20" t="s">
        <v>99</v>
      </c>
      <c r="AA8" s="57">
        <f>G91</f>
        <v>178.4</v>
      </c>
      <c r="AB8" s="25">
        <f>U37</f>
        <v>21644</v>
      </c>
      <c r="AC8" s="26">
        <v>652</v>
      </c>
      <c r="AD8" s="4"/>
    </row>
    <row r="9" spans="1:30" ht="15.75" thickBot="1" x14ac:dyDescent="0.25"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6"/>
      <c r="X9" s="15">
        <f>A351</f>
        <v>0</v>
      </c>
      <c r="Y9" s="15">
        <f>IF(B351=0,0,LARGE(A351:B372,1))</f>
        <v>0</v>
      </c>
      <c r="Z9" s="66"/>
      <c r="AA9" s="67">
        <f>G402</f>
        <v>0</v>
      </c>
      <c r="AB9" s="68">
        <f>U373</f>
        <v>0</v>
      </c>
      <c r="AC9" s="27"/>
      <c r="AD9" s="4"/>
    </row>
    <row r="10" spans="1:30" ht="16.5" customHeight="1" thickBot="1" x14ac:dyDescent="0.3">
      <c r="A10" s="154" t="s">
        <v>76</v>
      </c>
      <c r="B10" s="151" t="s">
        <v>76</v>
      </c>
      <c r="C10" s="151" t="s">
        <v>73</v>
      </c>
      <c r="D10" s="151" t="s">
        <v>26</v>
      </c>
      <c r="E10" s="151" t="s">
        <v>27</v>
      </c>
      <c r="F10" s="151" t="s">
        <v>28</v>
      </c>
      <c r="G10" s="152" t="s">
        <v>29</v>
      </c>
      <c r="H10" s="152"/>
      <c r="I10" s="152"/>
      <c r="J10" s="152"/>
      <c r="K10" s="152" t="s">
        <v>30</v>
      </c>
      <c r="L10" s="152"/>
      <c r="M10" s="152"/>
      <c r="N10" s="152"/>
      <c r="O10" s="152" t="s">
        <v>31</v>
      </c>
      <c r="P10" s="152"/>
      <c r="Q10" s="152" t="s">
        <v>32</v>
      </c>
      <c r="R10" s="152"/>
      <c r="S10" s="152" t="s">
        <v>33</v>
      </c>
      <c r="T10" s="152"/>
      <c r="U10" s="161" t="s">
        <v>35</v>
      </c>
      <c r="V10" s="40"/>
      <c r="W10" s="12"/>
      <c r="X10" s="65" t="s">
        <v>2</v>
      </c>
      <c r="Y10" s="69"/>
      <c r="Z10" s="65"/>
      <c r="AA10" s="98">
        <f>SUM(AA8:AA9)</f>
        <v>178.4</v>
      </c>
      <c r="AB10" s="99">
        <f>SUM(AB8:AB9)</f>
        <v>21644</v>
      </c>
      <c r="AC10" s="100">
        <f>SUM(AC8:AC9)</f>
        <v>652</v>
      </c>
      <c r="AD10" s="16"/>
    </row>
    <row r="11" spans="1:30" x14ac:dyDescent="0.2">
      <c r="A11" s="155"/>
      <c r="B11" s="151"/>
      <c r="C11" s="151"/>
      <c r="D11" s="151"/>
      <c r="E11" s="151"/>
      <c r="F11" s="151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61"/>
      <c r="V11" s="40"/>
      <c r="W11" s="6"/>
      <c r="X11" s="4"/>
      <c r="Y11" s="4"/>
      <c r="Z11" s="4"/>
      <c r="AA11" s="9"/>
      <c r="AB11" s="9"/>
      <c r="AC11" s="9"/>
      <c r="AD11" s="4"/>
    </row>
    <row r="12" spans="1:30" ht="13.5" customHeight="1" x14ac:dyDescent="0.2">
      <c r="A12" s="155"/>
      <c r="B12" s="151"/>
      <c r="C12" s="151"/>
      <c r="D12" s="151"/>
      <c r="E12" s="151"/>
      <c r="F12" s="151"/>
      <c r="G12" s="151" t="s">
        <v>36</v>
      </c>
      <c r="H12" s="152" t="s">
        <v>60</v>
      </c>
      <c r="I12" s="151" t="s">
        <v>37</v>
      </c>
      <c r="J12" s="152" t="s">
        <v>61</v>
      </c>
      <c r="K12" s="151" t="s">
        <v>38</v>
      </c>
      <c r="L12" s="152" t="s">
        <v>62</v>
      </c>
      <c r="M12" s="151" t="s">
        <v>39</v>
      </c>
      <c r="N12" s="152" t="s">
        <v>63</v>
      </c>
      <c r="O12" s="151" t="s">
        <v>40</v>
      </c>
      <c r="P12" s="152" t="s">
        <v>64</v>
      </c>
      <c r="Q12" s="151" t="s">
        <v>41</v>
      </c>
      <c r="R12" s="152" t="s">
        <v>65</v>
      </c>
      <c r="S12" s="151" t="s">
        <v>42</v>
      </c>
      <c r="T12" s="152" t="s">
        <v>66</v>
      </c>
      <c r="U12" s="161"/>
      <c r="V12" s="40"/>
      <c r="X12" s="18"/>
      <c r="Y12" s="17"/>
      <c r="Z12" s="17"/>
      <c r="AA12" s="17"/>
      <c r="AB12" s="17"/>
      <c r="AC12" s="6"/>
    </row>
    <row r="13" spans="1:30" x14ac:dyDescent="0.2">
      <c r="A13" s="155"/>
      <c r="B13" s="151"/>
      <c r="C13" s="151"/>
      <c r="D13" s="151"/>
      <c r="E13" s="151"/>
      <c r="F13" s="151"/>
      <c r="G13" s="151"/>
      <c r="H13" s="152"/>
      <c r="I13" s="151"/>
      <c r="J13" s="152"/>
      <c r="K13" s="151"/>
      <c r="L13" s="152"/>
      <c r="M13" s="151"/>
      <c r="N13" s="152"/>
      <c r="O13" s="151"/>
      <c r="P13" s="152"/>
      <c r="Q13" s="151"/>
      <c r="R13" s="152"/>
      <c r="S13" s="151"/>
      <c r="T13" s="152"/>
      <c r="U13" s="161"/>
      <c r="V13" s="40"/>
      <c r="X13" s="17"/>
      <c r="Y13" s="17"/>
      <c r="Z13" s="17"/>
      <c r="AA13" s="17"/>
      <c r="AB13" s="17"/>
      <c r="AC13" s="6"/>
    </row>
    <row r="14" spans="1:30" x14ac:dyDescent="0.2">
      <c r="A14" s="21"/>
      <c r="B14" s="21">
        <v>0</v>
      </c>
      <c r="C14" s="56"/>
      <c r="D14" s="39"/>
      <c r="E14" s="37">
        <f>IF(D14=0,0,IF(D14="Y",B14-A14+2,B14-A14))</f>
        <v>0</v>
      </c>
      <c r="F14" s="39"/>
      <c r="G14" s="36">
        <f>IF(F14,((F14+1)*2),0)</f>
        <v>0</v>
      </c>
      <c r="H14" s="29">
        <f>E14*G14</f>
        <v>0</v>
      </c>
      <c r="I14" s="37">
        <f>IF(E14=0,0,E14+1)</f>
        <v>0</v>
      </c>
      <c r="J14" s="29">
        <f>F14*I14</f>
        <v>0</v>
      </c>
      <c r="K14" s="36">
        <f>IF(E14,(E14+1),0)</f>
        <v>0</v>
      </c>
      <c r="L14" s="29">
        <f t="shared" ref="L14:L35" si="1">IF(D14=0,0,IF(C14="LEVEL",VLOOKUP(F14,$D$5:$N$8,3,FALSE)*K14,VLOOKUP(F14,$D$43:$N$49,3,FALSE)*K14))</f>
        <v>0</v>
      </c>
      <c r="M14" s="36">
        <f t="shared" ref="M14:M35" si="2">IF(D14=0,0,IF(C14="LEVEL",(VLOOKUP(F14,$D$5:$N$8,3,FALSE)+1)*2,(VLOOKUP(F14,$D$43:$N$49,3,FALSE)+1)*2))</f>
        <v>0</v>
      </c>
      <c r="N14" s="29">
        <f>M14*E14</f>
        <v>0</v>
      </c>
      <c r="O14" s="37">
        <f t="shared" ref="O14:O35" si="3">IF(D14=0,0,IF(C14="LEVEL",(E14/(VLOOKUP(F14,$D$5:$N$8,7,FALSE)))+1,(E14/(VLOOKUP(F14,$D$43:$N$49,7,FALSE)))+1))</f>
        <v>0</v>
      </c>
      <c r="P14" s="29">
        <f t="shared" ref="P14:P35" si="4">IF(D14=0,0,IF(C14="LEVEL",(VLOOKUP(F14,$D$5:$N$8,3,FALSE))*O14,(VLOOKUP(F14,$D$43:$N$49,3,FALSE))*O14))</f>
        <v>0</v>
      </c>
      <c r="Q14" s="37">
        <f>IF(E14=0,0,E14+1)</f>
        <v>0</v>
      </c>
      <c r="R14" s="29">
        <f t="shared" ref="R14:R35" si="5">IF(D14=0,0,IF(C14="LEVEL",Q14*(((VLOOKUP(F14,$D$5:$N$8,8,FALSE))+(VLOOKUP(F14,$D$5:$N$8,9,FALSE)))),Q14*(((VLOOKUP(F14,$D$43:$N$49,8,FALSE))+(VLOOKUP(F14,$D$43:$N$49,9,FALSE))))))</f>
        <v>0</v>
      </c>
      <c r="S14" s="36">
        <v>0</v>
      </c>
      <c r="T14" s="29">
        <f t="shared" ref="T14:T35" si="6">IF(D14=0,0,IF(C14="LEVEL",S14*(((VLOOKUP(F14,$D$5:$N$8,10,FALSE))+(VLOOKUP(F14,$D$5:$N$8,11,FALSE))+(VLOOKUP(F14,$D$5:$N$8,10,FALSE)))),S14*(((VLOOKUP(F14,$D$43:$N$49,10,FALSE))+(VLOOKUP(F14,$D$43:$N$49,11,FALSE))+(VLOOKUP(F14,$D$43:$N$49,10,FALSE))))))</f>
        <v>0</v>
      </c>
      <c r="U14" s="29">
        <f t="shared" ref="U14:U35" si="7">IF(D14=0,0,IF(C14="LEVEL",((H14+J14+L14+N14)*0.668)+(P14*(VLOOKUP(F14,$D$5:$N$8,6,FALSE)))+(R14*0.668)+(T14*0.668),((H14+J14+L14+N14)*0.668)+(P14*(VLOOKUP(F14,$D$43:$N$49,6,FALSE)))+(R14*0.668)+(T14*0.668)))</f>
        <v>0</v>
      </c>
      <c r="V14" s="7"/>
      <c r="X14" s="7"/>
      <c r="Y14" s="7"/>
      <c r="Z14" s="7"/>
      <c r="AA14" s="7"/>
      <c r="AB14" s="7"/>
      <c r="AC14" s="4"/>
    </row>
    <row r="15" spans="1:30" x14ac:dyDescent="0.2">
      <c r="A15" s="21">
        <v>0</v>
      </c>
      <c r="B15" s="21">
        <v>105</v>
      </c>
      <c r="C15" s="56"/>
      <c r="D15" s="39" t="s">
        <v>83</v>
      </c>
      <c r="E15" s="37">
        <f t="shared" ref="E15:E35" si="8">IF(D15=0,0,IF(D15="Y",B15-A15+2,B15-A15))</f>
        <v>105</v>
      </c>
      <c r="F15" s="39">
        <v>9</v>
      </c>
      <c r="G15" s="36">
        <f t="shared" ref="G15:G35" si="9">IF(F15,((F15+1)*2),0)</f>
        <v>20</v>
      </c>
      <c r="H15" s="29">
        <f t="shared" ref="H15:H35" si="10">E15*G15</f>
        <v>2100</v>
      </c>
      <c r="I15" s="37">
        <f t="shared" ref="I15:I35" si="11">IF(E15=0,0,E15+1)</f>
        <v>106</v>
      </c>
      <c r="J15" s="29">
        <f t="shared" ref="J15:J35" si="12">F15*I15</f>
        <v>954</v>
      </c>
      <c r="K15" s="36">
        <f t="shared" ref="K15:K35" si="13">IF(E15,(E15+1),0)</f>
        <v>106</v>
      </c>
      <c r="L15" s="29">
        <f t="shared" si="1"/>
        <v>1007</v>
      </c>
      <c r="M15" s="36">
        <f t="shared" si="2"/>
        <v>21</v>
      </c>
      <c r="N15" s="29">
        <f t="shared" ref="N15:N35" si="14">M15*E15</f>
        <v>2205</v>
      </c>
      <c r="O15" s="37">
        <f t="shared" si="3"/>
        <v>211</v>
      </c>
      <c r="P15" s="29">
        <f t="shared" si="4"/>
        <v>2004.5</v>
      </c>
      <c r="Q15" s="37">
        <f t="shared" ref="Q15:Q35" si="15">IF(E15=0,0,E15+1)</f>
        <v>106</v>
      </c>
      <c r="R15" s="29">
        <f t="shared" si="5"/>
        <v>1077.81</v>
      </c>
      <c r="S15" s="36">
        <f t="shared" ref="S15:S35" si="16">IF(C14="LEVEL",ROUNDDOWN(IF(D15="Y", VLOOKUP(SMALL(F14:F15,1),$D$5:$N$8,3,FALSE)+1, 0),0),ROUNDDOWN(IF(D15="Y", VLOOKUP(SMALL(F14:F15,1),$D$43:$N$49,3,FALSE)+1, 0),0))</f>
        <v>0</v>
      </c>
      <c r="T15" s="29">
        <f t="shared" si="6"/>
        <v>0</v>
      </c>
      <c r="U15" s="29">
        <f t="shared" si="7"/>
        <v>10251.67</v>
      </c>
      <c r="V15" s="7"/>
      <c r="X15" s="7"/>
      <c r="Y15" s="7"/>
      <c r="Z15" s="13"/>
      <c r="AA15" s="7"/>
      <c r="AB15" s="7"/>
      <c r="AC15" s="4"/>
    </row>
    <row r="16" spans="1:30" x14ac:dyDescent="0.2">
      <c r="A16" s="21">
        <f>B15</f>
        <v>105</v>
      </c>
      <c r="B16" s="21">
        <f>A16+55</f>
        <v>160</v>
      </c>
      <c r="C16" s="56"/>
      <c r="D16" s="39" t="s">
        <v>24</v>
      </c>
      <c r="E16" s="37">
        <f t="shared" si="8"/>
        <v>57</v>
      </c>
      <c r="F16" s="39">
        <v>8</v>
      </c>
      <c r="G16" s="36">
        <f t="shared" si="9"/>
        <v>18</v>
      </c>
      <c r="H16" s="29">
        <f t="shared" si="10"/>
        <v>1026</v>
      </c>
      <c r="I16" s="37">
        <f t="shared" si="11"/>
        <v>58</v>
      </c>
      <c r="J16" s="29">
        <f t="shared" si="12"/>
        <v>464</v>
      </c>
      <c r="K16" s="36">
        <f t="shared" si="13"/>
        <v>58</v>
      </c>
      <c r="L16" s="29">
        <f t="shared" si="1"/>
        <v>464</v>
      </c>
      <c r="M16" s="36">
        <f t="shared" si="2"/>
        <v>18</v>
      </c>
      <c r="N16" s="29">
        <f t="shared" si="14"/>
        <v>1026</v>
      </c>
      <c r="O16" s="37">
        <f t="shared" si="3"/>
        <v>115</v>
      </c>
      <c r="P16" s="29">
        <f t="shared" si="4"/>
        <v>920</v>
      </c>
      <c r="Q16" s="37">
        <f t="shared" si="15"/>
        <v>58</v>
      </c>
      <c r="R16" s="29">
        <f t="shared" si="5"/>
        <v>531.74</v>
      </c>
      <c r="S16" s="36">
        <f t="shared" si="16"/>
        <v>9</v>
      </c>
      <c r="T16" s="29">
        <f t="shared" si="6"/>
        <v>43.47</v>
      </c>
      <c r="U16" s="29">
        <f t="shared" si="7"/>
        <v>3754.88</v>
      </c>
      <c r="V16" s="7"/>
      <c r="X16" s="7"/>
      <c r="Y16" s="7"/>
      <c r="Z16" s="7"/>
      <c r="AA16" s="7"/>
      <c r="AB16" s="7"/>
      <c r="AC16" s="4"/>
    </row>
    <row r="17" spans="1:29" x14ac:dyDescent="0.2">
      <c r="A17" s="21">
        <f>B16</f>
        <v>160</v>
      </c>
      <c r="B17" s="21">
        <f>A17+55</f>
        <v>215</v>
      </c>
      <c r="C17" s="56"/>
      <c r="D17" s="39" t="s">
        <v>24</v>
      </c>
      <c r="E17" s="37">
        <f t="shared" si="8"/>
        <v>57</v>
      </c>
      <c r="F17" s="39">
        <v>7</v>
      </c>
      <c r="G17" s="36">
        <f t="shared" si="9"/>
        <v>16</v>
      </c>
      <c r="H17" s="29">
        <f t="shared" si="10"/>
        <v>912</v>
      </c>
      <c r="I17" s="37">
        <f t="shared" si="11"/>
        <v>58</v>
      </c>
      <c r="J17" s="29">
        <f t="shared" si="12"/>
        <v>406</v>
      </c>
      <c r="K17" s="36">
        <f t="shared" si="13"/>
        <v>58</v>
      </c>
      <c r="L17" s="29">
        <f t="shared" si="1"/>
        <v>377</v>
      </c>
      <c r="M17" s="36">
        <f t="shared" si="2"/>
        <v>15</v>
      </c>
      <c r="N17" s="29">
        <f t="shared" si="14"/>
        <v>855</v>
      </c>
      <c r="O17" s="37">
        <f t="shared" si="3"/>
        <v>106</v>
      </c>
      <c r="P17" s="29">
        <f t="shared" si="4"/>
        <v>689</v>
      </c>
      <c r="Q17" s="37">
        <f t="shared" si="15"/>
        <v>58</v>
      </c>
      <c r="R17" s="29">
        <f t="shared" si="5"/>
        <v>473.74</v>
      </c>
      <c r="S17" s="36">
        <f t="shared" si="16"/>
        <v>7</v>
      </c>
      <c r="T17" s="29">
        <f t="shared" si="6"/>
        <v>33.81</v>
      </c>
      <c r="U17" s="29">
        <f t="shared" si="7"/>
        <v>2761.07</v>
      </c>
      <c r="V17" s="7"/>
      <c r="X17" s="7"/>
      <c r="Y17" s="7"/>
      <c r="Z17" s="7"/>
      <c r="AA17" s="7"/>
      <c r="AB17" s="7"/>
      <c r="AC17" s="4"/>
    </row>
    <row r="18" spans="1:29" x14ac:dyDescent="0.2">
      <c r="A18" s="21">
        <f>B17</f>
        <v>215</v>
      </c>
      <c r="B18" s="21">
        <f>A18+55</f>
        <v>270</v>
      </c>
      <c r="C18" s="56"/>
      <c r="D18" s="39" t="s">
        <v>24</v>
      </c>
      <c r="E18" s="37">
        <f t="shared" si="8"/>
        <v>57</v>
      </c>
      <c r="F18" s="39">
        <v>6</v>
      </c>
      <c r="G18" s="36">
        <f t="shared" si="9"/>
        <v>14</v>
      </c>
      <c r="H18" s="29">
        <f t="shared" si="10"/>
        <v>798</v>
      </c>
      <c r="I18" s="37">
        <f t="shared" si="11"/>
        <v>58</v>
      </c>
      <c r="J18" s="29">
        <f t="shared" si="12"/>
        <v>348</v>
      </c>
      <c r="K18" s="36">
        <f t="shared" si="13"/>
        <v>58</v>
      </c>
      <c r="L18" s="29">
        <f t="shared" si="1"/>
        <v>319</v>
      </c>
      <c r="M18" s="36">
        <f t="shared" si="2"/>
        <v>13</v>
      </c>
      <c r="N18" s="29">
        <f t="shared" si="14"/>
        <v>741</v>
      </c>
      <c r="O18" s="37">
        <f t="shared" si="3"/>
        <v>115</v>
      </c>
      <c r="P18" s="29">
        <f t="shared" si="4"/>
        <v>632.5</v>
      </c>
      <c r="Q18" s="37">
        <f t="shared" si="15"/>
        <v>58</v>
      </c>
      <c r="R18" s="29">
        <f t="shared" si="5"/>
        <v>415.74</v>
      </c>
      <c r="S18" s="36">
        <f t="shared" si="16"/>
        <v>6</v>
      </c>
      <c r="T18" s="29">
        <f t="shared" si="6"/>
        <v>28.98</v>
      </c>
      <c r="U18" s="29">
        <f t="shared" si="7"/>
        <v>2193.19</v>
      </c>
      <c r="V18" s="10"/>
      <c r="X18" s="10"/>
      <c r="Y18" s="10"/>
      <c r="Z18" s="11"/>
      <c r="AA18" s="19"/>
      <c r="AB18" s="9"/>
      <c r="AC18" s="4"/>
    </row>
    <row r="19" spans="1:29" x14ac:dyDescent="0.2">
      <c r="A19" s="21">
        <f>B18</f>
        <v>270</v>
      </c>
      <c r="B19" s="21">
        <f>A19+55</f>
        <v>325</v>
      </c>
      <c r="C19" s="56"/>
      <c r="D19" s="39" t="s">
        <v>24</v>
      </c>
      <c r="E19" s="37">
        <f t="shared" si="8"/>
        <v>57</v>
      </c>
      <c r="F19" s="39">
        <v>5</v>
      </c>
      <c r="G19" s="36">
        <f t="shared" si="9"/>
        <v>12</v>
      </c>
      <c r="H19" s="29">
        <f t="shared" si="10"/>
        <v>684</v>
      </c>
      <c r="I19" s="37">
        <f t="shared" si="11"/>
        <v>58</v>
      </c>
      <c r="J19" s="29">
        <f t="shared" si="12"/>
        <v>290</v>
      </c>
      <c r="K19" s="36">
        <f t="shared" si="13"/>
        <v>58</v>
      </c>
      <c r="L19" s="29">
        <f t="shared" si="1"/>
        <v>261</v>
      </c>
      <c r="M19" s="36">
        <f t="shared" si="2"/>
        <v>11</v>
      </c>
      <c r="N19" s="29">
        <f t="shared" si="14"/>
        <v>627</v>
      </c>
      <c r="O19" s="37">
        <f t="shared" si="3"/>
        <v>58</v>
      </c>
      <c r="P19" s="29">
        <f t="shared" si="4"/>
        <v>261</v>
      </c>
      <c r="Q19" s="37">
        <f t="shared" si="15"/>
        <v>58</v>
      </c>
      <c r="R19" s="29">
        <f t="shared" si="5"/>
        <v>357.74</v>
      </c>
      <c r="S19" s="36">
        <f t="shared" si="16"/>
        <v>5</v>
      </c>
      <c r="T19" s="29">
        <f t="shared" si="6"/>
        <v>24.15</v>
      </c>
      <c r="U19" s="29">
        <f t="shared" si="7"/>
        <v>1673.27</v>
      </c>
      <c r="V19" s="10"/>
      <c r="X19" s="10"/>
      <c r="Y19" s="10"/>
      <c r="Z19" s="11"/>
      <c r="AA19" s="19"/>
      <c r="AB19" s="9"/>
      <c r="AC19" s="4"/>
    </row>
    <row r="20" spans="1:29" x14ac:dyDescent="0.2">
      <c r="A20" s="21">
        <f>B19</f>
        <v>325</v>
      </c>
      <c r="B20" s="21">
        <f>A20+40</f>
        <v>365</v>
      </c>
      <c r="C20" s="56"/>
      <c r="D20" s="39" t="s">
        <v>24</v>
      </c>
      <c r="E20" s="37">
        <f t="shared" si="8"/>
        <v>42</v>
      </c>
      <c r="F20" s="39">
        <v>4</v>
      </c>
      <c r="G20" s="36">
        <f t="shared" si="9"/>
        <v>10</v>
      </c>
      <c r="H20" s="29">
        <f t="shared" si="10"/>
        <v>420</v>
      </c>
      <c r="I20" s="37">
        <f t="shared" si="11"/>
        <v>43</v>
      </c>
      <c r="J20" s="29">
        <f t="shared" si="12"/>
        <v>172</v>
      </c>
      <c r="K20" s="36">
        <f t="shared" si="13"/>
        <v>43</v>
      </c>
      <c r="L20" s="29">
        <f t="shared" si="1"/>
        <v>150.5</v>
      </c>
      <c r="M20" s="36">
        <f t="shared" si="2"/>
        <v>9</v>
      </c>
      <c r="N20" s="29">
        <f t="shared" si="14"/>
        <v>378</v>
      </c>
      <c r="O20" s="37">
        <f t="shared" si="3"/>
        <v>43</v>
      </c>
      <c r="P20" s="29">
        <f t="shared" si="4"/>
        <v>150.5</v>
      </c>
      <c r="Q20" s="37">
        <f t="shared" si="15"/>
        <v>43</v>
      </c>
      <c r="R20" s="29">
        <f t="shared" si="5"/>
        <v>222.22</v>
      </c>
      <c r="S20" s="36">
        <f t="shared" si="16"/>
        <v>4</v>
      </c>
      <c r="T20" s="29">
        <f t="shared" si="6"/>
        <v>19.32</v>
      </c>
      <c r="U20" s="29">
        <f t="shared" si="7"/>
        <v>1010.38</v>
      </c>
      <c r="V20" s="10"/>
      <c r="X20" s="10"/>
      <c r="Y20" s="10"/>
      <c r="Z20" s="11"/>
      <c r="AA20" s="19"/>
      <c r="AB20" s="9"/>
      <c r="AC20" s="4"/>
    </row>
    <row r="21" spans="1:29" x14ac:dyDescent="0.2">
      <c r="A21" s="21"/>
      <c r="B21" s="21"/>
      <c r="C21" s="56"/>
      <c r="D21" s="39"/>
      <c r="E21" s="37">
        <f t="shared" si="8"/>
        <v>0</v>
      </c>
      <c r="F21" s="39"/>
      <c r="G21" s="36">
        <f t="shared" si="9"/>
        <v>0</v>
      </c>
      <c r="H21" s="29">
        <f t="shared" si="10"/>
        <v>0</v>
      </c>
      <c r="I21" s="37">
        <f t="shared" si="11"/>
        <v>0</v>
      </c>
      <c r="J21" s="29">
        <f t="shared" si="12"/>
        <v>0</v>
      </c>
      <c r="K21" s="36">
        <f t="shared" si="13"/>
        <v>0</v>
      </c>
      <c r="L21" s="29">
        <f t="shared" si="1"/>
        <v>0</v>
      </c>
      <c r="M21" s="36">
        <f t="shared" si="2"/>
        <v>0</v>
      </c>
      <c r="N21" s="29">
        <f t="shared" si="14"/>
        <v>0</v>
      </c>
      <c r="O21" s="37">
        <f t="shared" si="3"/>
        <v>0</v>
      </c>
      <c r="P21" s="29">
        <f t="shared" si="4"/>
        <v>0</v>
      </c>
      <c r="Q21" s="37">
        <f t="shared" si="15"/>
        <v>0</v>
      </c>
      <c r="R21" s="29">
        <f t="shared" si="5"/>
        <v>0</v>
      </c>
      <c r="S21" s="36">
        <f t="shared" si="16"/>
        <v>0</v>
      </c>
      <c r="T21" s="29">
        <f t="shared" si="6"/>
        <v>0</v>
      </c>
      <c r="U21" s="29">
        <f t="shared" si="7"/>
        <v>0</v>
      </c>
      <c r="V21" s="10"/>
      <c r="X21" s="10"/>
      <c r="Y21" s="10"/>
      <c r="Z21" s="11"/>
      <c r="AA21" s="19"/>
      <c r="AB21" s="9"/>
      <c r="AC21" s="4"/>
    </row>
    <row r="22" spans="1:29" x14ac:dyDescent="0.2">
      <c r="A22" s="21"/>
      <c r="B22" s="21"/>
      <c r="C22" s="56"/>
      <c r="D22" s="39"/>
      <c r="E22" s="37">
        <f t="shared" si="8"/>
        <v>0</v>
      </c>
      <c r="F22" s="39"/>
      <c r="G22" s="36">
        <f t="shared" si="9"/>
        <v>0</v>
      </c>
      <c r="H22" s="29">
        <f t="shared" si="10"/>
        <v>0</v>
      </c>
      <c r="I22" s="37">
        <f t="shared" si="11"/>
        <v>0</v>
      </c>
      <c r="J22" s="29">
        <f t="shared" si="12"/>
        <v>0</v>
      </c>
      <c r="K22" s="36">
        <f t="shared" si="13"/>
        <v>0</v>
      </c>
      <c r="L22" s="29">
        <f t="shared" si="1"/>
        <v>0</v>
      </c>
      <c r="M22" s="36">
        <f t="shared" si="2"/>
        <v>0</v>
      </c>
      <c r="N22" s="29">
        <f t="shared" si="14"/>
        <v>0</v>
      </c>
      <c r="O22" s="37">
        <f t="shared" si="3"/>
        <v>0</v>
      </c>
      <c r="P22" s="29">
        <f t="shared" si="4"/>
        <v>0</v>
      </c>
      <c r="Q22" s="37">
        <f t="shared" si="15"/>
        <v>0</v>
      </c>
      <c r="R22" s="29">
        <f t="shared" si="5"/>
        <v>0</v>
      </c>
      <c r="S22" s="36">
        <f t="shared" si="16"/>
        <v>0</v>
      </c>
      <c r="T22" s="29">
        <f t="shared" si="6"/>
        <v>0</v>
      </c>
      <c r="U22" s="29">
        <f t="shared" si="7"/>
        <v>0</v>
      </c>
      <c r="V22" s="10"/>
      <c r="X22" s="10"/>
      <c r="Y22" s="10"/>
      <c r="Z22" s="11"/>
      <c r="AA22" s="19"/>
      <c r="AB22" s="9"/>
      <c r="AC22" s="4"/>
    </row>
    <row r="23" spans="1:29" x14ac:dyDescent="0.2">
      <c r="A23" s="21"/>
      <c r="B23" s="21"/>
      <c r="C23" s="56"/>
      <c r="D23" s="39"/>
      <c r="E23" s="37">
        <f t="shared" si="8"/>
        <v>0</v>
      </c>
      <c r="F23" s="39"/>
      <c r="G23" s="36">
        <f t="shared" si="9"/>
        <v>0</v>
      </c>
      <c r="H23" s="29">
        <f t="shared" si="10"/>
        <v>0</v>
      </c>
      <c r="I23" s="37">
        <f t="shared" si="11"/>
        <v>0</v>
      </c>
      <c r="J23" s="29">
        <f t="shared" si="12"/>
        <v>0</v>
      </c>
      <c r="K23" s="36">
        <f t="shared" si="13"/>
        <v>0</v>
      </c>
      <c r="L23" s="29">
        <f t="shared" si="1"/>
        <v>0</v>
      </c>
      <c r="M23" s="36">
        <f t="shared" si="2"/>
        <v>0</v>
      </c>
      <c r="N23" s="29">
        <f t="shared" si="14"/>
        <v>0</v>
      </c>
      <c r="O23" s="37">
        <f t="shared" si="3"/>
        <v>0</v>
      </c>
      <c r="P23" s="29">
        <f t="shared" si="4"/>
        <v>0</v>
      </c>
      <c r="Q23" s="37">
        <f t="shared" si="15"/>
        <v>0</v>
      </c>
      <c r="R23" s="29">
        <f t="shared" si="5"/>
        <v>0</v>
      </c>
      <c r="S23" s="36">
        <f t="shared" si="16"/>
        <v>0</v>
      </c>
      <c r="T23" s="29">
        <f t="shared" si="6"/>
        <v>0</v>
      </c>
      <c r="U23" s="29">
        <f t="shared" si="7"/>
        <v>0</v>
      </c>
      <c r="V23" s="4"/>
      <c r="X23" s="4"/>
      <c r="Y23" s="4"/>
      <c r="Z23" s="4"/>
      <c r="AA23" s="19"/>
      <c r="AB23" s="9"/>
      <c r="AC23" s="4"/>
    </row>
    <row r="24" spans="1:29" x14ac:dyDescent="0.2">
      <c r="A24" s="21"/>
      <c r="B24" s="21"/>
      <c r="C24" s="56"/>
      <c r="D24" s="39"/>
      <c r="E24" s="37">
        <f t="shared" si="8"/>
        <v>0</v>
      </c>
      <c r="F24" s="39"/>
      <c r="G24" s="36">
        <f t="shared" si="9"/>
        <v>0</v>
      </c>
      <c r="H24" s="29">
        <f t="shared" si="10"/>
        <v>0</v>
      </c>
      <c r="I24" s="37">
        <f t="shared" si="11"/>
        <v>0</v>
      </c>
      <c r="J24" s="29">
        <f t="shared" si="12"/>
        <v>0</v>
      </c>
      <c r="K24" s="36">
        <f t="shared" si="13"/>
        <v>0</v>
      </c>
      <c r="L24" s="29">
        <f t="shared" si="1"/>
        <v>0</v>
      </c>
      <c r="M24" s="36">
        <f t="shared" si="2"/>
        <v>0</v>
      </c>
      <c r="N24" s="29">
        <f t="shared" si="14"/>
        <v>0</v>
      </c>
      <c r="O24" s="37">
        <f t="shared" si="3"/>
        <v>0</v>
      </c>
      <c r="P24" s="29">
        <f t="shared" si="4"/>
        <v>0</v>
      </c>
      <c r="Q24" s="37">
        <f t="shared" si="15"/>
        <v>0</v>
      </c>
      <c r="R24" s="29">
        <f t="shared" si="5"/>
        <v>0</v>
      </c>
      <c r="S24" s="36">
        <f t="shared" si="16"/>
        <v>0</v>
      </c>
      <c r="T24" s="29">
        <f t="shared" si="6"/>
        <v>0</v>
      </c>
      <c r="U24" s="29">
        <f t="shared" si="7"/>
        <v>0</v>
      </c>
      <c r="V24" s="4"/>
      <c r="X24" s="4"/>
      <c r="Y24" s="4"/>
      <c r="Z24" s="4"/>
      <c r="AA24" s="9"/>
      <c r="AB24" s="9"/>
      <c r="AC24" s="4"/>
    </row>
    <row r="25" spans="1:29" x14ac:dyDescent="0.2">
      <c r="A25" s="21"/>
      <c r="B25" s="21"/>
      <c r="C25" s="56"/>
      <c r="D25" s="39"/>
      <c r="E25" s="37">
        <f t="shared" si="8"/>
        <v>0</v>
      </c>
      <c r="F25" s="39"/>
      <c r="G25" s="36">
        <f t="shared" si="9"/>
        <v>0</v>
      </c>
      <c r="H25" s="29">
        <f t="shared" si="10"/>
        <v>0</v>
      </c>
      <c r="I25" s="37">
        <f t="shared" si="11"/>
        <v>0</v>
      </c>
      <c r="J25" s="29">
        <f t="shared" si="12"/>
        <v>0</v>
      </c>
      <c r="K25" s="36">
        <f t="shared" si="13"/>
        <v>0</v>
      </c>
      <c r="L25" s="29">
        <f t="shared" si="1"/>
        <v>0</v>
      </c>
      <c r="M25" s="36">
        <f t="shared" si="2"/>
        <v>0</v>
      </c>
      <c r="N25" s="29">
        <f t="shared" si="14"/>
        <v>0</v>
      </c>
      <c r="O25" s="37">
        <f t="shared" si="3"/>
        <v>0</v>
      </c>
      <c r="P25" s="29">
        <f t="shared" si="4"/>
        <v>0</v>
      </c>
      <c r="Q25" s="37">
        <f t="shared" si="15"/>
        <v>0</v>
      </c>
      <c r="R25" s="29">
        <f t="shared" si="5"/>
        <v>0</v>
      </c>
      <c r="S25" s="36">
        <f t="shared" si="16"/>
        <v>0</v>
      </c>
      <c r="T25" s="29">
        <f t="shared" si="6"/>
        <v>0</v>
      </c>
      <c r="U25" s="29">
        <f t="shared" si="7"/>
        <v>0</v>
      </c>
      <c r="V25" s="5"/>
    </row>
    <row r="26" spans="1:29" x14ac:dyDescent="0.2">
      <c r="A26" s="21"/>
      <c r="B26" s="21"/>
      <c r="C26" s="56"/>
      <c r="D26" s="39"/>
      <c r="E26" s="37">
        <f t="shared" si="8"/>
        <v>0</v>
      </c>
      <c r="F26" s="39"/>
      <c r="G26" s="36">
        <f t="shared" si="9"/>
        <v>0</v>
      </c>
      <c r="H26" s="29">
        <f t="shared" si="10"/>
        <v>0</v>
      </c>
      <c r="I26" s="37">
        <f t="shared" si="11"/>
        <v>0</v>
      </c>
      <c r="J26" s="29">
        <f t="shared" si="12"/>
        <v>0</v>
      </c>
      <c r="K26" s="36">
        <f t="shared" si="13"/>
        <v>0</v>
      </c>
      <c r="L26" s="29">
        <f t="shared" si="1"/>
        <v>0</v>
      </c>
      <c r="M26" s="36">
        <f t="shared" si="2"/>
        <v>0</v>
      </c>
      <c r="N26" s="29">
        <f t="shared" si="14"/>
        <v>0</v>
      </c>
      <c r="O26" s="37">
        <f t="shared" si="3"/>
        <v>0</v>
      </c>
      <c r="P26" s="29">
        <f t="shared" si="4"/>
        <v>0</v>
      </c>
      <c r="Q26" s="37">
        <f t="shared" si="15"/>
        <v>0</v>
      </c>
      <c r="R26" s="29">
        <f t="shared" si="5"/>
        <v>0</v>
      </c>
      <c r="S26" s="36">
        <f t="shared" si="16"/>
        <v>0</v>
      </c>
      <c r="T26" s="29">
        <f t="shared" si="6"/>
        <v>0</v>
      </c>
      <c r="U26" s="29">
        <f t="shared" si="7"/>
        <v>0</v>
      </c>
      <c r="V26" s="5"/>
    </row>
    <row r="27" spans="1:29" x14ac:dyDescent="0.2">
      <c r="A27" s="21"/>
      <c r="B27" s="21"/>
      <c r="C27" s="56"/>
      <c r="D27" s="39"/>
      <c r="E27" s="37">
        <f t="shared" si="8"/>
        <v>0</v>
      </c>
      <c r="F27" s="39"/>
      <c r="G27" s="36">
        <f t="shared" si="9"/>
        <v>0</v>
      </c>
      <c r="H27" s="29">
        <f t="shared" si="10"/>
        <v>0</v>
      </c>
      <c r="I27" s="37">
        <f t="shared" si="11"/>
        <v>0</v>
      </c>
      <c r="J27" s="29">
        <f t="shared" si="12"/>
        <v>0</v>
      </c>
      <c r="K27" s="36">
        <f t="shared" si="13"/>
        <v>0</v>
      </c>
      <c r="L27" s="29">
        <f t="shared" si="1"/>
        <v>0</v>
      </c>
      <c r="M27" s="36">
        <f t="shared" si="2"/>
        <v>0</v>
      </c>
      <c r="N27" s="29">
        <f t="shared" si="14"/>
        <v>0</v>
      </c>
      <c r="O27" s="37">
        <f t="shared" si="3"/>
        <v>0</v>
      </c>
      <c r="P27" s="29">
        <f t="shared" si="4"/>
        <v>0</v>
      </c>
      <c r="Q27" s="37">
        <f t="shared" si="15"/>
        <v>0</v>
      </c>
      <c r="R27" s="29">
        <f t="shared" si="5"/>
        <v>0</v>
      </c>
      <c r="S27" s="36">
        <f t="shared" si="16"/>
        <v>0</v>
      </c>
      <c r="T27" s="29">
        <f t="shared" si="6"/>
        <v>0</v>
      </c>
      <c r="U27" s="29">
        <f t="shared" si="7"/>
        <v>0</v>
      </c>
      <c r="V27" s="5"/>
    </row>
    <row r="28" spans="1:29" x14ac:dyDescent="0.2">
      <c r="A28" s="21"/>
      <c r="B28" s="21"/>
      <c r="C28" s="56"/>
      <c r="D28" s="39"/>
      <c r="E28" s="37">
        <f t="shared" si="8"/>
        <v>0</v>
      </c>
      <c r="F28" s="39"/>
      <c r="G28" s="36">
        <f t="shared" si="9"/>
        <v>0</v>
      </c>
      <c r="H28" s="29">
        <f t="shared" si="10"/>
        <v>0</v>
      </c>
      <c r="I28" s="37">
        <f t="shared" si="11"/>
        <v>0</v>
      </c>
      <c r="J28" s="29">
        <f t="shared" si="12"/>
        <v>0</v>
      </c>
      <c r="K28" s="36">
        <f t="shared" si="13"/>
        <v>0</v>
      </c>
      <c r="L28" s="29">
        <f t="shared" si="1"/>
        <v>0</v>
      </c>
      <c r="M28" s="36">
        <f t="shared" si="2"/>
        <v>0</v>
      </c>
      <c r="N28" s="29">
        <f t="shared" si="14"/>
        <v>0</v>
      </c>
      <c r="O28" s="37">
        <f t="shared" si="3"/>
        <v>0</v>
      </c>
      <c r="P28" s="29">
        <f t="shared" si="4"/>
        <v>0</v>
      </c>
      <c r="Q28" s="37">
        <f t="shared" si="15"/>
        <v>0</v>
      </c>
      <c r="R28" s="29">
        <f t="shared" si="5"/>
        <v>0</v>
      </c>
      <c r="S28" s="36">
        <f t="shared" si="16"/>
        <v>0</v>
      </c>
      <c r="T28" s="29">
        <f t="shared" si="6"/>
        <v>0</v>
      </c>
      <c r="U28" s="29">
        <f t="shared" si="7"/>
        <v>0</v>
      </c>
      <c r="V28" s="5"/>
    </row>
    <row r="29" spans="1:29" x14ac:dyDescent="0.2">
      <c r="A29" s="21"/>
      <c r="B29" s="21"/>
      <c r="C29" s="56"/>
      <c r="D29" s="39"/>
      <c r="E29" s="37">
        <f t="shared" si="8"/>
        <v>0</v>
      </c>
      <c r="F29" s="39"/>
      <c r="G29" s="36">
        <f t="shared" si="9"/>
        <v>0</v>
      </c>
      <c r="H29" s="29">
        <f t="shared" si="10"/>
        <v>0</v>
      </c>
      <c r="I29" s="37">
        <f t="shared" si="11"/>
        <v>0</v>
      </c>
      <c r="J29" s="29">
        <f t="shared" si="12"/>
        <v>0</v>
      </c>
      <c r="K29" s="36">
        <f t="shared" si="13"/>
        <v>0</v>
      </c>
      <c r="L29" s="29">
        <f t="shared" si="1"/>
        <v>0</v>
      </c>
      <c r="M29" s="36">
        <f t="shared" si="2"/>
        <v>0</v>
      </c>
      <c r="N29" s="29">
        <f t="shared" si="14"/>
        <v>0</v>
      </c>
      <c r="O29" s="37">
        <f t="shared" si="3"/>
        <v>0</v>
      </c>
      <c r="P29" s="29">
        <f t="shared" si="4"/>
        <v>0</v>
      </c>
      <c r="Q29" s="37">
        <f t="shared" si="15"/>
        <v>0</v>
      </c>
      <c r="R29" s="29">
        <f t="shared" si="5"/>
        <v>0</v>
      </c>
      <c r="S29" s="36">
        <f t="shared" si="16"/>
        <v>0</v>
      </c>
      <c r="T29" s="29">
        <f t="shared" si="6"/>
        <v>0</v>
      </c>
      <c r="U29" s="29">
        <f t="shared" si="7"/>
        <v>0</v>
      </c>
      <c r="V29" s="5"/>
    </row>
    <row r="30" spans="1:29" x14ac:dyDescent="0.2">
      <c r="A30" s="21"/>
      <c r="B30" s="21"/>
      <c r="C30" s="56"/>
      <c r="D30" s="39"/>
      <c r="E30" s="37">
        <f t="shared" si="8"/>
        <v>0</v>
      </c>
      <c r="F30" s="39"/>
      <c r="G30" s="36">
        <f t="shared" si="9"/>
        <v>0</v>
      </c>
      <c r="H30" s="29">
        <f t="shared" si="10"/>
        <v>0</v>
      </c>
      <c r="I30" s="37">
        <f t="shared" si="11"/>
        <v>0</v>
      </c>
      <c r="J30" s="29">
        <f t="shared" si="12"/>
        <v>0</v>
      </c>
      <c r="K30" s="36">
        <f t="shared" si="13"/>
        <v>0</v>
      </c>
      <c r="L30" s="29">
        <f t="shared" si="1"/>
        <v>0</v>
      </c>
      <c r="M30" s="36">
        <f t="shared" si="2"/>
        <v>0</v>
      </c>
      <c r="N30" s="29">
        <f t="shared" si="14"/>
        <v>0</v>
      </c>
      <c r="O30" s="37">
        <f t="shared" si="3"/>
        <v>0</v>
      </c>
      <c r="P30" s="29">
        <f t="shared" si="4"/>
        <v>0</v>
      </c>
      <c r="Q30" s="37">
        <f t="shared" si="15"/>
        <v>0</v>
      </c>
      <c r="R30" s="29">
        <f t="shared" si="5"/>
        <v>0</v>
      </c>
      <c r="S30" s="36">
        <f t="shared" si="16"/>
        <v>0</v>
      </c>
      <c r="T30" s="29">
        <f t="shared" si="6"/>
        <v>0</v>
      </c>
      <c r="U30" s="29">
        <f t="shared" si="7"/>
        <v>0</v>
      </c>
      <c r="V30" s="5"/>
    </row>
    <row r="31" spans="1:29" x14ac:dyDescent="0.2">
      <c r="A31" s="21"/>
      <c r="B31" s="21"/>
      <c r="C31" s="56"/>
      <c r="D31" s="39"/>
      <c r="E31" s="37">
        <f t="shared" si="8"/>
        <v>0</v>
      </c>
      <c r="F31" s="39"/>
      <c r="G31" s="36">
        <f t="shared" si="9"/>
        <v>0</v>
      </c>
      <c r="H31" s="29">
        <f t="shared" si="10"/>
        <v>0</v>
      </c>
      <c r="I31" s="37">
        <f t="shared" si="11"/>
        <v>0</v>
      </c>
      <c r="J31" s="29">
        <f t="shared" si="12"/>
        <v>0</v>
      </c>
      <c r="K31" s="36">
        <f t="shared" si="13"/>
        <v>0</v>
      </c>
      <c r="L31" s="29">
        <f t="shared" si="1"/>
        <v>0</v>
      </c>
      <c r="M31" s="36">
        <f t="shared" si="2"/>
        <v>0</v>
      </c>
      <c r="N31" s="29">
        <f t="shared" si="14"/>
        <v>0</v>
      </c>
      <c r="O31" s="37">
        <f t="shared" si="3"/>
        <v>0</v>
      </c>
      <c r="P31" s="29">
        <f t="shared" si="4"/>
        <v>0</v>
      </c>
      <c r="Q31" s="37">
        <f t="shared" si="15"/>
        <v>0</v>
      </c>
      <c r="R31" s="29">
        <f t="shared" si="5"/>
        <v>0</v>
      </c>
      <c r="S31" s="36">
        <f t="shared" si="16"/>
        <v>0</v>
      </c>
      <c r="T31" s="29">
        <f t="shared" si="6"/>
        <v>0</v>
      </c>
      <c r="U31" s="29">
        <f t="shared" si="7"/>
        <v>0</v>
      </c>
      <c r="V31" s="5"/>
    </row>
    <row r="32" spans="1:29" x14ac:dyDescent="0.2">
      <c r="A32" s="21"/>
      <c r="B32" s="21"/>
      <c r="C32" s="56"/>
      <c r="D32" s="39"/>
      <c r="E32" s="37">
        <f t="shared" si="8"/>
        <v>0</v>
      </c>
      <c r="F32" s="39"/>
      <c r="G32" s="36">
        <f t="shared" si="9"/>
        <v>0</v>
      </c>
      <c r="H32" s="29">
        <f t="shared" si="10"/>
        <v>0</v>
      </c>
      <c r="I32" s="37">
        <f t="shared" si="11"/>
        <v>0</v>
      </c>
      <c r="J32" s="29">
        <f t="shared" si="12"/>
        <v>0</v>
      </c>
      <c r="K32" s="36">
        <f t="shared" si="13"/>
        <v>0</v>
      </c>
      <c r="L32" s="29">
        <f t="shared" si="1"/>
        <v>0</v>
      </c>
      <c r="M32" s="36">
        <f t="shared" si="2"/>
        <v>0</v>
      </c>
      <c r="N32" s="29">
        <f t="shared" si="14"/>
        <v>0</v>
      </c>
      <c r="O32" s="37">
        <f t="shared" si="3"/>
        <v>0</v>
      </c>
      <c r="P32" s="29">
        <f t="shared" si="4"/>
        <v>0</v>
      </c>
      <c r="Q32" s="37">
        <f t="shared" si="15"/>
        <v>0</v>
      </c>
      <c r="R32" s="29">
        <f t="shared" si="5"/>
        <v>0</v>
      </c>
      <c r="S32" s="36">
        <f t="shared" si="16"/>
        <v>0</v>
      </c>
      <c r="T32" s="29">
        <f t="shared" si="6"/>
        <v>0</v>
      </c>
      <c r="U32" s="29">
        <f t="shared" si="7"/>
        <v>0</v>
      </c>
      <c r="V32" s="5"/>
    </row>
    <row r="33" spans="1:22" x14ac:dyDescent="0.2">
      <c r="A33" s="21"/>
      <c r="B33" s="21"/>
      <c r="C33" s="56"/>
      <c r="D33" s="39"/>
      <c r="E33" s="37">
        <f t="shared" si="8"/>
        <v>0</v>
      </c>
      <c r="F33" s="39"/>
      <c r="G33" s="36">
        <f t="shared" si="9"/>
        <v>0</v>
      </c>
      <c r="H33" s="29">
        <f t="shared" si="10"/>
        <v>0</v>
      </c>
      <c r="I33" s="37">
        <f t="shared" si="11"/>
        <v>0</v>
      </c>
      <c r="J33" s="29">
        <f t="shared" si="12"/>
        <v>0</v>
      </c>
      <c r="K33" s="36">
        <f t="shared" si="13"/>
        <v>0</v>
      </c>
      <c r="L33" s="29">
        <f t="shared" si="1"/>
        <v>0</v>
      </c>
      <c r="M33" s="36">
        <f t="shared" si="2"/>
        <v>0</v>
      </c>
      <c r="N33" s="29">
        <f t="shared" si="14"/>
        <v>0</v>
      </c>
      <c r="O33" s="37">
        <f t="shared" si="3"/>
        <v>0</v>
      </c>
      <c r="P33" s="29">
        <f t="shared" si="4"/>
        <v>0</v>
      </c>
      <c r="Q33" s="37">
        <f t="shared" si="15"/>
        <v>0</v>
      </c>
      <c r="R33" s="29">
        <f t="shared" si="5"/>
        <v>0</v>
      </c>
      <c r="S33" s="36">
        <f t="shared" si="16"/>
        <v>0</v>
      </c>
      <c r="T33" s="29">
        <f t="shared" si="6"/>
        <v>0</v>
      </c>
      <c r="U33" s="29">
        <f t="shared" si="7"/>
        <v>0</v>
      </c>
      <c r="V33" s="5"/>
    </row>
    <row r="34" spans="1:22" x14ac:dyDescent="0.2">
      <c r="A34" s="21"/>
      <c r="B34" s="21"/>
      <c r="C34" s="56"/>
      <c r="D34" s="39"/>
      <c r="E34" s="37">
        <f t="shared" si="8"/>
        <v>0</v>
      </c>
      <c r="F34" s="39"/>
      <c r="G34" s="36">
        <f t="shared" si="9"/>
        <v>0</v>
      </c>
      <c r="H34" s="29">
        <f t="shared" si="10"/>
        <v>0</v>
      </c>
      <c r="I34" s="37">
        <f t="shared" si="11"/>
        <v>0</v>
      </c>
      <c r="J34" s="29">
        <f t="shared" si="12"/>
        <v>0</v>
      </c>
      <c r="K34" s="36">
        <f t="shared" si="13"/>
        <v>0</v>
      </c>
      <c r="L34" s="29">
        <f t="shared" si="1"/>
        <v>0</v>
      </c>
      <c r="M34" s="36">
        <f t="shared" si="2"/>
        <v>0</v>
      </c>
      <c r="N34" s="29">
        <f t="shared" si="14"/>
        <v>0</v>
      </c>
      <c r="O34" s="37">
        <f t="shared" si="3"/>
        <v>0</v>
      </c>
      <c r="P34" s="29">
        <f t="shared" si="4"/>
        <v>0</v>
      </c>
      <c r="Q34" s="37">
        <f t="shared" si="15"/>
        <v>0</v>
      </c>
      <c r="R34" s="29">
        <f t="shared" si="5"/>
        <v>0</v>
      </c>
      <c r="S34" s="36">
        <f t="shared" si="16"/>
        <v>0</v>
      </c>
      <c r="T34" s="29">
        <f t="shared" si="6"/>
        <v>0</v>
      </c>
      <c r="U34" s="29">
        <f t="shared" si="7"/>
        <v>0</v>
      </c>
      <c r="V34" s="5"/>
    </row>
    <row r="35" spans="1:22" x14ac:dyDescent="0.2">
      <c r="A35" s="58"/>
      <c r="B35" s="58"/>
      <c r="C35" s="55"/>
      <c r="D35" s="59"/>
      <c r="E35" s="37">
        <f t="shared" si="8"/>
        <v>0</v>
      </c>
      <c r="F35" s="59"/>
      <c r="G35" s="36">
        <f t="shared" si="9"/>
        <v>0</v>
      </c>
      <c r="H35" s="29">
        <f t="shared" si="10"/>
        <v>0</v>
      </c>
      <c r="I35" s="37">
        <f t="shared" si="11"/>
        <v>0</v>
      </c>
      <c r="J35" s="29">
        <f t="shared" si="12"/>
        <v>0</v>
      </c>
      <c r="K35" s="36">
        <f t="shared" si="13"/>
        <v>0</v>
      </c>
      <c r="L35" s="29">
        <f t="shared" si="1"/>
        <v>0</v>
      </c>
      <c r="M35" s="36">
        <f t="shared" si="2"/>
        <v>0</v>
      </c>
      <c r="N35" s="29">
        <f t="shared" si="14"/>
        <v>0</v>
      </c>
      <c r="O35" s="37">
        <f t="shared" si="3"/>
        <v>0</v>
      </c>
      <c r="P35" s="29">
        <f t="shared" si="4"/>
        <v>0</v>
      </c>
      <c r="Q35" s="37">
        <f t="shared" si="15"/>
        <v>0</v>
      </c>
      <c r="R35" s="29">
        <f t="shared" si="5"/>
        <v>0</v>
      </c>
      <c r="S35" s="60">
        <f t="shared" si="16"/>
        <v>0</v>
      </c>
      <c r="T35" s="61">
        <f t="shared" si="6"/>
        <v>0</v>
      </c>
      <c r="U35" s="61">
        <f t="shared" si="7"/>
        <v>0</v>
      </c>
      <c r="V35" s="5"/>
    </row>
    <row r="36" spans="1:22" x14ac:dyDescent="0.2">
      <c r="A36" s="160" t="s">
        <v>78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5"/>
    </row>
    <row r="37" spans="1:22" x14ac:dyDescent="0.2">
      <c r="T37" s="62" t="s">
        <v>8</v>
      </c>
      <c r="U37" s="63">
        <f>SUM(U14:U35)</f>
        <v>21644</v>
      </c>
      <c r="V37" s="5"/>
    </row>
    <row r="39" spans="1:22" x14ac:dyDescent="0.2">
      <c r="D39" s="174" t="s">
        <v>44</v>
      </c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5"/>
      <c r="P39" s="5"/>
      <c r="Q39" s="41"/>
      <c r="R39" s="41"/>
      <c r="S39" s="5"/>
      <c r="T39" s="5"/>
      <c r="U39" s="5"/>
    </row>
    <row r="40" spans="1:22" ht="15" customHeight="1" x14ac:dyDescent="0.2">
      <c r="D40" s="151" t="s">
        <v>13</v>
      </c>
      <c r="E40" s="151" t="s">
        <v>14</v>
      </c>
      <c r="F40" s="151" t="s">
        <v>15</v>
      </c>
      <c r="G40" s="151" t="s">
        <v>43</v>
      </c>
      <c r="H40" s="162" t="s">
        <v>16</v>
      </c>
      <c r="I40" s="163" t="s">
        <v>17</v>
      </c>
      <c r="J40" s="162" t="s">
        <v>18</v>
      </c>
      <c r="K40" s="151" t="s">
        <v>19</v>
      </c>
      <c r="L40" s="151" t="s">
        <v>20</v>
      </c>
      <c r="M40" s="151" t="s">
        <v>21</v>
      </c>
      <c r="N40" s="151" t="s">
        <v>22</v>
      </c>
      <c r="O40" s="5"/>
      <c r="P40" s="5"/>
      <c r="Q40" s="42"/>
      <c r="R40" s="42"/>
      <c r="S40" s="5"/>
      <c r="T40" s="5"/>
      <c r="U40" s="5"/>
    </row>
    <row r="41" spans="1:22" x14ac:dyDescent="0.2">
      <c r="D41" s="151"/>
      <c r="E41" s="151"/>
      <c r="F41" s="151"/>
      <c r="G41" s="151"/>
      <c r="H41" s="162"/>
      <c r="I41" s="163"/>
      <c r="J41" s="162"/>
      <c r="K41" s="151"/>
      <c r="L41" s="151"/>
      <c r="M41" s="151"/>
      <c r="N41" s="151"/>
      <c r="O41" s="5"/>
      <c r="P41" s="5"/>
      <c r="Q41" s="42"/>
      <c r="R41" s="42"/>
      <c r="S41" s="22"/>
      <c r="T41" s="22"/>
      <c r="U41" s="5"/>
    </row>
    <row r="42" spans="1:22" x14ac:dyDescent="0.2">
      <c r="D42" s="151"/>
      <c r="E42" s="151"/>
      <c r="F42" s="151"/>
      <c r="G42" s="151"/>
      <c r="H42" s="162"/>
      <c r="I42" s="163"/>
      <c r="J42" s="162"/>
      <c r="K42" s="151"/>
      <c r="L42" s="151"/>
      <c r="M42" s="151"/>
      <c r="N42" s="151"/>
      <c r="O42" s="5"/>
      <c r="P42" s="5"/>
      <c r="Q42" s="42"/>
      <c r="R42" s="42"/>
      <c r="S42" s="22"/>
      <c r="T42" s="22"/>
      <c r="U42" s="5"/>
    </row>
    <row r="43" spans="1:22" x14ac:dyDescent="0.2">
      <c r="D43" s="31">
        <v>3</v>
      </c>
      <c r="E43" s="32">
        <v>0.75</v>
      </c>
      <c r="F43" s="33">
        <v>2.5</v>
      </c>
      <c r="G43" s="35">
        <v>1</v>
      </c>
      <c r="H43" s="38" t="s">
        <v>23</v>
      </c>
      <c r="I43" s="34">
        <v>0.66800000000000004</v>
      </c>
      <c r="J43" s="35">
        <v>1</v>
      </c>
      <c r="K43" s="34">
        <v>0.66800000000000004</v>
      </c>
      <c r="L43" s="32">
        <f>D43+0.5</f>
        <v>3.5</v>
      </c>
      <c r="M43" s="32">
        <v>1.5</v>
      </c>
      <c r="N43" s="32">
        <v>1.83</v>
      </c>
      <c r="O43" s="5"/>
      <c r="P43" s="5"/>
    </row>
    <row r="44" spans="1:22" x14ac:dyDescent="0.2">
      <c r="D44" s="31">
        <v>4</v>
      </c>
      <c r="E44" s="32">
        <v>0.75</v>
      </c>
      <c r="F44" s="33">
        <v>3.5</v>
      </c>
      <c r="G44" s="35">
        <v>1</v>
      </c>
      <c r="H44" s="38" t="s">
        <v>23</v>
      </c>
      <c r="I44" s="34">
        <v>0.66800000000000004</v>
      </c>
      <c r="J44" s="35">
        <v>1</v>
      </c>
      <c r="K44" s="34">
        <v>0.66800000000000004</v>
      </c>
      <c r="L44" s="32">
        <f t="shared" ref="L44:L49" si="17">D44+0.5</f>
        <v>4.5</v>
      </c>
      <c r="M44" s="32">
        <v>1.5</v>
      </c>
      <c r="N44" s="32">
        <v>1.83</v>
      </c>
      <c r="O44" s="5"/>
      <c r="P44" s="5"/>
    </row>
    <row r="45" spans="1:22" x14ac:dyDescent="0.2">
      <c r="D45" s="31">
        <v>5</v>
      </c>
      <c r="E45" s="32">
        <v>0.75</v>
      </c>
      <c r="F45" s="33">
        <v>4.5</v>
      </c>
      <c r="G45" s="35">
        <v>1</v>
      </c>
      <c r="H45" s="38" t="s">
        <v>23</v>
      </c>
      <c r="I45" s="34">
        <v>0.66800000000000004</v>
      </c>
      <c r="J45" s="35">
        <v>1</v>
      </c>
      <c r="K45" s="34">
        <v>0.66800000000000004</v>
      </c>
      <c r="L45" s="32">
        <f t="shared" si="17"/>
        <v>5.5</v>
      </c>
      <c r="M45" s="32">
        <v>1.5</v>
      </c>
      <c r="N45" s="32">
        <v>1.83</v>
      </c>
      <c r="O45" s="5"/>
      <c r="P45" s="5"/>
    </row>
    <row r="46" spans="1:22" x14ac:dyDescent="0.2">
      <c r="D46" s="31">
        <v>6</v>
      </c>
      <c r="E46" s="32">
        <v>0.75</v>
      </c>
      <c r="F46" s="33">
        <v>5.5</v>
      </c>
      <c r="G46" s="35">
        <v>1</v>
      </c>
      <c r="H46" s="38" t="s">
        <v>23</v>
      </c>
      <c r="I46" s="34">
        <v>0.66800000000000004</v>
      </c>
      <c r="J46" s="35">
        <v>0.5</v>
      </c>
      <c r="K46" s="34">
        <v>0.66800000000000004</v>
      </c>
      <c r="L46" s="32">
        <f t="shared" si="17"/>
        <v>6.5</v>
      </c>
      <c r="M46" s="32">
        <v>1.5</v>
      </c>
      <c r="N46" s="32">
        <v>1.83</v>
      </c>
      <c r="O46" s="5"/>
      <c r="P46" s="5"/>
    </row>
    <row r="47" spans="1:22" x14ac:dyDescent="0.2">
      <c r="D47" s="31">
        <v>7</v>
      </c>
      <c r="E47" s="32">
        <v>0.75</v>
      </c>
      <c r="F47" s="33">
        <v>6.5</v>
      </c>
      <c r="G47" s="35">
        <v>1</v>
      </c>
      <c r="H47" s="38" t="s">
        <v>25</v>
      </c>
      <c r="I47" s="34">
        <v>1.0429999999999999</v>
      </c>
      <c r="J47" s="35">
        <f>6.5/12</f>
        <v>0.54169999999999996</v>
      </c>
      <c r="K47" s="34">
        <v>0.66800000000000004</v>
      </c>
      <c r="L47" s="32">
        <f t="shared" si="17"/>
        <v>7.5</v>
      </c>
      <c r="M47" s="32">
        <v>1.5</v>
      </c>
      <c r="N47" s="32">
        <v>1.83</v>
      </c>
      <c r="O47" s="5"/>
      <c r="P47" s="5"/>
    </row>
    <row r="48" spans="1:22" x14ac:dyDescent="0.2">
      <c r="D48" s="31">
        <v>8</v>
      </c>
      <c r="E48" s="32">
        <v>1.5</v>
      </c>
      <c r="F48" s="33">
        <v>8</v>
      </c>
      <c r="G48" s="35">
        <f>7.5/12</f>
        <v>0.625</v>
      </c>
      <c r="H48" s="38" t="s">
        <v>45</v>
      </c>
      <c r="I48" s="34">
        <v>1.5</v>
      </c>
      <c r="J48" s="35">
        <v>0.5</v>
      </c>
      <c r="K48" s="34">
        <v>0.66800000000000004</v>
      </c>
      <c r="L48" s="32">
        <f t="shared" si="17"/>
        <v>8.5</v>
      </c>
      <c r="M48" s="32">
        <v>1.5</v>
      </c>
      <c r="N48" s="32">
        <v>1.83</v>
      </c>
      <c r="O48" s="5"/>
      <c r="P48" s="5"/>
    </row>
    <row r="49" spans="4:22" x14ac:dyDescent="0.2">
      <c r="D49" s="31">
        <v>9</v>
      </c>
      <c r="E49" s="32">
        <f>23/12</f>
        <v>1.92</v>
      </c>
      <c r="F49" s="33">
        <v>9.5</v>
      </c>
      <c r="G49" s="35">
        <f>5/12</f>
        <v>0.41670000000000001</v>
      </c>
      <c r="H49" s="38" t="s">
        <v>46</v>
      </c>
      <c r="I49" s="34">
        <v>2.6669999999999998</v>
      </c>
      <c r="J49" s="35">
        <v>0.5</v>
      </c>
      <c r="K49" s="34">
        <v>0.66800000000000004</v>
      </c>
      <c r="L49" s="32">
        <f t="shared" si="17"/>
        <v>9.5</v>
      </c>
      <c r="M49" s="32">
        <v>1.5</v>
      </c>
      <c r="N49" s="32">
        <v>1.83</v>
      </c>
      <c r="O49" s="5"/>
      <c r="P49" s="5"/>
    </row>
    <row r="50" spans="4:22" x14ac:dyDescent="0.2"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2" spans="4:22" x14ac:dyDescent="0.2">
      <c r="D52" s="30" t="s">
        <v>52</v>
      </c>
      <c r="E52" s="152" t="s">
        <v>4</v>
      </c>
      <c r="F52" s="152"/>
      <c r="G52" s="152"/>
      <c r="H52" s="152"/>
      <c r="I52" s="152"/>
      <c r="J52" s="152"/>
      <c r="K52" s="152"/>
      <c r="L52" s="152"/>
      <c r="M52" s="45"/>
      <c r="N52" s="45"/>
      <c r="O52" s="45"/>
      <c r="P52" s="45"/>
      <c r="Q52" s="44"/>
    </row>
    <row r="53" spans="4:22" x14ac:dyDescent="0.2">
      <c r="D53" s="47" t="s">
        <v>47</v>
      </c>
      <c r="E53" s="147" t="s">
        <v>53</v>
      </c>
      <c r="F53" s="147"/>
      <c r="G53" s="147"/>
      <c r="H53" s="147"/>
      <c r="I53" s="147"/>
      <c r="J53" s="147"/>
      <c r="K53" s="147"/>
      <c r="L53" s="147"/>
      <c r="M53" s="46"/>
      <c r="N53" s="46"/>
      <c r="O53" s="46"/>
      <c r="P53" s="46"/>
      <c r="Q53" s="46"/>
    </row>
    <row r="54" spans="4:22" x14ac:dyDescent="0.2">
      <c r="D54" s="47" t="s">
        <v>48</v>
      </c>
      <c r="E54" s="147" t="s">
        <v>58</v>
      </c>
      <c r="F54" s="147"/>
      <c r="G54" s="147"/>
      <c r="H54" s="147"/>
      <c r="I54" s="147"/>
      <c r="J54" s="147"/>
      <c r="K54" s="147"/>
      <c r="L54" s="147"/>
      <c r="M54" s="46"/>
      <c r="N54" s="46"/>
      <c r="O54" s="46"/>
      <c r="P54" s="46"/>
      <c r="Q54" s="46"/>
    </row>
    <row r="55" spans="4:22" x14ac:dyDescent="0.2">
      <c r="D55" s="47" t="s">
        <v>49</v>
      </c>
      <c r="E55" s="147" t="s">
        <v>54</v>
      </c>
      <c r="F55" s="147"/>
      <c r="G55" s="147"/>
      <c r="H55" s="147"/>
      <c r="I55" s="147"/>
      <c r="J55" s="147"/>
      <c r="K55" s="147"/>
      <c r="L55" s="147"/>
      <c r="M55" s="46"/>
      <c r="N55" s="46"/>
      <c r="O55" s="46"/>
      <c r="P55" s="46"/>
      <c r="Q55" s="46"/>
    </row>
    <row r="56" spans="4:22" x14ac:dyDescent="0.2">
      <c r="D56" s="47" t="s">
        <v>6</v>
      </c>
      <c r="E56" s="147" t="s">
        <v>55</v>
      </c>
      <c r="F56" s="147"/>
      <c r="G56" s="147"/>
      <c r="H56" s="147"/>
      <c r="I56" s="147"/>
      <c r="J56" s="147"/>
      <c r="K56" s="147"/>
      <c r="L56" s="147"/>
      <c r="M56" s="46"/>
      <c r="N56" s="46"/>
      <c r="O56" s="46"/>
      <c r="P56" s="46"/>
      <c r="Q56" s="46"/>
    </row>
    <row r="57" spans="4:22" x14ac:dyDescent="0.2">
      <c r="D57" s="47" t="s">
        <v>50</v>
      </c>
      <c r="E57" s="147" t="s">
        <v>56</v>
      </c>
      <c r="F57" s="147"/>
      <c r="G57" s="147"/>
      <c r="H57" s="147"/>
      <c r="I57" s="147"/>
      <c r="J57" s="147"/>
      <c r="K57" s="147"/>
      <c r="L57" s="147"/>
      <c r="M57" s="46"/>
      <c r="N57" s="46"/>
      <c r="O57" s="46"/>
      <c r="P57" s="46"/>
      <c r="Q57" s="46"/>
    </row>
    <row r="58" spans="4:22" x14ac:dyDescent="0.2">
      <c r="D58" s="47" t="s">
        <v>24</v>
      </c>
      <c r="E58" s="147" t="s">
        <v>57</v>
      </c>
      <c r="F58" s="147"/>
      <c r="G58" s="147"/>
      <c r="H58" s="147"/>
      <c r="I58" s="147"/>
      <c r="J58" s="147"/>
      <c r="K58" s="147"/>
      <c r="L58" s="147"/>
      <c r="M58" s="46"/>
      <c r="N58" s="46"/>
      <c r="O58" s="46"/>
      <c r="P58" s="46"/>
      <c r="Q58" s="46"/>
    </row>
    <row r="59" spans="4:22" x14ac:dyDescent="0.2">
      <c r="D59" s="47" t="s">
        <v>51</v>
      </c>
      <c r="E59" s="147" t="s">
        <v>59</v>
      </c>
      <c r="F59" s="147"/>
      <c r="G59" s="147"/>
      <c r="H59" s="147"/>
      <c r="I59" s="147"/>
      <c r="J59" s="147"/>
      <c r="K59" s="147"/>
      <c r="L59" s="147"/>
      <c r="M59" s="46"/>
      <c r="N59" s="46"/>
      <c r="O59" s="46"/>
      <c r="P59" s="46"/>
      <c r="Q59" s="46"/>
    </row>
    <row r="60" spans="4:22" x14ac:dyDescent="0.2"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</row>
    <row r="61" spans="4:22" x14ac:dyDescent="0.2"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5"/>
      <c r="S61" s="5"/>
      <c r="T61" s="5"/>
      <c r="U61" s="5"/>
      <c r="V61" s="5"/>
    </row>
    <row r="62" spans="4:22" ht="15" customHeight="1" x14ac:dyDescent="0.2">
      <c r="D62" s="157" t="s">
        <v>75</v>
      </c>
      <c r="E62" s="157"/>
      <c r="F62" s="157"/>
      <c r="G62" s="157"/>
      <c r="H62" s="157"/>
      <c r="I62" s="157"/>
      <c r="J62" s="157"/>
      <c r="K62" s="157"/>
      <c r="L62" s="48"/>
      <c r="M62" s="46"/>
      <c r="N62" s="46"/>
      <c r="O62" s="46"/>
      <c r="P62" s="46"/>
      <c r="Q62" s="46"/>
      <c r="R62" s="46"/>
      <c r="S62" s="46"/>
      <c r="T62" s="46"/>
      <c r="U62" s="46"/>
      <c r="V62" s="5"/>
    </row>
    <row r="63" spans="4:22" ht="15" customHeight="1" x14ac:dyDescent="0.2">
      <c r="D63" s="154" t="s">
        <v>13</v>
      </c>
      <c r="E63" s="157" t="s">
        <v>79</v>
      </c>
      <c r="F63" s="148" t="s">
        <v>67</v>
      </c>
      <c r="G63" s="148" t="s">
        <v>68</v>
      </c>
      <c r="H63" s="148" t="s">
        <v>15</v>
      </c>
      <c r="I63" s="148" t="s">
        <v>34</v>
      </c>
      <c r="J63" s="148" t="s">
        <v>69</v>
      </c>
      <c r="K63" s="148" t="s">
        <v>70</v>
      </c>
      <c r="L63" s="48"/>
      <c r="M63" s="46"/>
      <c r="N63" s="46"/>
      <c r="O63" s="46"/>
      <c r="P63" s="46"/>
      <c r="Q63" s="46"/>
      <c r="R63" s="46"/>
      <c r="S63" s="46"/>
      <c r="T63" s="46"/>
      <c r="U63" s="46"/>
      <c r="V63" s="5"/>
    </row>
    <row r="64" spans="4:22" x14ac:dyDescent="0.2">
      <c r="D64" s="155"/>
      <c r="E64" s="157"/>
      <c r="F64" s="149"/>
      <c r="G64" s="149"/>
      <c r="H64" s="149"/>
      <c r="I64" s="149"/>
      <c r="J64" s="149"/>
      <c r="K64" s="149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5"/>
    </row>
    <row r="65" spans="4:22" x14ac:dyDescent="0.2">
      <c r="D65" s="156"/>
      <c r="E65" s="157"/>
      <c r="F65" s="150"/>
      <c r="G65" s="150"/>
      <c r="H65" s="150"/>
      <c r="I65" s="150"/>
      <c r="J65" s="150"/>
      <c r="K65" s="150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5"/>
    </row>
    <row r="66" spans="4:22" x14ac:dyDescent="0.2">
      <c r="D66" s="37">
        <f t="shared" ref="D66:D87" si="18">F14</f>
        <v>0</v>
      </c>
      <c r="E66" s="50"/>
      <c r="F66" s="49">
        <f>E66*I66</f>
        <v>0</v>
      </c>
      <c r="G66" s="49">
        <f>F66/27</f>
        <v>0</v>
      </c>
      <c r="H66" s="51">
        <f t="shared" ref="H66:H87" si="19">IF(E66=0,0,IF(C14="LEVEL",VLOOKUP(D66,$D$5:$N$8,3,FALSE),VLOOKUP(D66,$D$43:$N$49,3,FALSE)))</f>
        <v>0</v>
      </c>
      <c r="I66" s="49">
        <f>E14</f>
        <v>0</v>
      </c>
      <c r="J66" s="52">
        <f t="shared" ref="J66:J87" si="20">IF(D14="Y",2,0)</f>
        <v>0</v>
      </c>
      <c r="K66" s="49">
        <f>H66*(I66+J66)/27</f>
        <v>0</v>
      </c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5"/>
    </row>
    <row r="67" spans="4:22" x14ac:dyDescent="0.2">
      <c r="D67" s="37">
        <f t="shared" si="18"/>
        <v>9</v>
      </c>
      <c r="E67" s="28">
        <v>8</v>
      </c>
      <c r="F67" s="49">
        <f t="shared" ref="F67:F87" si="21">E67*I67</f>
        <v>840</v>
      </c>
      <c r="G67" s="49">
        <f t="shared" ref="G67:G87" si="22">F67/27</f>
        <v>31.11</v>
      </c>
      <c r="H67" s="51">
        <f t="shared" si="19"/>
        <v>9.5</v>
      </c>
      <c r="I67" s="49">
        <f t="shared" ref="I67:I87" si="23">E15</f>
        <v>105</v>
      </c>
      <c r="J67" s="52">
        <f t="shared" si="20"/>
        <v>0</v>
      </c>
      <c r="K67" s="49">
        <f t="shared" ref="K67:K87" si="24">H67*(I67+J67)/27</f>
        <v>36.94</v>
      </c>
      <c r="L67" s="5"/>
      <c r="M67" s="5"/>
      <c r="N67" s="5"/>
      <c r="O67" s="46"/>
      <c r="P67" s="46"/>
      <c r="Q67" s="46"/>
      <c r="R67" s="46"/>
      <c r="S67" s="46"/>
      <c r="T67" s="46"/>
      <c r="U67" s="46"/>
      <c r="V67" s="5"/>
    </row>
    <row r="68" spans="4:22" x14ac:dyDescent="0.2">
      <c r="D68" s="37">
        <f t="shared" si="18"/>
        <v>8</v>
      </c>
      <c r="E68" s="28">
        <v>7</v>
      </c>
      <c r="F68" s="49">
        <f t="shared" si="21"/>
        <v>399</v>
      </c>
      <c r="G68" s="49">
        <f t="shared" si="22"/>
        <v>14.78</v>
      </c>
      <c r="H68" s="51">
        <f t="shared" si="19"/>
        <v>8</v>
      </c>
      <c r="I68" s="49">
        <f t="shared" si="23"/>
        <v>57</v>
      </c>
      <c r="J68" s="52">
        <f t="shared" si="20"/>
        <v>2</v>
      </c>
      <c r="K68" s="49">
        <f t="shared" si="24"/>
        <v>17.48</v>
      </c>
      <c r="L68" s="5"/>
      <c r="M68" s="5"/>
      <c r="N68" s="5"/>
      <c r="O68" s="46"/>
      <c r="P68" s="46"/>
      <c r="Q68" s="46"/>
      <c r="R68" s="46"/>
      <c r="S68" s="46"/>
      <c r="T68" s="46"/>
      <c r="U68" s="46"/>
      <c r="V68" s="5"/>
    </row>
    <row r="69" spans="4:22" x14ac:dyDescent="0.2">
      <c r="D69" s="37">
        <f t="shared" si="18"/>
        <v>7</v>
      </c>
      <c r="E69" s="28">
        <v>6</v>
      </c>
      <c r="F69" s="49">
        <f t="shared" si="21"/>
        <v>342</v>
      </c>
      <c r="G69" s="49">
        <f t="shared" si="22"/>
        <v>12.67</v>
      </c>
      <c r="H69" s="51">
        <f t="shared" si="19"/>
        <v>6.5</v>
      </c>
      <c r="I69" s="49">
        <f t="shared" si="23"/>
        <v>57</v>
      </c>
      <c r="J69" s="52">
        <f t="shared" si="20"/>
        <v>2</v>
      </c>
      <c r="K69" s="49">
        <f t="shared" si="24"/>
        <v>14.2</v>
      </c>
      <c r="L69" s="5"/>
      <c r="M69" s="5"/>
      <c r="N69" s="5"/>
      <c r="O69" s="46"/>
      <c r="P69" s="46"/>
      <c r="Q69" s="46"/>
      <c r="R69" s="46"/>
      <c r="S69" s="46"/>
      <c r="T69" s="46"/>
      <c r="U69" s="46"/>
      <c r="V69" s="5"/>
    </row>
    <row r="70" spans="4:22" x14ac:dyDescent="0.2">
      <c r="D70" s="37">
        <f t="shared" si="18"/>
        <v>6</v>
      </c>
      <c r="E70" s="28">
        <v>5</v>
      </c>
      <c r="F70" s="49">
        <f t="shared" si="21"/>
        <v>285</v>
      </c>
      <c r="G70" s="49">
        <f t="shared" si="22"/>
        <v>10.56</v>
      </c>
      <c r="H70" s="51">
        <f t="shared" si="19"/>
        <v>5.5</v>
      </c>
      <c r="I70" s="49">
        <f t="shared" si="23"/>
        <v>57</v>
      </c>
      <c r="J70" s="52">
        <f t="shared" si="20"/>
        <v>2</v>
      </c>
      <c r="K70" s="49">
        <f t="shared" si="24"/>
        <v>12.02</v>
      </c>
      <c r="L70" s="5"/>
      <c r="M70" s="5"/>
      <c r="N70" s="5"/>
      <c r="O70" s="46"/>
      <c r="P70" s="46"/>
      <c r="Q70" s="46"/>
      <c r="R70" s="46"/>
      <c r="S70" s="46"/>
      <c r="T70" s="46"/>
      <c r="U70" s="46"/>
      <c r="V70" s="5"/>
    </row>
    <row r="71" spans="4:22" ht="15" customHeight="1" x14ac:dyDescent="0.2">
      <c r="D71" s="37">
        <f t="shared" si="18"/>
        <v>5</v>
      </c>
      <c r="E71" s="28">
        <v>4</v>
      </c>
      <c r="F71" s="49">
        <f t="shared" si="21"/>
        <v>228</v>
      </c>
      <c r="G71" s="49">
        <f t="shared" si="22"/>
        <v>8.44</v>
      </c>
      <c r="H71" s="51">
        <f t="shared" si="19"/>
        <v>4.5</v>
      </c>
      <c r="I71" s="49">
        <f t="shared" si="23"/>
        <v>57</v>
      </c>
      <c r="J71" s="52">
        <f t="shared" si="20"/>
        <v>2</v>
      </c>
      <c r="K71" s="49">
        <f t="shared" si="24"/>
        <v>9.83</v>
      </c>
      <c r="L71" s="5"/>
      <c r="M71" s="5"/>
      <c r="N71" s="5"/>
      <c r="O71" s="46"/>
      <c r="P71" s="46"/>
      <c r="Q71" s="46"/>
      <c r="R71" s="46"/>
      <c r="S71" s="46"/>
      <c r="T71" s="46"/>
      <c r="U71" s="46"/>
      <c r="V71" s="5"/>
    </row>
    <row r="72" spans="4:22" ht="15" customHeight="1" x14ac:dyDescent="0.2">
      <c r="D72" s="37">
        <f t="shared" si="18"/>
        <v>4</v>
      </c>
      <c r="E72" s="28">
        <v>3</v>
      </c>
      <c r="F72" s="49">
        <f t="shared" si="21"/>
        <v>126</v>
      </c>
      <c r="G72" s="49">
        <f t="shared" si="22"/>
        <v>4.67</v>
      </c>
      <c r="H72" s="51">
        <f t="shared" si="19"/>
        <v>3.5</v>
      </c>
      <c r="I72" s="49">
        <f t="shared" si="23"/>
        <v>42</v>
      </c>
      <c r="J72" s="52">
        <f t="shared" si="20"/>
        <v>2</v>
      </c>
      <c r="K72" s="49">
        <f t="shared" si="24"/>
        <v>5.7</v>
      </c>
      <c r="L72" s="5"/>
      <c r="M72" s="5"/>
      <c r="N72" s="5"/>
      <c r="O72" s="46"/>
      <c r="P72" s="46"/>
      <c r="Q72" s="46"/>
      <c r="R72" s="46"/>
      <c r="S72" s="46"/>
      <c r="T72" s="46"/>
      <c r="U72" s="46"/>
      <c r="V72" s="5"/>
    </row>
    <row r="73" spans="4:22" ht="15" customHeight="1" x14ac:dyDescent="0.2">
      <c r="D73" s="37">
        <f t="shared" si="18"/>
        <v>0</v>
      </c>
      <c r="E73" s="28"/>
      <c r="F73" s="49">
        <f t="shared" si="21"/>
        <v>0</v>
      </c>
      <c r="G73" s="49">
        <f t="shared" si="22"/>
        <v>0</v>
      </c>
      <c r="H73" s="51">
        <f t="shared" si="19"/>
        <v>0</v>
      </c>
      <c r="I73" s="49">
        <f t="shared" si="23"/>
        <v>0</v>
      </c>
      <c r="J73" s="52">
        <f t="shared" si="20"/>
        <v>0</v>
      </c>
      <c r="K73" s="49">
        <f t="shared" si="24"/>
        <v>0</v>
      </c>
      <c r="L73" s="5"/>
      <c r="M73" s="5"/>
      <c r="N73" s="5"/>
      <c r="O73" s="46"/>
      <c r="P73" s="46"/>
      <c r="Q73" s="46"/>
      <c r="R73" s="46"/>
      <c r="S73" s="46"/>
      <c r="T73" s="46"/>
      <c r="U73" s="46"/>
      <c r="V73" s="5"/>
    </row>
    <row r="74" spans="4:22" ht="15" customHeight="1" x14ac:dyDescent="0.2">
      <c r="D74" s="37">
        <f t="shared" si="18"/>
        <v>0</v>
      </c>
      <c r="E74" s="28"/>
      <c r="F74" s="49">
        <f t="shared" si="21"/>
        <v>0</v>
      </c>
      <c r="G74" s="49">
        <f t="shared" si="22"/>
        <v>0</v>
      </c>
      <c r="H74" s="51">
        <f t="shared" si="19"/>
        <v>0</v>
      </c>
      <c r="I74" s="49">
        <f t="shared" si="23"/>
        <v>0</v>
      </c>
      <c r="J74" s="52">
        <f t="shared" si="20"/>
        <v>0</v>
      </c>
      <c r="K74" s="49">
        <f t="shared" si="24"/>
        <v>0</v>
      </c>
      <c r="L74" s="5"/>
      <c r="M74" s="5"/>
      <c r="N74" s="5"/>
      <c r="O74" s="46"/>
      <c r="P74" s="46"/>
      <c r="Q74" s="46"/>
      <c r="R74" s="46"/>
      <c r="S74" s="46"/>
      <c r="T74" s="46"/>
      <c r="U74" s="46"/>
      <c r="V74" s="5"/>
    </row>
    <row r="75" spans="4:22" ht="15" customHeight="1" x14ac:dyDescent="0.2">
      <c r="D75" s="37">
        <f t="shared" si="18"/>
        <v>0</v>
      </c>
      <c r="E75" s="28"/>
      <c r="F75" s="49">
        <f t="shared" si="21"/>
        <v>0</v>
      </c>
      <c r="G75" s="49">
        <f t="shared" si="22"/>
        <v>0</v>
      </c>
      <c r="H75" s="51">
        <f t="shared" si="19"/>
        <v>0</v>
      </c>
      <c r="I75" s="49">
        <f t="shared" si="23"/>
        <v>0</v>
      </c>
      <c r="J75" s="52">
        <f t="shared" si="20"/>
        <v>0</v>
      </c>
      <c r="K75" s="49">
        <f t="shared" si="24"/>
        <v>0</v>
      </c>
      <c r="L75" s="5"/>
      <c r="M75" s="5"/>
      <c r="N75" s="5"/>
      <c r="O75" s="46"/>
      <c r="P75" s="46"/>
      <c r="Q75" s="46"/>
      <c r="R75" s="46"/>
      <c r="S75" s="46"/>
      <c r="T75" s="46"/>
      <c r="U75" s="46"/>
      <c r="V75" s="5"/>
    </row>
    <row r="76" spans="4:22" ht="15" customHeight="1" x14ac:dyDescent="0.2">
      <c r="D76" s="37">
        <f t="shared" si="18"/>
        <v>0</v>
      </c>
      <c r="E76" s="28"/>
      <c r="F76" s="49">
        <f t="shared" si="21"/>
        <v>0</v>
      </c>
      <c r="G76" s="49">
        <f t="shared" si="22"/>
        <v>0</v>
      </c>
      <c r="H76" s="51">
        <f t="shared" si="19"/>
        <v>0</v>
      </c>
      <c r="I76" s="49">
        <f t="shared" si="23"/>
        <v>0</v>
      </c>
      <c r="J76" s="52">
        <f t="shared" si="20"/>
        <v>0</v>
      </c>
      <c r="K76" s="49">
        <f t="shared" si="24"/>
        <v>0</v>
      </c>
      <c r="L76" s="5"/>
      <c r="M76" s="5"/>
      <c r="N76" s="5"/>
      <c r="O76" s="46"/>
      <c r="P76" s="46"/>
      <c r="Q76" s="46"/>
      <c r="R76" s="46"/>
      <c r="S76" s="46"/>
      <c r="T76" s="46"/>
      <c r="U76" s="46"/>
      <c r="V76" s="5"/>
    </row>
    <row r="77" spans="4:22" ht="15" customHeight="1" x14ac:dyDescent="0.2">
      <c r="D77" s="37">
        <f t="shared" si="18"/>
        <v>0</v>
      </c>
      <c r="E77" s="28"/>
      <c r="F77" s="49">
        <f t="shared" si="21"/>
        <v>0</v>
      </c>
      <c r="G77" s="49">
        <f t="shared" si="22"/>
        <v>0</v>
      </c>
      <c r="H77" s="51">
        <f t="shared" si="19"/>
        <v>0</v>
      </c>
      <c r="I77" s="49">
        <f t="shared" si="23"/>
        <v>0</v>
      </c>
      <c r="J77" s="52">
        <f t="shared" si="20"/>
        <v>0</v>
      </c>
      <c r="K77" s="49">
        <f t="shared" si="24"/>
        <v>0</v>
      </c>
      <c r="L77" s="5"/>
      <c r="M77" s="5"/>
      <c r="N77" s="5"/>
      <c r="O77" s="46"/>
      <c r="P77" s="46"/>
      <c r="Q77" s="46"/>
      <c r="R77" s="46"/>
      <c r="S77" s="46"/>
      <c r="T77" s="46"/>
      <c r="U77" s="46"/>
      <c r="V77" s="5"/>
    </row>
    <row r="78" spans="4:22" ht="15" customHeight="1" x14ac:dyDescent="0.2">
      <c r="D78" s="37">
        <f t="shared" si="18"/>
        <v>0</v>
      </c>
      <c r="E78" s="28"/>
      <c r="F78" s="49">
        <f t="shared" si="21"/>
        <v>0</v>
      </c>
      <c r="G78" s="49">
        <f t="shared" si="22"/>
        <v>0</v>
      </c>
      <c r="H78" s="51">
        <f t="shared" si="19"/>
        <v>0</v>
      </c>
      <c r="I78" s="49">
        <f t="shared" si="23"/>
        <v>0</v>
      </c>
      <c r="J78" s="52">
        <f t="shared" si="20"/>
        <v>0</v>
      </c>
      <c r="K78" s="49">
        <f t="shared" si="24"/>
        <v>0</v>
      </c>
      <c r="L78" s="5"/>
      <c r="M78" s="5"/>
      <c r="N78" s="5"/>
      <c r="O78" s="46"/>
      <c r="P78" s="46"/>
      <c r="Q78" s="46"/>
      <c r="R78" s="46"/>
      <c r="S78" s="46"/>
      <c r="T78" s="46"/>
      <c r="U78" s="46"/>
      <c r="V78" s="5"/>
    </row>
    <row r="79" spans="4:22" ht="15" customHeight="1" x14ac:dyDescent="0.2">
      <c r="D79" s="37">
        <f t="shared" si="18"/>
        <v>0</v>
      </c>
      <c r="E79" s="28"/>
      <c r="F79" s="49">
        <f t="shared" si="21"/>
        <v>0</v>
      </c>
      <c r="G79" s="49">
        <f t="shared" si="22"/>
        <v>0</v>
      </c>
      <c r="H79" s="51">
        <f t="shared" si="19"/>
        <v>0</v>
      </c>
      <c r="I79" s="49">
        <f t="shared" si="23"/>
        <v>0</v>
      </c>
      <c r="J79" s="52">
        <f t="shared" si="20"/>
        <v>0</v>
      </c>
      <c r="K79" s="49">
        <f t="shared" si="24"/>
        <v>0</v>
      </c>
      <c r="L79" s="5"/>
      <c r="M79" s="5"/>
      <c r="N79" s="5"/>
      <c r="O79" s="46"/>
      <c r="P79" s="46"/>
      <c r="Q79" s="46"/>
      <c r="R79" s="46"/>
      <c r="S79" s="46"/>
      <c r="T79" s="46"/>
      <c r="U79" s="46"/>
      <c r="V79" s="5"/>
    </row>
    <row r="80" spans="4:22" ht="15" customHeight="1" x14ac:dyDescent="0.2">
      <c r="D80" s="37">
        <f t="shared" si="18"/>
        <v>0</v>
      </c>
      <c r="E80" s="28"/>
      <c r="F80" s="49">
        <f t="shared" si="21"/>
        <v>0</v>
      </c>
      <c r="G80" s="49">
        <f t="shared" si="22"/>
        <v>0</v>
      </c>
      <c r="H80" s="51">
        <f t="shared" si="19"/>
        <v>0</v>
      </c>
      <c r="I80" s="49">
        <f t="shared" si="23"/>
        <v>0</v>
      </c>
      <c r="J80" s="52">
        <f t="shared" si="20"/>
        <v>0</v>
      </c>
      <c r="K80" s="49">
        <f t="shared" si="24"/>
        <v>0</v>
      </c>
      <c r="L80" s="5"/>
      <c r="M80" s="5"/>
      <c r="N80" s="5"/>
      <c r="O80" s="46"/>
      <c r="P80" s="46"/>
      <c r="Q80" s="46"/>
      <c r="R80" s="46"/>
      <c r="S80" s="46"/>
      <c r="T80" s="46"/>
      <c r="U80" s="46"/>
      <c r="V80" s="5"/>
    </row>
    <row r="81" spans="4:22" ht="15" customHeight="1" x14ac:dyDescent="0.2">
      <c r="D81" s="37">
        <f t="shared" si="18"/>
        <v>0</v>
      </c>
      <c r="E81" s="28"/>
      <c r="F81" s="49">
        <f t="shared" si="21"/>
        <v>0</v>
      </c>
      <c r="G81" s="49">
        <f t="shared" si="22"/>
        <v>0</v>
      </c>
      <c r="H81" s="51">
        <f t="shared" si="19"/>
        <v>0</v>
      </c>
      <c r="I81" s="49">
        <f t="shared" si="23"/>
        <v>0</v>
      </c>
      <c r="J81" s="52">
        <f t="shared" si="20"/>
        <v>0</v>
      </c>
      <c r="K81" s="49">
        <f t="shared" si="24"/>
        <v>0</v>
      </c>
      <c r="L81" s="5"/>
      <c r="M81" s="5"/>
      <c r="N81" s="5"/>
      <c r="O81" s="46"/>
      <c r="P81" s="46"/>
      <c r="Q81" s="46"/>
      <c r="R81" s="46"/>
      <c r="S81" s="46"/>
      <c r="T81" s="46"/>
      <c r="U81" s="46"/>
      <c r="V81" s="5"/>
    </row>
    <row r="82" spans="4:22" ht="15" customHeight="1" x14ac:dyDescent="0.2">
      <c r="D82" s="37">
        <f t="shared" si="18"/>
        <v>0</v>
      </c>
      <c r="E82" s="28"/>
      <c r="F82" s="49">
        <f t="shared" si="21"/>
        <v>0</v>
      </c>
      <c r="G82" s="49">
        <f t="shared" si="22"/>
        <v>0</v>
      </c>
      <c r="H82" s="51">
        <f t="shared" si="19"/>
        <v>0</v>
      </c>
      <c r="I82" s="49">
        <f t="shared" si="23"/>
        <v>0</v>
      </c>
      <c r="J82" s="52">
        <f t="shared" si="20"/>
        <v>0</v>
      </c>
      <c r="K82" s="49">
        <f t="shared" si="24"/>
        <v>0</v>
      </c>
      <c r="L82" s="5"/>
      <c r="M82" s="5"/>
      <c r="N82" s="5"/>
      <c r="O82" s="46"/>
      <c r="P82" s="46"/>
      <c r="Q82" s="46"/>
      <c r="R82" s="46"/>
      <c r="S82" s="46"/>
      <c r="T82" s="46"/>
      <c r="U82" s="46"/>
      <c r="V82" s="5"/>
    </row>
    <row r="83" spans="4:22" ht="15" customHeight="1" x14ac:dyDescent="0.2">
      <c r="D83" s="37">
        <f t="shared" si="18"/>
        <v>0</v>
      </c>
      <c r="E83" s="28"/>
      <c r="F83" s="49">
        <f t="shared" si="21"/>
        <v>0</v>
      </c>
      <c r="G83" s="49">
        <f t="shared" si="22"/>
        <v>0</v>
      </c>
      <c r="H83" s="51">
        <f t="shared" si="19"/>
        <v>0</v>
      </c>
      <c r="I83" s="49">
        <f t="shared" si="23"/>
        <v>0</v>
      </c>
      <c r="J83" s="52">
        <f t="shared" si="20"/>
        <v>0</v>
      </c>
      <c r="K83" s="49">
        <f t="shared" si="24"/>
        <v>0</v>
      </c>
      <c r="L83" s="5"/>
      <c r="M83" s="5"/>
      <c r="N83" s="5"/>
      <c r="O83" s="46"/>
      <c r="P83" s="46"/>
      <c r="Q83" s="46"/>
      <c r="R83" s="46"/>
      <c r="S83" s="46"/>
      <c r="T83" s="46"/>
      <c r="U83" s="46"/>
      <c r="V83" s="5"/>
    </row>
    <row r="84" spans="4:22" ht="15" customHeight="1" x14ac:dyDescent="0.2">
      <c r="D84" s="37">
        <f t="shared" si="18"/>
        <v>0</v>
      </c>
      <c r="E84" s="28"/>
      <c r="F84" s="49">
        <f t="shared" si="21"/>
        <v>0</v>
      </c>
      <c r="G84" s="49">
        <f t="shared" si="22"/>
        <v>0</v>
      </c>
      <c r="H84" s="51">
        <f t="shared" si="19"/>
        <v>0</v>
      </c>
      <c r="I84" s="49">
        <f t="shared" si="23"/>
        <v>0</v>
      </c>
      <c r="J84" s="52">
        <f t="shared" si="20"/>
        <v>0</v>
      </c>
      <c r="K84" s="49">
        <f t="shared" si="24"/>
        <v>0</v>
      </c>
      <c r="L84" s="5"/>
      <c r="M84" s="5"/>
      <c r="N84" s="5"/>
      <c r="O84" s="46"/>
      <c r="P84" s="46"/>
      <c r="Q84" s="46"/>
      <c r="R84" s="46"/>
      <c r="S84" s="46"/>
      <c r="T84" s="46"/>
      <c r="U84" s="46"/>
      <c r="V84" s="5"/>
    </row>
    <row r="85" spans="4:22" ht="15" customHeight="1" x14ac:dyDescent="0.2">
      <c r="D85" s="37">
        <f t="shared" si="18"/>
        <v>0</v>
      </c>
      <c r="E85" s="28"/>
      <c r="F85" s="49">
        <f t="shared" si="21"/>
        <v>0</v>
      </c>
      <c r="G85" s="49">
        <f t="shared" si="22"/>
        <v>0</v>
      </c>
      <c r="H85" s="51">
        <f t="shared" si="19"/>
        <v>0</v>
      </c>
      <c r="I85" s="49">
        <f t="shared" si="23"/>
        <v>0</v>
      </c>
      <c r="J85" s="52">
        <f t="shared" si="20"/>
        <v>0</v>
      </c>
      <c r="K85" s="49">
        <f t="shared" si="24"/>
        <v>0</v>
      </c>
      <c r="L85" s="5"/>
      <c r="M85" s="5"/>
      <c r="N85" s="5"/>
      <c r="O85" s="46"/>
      <c r="P85" s="46"/>
      <c r="Q85" s="46"/>
      <c r="R85" s="46"/>
      <c r="S85" s="46"/>
      <c r="T85" s="46"/>
      <c r="U85" s="46"/>
      <c r="V85" s="5"/>
    </row>
    <row r="86" spans="4:22" ht="15" customHeight="1" x14ac:dyDescent="0.2">
      <c r="D86" s="37">
        <f t="shared" si="18"/>
        <v>0</v>
      </c>
      <c r="E86" s="28"/>
      <c r="F86" s="49">
        <f t="shared" si="21"/>
        <v>0</v>
      </c>
      <c r="G86" s="49">
        <f t="shared" si="22"/>
        <v>0</v>
      </c>
      <c r="H86" s="51">
        <f t="shared" si="19"/>
        <v>0</v>
      </c>
      <c r="I86" s="49">
        <f t="shared" si="23"/>
        <v>0</v>
      </c>
      <c r="J86" s="52">
        <f t="shared" si="20"/>
        <v>0</v>
      </c>
      <c r="K86" s="49">
        <f t="shared" si="24"/>
        <v>0</v>
      </c>
      <c r="L86" s="5"/>
      <c r="M86" s="5"/>
      <c r="N86" s="5"/>
      <c r="O86" s="46"/>
      <c r="P86" s="46"/>
      <c r="Q86" s="46"/>
      <c r="R86" s="46"/>
      <c r="S86" s="46"/>
      <c r="T86" s="46"/>
      <c r="U86" s="46"/>
      <c r="V86" s="5"/>
    </row>
    <row r="87" spans="4:22" ht="15" customHeight="1" x14ac:dyDescent="0.2">
      <c r="D87" s="37">
        <f t="shared" si="18"/>
        <v>0</v>
      </c>
      <c r="E87" s="28"/>
      <c r="F87" s="49">
        <f t="shared" si="21"/>
        <v>0</v>
      </c>
      <c r="G87" s="49">
        <f t="shared" si="22"/>
        <v>0</v>
      </c>
      <c r="H87" s="51">
        <f t="shared" si="19"/>
        <v>0</v>
      </c>
      <c r="I87" s="49">
        <f t="shared" si="23"/>
        <v>0</v>
      </c>
      <c r="J87" s="52">
        <f t="shared" si="20"/>
        <v>0</v>
      </c>
      <c r="K87" s="49">
        <f t="shared" si="24"/>
        <v>0</v>
      </c>
      <c r="L87" s="5"/>
      <c r="M87" s="5"/>
      <c r="N87" s="5"/>
      <c r="O87" s="46"/>
      <c r="P87" s="46"/>
      <c r="Q87" s="46"/>
      <c r="R87" s="46"/>
      <c r="S87" s="46"/>
      <c r="T87" s="46"/>
      <c r="U87" s="46"/>
      <c r="V87" s="5"/>
    </row>
    <row r="88" spans="4:22" ht="15" customHeight="1" x14ac:dyDescent="0.2">
      <c r="D88" s="153" t="s">
        <v>78</v>
      </c>
      <c r="E88" s="153"/>
      <c r="F88" s="153"/>
      <c r="G88" s="153"/>
      <c r="H88" s="153"/>
      <c r="I88" s="153"/>
      <c r="J88" s="153"/>
      <c r="K88" s="153"/>
      <c r="L88" s="5"/>
      <c r="M88" s="5"/>
      <c r="N88" s="5"/>
      <c r="O88" s="46"/>
      <c r="P88" s="46"/>
      <c r="Q88" s="46"/>
      <c r="R88" s="46"/>
      <c r="S88" s="46"/>
      <c r="T88" s="46"/>
      <c r="U88" s="46"/>
      <c r="V88" s="5"/>
    </row>
    <row r="89" spans="4:22" x14ac:dyDescent="0.2">
      <c r="D89" s="158" t="s">
        <v>71</v>
      </c>
      <c r="E89" s="158"/>
      <c r="F89" s="158"/>
      <c r="G89" s="64">
        <f>SUM(F66:F87)</f>
        <v>2220</v>
      </c>
      <c r="L89" s="5"/>
      <c r="M89" s="5"/>
      <c r="N89" s="5"/>
      <c r="O89" s="46"/>
      <c r="P89" s="46"/>
      <c r="Q89" s="46"/>
      <c r="R89" s="46"/>
      <c r="S89" s="46"/>
      <c r="T89" s="46"/>
      <c r="U89" s="46"/>
      <c r="V89" s="5"/>
    </row>
    <row r="90" spans="4:22" x14ac:dyDescent="0.2">
      <c r="D90" s="159" t="s">
        <v>72</v>
      </c>
      <c r="E90" s="159"/>
      <c r="F90" s="159"/>
      <c r="G90" s="53">
        <f>SUM(F66:F87)/9</f>
        <v>247</v>
      </c>
      <c r="H90" s="5"/>
      <c r="I90" s="5"/>
      <c r="J90" s="5"/>
      <c r="K90" s="5"/>
      <c r="L90" s="5"/>
      <c r="M90" s="5"/>
      <c r="N90" s="5"/>
      <c r="O90" s="46"/>
      <c r="P90" s="46"/>
      <c r="Q90" s="46"/>
      <c r="R90" s="46"/>
      <c r="S90" s="46"/>
      <c r="T90" s="46"/>
      <c r="U90" s="46"/>
      <c r="V90" s="5"/>
    </row>
    <row r="91" spans="4:22" x14ac:dyDescent="0.2">
      <c r="D91" s="159" t="s">
        <v>77</v>
      </c>
      <c r="E91" s="159"/>
      <c r="F91" s="159"/>
      <c r="G91" s="54">
        <f>SUM(G66:G87)+SUM(K66:K87)</f>
        <v>178.4</v>
      </c>
      <c r="H91" s="5"/>
      <c r="I91" s="5"/>
      <c r="J91" s="5"/>
      <c r="K91" s="5"/>
      <c r="L91" s="5"/>
      <c r="M91" s="5"/>
      <c r="N91" s="5"/>
      <c r="O91" s="46"/>
      <c r="P91" s="46"/>
      <c r="Q91" s="46"/>
      <c r="R91" s="46"/>
      <c r="S91" s="46"/>
      <c r="T91" s="46"/>
      <c r="U91" s="46"/>
      <c r="V91" s="5"/>
    </row>
    <row r="92" spans="4:22" x14ac:dyDescent="0.2"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4:22" x14ac:dyDescent="0.2">
      <c r="D93" s="5"/>
      <c r="E93" s="122" t="s">
        <v>81</v>
      </c>
      <c r="F93" s="123"/>
      <c r="G93" s="123"/>
      <c r="H93" s="123"/>
      <c r="I93" s="123"/>
      <c r="J93" s="123"/>
      <c r="K93" s="124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4:22" x14ac:dyDescent="0.2">
      <c r="D94" s="5"/>
      <c r="E94" s="125" t="s">
        <v>80</v>
      </c>
      <c r="F94" s="126"/>
      <c r="G94" s="126"/>
      <c r="H94" s="126"/>
      <c r="I94" s="126"/>
      <c r="J94" s="126"/>
      <c r="K94" s="127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4:22" x14ac:dyDescent="0.2"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4:22" x14ac:dyDescent="0.2"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 x14ac:dyDescent="0.2">
      <c r="A97" s="119" t="s">
        <v>82</v>
      </c>
      <c r="B97" s="119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5"/>
    </row>
    <row r="98" spans="1:22" hidden="1" x14ac:dyDescent="0.2">
      <c r="A98" s="2"/>
      <c r="B98" s="2"/>
      <c r="C98" s="14"/>
      <c r="D98" s="17"/>
      <c r="E98" s="121" t="s">
        <v>74</v>
      </c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5"/>
    </row>
    <row r="99" spans="1:22" hidden="1" x14ac:dyDescent="0.2">
      <c r="A99" s="131" t="s">
        <v>76</v>
      </c>
      <c r="B99" s="131" t="s">
        <v>76</v>
      </c>
      <c r="C99" s="131" t="s">
        <v>73</v>
      </c>
      <c r="D99" s="137" t="s">
        <v>26</v>
      </c>
      <c r="E99" s="132" t="s">
        <v>27</v>
      </c>
      <c r="F99" s="132" t="s">
        <v>28</v>
      </c>
      <c r="G99" s="138" t="s">
        <v>29</v>
      </c>
      <c r="H99" s="139"/>
      <c r="I99" s="139"/>
      <c r="J99" s="140"/>
      <c r="K99" s="138" t="s">
        <v>30</v>
      </c>
      <c r="L99" s="139"/>
      <c r="M99" s="139"/>
      <c r="N99" s="140"/>
      <c r="O99" s="138" t="s">
        <v>31</v>
      </c>
      <c r="P99" s="140"/>
      <c r="Q99" s="138" t="s">
        <v>32</v>
      </c>
      <c r="R99" s="140"/>
      <c r="S99" s="138" t="s">
        <v>33</v>
      </c>
      <c r="T99" s="140"/>
      <c r="U99" s="144" t="s">
        <v>35</v>
      </c>
      <c r="V99" s="5"/>
    </row>
    <row r="100" spans="1:22" hidden="1" x14ac:dyDescent="0.2">
      <c r="A100" s="132"/>
      <c r="B100" s="132"/>
      <c r="C100" s="132"/>
      <c r="D100" s="137"/>
      <c r="E100" s="132"/>
      <c r="F100" s="132"/>
      <c r="G100" s="141"/>
      <c r="H100" s="142"/>
      <c r="I100" s="142"/>
      <c r="J100" s="143"/>
      <c r="K100" s="141"/>
      <c r="L100" s="142"/>
      <c r="M100" s="142"/>
      <c r="N100" s="143"/>
      <c r="O100" s="141"/>
      <c r="P100" s="143"/>
      <c r="Q100" s="141"/>
      <c r="R100" s="143"/>
      <c r="S100" s="141"/>
      <c r="T100" s="143"/>
      <c r="U100" s="145"/>
      <c r="V100" s="5"/>
    </row>
    <row r="101" spans="1:22" hidden="1" x14ac:dyDescent="0.2">
      <c r="A101" s="132"/>
      <c r="B101" s="132"/>
      <c r="C101" s="132"/>
      <c r="D101" s="137"/>
      <c r="E101" s="132"/>
      <c r="F101" s="132"/>
      <c r="G101" s="131" t="s">
        <v>36</v>
      </c>
      <c r="H101" s="128" t="s">
        <v>60</v>
      </c>
      <c r="I101" s="131" t="s">
        <v>37</v>
      </c>
      <c r="J101" s="128" t="s">
        <v>61</v>
      </c>
      <c r="K101" s="131" t="s">
        <v>38</v>
      </c>
      <c r="L101" s="128" t="s">
        <v>62</v>
      </c>
      <c r="M101" s="131" t="s">
        <v>39</v>
      </c>
      <c r="N101" s="128" t="s">
        <v>63</v>
      </c>
      <c r="O101" s="131" t="s">
        <v>40</v>
      </c>
      <c r="P101" s="128" t="s">
        <v>64</v>
      </c>
      <c r="Q101" s="131" t="s">
        <v>41</v>
      </c>
      <c r="R101" s="128" t="s">
        <v>65</v>
      </c>
      <c r="S101" s="131" t="s">
        <v>42</v>
      </c>
      <c r="T101" s="128" t="s">
        <v>66</v>
      </c>
      <c r="U101" s="145"/>
      <c r="V101" s="5"/>
    </row>
    <row r="102" spans="1:22" hidden="1" x14ac:dyDescent="0.2">
      <c r="A102" s="132"/>
      <c r="B102" s="132"/>
      <c r="C102" s="133"/>
      <c r="D102" s="137"/>
      <c r="E102" s="133"/>
      <c r="F102" s="133"/>
      <c r="G102" s="133"/>
      <c r="H102" s="129"/>
      <c r="I102" s="133"/>
      <c r="J102" s="129"/>
      <c r="K102" s="133"/>
      <c r="L102" s="129"/>
      <c r="M102" s="133"/>
      <c r="N102" s="129"/>
      <c r="O102" s="133"/>
      <c r="P102" s="129"/>
      <c r="Q102" s="133"/>
      <c r="R102" s="129"/>
      <c r="S102" s="133"/>
      <c r="T102" s="129"/>
      <c r="U102" s="146"/>
      <c r="V102" s="5"/>
    </row>
    <row r="103" spans="1:22" hidden="1" x14ac:dyDescent="0.2">
      <c r="A103" s="21"/>
      <c r="B103" s="21"/>
      <c r="C103" s="70"/>
      <c r="D103" s="39"/>
      <c r="E103" s="37">
        <f>IF(D103=0,0,IF(D103="Y",B103-A103+2,B103-A103))</f>
        <v>0</v>
      </c>
      <c r="F103" s="39"/>
      <c r="G103" s="36">
        <f>IF(F103,((F103+1)*2),0)</f>
        <v>0</v>
      </c>
      <c r="H103" s="29">
        <f>E103*G103</f>
        <v>0</v>
      </c>
      <c r="I103" s="37">
        <f>IF(E103=0,0,E103+1)</f>
        <v>0</v>
      </c>
      <c r="J103" s="29">
        <f>F103*I103</f>
        <v>0</v>
      </c>
      <c r="K103" s="36">
        <f>IF(E103,(E103+1),0)</f>
        <v>0</v>
      </c>
      <c r="L103" s="29">
        <f t="shared" ref="L103:L124" si="25">IF(D103=0,0,IF(C103="LEVEL",VLOOKUP(F103,$D$5:$N$8,3,FALSE)*K103,VLOOKUP(F103,$D$43:$N$49,3,FALSE)*K103))</f>
        <v>0</v>
      </c>
      <c r="M103" s="36">
        <f t="shared" ref="M103:M124" si="26">IF(D103=0,0,IF(C103="LEVEL",(VLOOKUP(F103,$D$5:$N$8,3,FALSE)+1)*2,(VLOOKUP(F103,$D$43:$N$49,3,FALSE)+1)*2))</f>
        <v>0</v>
      </c>
      <c r="N103" s="29">
        <f>M103*E103</f>
        <v>0</v>
      </c>
      <c r="O103" s="37">
        <f t="shared" ref="O103:O124" si="27">IF(D103=0,0,IF(C103="LEVEL",(E103/(VLOOKUP(F103,$D$5:$N$8,7,FALSE)))+1,(E103/(VLOOKUP(F103,$D$43:$N$49,7,FALSE)))+1))</f>
        <v>0</v>
      </c>
      <c r="P103" s="29">
        <f t="shared" ref="P103:P124" si="28">IF(D103=0,0,IF(C103="LEVEL",(VLOOKUP(F103,$D$5:$N$8,3,FALSE))*O103,(VLOOKUP(F103,$D$43:$N$49,3,FALSE))*O103))</f>
        <v>0</v>
      </c>
      <c r="Q103" s="37">
        <f>IF(E103=0,0,E103+1)</f>
        <v>0</v>
      </c>
      <c r="R103" s="29">
        <f t="shared" ref="R103:R124" si="29">IF(D103=0,0,IF(C103="LEVEL",Q103*(((VLOOKUP(F103,$D$5:$N$8,8,FALSE))+(VLOOKUP(F103,$D$5:$N$8,9,FALSE)))),Q103*(((VLOOKUP(F103,$D$43:$N$49,8,FALSE))+(VLOOKUP(F103,$D$43:$N$49,9,FALSE))))))</f>
        <v>0</v>
      </c>
      <c r="S103" s="36">
        <v>0</v>
      </c>
      <c r="T103" s="29">
        <f t="shared" ref="T103:T124" si="30">IF(D103=0,0,IF(C103="LEVEL",S103*(((VLOOKUP(F103,$D$5:$N$8,10,FALSE))+(VLOOKUP(F103,$D$5:$N$8,11,FALSE))+(VLOOKUP(F103,$D$5:$N$8,10,FALSE)))),S103*(((VLOOKUP(F103,$D$43:$N$49,10,FALSE))+(VLOOKUP(F103,$D$43:$N$49,11,FALSE))+(VLOOKUP(F103,$D$43:$N$49,10,FALSE))))))</f>
        <v>0</v>
      </c>
      <c r="U103" s="29">
        <f t="shared" ref="U103:U124" si="31">IF(D103=0,0,IF(C103="LEVEL",((H103+J103+L103+N103)*0.668)+(P103*(VLOOKUP(F103,$D$5:$N$8,6,FALSE)))+(R103*0.668)+(T103*0.668),((H103+J103+L103+N103)*0.668)+(P103*(VLOOKUP(F103,$D$43:$N$49,6,FALSE)))+(R103*0.668)+(T103*0.668)))</f>
        <v>0</v>
      </c>
      <c r="V103" s="5"/>
    </row>
    <row r="104" spans="1:22" hidden="1" x14ac:dyDescent="0.2">
      <c r="A104" s="21"/>
      <c r="B104" s="21"/>
      <c r="C104" s="70"/>
      <c r="D104" s="39"/>
      <c r="E104" s="37">
        <f t="shared" ref="E104:E124" si="32">IF(D104=0,0,IF(D104="Y",B104-A104+2,B104-A104))</f>
        <v>0</v>
      </c>
      <c r="F104" s="39"/>
      <c r="G104" s="36">
        <f t="shared" ref="G104:G124" si="33">IF(F104,((F104+1)*2),0)</f>
        <v>0</v>
      </c>
      <c r="H104" s="29">
        <f t="shared" ref="H104:H124" si="34">E104*G104</f>
        <v>0</v>
      </c>
      <c r="I104" s="37">
        <f t="shared" ref="I104:I124" si="35">IF(E104=0,0,E104+1)</f>
        <v>0</v>
      </c>
      <c r="J104" s="29">
        <f t="shared" ref="J104:J124" si="36">F104*I104</f>
        <v>0</v>
      </c>
      <c r="K104" s="36">
        <f t="shared" ref="K104:K124" si="37">IF(E104,(E104+1),0)</f>
        <v>0</v>
      </c>
      <c r="L104" s="29">
        <f t="shared" si="25"/>
        <v>0</v>
      </c>
      <c r="M104" s="36">
        <f t="shared" si="26"/>
        <v>0</v>
      </c>
      <c r="N104" s="29">
        <f t="shared" ref="N104:N124" si="38">M104*E104</f>
        <v>0</v>
      </c>
      <c r="O104" s="37">
        <f t="shared" si="27"/>
        <v>0</v>
      </c>
      <c r="P104" s="29">
        <f t="shared" si="28"/>
        <v>0</v>
      </c>
      <c r="Q104" s="37">
        <f t="shared" ref="Q104:Q124" si="39">IF(E104=0,0,E104+1)</f>
        <v>0</v>
      </c>
      <c r="R104" s="29">
        <f t="shared" si="29"/>
        <v>0</v>
      </c>
      <c r="S104" s="36">
        <f t="shared" ref="S104:S124" si="40">IF(C103="LEVEL",ROUNDDOWN(IF(D104="Y", VLOOKUP(SMALL(F103:F104,1),$D$5:$N$8,3,FALSE)+1, 0),0),ROUNDDOWN(IF(D104="Y", VLOOKUP(SMALL(F103:F104,1),$D$43:$N$49,3,FALSE)+1, 0),0))</f>
        <v>0</v>
      </c>
      <c r="T104" s="29">
        <f t="shared" si="30"/>
        <v>0</v>
      </c>
      <c r="U104" s="29">
        <f t="shared" si="31"/>
        <v>0</v>
      </c>
      <c r="V104" s="5"/>
    </row>
    <row r="105" spans="1:22" hidden="1" x14ac:dyDescent="0.2">
      <c r="A105" s="21"/>
      <c r="B105" s="21"/>
      <c r="C105" s="70"/>
      <c r="D105" s="39"/>
      <c r="E105" s="37">
        <f t="shared" si="32"/>
        <v>0</v>
      </c>
      <c r="F105" s="39"/>
      <c r="G105" s="36">
        <f t="shared" si="33"/>
        <v>0</v>
      </c>
      <c r="H105" s="29">
        <f t="shared" si="34"/>
        <v>0</v>
      </c>
      <c r="I105" s="37">
        <f t="shared" si="35"/>
        <v>0</v>
      </c>
      <c r="J105" s="29">
        <f t="shared" si="36"/>
        <v>0</v>
      </c>
      <c r="K105" s="36">
        <f t="shared" si="37"/>
        <v>0</v>
      </c>
      <c r="L105" s="29">
        <f t="shared" si="25"/>
        <v>0</v>
      </c>
      <c r="M105" s="36">
        <f t="shared" si="26"/>
        <v>0</v>
      </c>
      <c r="N105" s="29">
        <f t="shared" si="38"/>
        <v>0</v>
      </c>
      <c r="O105" s="37">
        <f t="shared" si="27"/>
        <v>0</v>
      </c>
      <c r="P105" s="29">
        <f t="shared" si="28"/>
        <v>0</v>
      </c>
      <c r="Q105" s="37">
        <f t="shared" si="39"/>
        <v>0</v>
      </c>
      <c r="R105" s="29">
        <f t="shared" si="29"/>
        <v>0</v>
      </c>
      <c r="S105" s="36">
        <f t="shared" si="40"/>
        <v>0</v>
      </c>
      <c r="T105" s="29">
        <f t="shared" si="30"/>
        <v>0</v>
      </c>
      <c r="U105" s="29">
        <f t="shared" si="31"/>
        <v>0</v>
      </c>
      <c r="V105" s="5"/>
    </row>
    <row r="106" spans="1:22" hidden="1" x14ac:dyDescent="0.2">
      <c r="A106" s="21"/>
      <c r="B106" s="21"/>
      <c r="C106" s="70"/>
      <c r="D106" s="39"/>
      <c r="E106" s="37">
        <f t="shared" si="32"/>
        <v>0</v>
      </c>
      <c r="F106" s="39"/>
      <c r="G106" s="36">
        <f t="shared" si="33"/>
        <v>0</v>
      </c>
      <c r="H106" s="29">
        <f t="shared" si="34"/>
        <v>0</v>
      </c>
      <c r="I106" s="37">
        <f t="shared" si="35"/>
        <v>0</v>
      </c>
      <c r="J106" s="29">
        <f t="shared" si="36"/>
        <v>0</v>
      </c>
      <c r="K106" s="36">
        <f t="shared" si="37"/>
        <v>0</v>
      </c>
      <c r="L106" s="29">
        <f t="shared" si="25"/>
        <v>0</v>
      </c>
      <c r="M106" s="36">
        <f t="shared" si="26"/>
        <v>0</v>
      </c>
      <c r="N106" s="29">
        <f t="shared" si="38"/>
        <v>0</v>
      </c>
      <c r="O106" s="37">
        <f t="shared" si="27"/>
        <v>0</v>
      </c>
      <c r="P106" s="29">
        <f t="shared" si="28"/>
        <v>0</v>
      </c>
      <c r="Q106" s="37">
        <f t="shared" si="39"/>
        <v>0</v>
      </c>
      <c r="R106" s="29">
        <f t="shared" si="29"/>
        <v>0</v>
      </c>
      <c r="S106" s="36">
        <f t="shared" si="40"/>
        <v>0</v>
      </c>
      <c r="T106" s="29">
        <f t="shared" si="30"/>
        <v>0</v>
      </c>
      <c r="U106" s="29">
        <f t="shared" si="31"/>
        <v>0</v>
      </c>
      <c r="V106" s="5"/>
    </row>
    <row r="107" spans="1:22" hidden="1" x14ac:dyDescent="0.2">
      <c r="A107" s="21"/>
      <c r="B107" s="21"/>
      <c r="C107" s="70"/>
      <c r="D107" s="39"/>
      <c r="E107" s="37">
        <f t="shared" si="32"/>
        <v>0</v>
      </c>
      <c r="F107" s="39"/>
      <c r="G107" s="36">
        <f t="shared" si="33"/>
        <v>0</v>
      </c>
      <c r="H107" s="29">
        <f t="shared" si="34"/>
        <v>0</v>
      </c>
      <c r="I107" s="37">
        <f t="shared" si="35"/>
        <v>0</v>
      </c>
      <c r="J107" s="29">
        <f t="shared" si="36"/>
        <v>0</v>
      </c>
      <c r="K107" s="36">
        <f t="shared" si="37"/>
        <v>0</v>
      </c>
      <c r="L107" s="29">
        <f t="shared" si="25"/>
        <v>0</v>
      </c>
      <c r="M107" s="36">
        <f t="shared" si="26"/>
        <v>0</v>
      </c>
      <c r="N107" s="29">
        <f t="shared" si="38"/>
        <v>0</v>
      </c>
      <c r="O107" s="37">
        <f t="shared" si="27"/>
        <v>0</v>
      </c>
      <c r="P107" s="29">
        <f t="shared" si="28"/>
        <v>0</v>
      </c>
      <c r="Q107" s="37">
        <f t="shared" si="39"/>
        <v>0</v>
      </c>
      <c r="R107" s="29">
        <f t="shared" si="29"/>
        <v>0</v>
      </c>
      <c r="S107" s="36">
        <f t="shared" si="40"/>
        <v>0</v>
      </c>
      <c r="T107" s="29">
        <f t="shared" si="30"/>
        <v>0</v>
      </c>
      <c r="U107" s="29">
        <f t="shared" si="31"/>
        <v>0</v>
      </c>
      <c r="V107" s="5"/>
    </row>
    <row r="108" spans="1:22" hidden="1" x14ac:dyDescent="0.2">
      <c r="A108" s="21"/>
      <c r="B108" s="21"/>
      <c r="C108" s="70"/>
      <c r="D108" s="39"/>
      <c r="E108" s="37">
        <f t="shared" si="32"/>
        <v>0</v>
      </c>
      <c r="F108" s="39"/>
      <c r="G108" s="36">
        <f t="shared" si="33"/>
        <v>0</v>
      </c>
      <c r="H108" s="29">
        <f t="shared" si="34"/>
        <v>0</v>
      </c>
      <c r="I108" s="37">
        <f t="shared" si="35"/>
        <v>0</v>
      </c>
      <c r="J108" s="29">
        <f t="shared" si="36"/>
        <v>0</v>
      </c>
      <c r="K108" s="36">
        <f t="shared" si="37"/>
        <v>0</v>
      </c>
      <c r="L108" s="29">
        <f t="shared" si="25"/>
        <v>0</v>
      </c>
      <c r="M108" s="36">
        <f t="shared" si="26"/>
        <v>0</v>
      </c>
      <c r="N108" s="29">
        <f t="shared" si="38"/>
        <v>0</v>
      </c>
      <c r="O108" s="37">
        <f t="shared" si="27"/>
        <v>0</v>
      </c>
      <c r="P108" s="29">
        <f t="shared" si="28"/>
        <v>0</v>
      </c>
      <c r="Q108" s="37">
        <f t="shared" si="39"/>
        <v>0</v>
      </c>
      <c r="R108" s="29">
        <f t="shared" si="29"/>
        <v>0</v>
      </c>
      <c r="S108" s="36">
        <f t="shared" si="40"/>
        <v>0</v>
      </c>
      <c r="T108" s="29">
        <f t="shared" si="30"/>
        <v>0</v>
      </c>
      <c r="U108" s="29">
        <f t="shared" si="31"/>
        <v>0</v>
      </c>
      <c r="V108" s="5"/>
    </row>
    <row r="109" spans="1:22" hidden="1" x14ac:dyDescent="0.2">
      <c r="A109" s="21"/>
      <c r="B109" s="21"/>
      <c r="C109" s="70"/>
      <c r="D109" s="39"/>
      <c r="E109" s="37">
        <f t="shared" si="32"/>
        <v>0</v>
      </c>
      <c r="F109" s="39"/>
      <c r="G109" s="36">
        <f t="shared" si="33"/>
        <v>0</v>
      </c>
      <c r="H109" s="29">
        <f t="shared" si="34"/>
        <v>0</v>
      </c>
      <c r="I109" s="37">
        <f t="shared" si="35"/>
        <v>0</v>
      </c>
      <c r="J109" s="29">
        <f t="shared" si="36"/>
        <v>0</v>
      </c>
      <c r="K109" s="36">
        <f t="shared" si="37"/>
        <v>0</v>
      </c>
      <c r="L109" s="29">
        <f t="shared" si="25"/>
        <v>0</v>
      </c>
      <c r="M109" s="36">
        <f t="shared" si="26"/>
        <v>0</v>
      </c>
      <c r="N109" s="29">
        <f t="shared" si="38"/>
        <v>0</v>
      </c>
      <c r="O109" s="37">
        <f t="shared" si="27"/>
        <v>0</v>
      </c>
      <c r="P109" s="29">
        <f t="shared" si="28"/>
        <v>0</v>
      </c>
      <c r="Q109" s="37">
        <f t="shared" si="39"/>
        <v>0</v>
      </c>
      <c r="R109" s="29">
        <f t="shared" si="29"/>
        <v>0</v>
      </c>
      <c r="S109" s="36">
        <f t="shared" si="40"/>
        <v>0</v>
      </c>
      <c r="T109" s="29">
        <f t="shared" si="30"/>
        <v>0</v>
      </c>
      <c r="U109" s="29">
        <f t="shared" si="31"/>
        <v>0</v>
      </c>
      <c r="V109" s="5"/>
    </row>
    <row r="110" spans="1:22" hidden="1" x14ac:dyDescent="0.2">
      <c r="A110" s="21"/>
      <c r="B110" s="21"/>
      <c r="C110" s="70"/>
      <c r="D110" s="39"/>
      <c r="E110" s="37">
        <f t="shared" si="32"/>
        <v>0</v>
      </c>
      <c r="F110" s="39"/>
      <c r="G110" s="36">
        <f t="shared" si="33"/>
        <v>0</v>
      </c>
      <c r="H110" s="29">
        <f t="shared" si="34"/>
        <v>0</v>
      </c>
      <c r="I110" s="37">
        <f t="shared" si="35"/>
        <v>0</v>
      </c>
      <c r="J110" s="29">
        <f t="shared" si="36"/>
        <v>0</v>
      </c>
      <c r="K110" s="36">
        <f t="shared" si="37"/>
        <v>0</v>
      </c>
      <c r="L110" s="29">
        <f t="shared" si="25"/>
        <v>0</v>
      </c>
      <c r="M110" s="36">
        <f t="shared" si="26"/>
        <v>0</v>
      </c>
      <c r="N110" s="29">
        <f t="shared" si="38"/>
        <v>0</v>
      </c>
      <c r="O110" s="37">
        <f t="shared" si="27"/>
        <v>0</v>
      </c>
      <c r="P110" s="29">
        <f t="shared" si="28"/>
        <v>0</v>
      </c>
      <c r="Q110" s="37">
        <f t="shared" si="39"/>
        <v>0</v>
      </c>
      <c r="R110" s="29">
        <f t="shared" si="29"/>
        <v>0</v>
      </c>
      <c r="S110" s="36">
        <f t="shared" si="40"/>
        <v>0</v>
      </c>
      <c r="T110" s="29">
        <f t="shared" si="30"/>
        <v>0</v>
      </c>
      <c r="U110" s="29">
        <f t="shared" si="31"/>
        <v>0</v>
      </c>
      <c r="V110" s="5"/>
    </row>
    <row r="111" spans="1:22" hidden="1" x14ac:dyDescent="0.2">
      <c r="A111" s="21"/>
      <c r="B111" s="21"/>
      <c r="C111" s="70"/>
      <c r="D111" s="39"/>
      <c r="E111" s="37">
        <f t="shared" si="32"/>
        <v>0</v>
      </c>
      <c r="F111" s="39"/>
      <c r="G111" s="36">
        <f t="shared" si="33"/>
        <v>0</v>
      </c>
      <c r="H111" s="29">
        <f t="shared" si="34"/>
        <v>0</v>
      </c>
      <c r="I111" s="37">
        <f t="shared" si="35"/>
        <v>0</v>
      </c>
      <c r="J111" s="29">
        <f t="shared" si="36"/>
        <v>0</v>
      </c>
      <c r="K111" s="36">
        <f t="shared" si="37"/>
        <v>0</v>
      </c>
      <c r="L111" s="29">
        <f t="shared" si="25"/>
        <v>0</v>
      </c>
      <c r="M111" s="36">
        <f t="shared" si="26"/>
        <v>0</v>
      </c>
      <c r="N111" s="29">
        <f t="shared" si="38"/>
        <v>0</v>
      </c>
      <c r="O111" s="37">
        <f t="shared" si="27"/>
        <v>0</v>
      </c>
      <c r="P111" s="29">
        <f t="shared" si="28"/>
        <v>0</v>
      </c>
      <c r="Q111" s="37">
        <f t="shared" si="39"/>
        <v>0</v>
      </c>
      <c r="R111" s="29">
        <f t="shared" si="29"/>
        <v>0</v>
      </c>
      <c r="S111" s="36">
        <f t="shared" si="40"/>
        <v>0</v>
      </c>
      <c r="T111" s="29">
        <f t="shared" si="30"/>
        <v>0</v>
      </c>
      <c r="U111" s="29">
        <f t="shared" si="31"/>
        <v>0</v>
      </c>
      <c r="V111" s="5"/>
    </row>
    <row r="112" spans="1:22" hidden="1" x14ac:dyDescent="0.2">
      <c r="A112" s="21"/>
      <c r="B112" s="21"/>
      <c r="C112" s="70"/>
      <c r="D112" s="39"/>
      <c r="E112" s="37">
        <f t="shared" si="32"/>
        <v>0</v>
      </c>
      <c r="F112" s="39"/>
      <c r="G112" s="36">
        <f t="shared" si="33"/>
        <v>0</v>
      </c>
      <c r="H112" s="29">
        <f t="shared" si="34"/>
        <v>0</v>
      </c>
      <c r="I112" s="37">
        <f t="shared" si="35"/>
        <v>0</v>
      </c>
      <c r="J112" s="29">
        <f t="shared" si="36"/>
        <v>0</v>
      </c>
      <c r="K112" s="36">
        <f t="shared" si="37"/>
        <v>0</v>
      </c>
      <c r="L112" s="29">
        <f t="shared" si="25"/>
        <v>0</v>
      </c>
      <c r="M112" s="36">
        <f t="shared" si="26"/>
        <v>0</v>
      </c>
      <c r="N112" s="29">
        <f t="shared" si="38"/>
        <v>0</v>
      </c>
      <c r="O112" s="37">
        <f t="shared" si="27"/>
        <v>0</v>
      </c>
      <c r="P112" s="29">
        <f t="shared" si="28"/>
        <v>0</v>
      </c>
      <c r="Q112" s="37">
        <f t="shared" si="39"/>
        <v>0</v>
      </c>
      <c r="R112" s="29">
        <f t="shared" si="29"/>
        <v>0</v>
      </c>
      <c r="S112" s="36">
        <f t="shared" si="40"/>
        <v>0</v>
      </c>
      <c r="T112" s="29">
        <f t="shared" si="30"/>
        <v>0</v>
      </c>
      <c r="U112" s="29">
        <f t="shared" si="31"/>
        <v>0</v>
      </c>
      <c r="V112" s="5"/>
    </row>
    <row r="113" spans="1:22" hidden="1" x14ac:dyDescent="0.2">
      <c r="A113" s="21"/>
      <c r="B113" s="21"/>
      <c r="C113" s="70"/>
      <c r="D113" s="39"/>
      <c r="E113" s="37">
        <f t="shared" si="32"/>
        <v>0</v>
      </c>
      <c r="F113" s="39"/>
      <c r="G113" s="36">
        <f t="shared" si="33"/>
        <v>0</v>
      </c>
      <c r="H113" s="29">
        <f t="shared" si="34"/>
        <v>0</v>
      </c>
      <c r="I113" s="37">
        <f t="shared" si="35"/>
        <v>0</v>
      </c>
      <c r="J113" s="29">
        <f t="shared" si="36"/>
        <v>0</v>
      </c>
      <c r="K113" s="36">
        <f t="shared" si="37"/>
        <v>0</v>
      </c>
      <c r="L113" s="29">
        <f t="shared" si="25"/>
        <v>0</v>
      </c>
      <c r="M113" s="36">
        <f t="shared" si="26"/>
        <v>0</v>
      </c>
      <c r="N113" s="29">
        <f t="shared" si="38"/>
        <v>0</v>
      </c>
      <c r="O113" s="37">
        <f t="shared" si="27"/>
        <v>0</v>
      </c>
      <c r="P113" s="29">
        <f t="shared" si="28"/>
        <v>0</v>
      </c>
      <c r="Q113" s="37">
        <f t="shared" si="39"/>
        <v>0</v>
      </c>
      <c r="R113" s="29">
        <f t="shared" si="29"/>
        <v>0</v>
      </c>
      <c r="S113" s="36">
        <f t="shared" si="40"/>
        <v>0</v>
      </c>
      <c r="T113" s="29">
        <f t="shared" si="30"/>
        <v>0</v>
      </c>
      <c r="U113" s="29">
        <f t="shared" si="31"/>
        <v>0</v>
      </c>
      <c r="V113" s="5"/>
    </row>
    <row r="114" spans="1:22" hidden="1" x14ac:dyDescent="0.2">
      <c r="A114" s="21"/>
      <c r="B114" s="21"/>
      <c r="C114" s="70"/>
      <c r="D114" s="39"/>
      <c r="E114" s="37">
        <f t="shared" si="32"/>
        <v>0</v>
      </c>
      <c r="F114" s="39"/>
      <c r="G114" s="36">
        <f t="shared" si="33"/>
        <v>0</v>
      </c>
      <c r="H114" s="29">
        <f t="shared" si="34"/>
        <v>0</v>
      </c>
      <c r="I114" s="37">
        <f t="shared" si="35"/>
        <v>0</v>
      </c>
      <c r="J114" s="29">
        <f t="shared" si="36"/>
        <v>0</v>
      </c>
      <c r="K114" s="36">
        <f t="shared" si="37"/>
        <v>0</v>
      </c>
      <c r="L114" s="29">
        <f t="shared" si="25"/>
        <v>0</v>
      </c>
      <c r="M114" s="36">
        <f t="shared" si="26"/>
        <v>0</v>
      </c>
      <c r="N114" s="29">
        <f t="shared" si="38"/>
        <v>0</v>
      </c>
      <c r="O114" s="37">
        <f t="shared" si="27"/>
        <v>0</v>
      </c>
      <c r="P114" s="29">
        <f t="shared" si="28"/>
        <v>0</v>
      </c>
      <c r="Q114" s="37">
        <f t="shared" si="39"/>
        <v>0</v>
      </c>
      <c r="R114" s="29">
        <f t="shared" si="29"/>
        <v>0</v>
      </c>
      <c r="S114" s="36">
        <f t="shared" si="40"/>
        <v>0</v>
      </c>
      <c r="T114" s="29">
        <f t="shared" si="30"/>
        <v>0</v>
      </c>
      <c r="U114" s="29">
        <f t="shared" si="31"/>
        <v>0</v>
      </c>
      <c r="V114" s="5"/>
    </row>
    <row r="115" spans="1:22" hidden="1" x14ac:dyDescent="0.2">
      <c r="A115" s="21"/>
      <c r="B115" s="21"/>
      <c r="C115" s="70"/>
      <c r="D115" s="39"/>
      <c r="E115" s="37">
        <f t="shared" si="32"/>
        <v>0</v>
      </c>
      <c r="F115" s="39"/>
      <c r="G115" s="36">
        <f t="shared" si="33"/>
        <v>0</v>
      </c>
      <c r="H115" s="29">
        <f t="shared" si="34"/>
        <v>0</v>
      </c>
      <c r="I115" s="37">
        <f t="shared" si="35"/>
        <v>0</v>
      </c>
      <c r="J115" s="29">
        <f t="shared" si="36"/>
        <v>0</v>
      </c>
      <c r="K115" s="36">
        <f t="shared" si="37"/>
        <v>0</v>
      </c>
      <c r="L115" s="29">
        <f t="shared" si="25"/>
        <v>0</v>
      </c>
      <c r="M115" s="36">
        <f t="shared" si="26"/>
        <v>0</v>
      </c>
      <c r="N115" s="29">
        <f t="shared" si="38"/>
        <v>0</v>
      </c>
      <c r="O115" s="37">
        <f t="shared" si="27"/>
        <v>0</v>
      </c>
      <c r="P115" s="29">
        <f t="shared" si="28"/>
        <v>0</v>
      </c>
      <c r="Q115" s="37">
        <f t="shared" si="39"/>
        <v>0</v>
      </c>
      <c r="R115" s="29">
        <f t="shared" si="29"/>
        <v>0</v>
      </c>
      <c r="S115" s="36">
        <f t="shared" si="40"/>
        <v>0</v>
      </c>
      <c r="T115" s="29">
        <f t="shared" si="30"/>
        <v>0</v>
      </c>
      <c r="U115" s="29">
        <f t="shared" si="31"/>
        <v>0</v>
      </c>
      <c r="V115" s="5"/>
    </row>
    <row r="116" spans="1:22" hidden="1" x14ac:dyDescent="0.2">
      <c r="A116" s="21"/>
      <c r="B116" s="21"/>
      <c r="C116" s="70"/>
      <c r="D116" s="39"/>
      <c r="E116" s="37">
        <f t="shared" si="32"/>
        <v>0</v>
      </c>
      <c r="F116" s="39"/>
      <c r="G116" s="36">
        <f t="shared" si="33"/>
        <v>0</v>
      </c>
      <c r="H116" s="29">
        <f t="shared" si="34"/>
        <v>0</v>
      </c>
      <c r="I116" s="37">
        <f t="shared" si="35"/>
        <v>0</v>
      </c>
      <c r="J116" s="29">
        <f t="shared" si="36"/>
        <v>0</v>
      </c>
      <c r="K116" s="36">
        <f t="shared" si="37"/>
        <v>0</v>
      </c>
      <c r="L116" s="29">
        <f t="shared" si="25"/>
        <v>0</v>
      </c>
      <c r="M116" s="36">
        <f t="shared" si="26"/>
        <v>0</v>
      </c>
      <c r="N116" s="29">
        <f t="shared" si="38"/>
        <v>0</v>
      </c>
      <c r="O116" s="37">
        <f t="shared" si="27"/>
        <v>0</v>
      </c>
      <c r="P116" s="29">
        <f t="shared" si="28"/>
        <v>0</v>
      </c>
      <c r="Q116" s="37">
        <f t="shared" si="39"/>
        <v>0</v>
      </c>
      <c r="R116" s="29">
        <f t="shared" si="29"/>
        <v>0</v>
      </c>
      <c r="S116" s="36">
        <f t="shared" si="40"/>
        <v>0</v>
      </c>
      <c r="T116" s="29">
        <f t="shared" si="30"/>
        <v>0</v>
      </c>
      <c r="U116" s="29">
        <f t="shared" si="31"/>
        <v>0</v>
      </c>
      <c r="V116" s="5"/>
    </row>
    <row r="117" spans="1:22" hidden="1" x14ac:dyDescent="0.2">
      <c r="A117" s="21"/>
      <c r="B117" s="21"/>
      <c r="C117" s="70"/>
      <c r="D117" s="39"/>
      <c r="E117" s="37">
        <f t="shared" si="32"/>
        <v>0</v>
      </c>
      <c r="F117" s="39"/>
      <c r="G117" s="36">
        <f t="shared" si="33"/>
        <v>0</v>
      </c>
      <c r="H117" s="29">
        <f t="shared" si="34"/>
        <v>0</v>
      </c>
      <c r="I117" s="37">
        <f t="shared" si="35"/>
        <v>0</v>
      </c>
      <c r="J117" s="29">
        <f t="shared" si="36"/>
        <v>0</v>
      </c>
      <c r="K117" s="36">
        <f t="shared" si="37"/>
        <v>0</v>
      </c>
      <c r="L117" s="29">
        <f t="shared" si="25"/>
        <v>0</v>
      </c>
      <c r="M117" s="36">
        <f t="shared" si="26"/>
        <v>0</v>
      </c>
      <c r="N117" s="29">
        <f t="shared" si="38"/>
        <v>0</v>
      </c>
      <c r="O117" s="37">
        <f t="shared" si="27"/>
        <v>0</v>
      </c>
      <c r="P117" s="29">
        <f t="shared" si="28"/>
        <v>0</v>
      </c>
      <c r="Q117" s="37">
        <f t="shared" si="39"/>
        <v>0</v>
      </c>
      <c r="R117" s="29">
        <f t="shared" si="29"/>
        <v>0</v>
      </c>
      <c r="S117" s="36">
        <f t="shared" si="40"/>
        <v>0</v>
      </c>
      <c r="T117" s="29">
        <f t="shared" si="30"/>
        <v>0</v>
      </c>
      <c r="U117" s="29">
        <f t="shared" si="31"/>
        <v>0</v>
      </c>
      <c r="V117" s="5"/>
    </row>
    <row r="118" spans="1:22" hidden="1" x14ac:dyDescent="0.2">
      <c r="A118" s="21"/>
      <c r="B118" s="21"/>
      <c r="C118" s="70"/>
      <c r="D118" s="39"/>
      <c r="E118" s="37">
        <f t="shared" si="32"/>
        <v>0</v>
      </c>
      <c r="F118" s="39"/>
      <c r="G118" s="36">
        <f t="shared" si="33"/>
        <v>0</v>
      </c>
      <c r="H118" s="29">
        <f t="shared" si="34"/>
        <v>0</v>
      </c>
      <c r="I118" s="37">
        <f t="shared" si="35"/>
        <v>0</v>
      </c>
      <c r="J118" s="29">
        <f t="shared" si="36"/>
        <v>0</v>
      </c>
      <c r="K118" s="36">
        <f t="shared" si="37"/>
        <v>0</v>
      </c>
      <c r="L118" s="29">
        <f t="shared" si="25"/>
        <v>0</v>
      </c>
      <c r="M118" s="36">
        <f t="shared" si="26"/>
        <v>0</v>
      </c>
      <c r="N118" s="29">
        <f t="shared" si="38"/>
        <v>0</v>
      </c>
      <c r="O118" s="37">
        <f t="shared" si="27"/>
        <v>0</v>
      </c>
      <c r="P118" s="29">
        <f t="shared" si="28"/>
        <v>0</v>
      </c>
      <c r="Q118" s="37">
        <f t="shared" si="39"/>
        <v>0</v>
      </c>
      <c r="R118" s="29">
        <f t="shared" si="29"/>
        <v>0</v>
      </c>
      <c r="S118" s="36">
        <f t="shared" si="40"/>
        <v>0</v>
      </c>
      <c r="T118" s="29">
        <f t="shared" si="30"/>
        <v>0</v>
      </c>
      <c r="U118" s="29">
        <f t="shared" si="31"/>
        <v>0</v>
      </c>
      <c r="V118" s="5"/>
    </row>
    <row r="119" spans="1:22" hidden="1" x14ac:dyDescent="0.2">
      <c r="A119" s="21"/>
      <c r="B119" s="21"/>
      <c r="C119" s="70"/>
      <c r="D119" s="39"/>
      <c r="E119" s="37">
        <f t="shared" si="32"/>
        <v>0</v>
      </c>
      <c r="F119" s="39"/>
      <c r="G119" s="36">
        <f t="shared" si="33"/>
        <v>0</v>
      </c>
      <c r="H119" s="29">
        <f t="shared" si="34"/>
        <v>0</v>
      </c>
      <c r="I119" s="37">
        <f t="shared" si="35"/>
        <v>0</v>
      </c>
      <c r="J119" s="29">
        <f t="shared" si="36"/>
        <v>0</v>
      </c>
      <c r="K119" s="36">
        <f t="shared" si="37"/>
        <v>0</v>
      </c>
      <c r="L119" s="29">
        <f t="shared" si="25"/>
        <v>0</v>
      </c>
      <c r="M119" s="36">
        <f t="shared" si="26"/>
        <v>0</v>
      </c>
      <c r="N119" s="29">
        <f t="shared" si="38"/>
        <v>0</v>
      </c>
      <c r="O119" s="37">
        <f t="shared" si="27"/>
        <v>0</v>
      </c>
      <c r="P119" s="29">
        <f t="shared" si="28"/>
        <v>0</v>
      </c>
      <c r="Q119" s="37">
        <f t="shared" si="39"/>
        <v>0</v>
      </c>
      <c r="R119" s="29">
        <f t="shared" si="29"/>
        <v>0</v>
      </c>
      <c r="S119" s="36">
        <f t="shared" si="40"/>
        <v>0</v>
      </c>
      <c r="T119" s="29">
        <f t="shared" si="30"/>
        <v>0</v>
      </c>
      <c r="U119" s="29">
        <f t="shared" si="31"/>
        <v>0</v>
      </c>
      <c r="V119" s="5"/>
    </row>
    <row r="120" spans="1:22" hidden="1" x14ac:dyDescent="0.2">
      <c r="A120" s="21"/>
      <c r="B120" s="21"/>
      <c r="C120" s="70"/>
      <c r="D120" s="39"/>
      <c r="E120" s="37">
        <f t="shared" si="32"/>
        <v>0</v>
      </c>
      <c r="F120" s="39"/>
      <c r="G120" s="36">
        <f t="shared" si="33"/>
        <v>0</v>
      </c>
      <c r="H120" s="29">
        <f t="shared" si="34"/>
        <v>0</v>
      </c>
      <c r="I120" s="37">
        <f t="shared" si="35"/>
        <v>0</v>
      </c>
      <c r="J120" s="29">
        <f t="shared" si="36"/>
        <v>0</v>
      </c>
      <c r="K120" s="36">
        <f t="shared" si="37"/>
        <v>0</v>
      </c>
      <c r="L120" s="29">
        <f t="shared" si="25"/>
        <v>0</v>
      </c>
      <c r="M120" s="36">
        <f t="shared" si="26"/>
        <v>0</v>
      </c>
      <c r="N120" s="29">
        <f t="shared" si="38"/>
        <v>0</v>
      </c>
      <c r="O120" s="37">
        <f t="shared" si="27"/>
        <v>0</v>
      </c>
      <c r="P120" s="29">
        <f t="shared" si="28"/>
        <v>0</v>
      </c>
      <c r="Q120" s="37">
        <f t="shared" si="39"/>
        <v>0</v>
      </c>
      <c r="R120" s="29">
        <f t="shared" si="29"/>
        <v>0</v>
      </c>
      <c r="S120" s="36">
        <f t="shared" si="40"/>
        <v>0</v>
      </c>
      <c r="T120" s="29">
        <f t="shared" si="30"/>
        <v>0</v>
      </c>
      <c r="U120" s="29">
        <f t="shared" si="31"/>
        <v>0</v>
      </c>
      <c r="V120" s="5"/>
    </row>
    <row r="121" spans="1:22" hidden="1" x14ac:dyDescent="0.2">
      <c r="A121" s="21"/>
      <c r="B121" s="21"/>
      <c r="C121" s="70"/>
      <c r="D121" s="39"/>
      <c r="E121" s="37">
        <f t="shared" si="32"/>
        <v>0</v>
      </c>
      <c r="F121" s="39"/>
      <c r="G121" s="36">
        <f t="shared" si="33"/>
        <v>0</v>
      </c>
      <c r="H121" s="29">
        <f t="shared" si="34"/>
        <v>0</v>
      </c>
      <c r="I121" s="37">
        <f t="shared" si="35"/>
        <v>0</v>
      </c>
      <c r="J121" s="29">
        <f t="shared" si="36"/>
        <v>0</v>
      </c>
      <c r="K121" s="36">
        <f t="shared" si="37"/>
        <v>0</v>
      </c>
      <c r="L121" s="29">
        <f t="shared" si="25"/>
        <v>0</v>
      </c>
      <c r="M121" s="36">
        <f t="shared" si="26"/>
        <v>0</v>
      </c>
      <c r="N121" s="29">
        <f t="shared" si="38"/>
        <v>0</v>
      </c>
      <c r="O121" s="37">
        <f t="shared" si="27"/>
        <v>0</v>
      </c>
      <c r="P121" s="29">
        <f t="shared" si="28"/>
        <v>0</v>
      </c>
      <c r="Q121" s="37">
        <f t="shared" si="39"/>
        <v>0</v>
      </c>
      <c r="R121" s="29">
        <f t="shared" si="29"/>
        <v>0</v>
      </c>
      <c r="S121" s="36">
        <f t="shared" si="40"/>
        <v>0</v>
      </c>
      <c r="T121" s="29">
        <f t="shared" si="30"/>
        <v>0</v>
      </c>
      <c r="U121" s="29">
        <f t="shared" si="31"/>
        <v>0</v>
      </c>
      <c r="V121" s="5"/>
    </row>
    <row r="122" spans="1:22" hidden="1" x14ac:dyDescent="0.2">
      <c r="A122" s="21"/>
      <c r="B122" s="21"/>
      <c r="C122" s="70"/>
      <c r="D122" s="39"/>
      <c r="E122" s="37">
        <f t="shared" si="32"/>
        <v>0</v>
      </c>
      <c r="F122" s="39"/>
      <c r="G122" s="36">
        <f t="shared" si="33"/>
        <v>0</v>
      </c>
      <c r="H122" s="29">
        <f t="shared" si="34"/>
        <v>0</v>
      </c>
      <c r="I122" s="37">
        <f t="shared" si="35"/>
        <v>0</v>
      </c>
      <c r="J122" s="29">
        <f t="shared" si="36"/>
        <v>0</v>
      </c>
      <c r="K122" s="36">
        <f t="shared" si="37"/>
        <v>0</v>
      </c>
      <c r="L122" s="29">
        <f t="shared" si="25"/>
        <v>0</v>
      </c>
      <c r="M122" s="36">
        <f t="shared" si="26"/>
        <v>0</v>
      </c>
      <c r="N122" s="29">
        <f t="shared" si="38"/>
        <v>0</v>
      </c>
      <c r="O122" s="37">
        <f t="shared" si="27"/>
        <v>0</v>
      </c>
      <c r="P122" s="29">
        <f t="shared" si="28"/>
        <v>0</v>
      </c>
      <c r="Q122" s="37">
        <f t="shared" si="39"/>
        <v>0</v>
      </c>
      <c r="R122" s="29">
        <f t="shared" si="29"/>
        <v>0</v>
      </c>
      <c r="S122" s="36">
        <f t="shared" si="40"/>
        <v>0</v>
      </c>
      <c r="T122" s="29">
        <f t="shared" si="30"/>
        <v>0</v>
      </c>
      <c r="U122" s="29">
        <f t="shared" si="31"/>
        <v>0</v>
      </c>
      <c r="V122" s="5"/>
    </row>
    <row r="123" spans="1:22" hidden="1" x14ac:dyDescent="0.2">
      <c r="A123" s="21"/>
      <c r="B123" s="21"/>
      <c r="C123" s="70"/>
      <c r="D123" s="39"/>
      <c r="E123" s="37">
        <f t="shared" si="32"/>
        <v>0</v>
      </c>
      <c r="F123" s="39"/>
      <c r="G123" s="36">
        <f t="shared" si="33"/>
        <v>0</v>
      </c>
      <c r="H123" s="29">
        <f t="shared" si="34"/>
        <v>0</v>
      </c>
      <c r="I123" s="37">
        <f t="shared" si="35"/>
        <v>0</v>
      </c>
      <c r="J123" s="29">
        <f t="shared" si="36"/>
        <v>0</v>
      </c>
      <c r="K123" s="36">
        <f t="shared" si="37"/>
        <v>0</v>
      </c>
      <c r="L123" s="29">
        <f t="shared" si="25"/>
        <v>0</v>
      </c>
      <c r="M123" s="36">
        <f t="shared" si="26"/>
        <v>0</v>
      </c>
      <c r="N123" s="29">
        <f t="shared" si="38"/>
        <v>0</v>
      </c>
      <c r="O123" s="37">
        <f t="shared" si="27"/>
        <v>0</v>
      </c>
      <c r="P123" s="29">
        <f t="shared" si="28"/>
        <v>0</v>
      </c>
      <c r="Q123" s="37">
        <f t="shared" si="39"/>
        <v>0</v>
      </c>
      <c r="R123" s="29">
        <f t="shared" si="29"/>
        <v>0</v>
      </c>
      <c r="S123" s="36">
        <f t="shared" si="40"/>
        <v>0</v>
      </c>
      <c r="T123" s="29">
        <f t="shared" si="30"/>
        <v>0</v>
      </c>
      <c r="U123" s="29">
        <f t="shared" si="31"/>
        <v>0</v>
      </c>
      <c r="V123" s="5"/>
    </row>
    <row r="124" spans="1:22" hidden="1" x14ac:dyDescent="0.2">
      <c r="A124" s="21"/>
      <c r="B124" s="21"/>
      <c r="C124" s="70"/>
      <c r="D124" s="39"/>
      <c r="E124" s="37">
        <f t="shared" si="32"/>
        <v>0</v>
      </c>
      <c r="F124" s="39"/>
      <c r="G124" s="36">
        <f t="shared" si="33"/>
        <v>0</v>
      </c>
      <c r="H124" s="29">
        <f t="shared" si="34"/>
        <v>0</v>
      </c>
      <c r="I124" s="37">
        <f t="shared" si="35"/>
        <v>0</v>
      </c>
      <c r="J124" s="29">
        <f t="shared" si="36"/>
        <v>0</v>
      </c>
      <c r="K124" s="36">
        <f t="shared" si="37"/>
        <v>0</v>
      </c>
      <c r="L124" s="29">
        <f t="shared" si="25"/>
        <v>0</v>
      </c>
      <c r="M124" s="36">
        <f t="shared" si="26"/>
        <v>0</v>
      </c>
      <c r="N124" s="29">
        <f t="shared" si="38"/>
        <v>0</v>
      </c>
      <c r="O124" s="37">
        <f t="shared" si="27"/>
        <v>0</v>
      </c>
      <c r="P124" s="29">
        <f t="shared" si="28"/>
        <v>0</v>
      </c>
      <c r="Q124" s="37">
        <f t="shared" si="39"/>
        <v>0</v>
      </c>
      <c r="R124" s="29">
        <f t="shared" si="29"/>
        <v>0</v>
      </c>
      <c r="S124" s="36">
        <f t="shared" si="40"/>
        <v>0</v>
      </c>
      <c r="T124" s="29">
        <f t="shared" si="30"/>
        <v>0</v>
      </c>
      <c r="U124" s="29">
        <f t="shared" si="31"/>
        <v>0</v>
      </c>
      <c r="V124" s="5"/>
    </row>
    <row r="125" spans="1:22" hidden="1" x14ac:dyDescent="0.2">
      <c r="A125" s="2"/>
      <c r="B125" s="2"/>
      <c r="C125" s="14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72" t="s">
        <v>8</v>
      </c>
      <c r="U125" s="63">
        <f>SUM(U103:U124)</f>
        <v>0</v>
      </c>
      <c r="V125" s="5"/>
    </row>
    <row r="126" spans="1:22" ht="15" hidden="1" customHeight="1" x14ac:dyDescent="0.2">
      <c r="A126" s="2"/>
      <c r="B126" s="2"/>
      <c r="C126" s="14"/>
      <c r="D126" s="130" t="s">
        <v>75</v>
      </c>
      <c r="E126" s="130"/>
      <c r="F126" s="130"/>
      <c r="G126" s="130"/>
      <c r="H126" s="130"/>
      <c r="I126" s="130"/>
      <c r="J126" s="130"/>
      <c r="K126" s="130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5"/>
    </row>
    <row r="127" spans="1:22" ht="15" hidden="1" customHeight="1" x14ac:dyDescent="0.2">
      <c r="A127" s="2"/>
      <c r="B127" s="2"/>
      <c r="C127" s="14"/>
      <c r="D127" s="131" t="s">
        <v>13</v>
      </c>
      <c r="E127" s="130" t="s">
        <v>79</v>
      </c>
      <c r="F127" s="134" t="s">
        <v>67</v>
      </c>
      <c r="G127" s="134" t="s">
        <v>68</v>
      </c>
      <c r="H127" s="134" t="s">
        <v>15</v>
      </c>
      <c r="I127" s="134" t="s">
        <v>34</v>
      </c>
      <c r="J127" s="134" t="s">
        <v>69</v>
      </c>
      <c r="K127" s="134" t="s">
        <v>70</v>
      </c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5"/>
    </row>
    <row r="128" spans="1:22" hidden="1" x14ac:dyDescent="0.2">
      <c r="A128" s="2"/>
      <c r="B128" s="2"/>
      <c r="C128" s="14"/>
      <c r="D128" s="132"/>
      <c r="E128" s="130"/>
      <c r="F128" s="135"/>
      <c r="G128" s="135"/>
      <c r="H128" s="135"/>
      <c r="I128" s="135"/>
      <c r="J128" s="135"/>
      <c r="K128" s="135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5"/>
    </row>
    <row r="129" spans="1:22" hidden="1" x14ac:dyDescent="0.2">
      <c r="A129" s="2"/>
      <c r="B129" s="2"/>
      <c r="C129" s="14"/>
      <c r="D129" s="133"/>
      <c r="E129" s="130"/>
      <c r="F129" s="136"/>
      <c r="G129" s="136"/>
      <c r="H129" s="136"/>
      <c r="I129" s="136"/>
      <c r="J129" s="136"/>
      <c r="K129" s="13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5"/>
    </row>
    <row r="130" spans="1:22" hidden="1" x14ac:dyDescent="0.2">
      <c r="A130" s="2"/>
      <c r="B130" s="2"/>
      <c r="C130" s="14"/>
      <c r="D130" s="37">
        <f>F103</f>
        <v>0</v>
      </c>
      <c r="E130" s="73"/>
      <c r="F130" s="73">
        <f>E130*I130</f>
        <v>0</v>
      </c>
      <c r="G130" s="49">
        <f>F130/27</f>
        <v>0</v>
      </c>
      <c r="H130" s="51">
        <f t="shared" ref="H130:H151" si="41">IF(E130=0,0,IF(C103="LEVEL",VLOOKUP(D130,$D$5:$N$8,3,FALSE),VLOOKUP(D130,$D$43:$N$49,3,FALSE)))</f>
        <v>0</v>
      </c>
      <c r="I130" s="49">
        <f>E103</f>
        <v>0</v>
      </c>
      <c r="J130" s="52">
        <f t="shared" ref="J130:J151" si="42">IF(D103="Y",2,0)</f>
        <v>0</v>
      </c>
      <c r="K130" s="49">
        <f>H130*(I130+J130)/27</f>
        <v>0</v>
      </c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5"/>
    </row>
    <row r="131" spans="1:22" hidden="1" x14ac:dyDescent="0.2">
      <c r="A131" s="2"/>
      <c r="B131" s="2"/>
      <c r="C131" s="14"/>
      <c r="D131" s="37">
        <f t="shared" ref="D131:D151" si="43">F104</f>
        <v>0</v>
      </c>
      <c r="E131" s="71"/>
      <c r="F131" s="73">
        <f t="shared" ref="F131:F151" si="44">E131*I131</f>
        <v>0</v>
      </c>
      <c r="G131" s="49">
        <f t="shared" ref="G131:G151" si="45">F131/27</f>
        <v>0</v>
      </c>
      <c r="H131" s="51">
        <f t="shared" si="41"/>
        <v>0</v>
      </c>
      <c r="I131" s="49">
        <f t="shared" ref="I131:I151" si="46">E104</f>
        <v>0</v>
      </c>
      <c r="J131" s="52">
        <f t="shared" si="42"/>
        <v>0</v>
      </c>
      <c r="K131" s="49">
        <f t="shared" ref="K131:K151" si="47">H131*(I131+J131)/27</f>
        <v>0</v>
      </c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5"/>
    </row>
    <row r="132" spans="1:22" hidden="1" x14ac:dyDescent="0.2">
      <c r="A132" s="2"/>
      <c r="B132" s="2"/>
      <c r="C132" s="14"/>
      <c r="D132" s="37">
        <f t="shared" si="43"/>
        <v>0</v>
      </c>
      <c r="E132" s="71"/>
      <c r="F132" s="73">
        <f t="shared" si="44"/>
        <v>0</v>
      </c>
      <c r="G132" s="49">
        <f t="shared" si="45"/>
        <v>0</v>
      </c>
      <c r="H132" s="51">
        <f t="shared" si="41"/>
        <v>0</v>
      </c>
      <c r="I132" s="49">
        <f t="shared" si="46"/>
        <v>0</v>
      </c>
      <c r="J132" s="52">
        <f t="shared" si="42"/>
        <v>0</v>
      </c>
      <c r="K132" s="49">
        <f t="shared" si="47"/>
        <v>0</v>
      </c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5"/>
    </row>
    <row r="133" spans="1:22" hidden="1" x14ac:dyDescent="0.2">
      <c r="A133" s="2"/>
      <c r="B133" s="2"/>
      <c r="C133" s="14"/>
      <c r="D133" s="37">
        <f t="shared" si="43"/>
        <v>0</v>
      </c>
      <c r="E133" s="71"/>
      <c r="F133" s="73">
        <f t="shared" si="44"/>
        <v>0</v>
      </c>
      <c r="G133" s="49">
        <f t="shared" si="45"/>
        <v>0</v>
      </c>
      <c r="H133" s="51">
        <f t="shared" si="41"/>
        <v>0</v>
      </c>
      <c r="I133" s="49">
        <f t="shared" si="46"/>
        <v>0</v>
      </c>
      <c r="J133" s="52">
        <f t="shared" si="42"/>
        <v>0</v>
      </c>
      <c r="K133" s="49">
        <f t="shared" si="47"/>
        <v>0</v>
      </c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5"/>
    </row>
    <row r="134" spans="1:22" hidden="1" x14ac:dyDescent="0.2">
      <c r="A134" s="2"/>
      <c r="B134" s="2"/>
      <c r="C134" s="14"/>
      <c r="D134" s="37">
        <f t="shared" si="43"/>
        <v>0</v>
      </c>
      <c r="E134" s="71"/>
      <c r="F134" s="73">
        <f t="shared" si="44"/>
        <v>0</v>
      </c>
      <c r="G134" s="49">
        <f t="shared" si="45"/>
        <v>0</v>
      </c>
      <c r="H134" s="51">
        <f t="shared" si="41"/>
        <v>0</v>
      </c>
      <c r="I134" s="49">
        <f t="shared" si="46"/>
        <v>0</v>
      </c>
      <c r="J134" s="52">
        <f t="shared" si="42"/>
        <v>0</v>
      </c>
      <c r="K134" s="49">
        <f t="shared" si="47"/>
        <v>0</v>
      </c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5"/>
    </row>
    <row r="135" spans="1:22" hidden="1" x14ac:dyDescent="0.2">
      <c r="A135" s="2"/>
      <c r="B135" s="2"/>
      <c r="C135" s="14"/>
      <c r="D135" s="37">
        <f t="shared" si="43"/>
        <v>0</v>
      </c>
      <c r="E135" s="71"/>
      <c r="F135" s="73">
        <f t="shared" si="44"/>
        <v>0</v>
      </c>
      <c r="G135" s="49">
        <f t="shared" si="45"/>
        <v>0</v>
      </c>
      <c r="H135" s="51">
        <f t="shared" si="41"/>
        <v>0</v>
      </c>
      <c r="I135" s="49">
        <f t="shared" si="46"/>
        <v>0</v>
      </c>
      <c r="J135" s="52">
        <f t="shared" si="42"/>
        <v>0</v>
      </c>
      <c r="K135" s="49">
        <f t="shared" si="47"/>
        <v>0</v>
      </c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5"/>
    </row>
    <row r="136" spans="1:22" hidden="1" x14ac:dyDescent="0.2">
      <c r="A136" s="2"/>
      <c r="B136" s="2"/>
      <c r="C136" s="14"/>
      <c r="D136" s="37">
        <f t="shared" si="43"/>
        <v>0</v>
      </c>
      <c r="E136" s="71"/>
      <c r="F136" s="73">
        <f t="shared" si="44"/>
        <v>0</v>
      </c>
      <c r="G136" s="49">
        <f t="shared" si="45"/>
        <v>0</v>
      </c>
      <c r="H136" s="51">
        <f t="shared" si="41"/>
        <v>0</v>
      </c>
      <c r="I136" s="49">
        <f t="shared" si="46"/>
        <v>0</v>
      </c>
      <c r="J136" s="52">
        <f t="shared" si="42"/>
        <v>0</v>
      </c>
      <c r="K136" s="49">
        <f t="shared" si="47"/>
        <v>0</v>
      </c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5"/>
    </row>
    <row r="137" spans="1:22" hidden="1" x14ac:dyDescent="0.2">
      <c r="A137" s="2"/>
      <c r="B137" s="2"/>
      <c r="C137" s="14"/>
      <c r="D137" s="37">
        <f t="shared" si="43"/>
        <v>0</v>
      </c>
      <c r="E137" s="71"/>
      <c r="F137" s="73">
        <f t="shared" si="44"/>
        <v>0</v>
      </c>
      <c r="G137" s="49">
        <f t="shared" si="45"/>
        <v>0</v>
      </c>
      <c r="H137" s="51">
        <f t="shared" si="41"/>
        <v>0</v>
      </c>
      <c r="I137" s="49">
        <f t="shared" si="46"/>
        <v>0</v>
      </c>
      <c r="J137" s="52">
        <f t="shared" si="42"/>
        <v>0</v>
      </c>
      <c r="K137" s="49">
        <f t="shared" si="47"/>
        <v>0</v>
      </c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5"/>
    </row>
    <row r="138" spans="1:22" hidden="1" x14ac:dyDescent="0.2">
      <c r="A138" s="2"/>
      <c r="B138" s="2"/>
      <c r="C138" s="14"/>
      <c r="D138" s="37">
        <f t="shared" si="43"/>
        <v>0</v>
      </c>
      <c r="E138" s="71"/>
      <c r="F138" s="73">
        <f t="shared" si="44"/>
        <v>0</v>
      </c>
      <c r="G138" s="49">
        <f t="shared" si="45"/>
        <v>0</v>
      </c>
      <c r="H138" s="51">
        <f t="shared" si="41"/>
        <v>0</v>
      </c>
      <c r="I138" s="49">
        <f t="shared" si="46"/>
        <v>0</v>
      </c>
      <c r="J138" s="52">
        <f t="shared" si="42"/>
        <v>0</v>
      </c>
      <c r="K138" s="49">
        <f t="shared" si="47"/>
        <v>0</v>
      </c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5"/>
    </row>
    <row r="139" spans="1:22" hidden="1" x14ac:dyDescent="0.2">
      <c r="A139" s="2"/>
      <c r="B139" s="2"/>
      <c r="C139" s="14"/>
      <c r="D139" s="37">
        <f t="shared" si="43"/>
        <v>0</v>
      </c>
      <c r="E139" s="71"/>
      <c r="F139" s="73">
        <f t="shared" si="44"/>
        <v>0</v>
      </c>
      <c r="G139" s="49">
        <f t="shared" si="45"/>
        <v>0</v>
      </c>
      <c r="H139" s="51">
        <f t="shared" si="41"/>
        <v>0</v>
      </c>
      <c r="I139" s="49">
        <f t="shared" si="46"/>
        <v>0</v>
      </c>
      <c r="J139" s="52">
        <f t="shared" si="42"/>
        <v>0</v>
      </c>
      <c r="K139" s="49">
        <f t="shared" si="47"/>
        <v>0</v>
      </c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5"/>
    </row>
    <row r="140" spans="1:22" hidden="1" x14ac:dyDescent="0.2">
      <c r="A140" s="2"/>
      <c r="B140" s="2"/>
      <c r="C140" s="14"/>
      <c r="D140" s="37">
        <f t="shared" si="43"/>
        <v>0</v>
      </c>
      <c r="E140" s="71"/>
      <c r="F140" s="73">
        <f t="shared" si="44"/>
        <v>0</v>
      </c>
      <c r="G140" s="49">
        <f t="shared" si="45"/>
        <v>0</v>
      </c>
      <c r="H140" s="51">
        <f t="shared" si="41"/>
        <v>0</v>
      </c>
      <c r="I140" s="49">
        <f t="shared" si="46"/>
        <v>0</v>
      </c>
      <c r="J140" s="52">
        <f t="shared" si="42"/>
        <v>0</v>
      </c>
      <c r="K140" s="49">
        <f t="shared" si="47"/>
        <v>0</v>
      </c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5"/>
    </row>
    <row r="141" spans="1:22" hidden="1" x14ac:dyDescent="0.2">
      <c r="A141" s="2"/>
      <c r="B141" s="2"/>
      <c r="C141" s="14"/>
      <c r="D141" s="37">
        <f t="shared" si="43"/>
        <v>0</v>
      </c>
      <c r="E141" s="71"/>
      <c r="F141" s="73">
        <f t="shared" si="44"/>
        <v>0</v>
      </c>
      <c r="G141" s="49">
        <f t="shared" si="45"/>
        <v>0</v>
      </c>
      <c r="H141" s="51">
        <f t="shared" si="41"/>
        <v>0</v>
      </c>
      <c r="I141" s="49">
        <f t="shared" si="46"/>
        <v>0</v>
      </c>
      <c r="J141" s="52">
        <f t="shared" si="42"/>
        <v>0</v>
      </c>
      <c r="K141" s="49">
        <f t="shared" si="47"/>
        <v>0</v>
      </c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5"/>
    </row>
    <row r="142" spans="1:22" hidden="1" x14ac:dyDescent="0.2">
      <c r="A142" s="2"/>
      <c r="B142" s="2"/>
      <c r="C142" s="14"/>
      <c r="D142" s="37">
        <f t="shared" si="43"/>
        <v>0</v>
      </c>
      <c r="E142" s="71"/>
      <c r="F142" s="73">
        <f t="shared" si="44"/>
        <v>0</v>
      </c>
      <c r="G142" s="49">
        <f t="shared" si="45"/>
        <v>0</v>
      </c>
      <c r="H142" s="51">
        <f t="shared" si="41"/>
        <v>0</v>
      </c>
      <c r="I142" s="49">
        <f t="shared" si="46"/>
        <v>0</v>
      </c>
      <c r="J142" s="52">
        <f t="shared" si="42"/>
        <v>0</v>
      </c>
      <c r="K142" s="49">
        <f t="shared" si="47"/>
        <v>0</v>
      </c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5"/>
    </row>
    <row r="143" spans="1:22" hidden="1" x14ac:dyDescent="0.2">
      <c r="A143" s="2"/>
      <c r="B143" s="2"/>
      <c r="C143" s="14"/>
      <c r="D143" s="37">
        <f t="shared" si="43"/>
        <v>0</v>
      </c>
      <c r="E143" s="71"/>
      <c r="F143" s="73">
        <f t="shared" si="44"/>
        <v>0</v>
      </c>
      <c r="G143" s="49">
        <f t="shared" si="45"/>
        <v>0</v>
      </c>
      <c r="H143" s="51">
        <f t="shared" si="41"/>
        <v>0</v>
      </c>
      <c r="I143" s="49">
        <f t="shared" si="46"/>
        <v>0</v>
      </c>
      <c r="J143" s="52">
        <f t="shared" si="42"/>
        <v>0</v>
      </c>
      <c r="K143" s="49">
        <f t="shared" si="47"/>
        <v>0</v>
      </c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5"/>
    </row>
    <row r="144" spans="1:22" hidden="1" x14ac:dyDescent="0.2">
      <c r="A144" s="2"/>
      <c r="B144" s="2"/>
      <c r="C144" s="14"/>
      <c r="D144" s="37">
        <f t="shared" si="43"/>
        <v>0</v>
      </c>
      <c r="E144" s="71"/>
      <c r="F144" s="73">
        <f t="shared" si="44"/>
        <v>0</v>
      </c>
      <c r="G144" s="49">
        <f t="shared" si="45"/>
        <v>0</v>
      </c>
      <c r="H144" s="51">
        <f t="shared" si="41"/>
        <v>0</v>
      </c>
      <c r="I144" s="49">
        <f t="shared" si="46"/>
        <v>0</v>
      </c>
      <c r="J144" s="52">
        <f t="shared" si="42"/>
        <v>0</v>
      </c>
      <c r="K144" s="49">
        <f t="shared" si="47"/>
        <v>0</v>
      </c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5"/>
    </row>
    <row r="145" spans="1:22" hidden="1" x14ac:dyDescent="0.2">
      <c r="A145" s="2"/>
      <c r="B145" s="2"/>
      <c r="C145" s="14"/>
      <c r="D145" s="37">
        <f t="shared" si="43"/>
        <v>0</v>
      </c>
      <c r="E145" s="71"/>
      <c r="F145" s="73">
        <f t="shared" si="44"/>
        <v>0</v>
      </c>
      <c r="G145" s="49">
        <f t="shared" si="45"/>
        <v>0</v>
      </c>
      <c r="H145" s="51">
        <f t="shared" si="41"/>
        <v>0</v>
      </c>
      <c r="I145" s="49">
        <f t="shared" si="46"/>
        <v>0</v>
      </c>
      <c r="J145" s="52">
        <f t="shared" si="42"/>
        <v>0</v>
      </c>
      <c r="K145" s="49">
        <f t="shared" si="47"/>
        <v>0</v>
      </c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5"/>
    </row>
    <row r="146" spans="1:22" hidden="1" x14ac:dyDescent="0.2">
      <c r="A146" s="2"/>
      <c r="B146" s="2"/>
      <c r="C146" s="14"/>
      <c r="D146" s="37">
        <f t="shared" si="43"/>
        <v>0</v>
      </c>
      <c r="E146" s="71"/>
      <c r="F146" s="73">
        <f t="shared" si="44"/>
        <v>0</v>
      </c>
      <c r="G146" s="49">
        <f t="shared" si="45"/>
        <v>0</v>
      </c>
      <c r="H146" s="51">
        <f t="shared" si="41"/>
        <v>0</v>
      </c>
      <c r="I146" s="49">
        <f t="shared" si="46"/>
        <v>0</v>
      </c>
      <c r="J146" s="52">
        <f t="shared" si="42"/>
        <v>0</v>
      </c>
      <c r="K146" s="49">
        <f t="shared" si="47"/>
        <v>0</v>
      </c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5"/>
    </row>
    <row r="147" spans="1:22" hidden="1" x14ac:dyDescent="0.2">
      <c r="A147" s="2"/>
      <c r="B147" s="2"/>
      <c r="C147" s="14"/>
      <c r="D147" s="37">
        <f t="shared" si="43"/>
        <v>0</v>
      </c>
      <c r="E147" s="71"/>
      <c r="F147" s="73">
        <f t="shared" si="44"/>
        <v>0</v>
      </c>
      <c r="G147" s="49">
        <f t="shared" si="45"/>
        <v>0</v>
      </c>
      <c r="H147" s="51">
        <f t="shared" si="41"/>
        <v>0</v>
      </c>
      <c r="I147" s="49">
        <f t="shared" si="46"/>
        <v>0</v>
      </c>
      <c r="J147" s="52">
        <f t="shared" si="42"/>
        <v>0</v>
      </c>
      <c r="K147" s="49">
        <f t="shared" si="47"/>
        <v>0</v>
      </c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5"/>
    </row>
    <row r="148" spans="1:22" hidden="1" x14ac:dyDescent="0.2">
      <c r="A148" s="2"/>
      <c r="B148" s="2"/>
      <c r="C148" s="14"/>
      <c r="D148" s="37">
        <f t="shared" si="43"/>
        <v>0</v>
      </c>
      <c r="E148" s="71"/>
      <c r="F148" s="73">
        <f t="shared" si="44"/>
        <v>0</v>
      </c>
      <c r="G148" s="49">
        <f t="shared" si="45"/>
        <v>0</v>
      </c>
      <c r="H148" s="51">
        <f t="shared" si="41"/>
        <v>0</v>
      </c>
      <c r="I148" s="49">
        <f t="shared" si="46"/>
        <v>0</v>
      </c>
      <c r="J148" s="52">
        <f t="shared" si="42"/>
        <v>0</v>
      </c>
      <c r="K148" s="49">
        <f t="shared" si="47"/>
        <v>0</v>
      </c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5"/>
    </row>
    <row r="149" spans="1:22" hidden="1" x14ac:dyDescent="0.2">
      <c r="A149" s="2"/>
      <c r="B149" s="2"/>
      <c r="C149" s="14"/>
      <c r="D149" s="37">
        <f t="shared" si="43"/>
        <v>0</v>
      </c>
      <c r="E149" s="71"/>
      <c r="F149" s="73">
        <f t="shared" si="44"/>
        <v>0</v>
      </c>
      <c r="G149" s="49">
        <f t="shared" si="45"/>
        <v>0</v>
      </c>
      <c r="H149" s="51">
        <f t="shared" si="41"/>
        <v>0</v>
      </c>
      <c r="I149" s="49">
        <f t="shared" si="46"/>
        <v>0</v>
      </c>
      <c r="J149" s="52">
        <f t="shared" si="42"/>
        <v>0</v>
      </c>
      <c r="K149" s="49">
        <f t="shared" si="47"/>
        <v>0</v>
      </c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5"/>
    </row>
    <row r="150" spans="1:22" hidden="1" x14ac:dyDescent="0.2">
      <c r="A150" s="2"/>
      <c r="B150" s="2"/>
      <c r="C150" s="14"/>
      <c r="D150" s="37">
        <f t="shared" si="43"/>
        <v>0</v>
      </c>
      <c r="E150" s="71"/>
      <c r="F150" s="73">
        <f t="shared" si="44"/>
        <v>0</v>
      </c>
      <c r="G150" s="49">
        <f t="shared" si="45"/>
        <v>0</v>
      </c>
      <c r="H150" s="51">
        <f t="shared" si="41"/>
        <v>0</v>
      </c>
      <c r="I150" s="49">
        <f t="shared" si="46"/>
        <v>0</v>
      </c>
      <c r="J150" s="52">
        <f t="shared" si="42"/>
        <v>0</v>
      </c>
      <c r="K150" s="49">
        <f t="shared" si="47"/>
        <v>0</v>
      </c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5"/>
    </row>
    <row r="151" spans="1:22" hidden="1" x14ac:dyDescent="0.2">
      <c r="A151" s="2"/>
      <c r="B151" s="2"/>
      <c r="C151" s="14"/>
      <c r="D151" s="37">
        <f t="shared" si="43"/>
        <v>0</v>
      </c>
      <c r="E151" s="71"/>
      <c r="F151" s="73">
        <f t="shared" si="44"/>
        <v>0</v>
      </c>
      <c r="G151" s="49">
        <f t="shared" si="45"/>
        <v>0</v>
      </c>
      <c r="H151" s="51">
        <f t="shared" si="41"/>
        <v>0</v>
      </c>
      <c r="I151" s="49">
        <f t="shared" si="46"/>
        <v>0</v>
      </c>
      <c r="J151" s="52">
        <f t="shared" si="42"/>
        <v>0</v>
      </c>
      <c r="K151" s="49">
        <f t="shared" si="47"/>
        <v>0</v>
      </c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5"/>
    </row>
    <row r="152" spans="1:22" hidden="1" x14ac:dyDescent="0.2">
      <c r="A152" s="2"/>
      <c r="B152" s="2"/>
      <c r="C152" s="14"/>
      <c r="D152" s="120" t="s">
        <v>71</v>
      </c>
      <c r="E152" s="120"/>
      <c r="F152" s="120"/>
      <c r="G152" s="64">
        <f>SUM(F130:F151)</f>
        <v>0</v>
      </c>
      <c r="H152" s="2"/>
      <c r="I152" s="2"/>
      <c r="J152" s="2"/>
      <c r="K152" s="2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5"/>
    </row>
    <row r="153" spans="1:22" hidden="1" x14ac:dyDescent="0.2">
      <c r="A153" s="2"/>
      <c r="B153" s="2"/>
      <c r="C153" s="14"/>
      <c r="D153" s="121" t="s">
        <v>72</v>
      </c>
      <c r="E153" s="121"/>
      <c r="F153" s="121"/>
      <c r="G153" s="53">
        <f>SUM(F130:F151)/9</f>
        <v>0</v>
      </c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5"/>
    </row>
    <row r="154" spans="1:22" hidden="1" x14ac:dyDescent="0.2">
      <c r="A154" s="2"/>
      <c r="B154" s="2"/>
      <c r="C154" s="14"/>
      <c r="D154" s="121" t="s">
        <v>77</v>
      </c>
      <c r="E154" s="121"/>
      <c r="F154" s="121"/>
      <c r="G154" s="54">
        <f>SUM(G130:G151)+SUM(K130:K151)</f>
        <v>0</v>
      </c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5"/>
    </row>
    <row r="155" spans="1:22" hidden="1" x14ac:dyDescent="0.2">
      <c r="A155" s="2"/>
      <c r="B155" s="2"/>
      <c r="C155" s="14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5"/>
    </row>
    <row r="156" spans="1:22" hidden="1" x14ac:dyDescent="0.2">
      <c r="A156" s="2"/>
      <c r="B156" s="2"/>
      <c r="C156" s="14"/>
      <c r="D156" s="6"/>
      <c r="E156" s="122" t="s">
        <v>81</v>
      </c>
      <c r="F156" s="123"/>
      <c r="G156" s="123"/>
      <c r="H156" s="123"/>
      <c r="I156" s="123"/>
      <c r="J156" s="123"/>
      <c r="K156" s="124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5"/>
    </row>
    <row r="157" spans="1:22" hidden="1" x14ac:dyDescent="0.2">
      <c r="A157" s="2"/>
      <c r="B157" s="2"/>
      <c r="C157" s="14"/>
      <c r="D157" s="6"/>
      <c r="E157" s="125" t="s">
        <v>80</v>
      </c>
      <c r="F157" s="126"/>
      <c r="G157" s="126"/>
      <c r="H157" s="126"/>
      <c r="I157" s="126"/>
      <c r="J157" s="126"/>
      <c r="K157" s="127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5"/>
    </row>
    <row r="158" spans="1:22" hidden="1" x14ac:dyDescent="0.2">
      <c r="A158" s="2"/>
      <c r="B158" s="2"/>
      <c r="C158" s="14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5"/>
    </row>
    <row r="159" spans="1:22" hidden="1" x14ac:dyDescent="0.2">
      <c r="A159" s="2"/>
      <c r="B159" s="2"/>
      <c r="C159" s="14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5"/>
    </row>
    <row r="160" spans="1:22" hidden="1" x14ac:dyDescent="0.2">
      <c r="A160" s="2"/>
      <c r="B160" s="2"/>
      <c r="C160" s="14"/>
      <c r="D160" s="17"/>
      <c r="E160" s="121" t="s">
        <v>74</v>
      </c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121"/>
      <c r="Q160" s="121"/>
      <c r="R160" s="121"/>
      <c r="S160" s="121"/>
      <c r="T160" s="121"/>
      <c r="U160" s="121"/>
      <c r="V160" s="5"/>
    </row>
    <row r="161" spans="1:22" hidden="1" x14ac:dyDescent="0.2">
      <c r="A161" s="131" t="s">
        <v>76</v>
      </c>
      <c r="B161" s="131" t="s">
        <v>76</v>
      </c>
      <c r="C161" s="131" t="s">
        <v>73</v>
      </c>
      <c r="D161" s="137" t="s">
        <v>26</v>
      </c>
      <c r="E161" s="132" t="s">
        <v>27</v>
      </c>
      <c r="F161" s="132" t="s">
        <v>28</v>
      </c>
      <c r="G161" s="138" t="s">
        <v>29</v>
      </c>
      <c r="H161" s="139"/>
      <c r="I161" s="139"/>
      <c r="J161" s="140"/>
      <c r="K161" s="138" t="s">
        <v>30</v>
      </c>
      <c r="L161" s="139"/>
      <c r="M161" s="139"/>
      <c r="N161" s="140"/>
      <c r="O161" s="138" t="s">
        <v>31</v>
      </c>
      <c r="P161" s="140"/>
      <c r="Q161" s="138" t="s">
        <v>32</v>
      </c>
      <c r="R161" s="140"/>
      <c r="S161" s="138" t="s">
        <v>33</v>
      </c>
      <c r="T161" s="140"/>
      <c r="U161" s="144" t="s">
        <v>35</v>
      </c>
      <c r="V161" s="5"/>
    </row>
    <row r="162" spans="1:22" hidden="1" x14ac:dyDescent="0.2">
      <c r="A162" s="132"/>
      <c r="B162" s="132"/>
      <c r="C162" s="132"/>
      <c r="D162" s="137"/>
      <c r="E162" s="132"/>
      <c r="F162" s="132"/>
      <c r="G162" s="141"/>
      <c r="H162" s="142"/>
      <c r="I162" s="142"/>
      <c r="J162" s="143"/>
      <c r="K162" s="141"/>
      <c r="L162" s="142"/>
      <c r="M162" s="142"/>
      <c r="N162" s="143"/>
      <c r="O162" s="141"/>
      <c r="P162" s="143"/>
      <c r="Q162" s="141"/>
      <c r="R162" s="143"/>
      <c r="S162" s="141"/>
      <c r="T162" s="143"/>
      <c r="U162" s="145"/>
      <c r="V162" s="5"/>
    </row>
    <row r="163" spans="1:22" hidden="1" x14ac:dyDescent="0.2">
      <c r="A163" s="132"/>
      <c r="B163" s="132"/>
      <c r="C163" s="132"/>
      <c r="D163" s="137"/>
      <c r="E163" s="132"/>
      <c r="F163" s="132"/>
      <c r="G163" s="131" t="s">
        <v>36</v>
      </c>
      <c r="H163" s="128" t="s">
        <v>60</v>
      </c>
      <c r="I163" s="131" t="s">
        <v>37</v>
      </c>
      <c r="J163" s="128" t="s">
        <v>61</v>
      </c>
      <c r="K163" s="131" t="s">
        <v>38</v>
      </c>
      <c r="L163" s="128" t="s">
        <v>62</v>
      </c>
      <c r="M163" s="131" t="s">
        <v>39</v>
      </c>
      <c r="N163" s="128" t="s">
        <v>63</v>
      </c>
      <c r="O163" s="131" t="s">
        <v>40</v>
      </c>
      <c r="P163" s="128" t="s">
        <v>64</v>
      </c>
      <c r="Q163" s="131" t="s">
        <v>41</v>
      </c>
      <c r="R163" s="128" t="s">
        <v>65</v>
      </c>
      <c r="S163" s="131" t="s">
        <v>42</v>
      </c>
      <c r="T163" s="128" t="s">
        <v>66</v>
      </c>
      <c r="U163" s="145"/>
      <c r="V163" s="5"/>
    </row>
    <row r="164" spans="1:22" hidden="1" x14ac:dyDescent="0.2">
      <c r="A164" s="132"/>
      <c r="B164" s="132"/>
      <c r="C164" s="133"/>
      <c r="D164" s="137"/>
      <c r="E164" s="133"/>
      <c r="F164" s="133"/>
      <c r="G164" s="133"/>
      <c r="H164" s="129"/>
      <c r="I164" s="133"/>
      <c r="J164" s="129"/>
      <c r="K164" s="133"/>
      <c r="L164" s="129"/>
      <c r="M164" s="133"/>
      <c r="N164" s="129"/>
      <c r="O164" s="133"/>
      <c r="P164" s="129"/>
      <c r="Q164" s="133"/>
      <c r="R164" s="129"/>
      <c r="S164" s="133"/>
      <c r="T164" s="129"/>
      <c r="U164" s="146"/>
      <c r="V164" s="5"/>
    </row>
    <row r="165" spans="1:22" hidden="1" x14ac:dyDescent="0.2">
      <c r="A165" s="21"/>
      <c r="B165" s="21"/>
      <c r="C165" s="70"/>
      <c r="D165" s="39"/>
      <c r="E165" s="37">
        <f>IF(D165=0,0,IF(D165="Y",B165-A165+2,B165-A165))</f>
        <v>0</v>
      </c>
      <c r="F165" s="39"/>
      <c r="G165" s="36">
        <f>IF(F165,((F165+1)*2),0)</f>
        <v>0</v>
      </c>
      <c r="H165" s="29">
        <f>E165*G165</f>
        <v>0</v>
      </c>
      <c r="I165" s="37">
        <f>IF(E165=0,0,E165+1)</f>
        <v>0</v>
      </c>
      <c r="J165" s="29">
        <f>F165*I165</f>
        <v>0</v>
      </c>
      <c r="K165" s="36">
        <f>IF(E165,(E165+1),0)</f>
        <v>0</v>
      </c>
      <c r="L165" s="29">
        <f t="shared" ref="L165:L186" si="48">IF(D165=0,0,IF(C165="LEVEL",VLOOKUP(F165,$D$5:$N$8,3,FALSE)*K165,VLOOKUP(F165,$D$43:$N$49,3,FALSE)*K165))</f>
        <v>0</v>
      </c>
      <c r="M165" s="36">
        <f t="shared" ref="M165:M186" si="49">IF(D165=0,0,IF(C165="LEVEL",(VLOOKUP(F165,$D$5:$N$8,3,FALSE)+1)*2,(VLOOKUP(F165,$D$43:$N$49,3,FALSE)+1)*2))</f>
        <v>0</v>
      </c>
      <c r="N165" s="29">
        <f>M165*E165</f>
        <v>0</v>
      </c>
      <c r="O165" s="37">
        <f t="shared" ref="O165:O186" si="50">IF(D165=0,0,IF(C165="LEVEL",(E165/(VLOOKUP(F165,$D$5:$N$8,7,FALSE)))+1,(E165/(VLOOKUP(F165,$D$43:$N$49,7,FALSE)))+1))</f>
        <v>0</v>
      </c>
      <c r="P165" s="29">
        <f t="shared" ref="P165:P186" si="51">IF(D165=0,0,IF(C165="LEVEL",(VLOOKUP(F165,$D$5:$N$8,3,FALSE))*O165,(VLOOKUP(F165,$D$43:$N$49,3,FALSE))*O165))</f>
        <v>0</v>
      </c>
      <c r="Q165" s="37">
        <f>IF(E165=0,0,E165+1)</f>
        <v>0</v>
      </c>
      <c r="R165" s="29">
        <f t="shared" ref="R165:R186" si="52">IF(D165=0,0,IF(C165="LEVEL",Q165*(((VLOOKUP(F165,$D$5:$N$8,8,FALSE))+(VLOOKUP(F165,$D$5:$N$8,9,FALSE)))),Q165*(((VLOOKUP(F165,$D$43:$N$49,8,FALSE))+(VLOOKUP(F165,$D$43:$N$49,9,FALSE))))))</f>
        <v>0</v>
      </c>
      <c r="S165" s="36">
        <v>0</v>
      </c>
      <c r="T165" s="29">
        <f t="shared" ref="T165:T186" si="53">IF(D165=0,0,IF(C165="LEVEL",S165*(((VLOOKUP(F165,$D$5:$N$8,10,FALSE))+(VLOOKUP(F165,$D$5:$N$8,11,FALSE))+(VLOOKUP(F165,$D$5:$N$8,10,FALSE)))),S165*(((VLOOKUP(F165,$D$43:$N$49,10,FALSE))+(VLOOKUP(F165,$D$43:$N$49,11,FALSE))+(VLOOKUP(F165,$D$43:$N$49,10,FALSE))))))</f>
        <v>0</v>
      </c>
      <c r="U165" s="29">
        <f t="shared" ref="U165:U186" si="54">IF(D165=0,0,IF(C165="LEVEL",((H165+J165+L165+N165)*0.668)+(P165*(VLOOKUP(F165,$D$5:$N$8,6,FALSE)))+(R165*0.668)+(T165*0.668),((H165+J165+L165+N165)*0.668)+(P165*(VLOOKUP(F165,$D$43:$N$49,6,FALSE)))+(R165*0.668)+(T165*0.668)))</f>
        <v>0</v>
      </c>
      <c r="V165" s="5"/>
    </row>
    <row r="166" spans="1:22" hidden="1" x14ac:dyDescent="0.2">
      <c r="A166" s="21"/>
      <c r="B166" s="21"/>
      <c r="C166" s="70"/>
      <c r="D166" s="39"/>
      <c r="E166" s="37">
        <f t="shared" ref="E166:E186" si="55">IF(D166=0,0,IF(D166="Y",B166-A166+2,B166-A166))</f>
        <v>0</v>
      </c>
      <c r="F166" s="39"/>
      <c r="G166" s="36">
        <f t="shared" ref="G166:G186" si="56">IF(F166,((F166+1)*2),0)</f>
        <v>0</v>
      </c>
      <c r="H166" s="29">
        <f t="shared" ref="H166:H186" si="57">E166*G166</f>
        <v>0</v>
      </c>
      <c r="I166" s="37">
        <f t="shared" ref="I166:I186" si="58">IF(E166=0,0,E166+1)</f>
        <v>0</v>
      </c>
      <c r="J166" s="29">
        <f t="shared" ref="J166:J186" si="59">F166*I166</f>
        <v>0</v>
      </c>
      <c r="K166" s="36">
        <f t="shared" ref="K166:K186" si="60">IF(E166,(E166+1),0)</f>
        <v>0</v>
      </c>
      <c r="L166" s="29">
        <f t="shared" si="48"/>
        <v>0</v>
      </c>
      <c r="M166" s="36">
        <f t="shared" si="49"/>
        <v>0</v>
      </c>
      <c r="N166" s="29">
        <f t="shared" ref="N166:N186" si="61">M166*E166</f>
        <v>0</v>
      </c>
      <c r="O166" s="37">
        <f t="shared" si="50"/>
        <v>0</v>
      </c>
      <c r="P166" s="29">
        <f t="shared" si="51"/>
        <v>0</v>
      </c>
      <c r="Q166" s="37">
        <f t="shared" ref="Q166:Q186" si="62">IF(E166=0,0,E166+1)</f>
        <v>0</v>
      </c>
      <c r="R166" s="29">
        <f t="shared" si="52"/>
        <v>0</v>
      </c>
      <c r="S166" s="36">
        <f t="shared" ref="S166:S186" si="63">IF(C165="LEVEL",ROUNDDOWN(IF(D166="Y", VLOOKUP(SMALL(F165:F166,1),$D$5:$N$8,3,FALSE)+1, 0),0),ROUNDDOWN(IF(D166="Y", VLOOKUP(SMALL(F165:F166,1),$D$43:$N$49,3,FALSE)+1, 0),0))</f>
        <v>0</v>
      </c>
      <c r="T166" s="29">
        <f t="shared" si="53"/>
        <v>0</v>
      </c>
      <c r="U166" s="29">
        <f t="shared" si="54"/>
        <v>0</v>
      </c>
      <c r="V166" s="5"/>
    </row>
    <row r="167" spans="1:22" hidden="1" x14ac:dyDescent="0.2">
      <c r="A167" s="21"/>
      <c r="B167" s="21"/>
      <c r="C167" s="70"/>
      <c r="D167" s="39"/>
      <c r="E167" s="37">
        <f t="shared" si="55"/>
        <v>0</v>
      </c>
      <c r="F167" s="39"/>
      <c r="G167" s="36">
        <f t="shared" si="56"/>
        <v>0</v>
      </c>
      <c r="H167" s="29">
        <f t="shared" si="57"/>
        <v>0</v>
      </c>
      <c r="I167" s="37">
        <f t="shared" si="58"/>
        <v>0</v>
      </c>
      <c r="J167" s="29">
        <f t="shared" si="59"/>
        <v>0</v>
      </c>
      <c r="K167" s="36">
        <f t="shared" si="60"/>
        <v>0</v>
      </c>
      <c r="L167" s="29">
        <f t="shared" si="48"/>
        <v>0</v>
      </c>
      <c r="M167" s="36">
        <f t="shared" si="49"/>
        <v>0</v>
      </c>
      <c r="N167" s="29">
        <f t="shared" si="61"/>
        <v>0</v>
      </c>
      <c r="O167" s="37">
        <f t="shared" si="50"/>
        <v>0</v>
      </c>
      <c r="P167" s="29">
        <f t="shared" si="51"/>
        <v>0</v>
      </c>
      <c r="Q167" s="37">
        <f t="shared" si="62"/>
        <v>0</v>
      </c>
      <c r="R167" s="29">
        <f t="shared" si="52"/>
        <v>0</v>
      </c>
      <c r="S167" s="36">
        <f t="shared" si="63"/>
        <v>0</v>
      </c>
      <c r="T167" s="29">
        <f t="shared" si="53"/>
        <v>0</v>
      </c>
      <c r="U167" s="29">
        <f t="shared" si="54"/>
        <v>0</v>
      </c>
      <c r="V167" s="5"/>
    </row>
    <row r="168" spans="1:22" hidden="1" x14ac:dyDescent="0.2">
      <c r="A168" s="21"/>
      <c r="B168" s="21"/>
      <c r="C168" s="70"/>
      <c r="D168" s="39"/>
      <c r="E168" s="37">
        <f t="shared" si="55"/>
        <v>0</v>
      </c>
      <c r="F168" s="39"/>
      <c r="G168" s="36">
        <f t="shared" si="56"/>
        <v>0</v>
      </c>
      <c r="H168" s="29">
        <f t="shared" si="57"/>
        <v>0</v>
      </c>
      <c r="I168" s="37">
        <f t="shared" si="58"/>
        <v>0</v>
      </c>
      <c r="J168" s="29">
        <f t="shared" si="59"/>
        <v>0</v>
      </c>
      <c r="K168" s="36">
        <f t="shared" si="60"/>
        <v>0</v>
      </c>
      <c r="L168" s="29">
        <f t="shared" si="48"/>
        <v>0</v>
      </c>
      <c r="M168" s="36">
        <f t="shared" si="49"/>
        <v>0</v>
      </c>
      <c r="N168" s="29">
        <f t="shared" si="61"/>
        <v>0</v>
      </c>
      <c r="O168" s="37">
        <f t="shared" si="50"/>
        <v>0</v>
      </c>
      <c r="P168" s="29">
        <f t="shared" si="51"/>
        <v>0</v>
      </c>
      <c r="Q168" s="37">
        <f t="shared" si="62"/>
        <v>0</v>
      </c>
      <c r="R168" s="29">
        <f t="shared" si="52"/>
        <v>0</v>
      </c>
      <c r="S168" s="36">
        <f t="shared" si="63"/>
        <v>0</v>
      </c>
      <c r="T168" s="29">
        <f t="shared" si="53"/>
        <v>0</v>
      </c>
      <c r="U168" s="29">
        <f t="shared" si="54"/>
        <v>0</v>
      </c>
      <c r="V168" s="5"/>
    </row>
    <row r="169" spans="1:22" hidden="1" x14ac:dyDescent="0.2">
      <c r="A169" s="21"/>
      <c r="B169" s="21"/>
      <c r="C169" s="70"/>
      <c r="D169" s="39"/>
      <c r="E169" s="37">
        <f t="shared" si="55"/>
        <v>0</v>
      </c>
      <c r="F169" s="39"/>
      <c r="G169" s="36">
        <f t="shared" si="56"/>
        <v>0</v>
      </c>
      <c r="H169" s="29">
        <f t="shared" si="57"/>
        <v>0</v>
      </c>
      <c r="I169" s="37">
        <f t="shared" si="58"/>
        <v>0</v>
      </c>
      <c r="J169" s="29">
        <f t="shared" si="59"/>
        <v>0</v>
      </c>
      <c r="K169" s="36">
        <f t="shared" si="60"/>
        <v>0</v>
      </c>
      <c r="L169" s="29">
        <f t="shared" si="48"/>
        <v>0</v>
      </c>
      <c r="M169" s="36">
        <f t="shared" si="49"/>
        <v>0</v>
      </c>
      <c r="N169" s="29">
        <f t="shared" si="61"/>
        <v>0</v>
      </c>
      <c r="O169" s="37">
        <f t="shared" si="50"/>
        <v>0</v>
      </c>
      <c r="P169" s="29">
        <f t="shared" si="51"/>
        <v>0</v>
      </c>
      <c r="Q169" s="37">
        <f t="shared" si="62"/>
        <v>0</v>
      </c>
      <c r="R169" s="29">
        <f t="shared" si="52"/>
        <v>0</v>
      </c>
      <c r="S169" s="36">
        <f t="shared" si="63"/>
        <v>0</v>
      </c>
      <c r="T169" s="29">
        <f t="shared" si="53"/>
        <v>0</v>
      </c>
      <c r="U169" s="29">
        <f t="shared" si="54"/>
        <v>0</v>
      </c>
      <c r="V169" s="5"/>
    </row>
    <row r="170" spans="1:22" hidden="1" x14ac:dyDescent="0.2">
      <c r="A170" s="21"/>
      <c r="B170" s="21"/>
      <c r="C170" s="70"/>
      <c r="D170" s="39"/>
      <c r="E170" s="37">
        <f t="shared" si="55"/>
        <v>0</v>
      </c>
      <c r="F170" s="39"/>
      <c r="G170" s="36">
        <f t="shared" si="56"/>
        <v>0</v>
      </c>
      <c r="H170" s="29">
        <f t="shared" si="57"/>
        <v>0</v>
      </c>
      <c r="I170" s="37">
        <f t="shared" si="58"/>
        <v>0</v>
      </c>
      <c r="J170" s="29">
        <f t="shared" si="59"/>
        <v>0</v>
      </c>
      <c r="K170" s="36">
        <f t="shared" si="60"/>
        <v>0</v>
      </c>
      <c r="L170" s="29">
        <f t="shared" si="48"/>
        <v>0</v>
      </c>
      <c r="M170" s="36">
        <f t="shared" si="49"/>
        <v>0</v>
      </c>
      <c r="N170" s="29">
        <f t="shared" si="61"/>
        <v>0</v>
      </c>
      <c r="O170" s="37">
        <f t="shared" si="50"/>
        <v>0</v>
      </c>
      <c r="P170" s="29">
        <f t="shared" si="51"/>
        <v>0</v>
      </c>
      <c r="Q170" s="37">
        <f t="shared" si="62"/>
        <v>0</v>
      </c>
      <c r="R170" s="29">
        <f t="shared" si="52"/>
        <v>0</v>
      </c>
      <c r="S170" s="36">
        <f t="shared" si="63"/>
        <v>0</v>
      </c>
      <c r="T170" s="29">
        <f t="shared" si="53"/>
        <v>0</v>
      </c>
      <c r="U170" s="29">
        <f t="shared" si="54"/>
        <v>0</v>
      </c>
      <c r="V170" s="5"/>
    </row>
    <row r="171" spans="1:22" hidden="1" x14ac:dyDescent="0.2">
      <c r="A171" s="21"/>
      <c r="B171" s="21"/>
      <c r="C171" s="70"/>
      <c r="D171" s="39"/>
      <c r="E171" s="37">
        <f t="shared" si="55"/>
        <v>0</v>
      </c>
      <c r="F171" s="39"/>
      <c r="G171" s="36">
        <f t="shared" si="56"/>
        <v>0</v>
      </c>
      <c r="H171" s="29">
        <f t="shared" si="57"/>
        <v>0</v>
      </c>
      <c r="I171" s="37">
        <f t="shared" si="58"/>
        <v>0</v>
      </c>
      <c r="J171" s="29">
        <f t="shared" si="59"/>
        <v>0</v>
      </c>
      <c r="K171" s="36">
        <f t="shared" si="60"/>
        <v>0</v>
      </c>
      <c r="L171" s="29">
        <f t="shared" si="48"/>
        <v>0</v>
      </c>
      <c r="M171" s="36">
        <f t="shared" si="49"/>
        <v>0</v>
      </c>
      <c r="N171" s="29">
        <f t="shared" si="61"/>
        <v>0</v>
      </c>
      <c r="O171" s="37">
        <f t="shared" si="50"/>
        <v>0</v>
      </c>
      <c r="P171" s="29">
        <f t="shared" si="51"/>
        <v>0</v>
      </c>
      <c r="Q171" s="37">
        <f t="shared" si="62"/>
        <v>0</v>
      </c>
      <c r="R171" s="29">
        <f t="shared" si="52"/>
        <v>0</v>
      </c>
      <c r="S171" s="36">
        <f t="shared" si="63"/>
        <v>0</v>
      </c>
      <c r="T171" s="29">
        <f t="shared" si="53"/>
        <v>0</v>
      </c>
      <c r="U171" s="29">
        <f t="shared" si="54"/>
        <v>0</v>
      </c>
      <c r="V171" s="5"/>
    </row>
    <row r="172" spans="1:22" hidden="1" x14ac:dyDescent="0.2">
      <c r="A172" s="21"/>
      <c r="B172" s="21"/>
      <c r="C172" s="70"/>
      <c r="D172" s="39"/>
      <c r="E172" s="37">
        <f t="shared" si="55"/>
        <v>0</v>
      </c>
      <c r="F172" s="39"/>
      <c r="G172" s="36">
        <f t="shared" si="56"/>
        <v>0</v>
      </c>
      <c r="H172" s="29">
        <f t="shared" si="57"/>
        <v>0</v>
      </c>
      <c r="I172" s="37">
        <f t="shared" si="58"/>
        <v>0</v>
      </c>
      <c r="J172" s="29">
        <f t="shared" si="59"/>
        <v>0</v>
      </c>
      <c r="K172" s="36">
        <f t="shared" si="60"/>
        <v>0</v>
      </c>
      <c r="L172" s="29">
        <f t="shared" si="48"/>
        <v>0</v>
      </c>
      <c r="M172" s="36">
        <f t="shared" si="49"/>
        <v>0</v>
      </c>
      <c r="N172" s="29">
        <f t="shared" si="61"/>
        <v>0</v>
      </c>
      <c r="O172" s="37">
        <f t="shared" si="50"/>
        <v>0</v>
      </c>
      <c r="P172" s="29">
        <f t="shared" si="51"/>
        <v>0</v>
      </c>
      <c r="Q172" s="37">
        <f t="shared" si="62"/>
        <v>0</v>
      </c>
      <c r="R172" s="29">
        <f t="shared" si="52"/>
        <v>0</v>
      </c>
      <c r="S172" s="36">
        <f t="shared" si="63"/>
        <v>0</v>
      </c>
      <c r="T172" s="29">
        <f t="shared" si="53"/>
        <v>0</v>
      </c>
      <c r="U172" s="29">
        <f t="shared" si="54"/>
        <v>0</v>
      </c>
      <c r="V172" s="5"/>
    </row>
    <row r="173" spans="1:22" hidden="1" x14ac:dyDescent="0.2">
      <c r="A173" s="21"/>
      <c r="B173" s="21"/>
      <c r="C173" s="70"/>
      <c r="D173" s="39"/>
      <c r="E173" s="37">
        <f t="shared" si="55"/>
        <v>0</v>
      </c>
      <c r="F173" s="39"/>
      <c r="G173" s="36">
        <f t="shared" si="56"/>
        <v>0</v>
      </c>
      <c r="H173" s="29">
        <f t="shared" si="57"/>
        <v>0</v>
      </c>
      <c r="I173" s="37">
        <f t="shared" si="58"/>
        <v>0</v>
      </c>
      <c r="J173" s="29">
        <f t="shared" si="59"/>
        <v>0</v>
      </c>
      <c r="K173" s="36">
        <f t="shared" si="60"/>
        <v>0</v>
      </c>
      <c r="L173" s="29">
        <f t="shared" si="48"/>
        <v>0</v>
      </c>
      <c r="M173" s="36">
        <f t="shared" si="49"/>
        <v>0</v>
      </c>
      <c r="N173" s="29">
        <f t="shared" si="61"/>
        <v>0</v>
      </c>
      <c r="O173" s="37">
        <f t="shared" si="50"/>
        <v>0</v>
      </c>
      <c r="P173" s="29">
        <f t="shared" si="51"/>
        <v>0</v>
      </c>
      <c r="Q173" s="37">
        <f t="shared" si="62"/>
        <v>0</v>
      </c>
      <c r="R173" s="29">
        <f t="shared" si="52"/>
        <v>0</v>
      </c>
      <c r="S173" s="36">
        <f t="shared" si="63"/>
        <v>0</v>
      </c>
      <c r="T173" s="29">
        <f t="shared" si="53"/>
        <v>0</v>
      </c>
      <c r="U173" s="29">
        <f t="shared" si="54"/>
        <v>0</v>
      </c>
      <c r="V173" s="5"/>
    </row>
    <row r="174" spans="1:22" hidden="1" x14ac:dyDescent="0.2">
      <c r="A174" s="21"/>
      <c r="B174" s="21"/>
      <c r="C174" s="70"/>
      <c r="D174" s="39"/>
      <c r="E174" s="37">
        <f t="shared" si="55"/>
        <v>0</v>
      </c>
      <c r="F174" s="39"/>
      <c r="G174" s="36">
        <f t="shared" si="56"/>
        <v>0</v>
      </c>
      <c r="H174" s="29">
        <f t="shared" si="57"/>
        <v>0</v>
      </c>
      <c r="I174" s="37">
        <f t="shared" si="58"/>
        <v>0</v>
      </c>
      <c r="J174" s="29">
        <f t="shared" si="59"/>
        <v>0</v>
      </c>
      <c r="K174" s="36">
        <f t="shared" si="60"/>
        <v>0</v>
      </c>
      <c r="L174" s="29">
        <f t="shared" si="48"/>
        <v>0</v>
      </c>
      <c r="M174" s="36">
        <f t="shared" si="49"/>
        <v>0</v>
      </c>
      <c r="N174" s="29">
        <f t="shared" si="61"/>
        <v>0</v>
      </c>
      <c r="O174" s="37">
        <f t="shared" si="50"/>
        <v>0</v>
      </c>
      <c r="P174" s="29">
        <f t="shared" si="51"/>
        <v>0</v>
      </c>
      <c r="Q174" s="37">
        <f t="shared" si="62"/>
        <v>0</v>
      </c>
      <c r="R174" s="29">
        <f t="shared" si="52"/>
        <v>0</v>
      </c>
      <c r="S174" s="36">
        <f t="shared" si="63"/>
        <v>0</v>
      </c>
      <c r="T174" s="29">
        <f t="shared" si="53"/>
        <v>0</v>
      </c>
      <c r="U174" s="29">
        <f t="shared" si="54"/>
        <v>0</v>
      </c>
      <c r="V174" s="5"/>
    </row>
    <row r="175" spans="1:22" hidden="1" x14ac:dyDescent="0.2">
      <c r="A175" s="21"/>
      <c r="B175" s="21"/>
      <c r="C175" s="70"/>
      <c r="D175" s="39"/>
      <c r="E175" s="37">
        <f t="shared" si="55"/>
        <v>0</v>
      </c>
      <c r="F175" s="39"/>
      <c r="G175" s="36">
        <f t="shared" si="56"/>
        <v>0</v>
      </c>
      <c r="H175" s="29">
        <f t="shared" si="57"/>
        <v>0</v>
      </c>
      <c r="I175" s="37">
        <f t="shared" si="58"/>
        <v>0</v>
      </c>
      <c r="J175" s="29">
        <f t="shared" si="59"/>
        <v>0</v>
      </c>
      <c r="K175" s="36">
        <f t="shared" si="60"/>
        <v>0</v>
      </c>
      <c r="L175" s="29">
        <f t="shared" si="48"/>
        <v>0</v>
      </c>
      <c r="M175" s="36">
        <f t="shared" si="49"/>
        <v>0</v>
      </c>
      <c r="N175" s="29">
        <f t="shared" si="61"/>
        <v>0</v>
      </c>
      <c r="O175" s="37">
        <f t="shared" si="50"/>
        <v>0</v>
      </c>
      <c r="P175" s="29">
        <f t="shared" si="51"/>
        <v>0</v>
      </c>
      <c r="Q175" s="37">
        <f t="shared" si="62"/>
        <v>0</v>
      </c>
      <c r="R175" s="29">
        <f t="shared" si="52"/>
        <v>0</v>
      </c>
      <c r="S175" s="36">
        <f t="shared" si="63"/>
        <v>0</v>
      </c>
      <c r="T175" s="29">
        <f t="shared" si="53"/>
        <v>0</v>
      </c>
      <c r="U175" s="29">
        <f t="shared" si="54"/>
        <v>0</v>
      </c>
      <c r="V175" s="5"/>
    </row>
    <row r="176" spans="1:22" hidden="1" x14ac:dyDescent="0.2">
      <c r="A176" s="21"/>
      <c r="B176" s="21"/>
      <c r="C176" s="70"/>
      <c r="D176" s="39"/>
      <c r="E176" s="37">
        <f t="shared" si="55"/>
        <v>0</v>
      </c>
      <c r="F176" s="39"/>
      <c r="G176" s="36">
        <f t="shared" si="56"/>
        <v>0</v>
      </c>
      <c r="H176" s="29">
        <f t="shared" si="57"/>
        <v>0</v>
      </c>
      <c r="I176" s="37">
        <f t="shared" si="58"/>
        <v>0</v>
      </c>
      <c r="J176" s="29">
        <f t="shared" si="59"/>
        <v>0</v>
      </c>
      <c r="K176" s="36">
        <f t="shared" si="60"/>
        <v>0</v>
      </c>
      <c r="L176" s="29">
        <f t="shared" si="48"/>
        <v>0</v>
      </c>
      <c r="M176" s="36">
        <f t="shared" si="49"/>
        <v>0</v>
      </c>
      <c r="N176" s="29">
        <f t="shared" si="61"/>
        <v>0</v>
      </c>
      <c r="O176" s="37">
        <f t="shared" si="50"/>
        <v>0</v>
      </c>
      <c r="P176" s="29">
        <f t="shared" si="51"/>
        <v>0</v>
      </c>
      <c r="Q176" s="37">
        <f t="shared" si="62"/>
        <v>0</v>
      </c>
      <c r="R176" s="29">
        <f t="shared" si="52"/>
        <v>0</v>
      </c>
      <c r="S176" s="36">
        <f t="shared" si="63"/>
        <v>0</v>
      </c>
      <c r="T176" s="29">
        <f t="shared" si="53"/>
        <v>0</v>
      </c>
      <c r="U176" s="29">
        <f t="shared" si="54"/>
        <v>0</v>
      </c>
      <c r="V176" s="5"/>
    </row>
    <row r="177" spans="1:22" hidden="1" x14ac:dyDescent="0.2">
      <c r="A177" s="21"/>
      <c r="B177" s="21"/>
      <c r="C177" s="70"/>
      <c r="D177" s="39"/>
      <c r="E177" s="37">
        <f t="shared" si="55"/>
        <v>0</v>
      </c>
      <c r="F177" s="39"/>
      <c r="G177" s="36">
        <f t="shared" si="56"/>
        <v>0</v>
      </c>
      <c r="H177" s="29">
        <f t="shared" si="57"/>
        <v>0</v>
      </c>
      <c r="I177" s="37">
        <f t="shared" si="58"/>
        <v>0</v>
      </c>
      <c r="J177" s="29">
        <f t="shared" si="59"/>
        <v>0</v>
      </c>
      <c r="K177" s="36">
        <f t="shared" si="60"/>
        <v>0</v>
      </c>
      <c r="L177" s="29">
        <f t="shared" si="48"/>
        <v>0</v>
      </c>
      <c r="M177" s="36">
        <f t="shared" si="49"/>
        <v>0</v>
      </c>
      <c r="N177" s="29">
        <f t="shared" si="61"/>
        <v>0</v>
      </c>
      <c r="O177" s="37">
        <f t="shared" si="50"/>
        <v>0</v>
      </c>
      <c r="P177" s="29">
        <f t="shared" si="51"/>
        <v>0</v>
      </c>
      <c r="Q177" s="37">
        <f t="shared" si="62"/>
        <v>0</v>
      </c>
      <c r="R177" s="29">
        <f t="shared" si="52"/>
        <v>0</v>
      </c>
      <c r="S177" s="36">
        <f t="shared" si="63"/>
        <v>0</v>
      </c>
      <c r="T177" s="29">
        <f t="shared" si="53"/>
        <v>0</v>
      </c>
      <c r="U177" s="29">
        <f t="shared" si="54"/>
        <v>0</v>
      </c>
      <c r="V177" s="5"/>
    </row>
    <row r="178" spans="1:22" hidden="1" x14ac:dyDescent="0.2">
      <c r="A178" s="21"/>
      <c r="B178" s="21"/>
      <c r="C178" s="70"/>
      <c r="D178" s="39"/>
      <c r="E178" s="37">
        <f t="shared" si="55"/>
        <v>0</v>
      </c>
      <c r="F178" s="39"/>
      <c r="G178" s="36">
        <f t="shared" si="56"/>
        <v>0</v>
      </c>
      <c r="H178" s="29">
        <f t="shared" si="57"/>
        <v>0</v>
      </c>
      <c r="I178" s="37">
        <f t="shared" si="58"/>
        <v>0</v>
      </c>
      <c r="J178" s="29">
        <f t="shared" si="59"/>
        <v>0</v>
      </c>
      <c r="K178" s="36">
        <f t="shared" si="60"/>
        <v>0</v>
      </c>
      <c r="L178" s="29">
        <f t="shared" si="48"/>
        <v>0</v>
      </c>
      <c r="M178" s="36">
        <f t="shared" si="49"/>
        <v>0</v>
      </c>
      <c r="N178" s="29">
        <f t="shared" si="61"/>
        <v>0</v>
      </c>
      <c r="O178" s="37">
        <f t="shared" si="50"/>
        <v>0</v>
      </c>
      <c r="P178" s="29">
        <f t="shared" si="51"/>
        <v>0</v>
      </c>
      <c r="Q178" s="37">
        <f t="shared" si="62"/>
        <v>0</v>
      </c>
      <c r="R178" s="29">
        <f t="shared" si="52"/>
        <v>0</v>
      </c>
      <c r="S178" s="36">
        <f t="shared" si="63"/>
        <v>0</v>
      </c>
      <c r="T178" s="29">
        <f t="shared" si="53"/>
        <v>0</v>
      </c>
      <c r="U178" s="29">
        <f t="shared" si="54"/>
        <v>0</v>
      </c>
      <c r="V178" s="5"/>
    </row>
    <row r="179" spans="1:22" hidden="1" x14ac:dyDescent="0.2">
      <c r="A179" s="21"/>
      <c r="B179" s="21"/>
      <c r="C179" s="70"/>
      <c r="D179" s="39"/>
      <c r="E179" s="37">
        <f t="shared" si="55"/>
        <v>0</v>
      </c>
      <c r="F179" s="39"/>
      <c r="G179" s="36">
        <f t="shared" si="56"/>
        <v>0</v>
      </c>
      <c r="H179" s="29">
        <f t="shared" si="57"/>
        <v>0</v>
      </c>
      <c r="I179" s="37">
        <f t="shared" si="58"/>
        <v>0</v>
      </c>
      <c r="J179" s="29">
        <f t="shared" si="59"/>
        <v>0</v>
      </c>
      <c r="K179" s="36">
        <f t="shared" si="60"/>
        <v>0</v>
      </c>
      <c r="L179" s="29">
        <f t="shared" si="48"/>
        <v>0</v>
      </c>
      <c r="M179" s="36">
        <f t="shared" si="49"/>
        <v>0</v>
      </c>
      <c r="N179" s="29">
        <f t="shared" si="61"/>
        <v>0</v>
      </c>
      <c r="O179" s="37">
        <f t="shared" si="50"/>
        <v>0</v>
      </c>
      <c r="P179" s="29">
        <f t="shared" si="51"/>
        <v>0</v>
      </c>
      <c r="Q179" s="37">
        <f t="shared" si="62"/>
        <v>0</v>
      </c>
      <c r="R179" s="29">
        <f t="shared" si="52"/>
        <v>0</v>
      </c>
      <c r="S179" s="36">
        <f t="shared" si="63"/>
        <v>0</v>
      </c>
      <c r="T179" s="29">
        <f t="shared" si="53"/>
        <v>0</v>
      </c>
      <c r="U179" s="29">
        <f t="shared" si="54"/>
        <v>0</v>
      </c>
      <c r="V179" s="5"/>
    </row>
    <row r="180" spans="1:22" hidden="1" x14ac:dyDescent="0.2">
      <c r="A180" s="21"/>
      <c r="B180" s="21"/>
      <c r="C180" s="70"/>
      <c r="D180" s="39"/>
      <c r="E180" s="37">
        <f t="shared" si="55"/>
        <v>0</v>
      </c>
      <c r="F180" s="39"/>
      <c r="G180" s="36">
        <f t="shared" si="56"/>
        <v>0</v>
      </c>
      <c r="H180" s="29">
        <f t="shared" si="57"/>
        <v>0</v>
      </c>
      <c r="I180" s="37">
        <f t="shared" si="58"/>
        <v>0</v>
      </c>
      <c r="J180" s="29">
        <f t="shared" si="59"/>
        <v>0</v>
      </c>
      <c r="K180" s="36">
        <f t="shared" si="60"/>
        <v>0</v>
      </c>
      <c r="L180" s="29">
        <f t="shared" si="48"/>
        <v>0</v>
      </c>
      <c r="M180" s="36">
        <f t="shared" si="49"/>
        <v>0</v>
      </c>
      <c r="N180" s="29">
        <f t="shared" si="61"/>
        <v>0</v>
      </c>
      <c r="O180" s="37">
        <f t="shared" si="50"/>
        <v>0</v>
      </c>
      <c r="P180" s="29">
        <f t="shared" si="51"/>
        <v>0</v>
      </c>
      <c r="Q180" s="37">
        <f t="shared" si="62"/>
        <v>0</v>
      </c>
      <c r="R180" s="29">
        <f t="shared" si="52"/>
        <v>0</v>
      </c>
      <c r="S180" s="36">
        <f t="shared" si="63"/>
        <v>0</v>
      </c>
      <c r="T180" s="29">
        <f t="shared" si="53"/>
        <v>0</v>
      </c>
      <c r="U180" s="29">
        <f t="shared" si="54"/>
        <v>0</v>
      </c>
      <c r="V180" s="5"/>
    </row>
    <row r="181" spans="1:22" hidden="1" x14ac:dyDescent="0.2">
      <c r="A181" s="21"/>
      <c r="B181" s="21"/>
      <c r="C181" s="70"/>
      <c r="D181" s="39"/>
      <c r="E181" s="37">
        <f t="shared" si="55"/>
        <v>0</v>
      </c>
      <c r="F181" s="39"/>
      <c r="G181" s="36">
        <f t="shared" si="56"/>
        <v>0</v>
      </c>
      <c r="H181" s="29">
        <f t="shared" si="57"/>
        <v>0</v>
      </c>
      <c r="I181" s="37">
        <f t="shared" si="58"/>
        <v>0</v>
      </c>
      <c r="J181" s="29">
        <f t="shared" si="59"/>
        <v>0</v>
      </c>
      <c r="K181" s="36">
        <f t="shared" si="60"/>
        <v>0</v>
      </c>
      <c r="L181" s="29">
        <f t="shared" si="48"/>
        <v>0</v>
      </c>
      <c r="M181" s="36">
        <f t="shared" si="49"/>
        <v>0</v>
      </c>
      <c r="N181" s="29">
        <f t="shared" si="61"/>
        <v>0</v>
      </c>
      <c r="O181" s="37">
        <f t="shared" si="50"/>
        <v>0</v>
      </c>
      <c r="P181" s="29">
        <f t="shared" si="51"/>
        <v>0</v>
      </c>
      <c r="Q181" s="37">
        <f t="shared" si="62"/>
        <v>0</v>
      </c>
      <c r="R181" s="29">
        <f t="shared" si="52"/>
        <v>0</v>
      </c>
      <c r="S181" s="36">
        <f t="shared" si="63"/>
        <v>0</v>
      </c>
      <c r="T181" s="29">
        <f t="shared" si="53"/>
        <v>0</v>
      </c>
      <c r="U181" s="29">
        <f t="shared" si="54"/>
        <v>0</v>
      </c>
      <c r="V181" s="5"/>
    </row>
    <row r="182" spans="1:22" hidden="1" x14ac:dyDescent="0.2">
      <c r="A182" s="21"/>
      <c r="B182" s="21"/>
      <c r="C182" s="70"/>
      <c r="D182" s="39"/>
      <c r="E182" s="37">
        <f t="shared" si="55"/>
        <v>0</v>
      </c>
      <c r="F182" s="39"/>
      <c r="G182" s="36">
        <f t="shared" si="56"/>
        <v>0</v>
      </c>
      <c r="H182" s="29">
        <f t="shared" si="57"/>
        <v>0</v>
      </c>
      <c r="I182" s="37">
        <f t="shared" si="58"/>
        <v>0</v>
      </c>
      <c r="J182" s="29">
        <f t="shared" si="59"/>
        <v>0</v>
      </c>
      <c r="K182" s="36">
        <f t="shared" si="60"/>
        <v>0</v>
      </c>
      <c r="L182" s="29">
        <f t="shared" si="48"/>
        <v>0</v>
      </c>
      <c r="M182" s="36">
        <f t="shared" si="49"/>
        <v>0</v>
      </c>
      <c r="N182" s="29">
        <f t="shared" si="61"/>
        <v>0</v>
      </c>
      <c r="O182" s="37">
        <f t="shared" si="50"/>
        <v>0</v>
      </c>
      <c r="P182" s="29">
        <f t="shared" si="51"/>
        <v>0</v>
      </c>
      <c r="Q182" s="37">
        <f t="shared" si="62"/>
        <v>0</v>
      </c>
      <c r="R182" s="29">
        <f t="shared" si="52"/>
        <v>0</v>
      </c>
      <c r="S182" s="36">
        <f t="shared" si="63"/>
        <v>0</v>
      </c>
      <c r="T182" s="29">
        <f t="shared" si="53"/>
        <v>0</v>
      </c>
      <c r="U182" s="29">
        <f t="shared" si="54"/>
        <v>0</v>
      </c>
      <c r="V182" s="5"/>
    </row>
    <row r="183" spans="1:22" hidden="1" x14ac:dyDescent="0.2">
      <c r="A183" s="21"/>
      <c r="B183" s="21"/>
      <c r="C183" s="70"/>
      <c r="D183" s="39"/>
      <c r="E183" s="37">
        <f t="shared" si="55"/>
        <v>0</v>
      </c>
      <c r="F183" s="39"/>
      <c r="G183" s="36">
        <f t="shared" si="56"/>
        <v>0</v>
      </c>
      <c r="H183" s="29">
        <f t="shared" si="57"/>
        <v>0</v>
      </c>
      <c r="I183" s="37">
        <f t="shared" si="58"/>
        <v>0</v>
      </c>
      <c r="J183" s="29">
        <f t="shared" si="59"/>
        <v>0</v>
      </c>
      <c r="K183" s="36">
        <f t="shared" si="60"/>
        <v>0</v>
      </c>
      <c r="L183" s="29">
        <f t="shared" si="48"/>
        <v>0</v>
      </c>
      <c r="M183" s="36">
        <f t="shared" si="49"/>
        <v>0</v>
      </c>
      <c r="N183" s="29">
        <f t="shared" si="61"/>
        <v>0</v>
      </c>
      <c r="O183" s="37">
        <f t="shared" si="50"/>
        <v>0</v>
      </c>
      <c r="P183" s="29">
        <f t="shared" si="51"/>
        <v>0</v>
      </c>
      <c r="Q183" s="37">
        <f t="shared" si="62"/>
        <v>0</v>
      </c>
      <c r="R183" s="29">
        <f t="shared" si="52"/>
        <v>0</v>
      </c>
      <c r="S183" s="36">
        <f t="shared" si="63"/>
        <v>0</v>
      </c>
      <c r="T183" s="29">
        <f t="shared" si="53"/>
        <v>0</v>
      </c>
      <c r="U183" s="29">
        <f t="shared" si="54"/>
        <v>0</v>
      </c>
      <c r="V183" s="5"/>
    </row>
    <row r="184" spans="1:22" hidden="1" x14ac:dyDescent="0.2">
      <c r="A184" s="21"/>
      <c r="B184" s="21"/>
      <c r="C184" s="70"/>
      <c r="D184" s="39"/>
      <c r="E184" s="37">
        <f t="shared" si="55"/>
        <v>0</v>
      </c>
      <c r="F184" s="39"/>
      <c r="G184" s="36">
        <f t="shared" si="56"/>
        <v>0</v>
      </c>
      <c r="H184" s="29">
        <f t="shared" si="57"/>
        <v>0</v>
      </c>
      <c r="I184" s="37">
        <f t="shared" si="58"/>
        <v>0</v>
      </c>
      <c r="J184" s="29">
        <f t="shared" si="59"/>
        <v>0</v>
      </c>
      <c r="K184" s="36">
        <f t="shared" si="60"/>
        <v>0</v>
      </c>
      <c r="L184" s="29">
        <f t="shared" si="48"/>
        <v>0</v>
      </c>
      <c r="M184" s="36">
        <f t="shared" si="49"/>
        <v>0</v>
      </c>
      <c r="N184" s="29">
        <f t="shared" si="61"/>
        <v>0</v>
      </c>
      <c r="O184" s="37">
        <f t="shared" si="50"/>
        <v>0</v>
      </c>
      <c r="P184" s="29">
        <f t="shared" si="51"/>
        <v>0</v>
      </c>
      <c r="Q184" s="37">
        <f t="shared" si="62"/>
        <v>0</v>
      </c>
      <c r="R184" s="29">
        <f t="shared" si="52"/>
        <v>0</v>
      </c>
      <c r="S184" s="36">
        <f t="shared" si="63"/>
        <v>0</v>
      </c>
      <c r="T184" s="29">
        <f t="shared" si="53"/>
        <v>0</v>
      </c>
      <c r="U184" s="29">
        <f t="shared" si="54"/>
        <v>0</v>
      </c>
      <c r="V184" s="5"/>
    </row>
    <row r="185" spans="1:22" hidden="1" x14ac:dyDescent="0.2">
      <c r="A185" s="21"/>
      <c r="B185" s="21"/>
      <c r="C185" s="70"/>
      <c r="D185" s="39"/>
      <c r="E185" s="37">
        <f t="shared" si="55"/>
        <v>0</v>
      </c>
      <c r="F185" s="39"/>
      <c r="G185" s="36">
        <f t="shared" si="56"/>
        <v>0</v>
      </c>
      <c r="H185" s="29">
        <f t="shared" si="57"/>
        <v>0</v>
      </c>
      <c r="I185" s="37">
        <f t="shared" si="58"/>
        <v>0</v>
      </c>
      <c r="J185" s="29">
        <f t="shared" si="59"/>
        <v>0</v>
      </c>
      <c r="K185" s="36">
        <f t="shared" si="60"/>
        <v>0</v>
      </c>
      <c r="L185" s="29">
        <f t="shared" si="48"/>
        <v>0</v>
      </c>
      <c r="M185" s="36">
        <f t="shared" si="49"/>
        <v>0</v>
      </c>
      <c r="N185" s="29">
        <f t="shared" si="61"/>
        <v>0</v>
      </c>
      <c r="O185" s="37">
        <f t="shared" si="50"/>
        <v>0</v>
      </c>
      <c r="P185" s="29">
        <f t="shared" si="51"/>
        <v>0</v>
      </c>
      <c r="Q185" s="37">
        <f t="shared" si="62"/>
        <v>0</v>
      </c>
      <c r="R185" s="29">
        <f t="shared" si="52"/>
        <v>0</v>
      </c>
      <c r="S185" s="36">
        <f t="shared" si="63"/>
        <v>0</v>
      </c>
      <c r="T185" s="29">
        <f t="shared" si="53"/>
        <v>0</v>
      </c>
      <c r="U185" s="29">
        <f t="shared" si="54"/>
        <v>0</v>
      </c>
      <c r="V185" s="5"/>
    </row>
    <row r="186" spans="1:22" hidden="1" x14ac:dyDescent="0.2">
      <c r="A186" s="21"/>
      <c r="B186" s="21"/>
      <c r="C186" s="70"/>
      <c r="D186" s="39"/>
      <c r="E186" s="37">
        <f t="shared" si="55"/>
        <v>0</v>
      </c>
      <c r="F186" s="39"/>
      <c r="G186" s="36">
        <f t="shared" si="56"/>
        <v>0</v>
      </c>
      <c r="H186" s="29">
        <f t="shared" si="57"/>
        <v>0</v>
      </c>
      <c r="I186" s="37">
        <f t="shared" si="58"/>
        <v>0</v>
      </c>
      <c r="J186" s="29">
        <f t="shared" si="59"/>
        <v>0</v>
      </c>
      <c r="K186" s="36">
        <f t="shared" si="60"/>
        <v>0</v>
      </c>
      <c r="L186" s="29">
        <f t="shared" si="48"/>
        <v>0</v>
      </c>
      <c r="M186" s="36">
        <f t="shared" si="49"/>
        <v>0</v>
      </c>
      <c r="N186" s="29">
        <f t="shared" si="61"/>
        <v>0</v>
      </c>
      <c r="O186" s="37">
        <f t="shared" si="50"/>
        <v>0</v>
      </c>
      <c r="P186" s="29">
        <f t="shared" si="51"/>
        <v>0</v>
      </c>
      <c r="Q186" s="37">
        <f t="shared" si="62"/>
        <v>0</v>
      </c>
      <c r="R186" s="29">
        <f t="shared" si="52"/>
        <v>0</v>
      </c>
      <c r="S186" s="36">
        <f t="shared" si="63"/>
        <v>0</v>
      </c>
      <c r="T186" s="29">
        <f t="shared" si="53"/>
        <v>0</v>
      </c>
      <c r="U186" s="29">
        <f t="shared" si="54"/>
        <v>0</v>
      </c>
      <c r="V186" s="5"/>
    </row>
    <row r="187" spans="1:22" hidden="1" x14ac:dyDescent="0.2">
      <c r="A187" s="2"/>
      <c r="B187" s="2"/>
      <c r="C187" s="14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72" t="s">
        <v>8</v>
      </c>
      <c r="U187" s="63">
        <f>SUM(U165:U186)</f>
        <v>0</v>
      </c>
      <c r="V187" s="5"/>
    </row>
    <row r="188" spans="1:22" ht="15" hidden="1" customHeight="1" x14ac:dyDescent="0.2">
      <c r="A188" s="2"/>
      <c r="B188" s="2"/>
      <c r="C188" s="14"/>
      <c r="D188" s="130" t="s">
        <v>75</v>
      </c>
      <c r="E188" s="130"/>
      <c r="F188" s="130"/>
      <c r="G188" s="130"/>
      <c r="H188" s="130"/>
      <c r="I188" s="130"/>
      <c r="J188" s="130"/>
      <c r="K188" s="130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5"/>
    </row>
    <row r="189" spans="1:22" ht="15" hidden="1" customHeight="1" x14ac:dyDescent="0.2">
      <c r="A189" s="2"/>
      <c r="B189" s="2"/>
      <c r="C189" s="14"/>
      <c r="D189" s="131" t="s">
        <v>13</v>
      </c>
      <c r="E189" s="130" t="s">
        <v>79</v>
      </c>
      <c r="F189" s="134" t="s">
        <v>67</v>
      </c>
      <c r="G189" s="134" t="s">
        <v>68</v>
      </c>
      <c r="H189" s="134" t="s">
        <v>15</v>
      </c>
      <c r="I189" s="134" t="s">
        <v>34</v>
      </c>
      <c r="J189" s="134" t="s">
        <v>69</v>
      </c>
      <c r="K189" s="134" t="s">
        <v>70</v>
      </c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5"/>
    </row>
    <row r="190" spans="1:22" hidden="1" x14ac:dyDescent="0.2">
      <c r="A190" s="2"/>
      <c r="B190" s="2"/>
      <c r="C190" s="14"/>
      <c r="D190" s="132"/>
      <c r="E190" s="130"/>
      <c r="F190" s="135"/>
      <c r="G190" s="135"/>
      <c r="H190" s="135"/>
      <c r="I190" s="135"/>
      <c r="J190" s="135"/>
      <c r="K190" s="135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5"/>
    </row>
    <row r="191" spans="1:22" hidden="1" x14ac:dyDescent="0.2">
      <c r="A191" s="2"/>
      <c r="B191" s="2"/>
      <c r="C191" s="14"/>
      <c r="D191" s="133"/>
      <c r="E191" s="130"/>
      <c r="F191" s="136"/>
      <c r="G191" s="136"/>
      <c r="H191" s="136"/>
      <c r="I191" s="136"/>
      <c r="J191" s="136"/>
      <c r="K191" s="13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5"/>
    </row>
    <row r="192" spans="1:22" hidden="1" x14ac:dyDescent="0.2">
      <c r="A192" s="2"/>
      <c r="B192" s="2"/>
      <c r="C192" s="14"/>
      <c r="D192" s="37">
        <f>F165</f>
        <v>0</v>
      </c>
      <c r="E192" s="73"/>
      <c r="F192" s="49">
        <f>E192*I192</f>
        <v>0</v>
      </c>
      <c r="G192" s="49">
        <f>F192/27</f>
        <v>0</v>
      </c>
      <c r="H192" s="51">
        <f t="shared" ref="H192:H213" si="64">IF(E192=0,0,IF(C165="LEVEL",VLOOKUP(D192,$D$5:$N$8,3,FALSE),VLOOKUP(D192,$D$43:$N$49,3,FALSE)))</f>
        <v>0</v>
      </c>
      <c r="I192" s="49">
        <f>E165</f>
        <v>0</v>
      </c>
      <c r="J192" s="52">
        <f t="shared" ref="J192:J213" si="65">IF(D165="Y",2,0)</f>
        <v>0</v>
      </c>
      <c r="K192" s="49">
        <f>H192*(I192+J192)/27</f>
        <v>0</v>
      </c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5"/>
    </row>
    <row r="193" spans="1:22" hidden="1" x14ac:dyDescent="0.2">
      <c r="A193" s="2"/>
      <c r="B193" s="2"/>
      <c r="C193" s="14"/>
      <c r="D193" s="37">
        <f t="shared" ref="D193:D213" si="66">F166</f>
        <v>0</v>
      </c>
      <c r="E193" s="71"/>
      <c r="F193" s="49">
        <f t="shared" ref="F193:F213" si="67">E193*I193</f>
        <v>0</v>
      </c>
      <c r="G193" s="49">
        <f t="shared" ref="G193:G213" si="68">F193/27</f>
        <v>0</v>
      </c>
      <c r="H193" s="51">
        <f t="shared" si="64"/>
        <v>0</v>
      </c>
      <c r="I193" s="49">
        <f t="shared" ref="I193:I213" si="69">E166</f>
        <v>0</v>
      </c>
      <c r="J193" s="52">
        <f t="shared" si="65"/>
        <v>0</v>
      </c>
      <c r="K193" s="49">
        <f t="shared" ref="K193:K213" si="70">H193*(I193+J193)/27</f>
        <v>0</v>
      </c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5"/>
    </row>
    <row r="194" spans="1:22" hidden="1" x14ac:dyDescent="0.2">
      <c r="A194" s="2"/>
      <c r="B194" s="2"/>
      <c r="C194" s="14"/>
      <c r="D194" s="37">
        <f t="shared" si="66"/>
        <v>0</v>
      </c>
      <c r="E194" s="71"/>
      <c r="F194" s="49">
        <f t="shared" si="67"/>
        <v>0</v>
      </c>
      <c r="G194" s="49">
        <f t="shared" si="68"/>
        <v>0</v>
      </c>
      <c r="H194" s="51">
        <f t="shared" si="64"/>
        <v>0</v>
      </c>
      <c r="I194" s="49">
        <f t="shared" si="69"/>
        <v>0</v>
      </c>
      <c r="J194" s="52">
        <f t="shared" si="65"/>
        <v>0</v>
      </c>
      <c r="K194" s="49">
        <f t="shared" si="70"/>
        <v>0</v>
      </c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5"/>
    </row>
    <row r="195" spans="1:22" hidden="1" x14ac:dyDescent="0.2">
      <c r="A195" s="2"/>
      <c r="B195" s="2"/>
      <c r="C195" s="14"/>
      <c r="D195" s="37">
        <f t="shared" si="66"/>
        <v>0</v>
      </c>
      <c r="E195" s="71"/>
      <c r="F195" s="49">
        <f t="shared" si="67"/>
        <v>0</v>
      </c>
      <c r="G195" s="49">
        <f t="shared" si="68"/>
        <v>0</v>
      </c>
      <c r="H195" s="51">
        <f t="shared" si="64"/>
        <v>0</v>
      </c>
      <c r="I195" s="49">
        <f t="shared" si="69"/>
        <v>0</v>
      </c>
      <c r="J195" s="52">
        <f t="shared" si="65"/>
        <v>0</v>
      </c>
      <c r="K195" s="49">
        <f t="shared" si="70"/>
        <v>0</v>
      </c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5"/>
    </row>
    <row r="196" spans="1:22" hidden="1" x14ac:dyDescent="0.2">
      <c r="A196" s="2"/>
      <c r="B196" s="2"/>
      <c r="C196" s="14"/>
      <c r="D196" s="37">
        <f t="shared" si="66"/>
        <v>0</v>
      </c>
      <c r="E196" s="71"/>
      <c r="F196" s="49">
        <f t="shared" si="67"/>
        <v>0</v>
      </c>
      <c r="G196" s="49">
        <f t="shared" si="68"/>
        <v>0</v>
      </c>
      <c r="H196" s="51">
        <f t="shared" si="64"/>
        <v>0</v>
      </c>
      <c r="I196" s="49">
        <f t="shared" si="69"/>
        <v>0</v>
      </c>
      <c r="J196" s="52">
        <f t="shared" si="65"/>
        <v>0</v>
      </c>
      <c r="K196" s="49">
        <f t="shared" si="70"/>
        <v>0</v>
      </c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5"/>
    </row>
    <row r="197" spans="1:22" hidden="1" x14ac:dyDescent="0.2">
      <c r="A197" s="2"/>
      <c r="B197" s="2"/>
      <c r="C197" s="14"/>
      <c r="D197" s="37">
        <f t="shared" si="66"/>
        <v>0</v>
      </c>
      <c r="E197" s="71"/>
      <c r="F197" s="49">
        <f t="shared" si="67"/>
        <v>0</v>
      </c>
      <c r="G197" s="49">
        <f t="shared" si="68"/>
        <v>0</v>
      </c>
      <c r="H197" s="51">
        <f t="shared" si="64"/>
        <v>0</v>
      </c>
      <c r="I197" s="49">
        <f t="shared" si="69"/>
        <v>0</v>
      </c>
      <c r="J197" s="52">
        <f t="shared" si="65"/>
        <v>0</v>
      </c>
      <c r="K197" s="49">
        <f t="shared" si="70"/>
        <v>0</v>
      </c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5"/>
    </row>
    <row r="198" spans="1:22" hidden="1" x14ac:dyDescent="0.2">
      <c r="A198" s="2"/>
      <c r="B198" s="2"/>
      <c r="C198" s="14"/>
      <c r="D198" s="37">
        <f t="shared" si="66"/>
        <v>0</v>
      </c>
      <c r="E198" s="71"/>
      <c r="F198" s="49">
        <f t="shared" si="67"/>
        <v>0</v>
      </c>
      <c r="G198" s="49">
        <f t="shared" si="68"/>
        <v>0</v>
      </c>
      <c r="H198" s="51">
        <f t="shared" si="64"/>
        <v>0</v>
      </c>
      <c r="I198" s="49">
        <f t="shared" si="69"/>
        <v>0</v>
      </c>
      <c r="J198" s="52">
        <f t="shared" si="65"/>
        <v>0</v>
      </c>
      <c r="K198" s="49">
        <f t="shared" si="70"/>
        <v>0</v>
      </c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5"/>
    </row>
    <row r="199" spans="1:22" hidden="1" x14ac:dyDescent="0.2">
      <c r="A199" s="2"/>
      <c r="B199" s="2"/>
      <c r="C199" s="14"/>
      <c r="D199" s="37">
        <f t="shared" si="66"/>
        <v>0</v>
      </c>
      <c r="E199" s="71"/>
      <c r="F199" s="49">
        <f t="shared" si="67"/>
        <v>0</v>
      </c>
      <c r="G199" s="49">
        <f t="shared" si="68"/>
        <v>0</v>
      </c>
      <c r="H199" s="51">
        <f t="shared" si="64"/>
        <v>0</v>
      </c>
      <c r="I199" s="49">
        <f t="shared" si="69"/>
        <v>0</v>
      </c>
      <c r="J199" s="52">
        <f t="shared" si="65"/>
        <v>0</v>
      </c>
      <c r="K199" s="49">
        <f t="shared" si="70"/>
        <v>0</v>
      </c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5"/>
    </row>
    <row r="200" spans="1:22" hidden="1" x14ac:dyDescent="0.2">
      <c r="A200" s="2"/>
      <c r="B200" s="2"/>
      <c r="C200" s="14"/>
      <c r="D200" s="37">
        <f t="shared" si="66"/>
        <v>0</v>
      </c>
      <c r="E200" s="71"/>
      <c r="F200" s="49">
        <f t="shared" si="67"/>
        <v>0</v>
      </c>
      <c r="G200" s="49">
        <f t="shared" si="68"/>
        <v>0</v>
      </c>
      <c r="H200" s="51">
        <f t="shared" si="64"/>
        <v>0</v>
      </c>
      <c r="I200" s="49">
        <f t="shared" si="69"/>
        <v>0</v>
      </c>
      <c r="J200" s="52">
        <f t="shared" si="65"/>
        <v>0</v>
      </c>
      <c r="K200" s="49">
        <f t="shared" si="70"/>
        <v>0</v>
      </c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5"/>
    </row>
    <row r="201" spans="1:22" hidden="1" x14ac:dyDescent="0.2">
      <c r="A201" s="2"/>
      <c r="B201" s="2"/>
      <c r="C201" s="14"/>
      <c r="D201" s="37">
        <f t="shared" si="66"/>
        <v>0</v>
      </c>
      <c r="E201" s="71"/>
      <c r="F201" s="49">
        <f t="shared" si="67"/>
        <v>0</v>
      </c>
      <c r="G201" s="49">
        <f t="shared" si="68"/>
        <v>0</v>
      </c>
      <c r="H201" s="51">
        <f t="shared" si="64"/>
        <v>0</v>
      </c>
      <c r="I201" s="49">
        <f t="shared" si="69"/>
        <v>0</v>
      </c>
      <c r="J201" s="52">
        <f t="shared" si="65"/>
        <v>0</v>
      </c>
      <c r="K201" s="49">
        <f t="shared" si="70"/>
        <v>0</v>
      </c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5"/>
    </row>
    <row r="202" spans="1:22" hidden="1" x14ac:dyDescent="0.2">
      <c r="A202" s="2"/>
      <c r="B202" s="2"/>
      <c r="C202" s="14"/>
      <c r="D202" s="37">
        <f t="shared" si="66"/>
        <v>0</v>
      </c>
      <c r="E202" s="71"/>
      <c r="F202" s="49">
        <f t="shared" si="67"/>
        <v>0</v>
      </c>
      <c r="G202" s="49">
        <f t="shared" si="68"/>
        <v>0</v>
      </c>
      <c r="H202" s="51">
        <f t="shared" si="64"/>
        <v>0</v>
      </c>
      <c r="I202" s="49">
        <f t="shared" si="69"/>
        <v>0</v>
      </c>
      <c r="J202" s="52">
        <f t="shared" si="65"/>
        <v>0</v>
      </c>
      <c r="K202" s="49">
        <f t="shared" si="70"/>
        <v>0</v>
      </c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5"/>
    </row>
    <row r="203" spans="1:22" hidden="1" x14ac:dyDescent="0.2">
      <c r="A203" s="2"/>
      <c r="B203" s="2"/>
      <c r="C203" s="14"/>
      <c r="D203" s="37">
        <f t="shared" si="66"/>
        <v>0</v>
      </c>
      <c r="E203" s="71"/>
      <c r="F203" s="49">
        <f t="shared" si="67"/>
        <v>0</v>
      </c>
      <c r="G203" s="49">
        <f t="shared" si="68"/>
        <v>0</v>
      </c>
      <c r="H203" s="51">
        <f t="shared" si="64"/>
        <v>0</v>
      </c>
      <c r="I203" s="49">
        <f t="shared" si="69"/>
        <v>0</v>
      </c>
      <c r="J203" s="52">
        <f t="shared" si="65"/>
        <v>0</v>
      </c>
      <c r="K203" s="49">
        <f t="shared" si="70"/>
        <v>0</v>
      </c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5"/>
    </row>
    <row r="204" spans="1:22" hidden="1" x14ac:dyDescent="0.2">
      <c r="A204" s="2"/>
      <c r="B204" s="2"/>
      <c r="C204" s="14"/>
      <c r="D204" s="37">
        <f t="shared" si="66"/>
        <v>0</v>
      </c>
      <c r="E204" s="71"/>
      <c r="F204" s="49">
        <f t="shared" si="67"/>
        <v>0</v>
      </c>
      <c r="G204" s="49">
        <f t="shared" si="68"/>
        <v>0</v>
      </c>
      <c r="H204" s="51">
        <f t="shared" si="64"/>
        <v>0</v>
      </c>
      <c r="I204" s="49">
        <f t="shared" si="69"/>
        <v>0</v>
      </c>
      <c r="J204" s="52">
        <f t="shared" si="65"/>
        <v>0</v>
      </c>
      <c r="K204" s="49">
        <f t="shared" si="70"/>
        <v>0</v>
      </c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5"/>
    </row>
    <row r="205" spans="1:22" hidden="1" x14ac:dyDescent="0.2">
      <c r="A205" s="2"/>
      <c r="B205" s="2"/>
      <c r="C205" s="14"/>
      <c r="D205" s="37">
        <f t="shared" si="66"/>
        <v>0</v>
      </c>
      <c r="E205" s="71"/>
      <c r="F205" s="49">
        <f t="shared" si="67"/>
        <v>0</v>
      </c>
      <c r="G205" s="49">
        <f t="shared" si="68"/>
        <v>0</v>
      </c>
      <c r="H205" s="51">
        <f t="shared" si="64"/>
        <v>0</v>
      </c>
      <c r="I205" s="49">
        <f t="shared" si="69"/>
        <v>0</v>
      </c>
      <c r="J205" s="52">
        <f t="shared" si="65"/>
        <v>0</v>
      </c>
      <c r="K205" s="49">
        <f t="shared" si="70"/>
        <v>0</v>
      </c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5"/>
    </row>
    <row r="206" spans="1:22" hidden="1" x14ac:dyDescent="0.2">
      <c r="A206" s="2"/>
      <c r="B206" s="2"/>
      <c r="C206" s="14"/>
      <c r="D206" s="37">
        <f t="shared" si="66"/>
        <v>0</v>
      </c>
      <c r="E206" s="71"/>
      <c r="F206" s="49">
        <f t="shared" si="67"/>
        <v>0</v>
      </c>
      <c r="G206" s="49">
        <f t="shared" si="68"/>
        <v>0</v>
      </c>
      <c r="H206" s="51">
        <f t="shared" si="64"/>
        <v>0</v>
      </c>
      <c r="I206" s="49">
        <f t="shared" si="69"/>
        <v>0</v>
      </c>
      <c r="J206" s="52">
        <f t="shared" si="65"/>
        <v>0</v>
      </c>
      <c r="K206" s="49">
        <f t="shared" si="70"/>
        <v>0</v>
      </c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5"/>
    </row>
    <row r="207" spans="1:22" hidden="1" x14ac:dyDescent="0.2">
      <c r="A207" s="2"/>
      <c r="B207" s="2"/>
      <c r="C207" s="14"/>
      <c r="D207" s="37">
        <f t="shared" si="66"/>
        <v>0</v>
      </c>
      <c r="E207" s="71"/>
      <c r="F207" s="49">
        <f t="shared" si="67"/>
        <v>0</v>
      </c>
      <c r="G207" s="49">
        <f t="shared" si="68"/>
        <v>0</v>
      </c>
      <c r="H207" s="51">
        <f t="shared" si="64"/>
        <v>0</v>
      </c>
      <c r="I207" s="49">
        <f t="shared" si="69"/>
        <v>0</v>
      </c>
      <c r="J207" s="52">
        <f t="shared" si="65"/>
        <v>0</v>
      </c>
      <c r="K207" s="49">
        <f t="shared" si="70"/>
        <v>0</v>
      </c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5"/>
    </row>
    <row r="208" spans="1:22" hidden="1" x14ac:dyDescent="0.2">
      <c r="A208" s="2"/>
      <c r="B208" s="2"/>
      <c r="C208" s="14"/>
      <c r="D208" s="37">
        <f t="shared" si="66"/>
        <v>0</v>
      </c>
      <c r="E208" s="71"/>
      <c r="F208" s="49">
        <f t="shared" si="67"/>
        <v>0</v>
      </c>
      <c r="G208" s="49">
        <f t="shared" si="68"/>
        <v>0</v>
      </c>
      <c r="H208" s="51">
        <f t="shared" si="64"/>
        <v>0</v>
      </c>
      <c r="I208" s="49">
        <f t="shared" si="69"/>
        <v>0</v>
      </c>
      <c r="J208" s="52">
        <f t="shared" si="65"/>
        <v>0</v>
      </c>
      <c r="K208" s="49">
        <f t="shared" si="70"/>
        <v>0</v>
      </c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5"/>
    </row>
    <row r="209" spans="1:22" hidden="1" x14ac:dyDescent="0.2">
      <c r="A209" s="2"/>
      <c r="B209" s="2"/>
      <c r="C209" s="14"/>
      <c r="D209" s="37">
        <f t="shared" si="66"/>
        <v>0</v>
      </c>
      <c r="E209" s="71"/>
      <c r="F209" s="49">
        <f t="shared" si="67"/>
        <v>0</v>
      </c>
      <c r="G209" s="49">
        <f t="shared" si="68"/>
        <v>0</v>
      </c>
      <c r="H209" s="51">
        <f t="shared" si="64"/>
        <v>0</v>
      </c>
      <c r="I209" s="49">
        <f t="shared" si="69"/>
        <v>0</v>
      </c>
      <c r="J209" s="52">
        <f t="shared" si="65"/>
        <v>0</v>
      </c>
      <c r="K209" s="49">
        <f t="shared" si="70"/>
        <v>0</v>
      </c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5"/>
    </row>
    <row r="210" spans="1:22" hidden="1" x14ac:dyDescent="0.2">
      <c r="A210" s="2"/>
      <c r="B210" s="2"/>
      <c r="C210" s="14"/>
      <c r="D210" s="37">
        <f t="shared" si="66"/>
        <v>0</v>
      </c>
      <c r="E210" s="71"/>
      <c r="F210" s="49">
        <f t="shared" si="67"/>
        <v>0</v>
      </c>
      <c r="G210" s="49">
        <f t="shared" si="68"/>
        <v>0</v>
      </c>
      <c r="H210" s="51">
        <f t="shared" si="64"/>
        <v>0</v>
      </c>
      <c r="I210" s="49">
        <f t="shared" si="69"/>
        <v>0</v>
      </c>
      <c r="J210" s="52">
        <f t="shared" si="65"/>
        <v>0</v>
      </c>
      <c r="K210" s="49">
        <f t="shared" si="70"/>
        <v>0</v>
      </c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5"/>
    </row>
    <row r="211" spans="1:22" hidden="1" x14ac:dyDescent="0.2">
      <c r="A211" s="2"/>
      <c r="B211" s="2"/>
      <c r="C211" s="14"/>
      <c r="D211" s="37">
        <f t="shared" si="66"/>
        <v>0</v>
      </c>
      <c r="E211" s="71"/>
      <c r="F211" s="49">
        <f t="shared" si="67"/>
        <v>0</v>
      </c>
      <c r="G211" s="49">
        <f t="shared" si="68"/>
        <v>0</v>
      </c>
      <c r="H211" s="51">
        <f t="shared" si="64"/>
        <v>0</v>
      </c>
      <c r="I211" s="49">
        <f t="shared" si="69"/>
        <v>0</v>
      </c>
      <c r="J211" s="52">
        <f t="shared" si="65"/>
        <v>0</v>
      </c>
      <c r="K211" s="49">
        <f t="shared" si="70"/>
        <v>0</v>
      </c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5"/>
    </row>
    <row r="212" spans="1:22" hidden="1" x14ac:dyDescent="0.2">
      <c r="A212" s="2"/>
      <c r="B212" s="2"/>
      <c r="C212" s="14"/>
      <c r="D212" s="37">
        <f t="shared" si="66"/>
        <v>0</v>
      </c>
      <c r="E212" s="71"/>
      <c r="F212" s="49">
        <f t="shared" si="67"/>
        <v>0</v>
      </c>
      <c r="G212" s="49">
        <f t="shared" si="68"/>
        <v>0</v>
      </c>
      <c r="H212" s="51">
        <f t="shared" si="64"/>
        <v>0</v>
      </c>
      <c r="I212" s="49">
        <f t="shared" si="69"/>
        <v>0</v>
      </c>
      <c r="J212" s="52">
        <f t="shared" si="65"/>
        <v>0</v>
      </c>
      <c r="K212" s="49">
        <f t="shared" si="70"/>
        <v>0</v>
      </c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5"/>
    </row>
    <row r="213" spans="1:22" hidden="1" x14ac:dyDescent="0.2">
      <c r="A213" s="2"/>
      <c r="B213" s="2"/>
      <c r="C213" s="14"/>
      <c r="D213" s="37">
        <f t="shared" si="66"/>
        <v>0</v>
      </c>
      <c r="E213" s="71"/>
      <c r="F213" s="49">
        <f t="shared" si="67"/>
        <v>0</v>
      </c>
      <c r="G213" s="49">
        <f t="shared" si="68"/>
        <v>0</v>
      </c>
      <c r="H213" s="51">
        <f t="shared" si="64"/>
        <v>0</v>
      </c>
      <c r="I213" s="49">
        <f t="shared" si="69"/>
        <v>0</v>
      </c>
      <c r="J213" s="52">
        <f t="shared" si="65"/>
        <v>0</v>
      </c>
      <c r="K213" s="49">
        <f t="shared" si="70"/>
        <v>0</v>
      </c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5"/>
    </row>
    <row r="214" spans="1:22" hidden="1" x14ac:dyDescent="0.2">
      <c r="A214" s="2"/>
      <c r="B214" s="2"/>
      <c r="C214" s="14"/>
      <c r="D214" s="120" t="s">
        <v>71</v>
      </c>
      <c r="E214" s="120"/>
      <c r="F214" s="120"/>
      <c r="G214" s="64">
        <f>SUM(F192:F213)</f>
        <v>0</v>
      </c>
      <c r="H214" s="2"/>
      <c r="I214" s="2"/>
      <c r="J214" s="2"/>
      <c r="K214" s="2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5"/>
    </row>
    <row r="215" spans="1:22" hidden="1" x14ac:dyDescent="0.2">
      <c r="A215" s="2"/>
      <c r="B215" s="2"/>
      <c r="C215" s="14"/>
      <c r="D215" s="121" t="s">
        <v>72</v>
      </c>
      <c r="E215" s="121"/>
      <c r="F215" s="121"/>
      <c r="G215" s="53">
        <f>SUM(F192:F213)/9</f>
        <v>0</v>
      </c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5"/>
    </row>
    <row r="216" spans="1:22" hidden="1" x14ac:dyDescent="0.2">
      <c r="A216" s="2"/>
      <c r="B216" s="2"/>
      <c r="C216" s="14"/>
      <c r="D216" s="121" t="s">
        <v>77</v>
      </c>
      <c r="E216" s="121"/>
      <c r="F216" s="121"/>
      <c r="G216" s="54">
        <f>SUM(G192:G213)+SUM(K192:K213)</f>
        <v>0</v>
      </c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5"/>
    </row>
    <row r="217" spans="1:22" hidden="1" x14ac:dyDescent="0.2">
      <c r="A217" s="2"/>
      <c r="B217" s="2"/>
      <c r="C217" s="14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5"/>
    </row>
    <row r="218" spans="1:22" hidden="1" x14ac:dyDescent="0.2">
      <c r="A218" s="2"/>
      <c r="B218" s="2"/>
      <c r="C218" s="14"/>
      <c r="D218" s="6"/>
      <c r="E218" s="122" t="s">
        <v>81</v>
      </c>
      <c r="F218" s="123"/>
      <c r="G218" s="123"/>
      <c r="H218" s="123"/>
      <c r="I218" s="123"/>
      <c r="J218" s="123"/>
      <c r="K218" s="124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5"/>
    </row>
    <row r="219" spans="1:22" hidden="1" x14ac:dyDescent="0.2">
      <c r="A219" s="2"/>
      <c r="B219" s="2"/>
      <c r="C219" s="14"/>
      <c r="D219" s="6"/>
      <c r="E219" s="125" t="s">
        <v>80</v>
      </c>
      <c r="F219" s="126"/>
      <c r="G219" s="126"/>
      <c r="H219" s="126"/>
      <c r="I219" s="126"/>
      <c r="J219" s="126"/>
      <c r="K219" s="127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5"/>
    </row>
    <row r="220" spans="1:22" hidden="1" x14ac:dyDescent="0.2">
      <c r="A220" s="2"/>
      <c r="B220" s="2"/>
      <c r="C220" s="14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5"/>
    </row>
    <row r="221" spans="1:22" hidden="1" x14ac:dyDescent="0.2">
      <c r="A221" s="2"/>
      <c r="B221" s="2"/>
      <c r="C221" s="14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5"/>
    </row>
    <row r="222" spans="1:22" hidden="1" x14ac:dyDescent="0.2">
      <c r="A222" s="2"/>
      <c r="B222" s="2"/>
      <c r="C222" s="14"/>
      <c r="D222" s="17"/>
      <c r="E222" s="121" t="s">
        <v>74</v>
      </c>
      <c r="F222" s="121"/>
      <c r="G222" s="121"/>
      <c r="H222" s="121"/>
      <c r="I222" s="121"/>
      <c r="J222" s="121"/>
      <c r="K222" s="121"/>
      <c r="L222" s="121"/>
      <c r="M222" s="121"/>
      <c r="N222" s="121"/>
      <c r="O222" s="121"/>
      <c r="P222" s="121"/>
      <c r="Q222" s="121"/>
      <c r="R222" s="121"/>
      <c r="S222" s="121"/>
      <c r="T222" s="121"/>
      <c r="U222" s="121"/>
      <c r="V222" s="5"/>
    </row>
    <row r="223" spans="1:22" hidden="1" x14ac:dyDescent="0.2">
      <c r="A223" s="131" t="s">
        <v>76</v>
      </c>
      <c r="B223" s="131" t="s">
        <v>76</v>
      </c>
      <c r="C223" s="131" t="s">
        <v>73</v>
      </c>
      <c r="D223" s="137" t="s">
        <v>26</v>
      </c>
      <c r="E223" s="132" t="s">
        <v>27</v>
      </c>
      <c r="F223" s="132" t="s">
        <v>28</v>
      </c>
      <c r="G223" s="138" t="s">
        <v>29</v>
      </c>
      <c r="H223" s="139"/>
      <c r="I223" s="139"/>
      <c r="J223" s="140"/>
      <c r="K223" s="138" t="s">
        <v>30</v>
      </c>
      <c r="L223" s="139"/>
      <c r="M223" s="139"/>
      <c r="N223" s="140"/>
      <c r="O223" s="138" t="s">
        <v>31</v>
      </c>
      <c r="P223" s="140"/>
      <c r="Q223" s="138" t="s">
        <v>32</v>
      </c>
      <c r="R223" s="140"/>
      <c r="S223" s="138" t="s">
        <v>33</v>
      </c>
      <c r="T223" s="140"/>
      <c r="U223" s="144" t="s">
        <v>35</v>
      </c>
      <c r="V223" s="5"/>
    </row>
    <row r="224" spans="1:22" hidden="1" x14ac:dyDescent="0.2">
      <c r="A224" s="132"/>
      <c r="B224" s="132"/>
      <c r="C224" s="132"/>
      <c r="D224" s="137"/>
      <c r="E224" s="132"/>
      <c r="F224" s="132"/>
      <c r="G224" s="141"/>
      <c r="H224" s="142"/>
      <c r="I224" s="142"/>
      <c r="J224" s="143"/>
      <c r="K224" s="141"/>
      <c r="L224" s="142"/>
      <c r="M224" s="142"/>
      <c r="N224" s="143"/>
      <c r="O224" s="141"/>
      <c r="P224" s="143"/>
      <c r="Q224" s="141"/>
      <c r="R224" s="143"/>
      <c r="S224" s="141"/>
      <c r="T224" s="143"/>
      <c r="U224" s="145"/>
      <c r="V224" s="5"/>
    </row>
    <row r="225" spans="1:22" hidden="1" x14ac:dyDescent="0.2">
      <c r="A225" s="132"/>
      <c r="B225" s="132"/>
      <c r="C225" s="132"/>
      <c r="D225" s="137"/>
      <c r="E225" s="132"/>
      <c r="F225" s="132"/>
      <c r="G225" s="131" t="s">
        <v>36</v>
      </c>
      <c r="H225" s="128" t="s">
        <v>60</v>
      </c>
      <c r="I225" s="131" t="s">
        <v>37</v>
      </c>
      <c r="J225" s="128" t="s">
        <v>61</v>
      </c>
      <c r="K225" s="131" t="s">
        <v>38</v>
      </c>
      <c r="L225" s="128" t="s">
        <v>62</v>
      </c>
      <c r="M225" s="131" t="s">
        <v>39</v>
      </c>
      <c r="N225" s="128" t="s">
        <v>63</v>
      </c>
      <c r="O225" s="131" t="s">
        <v>40</v>
      </c>
      <c r="P225" s="128" t="s">
        <v>64</v>
      </c>
      <c r="Q225" s="131" t="s">
        <v>41</v>
      </c>
      <c r="R225" s="128" t="s">
        <v>65</v>
      </c>
      <c r="S225" s="131" t="s">
        <v>42</v>
      </c>
      <c r="T225" s="128" t="s">
        <v>66</v>
      </c>
      <c r="U225" s="145"/>
      <c r="V225" s="5"/>
    </row>
    <row r="226" spans="1:22" hidden="1" x14ac:dyDescent="0.2">
      <c r="A226" s="132"/>
      <c r="B226" s="132"/>
      <c r="C226" s="133"/>
      <c r="D226" s="137"/>
      <c r="E226" s="133"/>
      <c r="F226" s="133"/>
      <c r="G226" s="133"/>
      <c r="H226" s="129"/>
      <c r="I226" s="133"/>
      <c r="J226" s="129"/>
      <c r="K226" s="133"/>
      <c r="L226" s="129"/>
      <c r="M226" s="133"/>
      <c r="N226" s="129"/>
      <c r="O226" s="133"/>
      <c r="P226" s="129"/>
      <c r="Q226" s="133"/>
      <c r="R226" s="129"/>
      <c r="S226" s="133"/>
      <c r="T226" s="129"/>
      <c r="U226" s="146"/>
      <c r="V226" s="5"/>
    </row>
    <row r="227" spans="1:22" hidden="1" x14ac:dyDescent="0.2">
      <c r="A227" s="21"/>
      <c r="B227" s="21"/>
      <c r="C227" s="70"/>
      <c r="D227" s="39"/>
      <c r="E227" s="37">
        <f>IF(D227=0,0,IF(D227="Y",B227-A227+2,B227-A227))</f>
        <v>0</v>
      </c>
      <c r="F227" s="39"/>
      <c r="G227" s="36">
        <f>IF(F227,((F227+1)*2),0)</f>
        <v>0</v>
      </c>
      <c r="H227" s="29">
        <f>E227*G227</f>
        <v>0</v>
      </c>
      <c r="I227" s="37">
        <f>IF(E227=0,0,E227+1)</f>
        <v>0</v>
      </c>
      <c r="J227" s="29">
        <f>F227*I227</f>
        <v>0</v>
      </c>
      <c r="K227" s="36">
        <f>IF(E227,(E227+1),0)</f>
        <v>0</v>
      </c>
      <c r="L227" s="29">
        <f t="shared" ref="L227:L248" si="71">IF(D227=0,0,IF(C227="LEVEL",VLOOKUP(F227,$D$5:$N$8,3,FALSE)*K227,VLOOKUP(F227,$D$43:$N$49,3,FALSE)*K227))</f>
        <v>0</v>
      </c>
      <c r="M227" s="36">
        <f t="shared" ref="M227:M248" si="72">IF(D227=0,0,IF(C227="LEVEL",(VLOOKUP(F227,$D$5:$N$8,3,FALSE)+1)*2,(VLOOKUP(F227,$D$43:$N$49,3,FALSE)+1)*2))</f>
        <v>0</v>
      </c>
      <c r="N227" s="29">
        <f>M227*E227</f>
        <v>0</v>
      </c>
      <c r="O227" s="37">
        <f t="shared" ref="O227:O248" si="73">IF(D227=0,0,IF(C227="LEVEL",(E227/(VLOOKUP(F227,$D$5:$N$8,7,FALSE)))+1,(E227/(VLOOKUP(F227,$D$43:$N$49,7,FALSE)))+1))</f>
        <v>0</v>
      </c>
      <c r="P227" s="29">
        <f t="shared" ref="P227:P248" si="74">IF(D227=0,0,IF(C227="LEVEL",(VLOOKUP(F227,$D$5:$N$8,3,FALSE))*O227,(VLOOKUP(F227,$D$43:$N$49,3,FALSE))*O227))</f>
        <v>0</v>
      </c>
      <c r="Q227" s="37">
        <f>IF(E227=0,0,E227+1)</f>
        <v>0</v>
      </c>
      <c r="R227" s="29">
        <f t="shared" ref="R227:R248" si="75">IF(D227=0,0,IF(C227="LEVEL",Q227*(((VLOOKUP(F227,$D$5:$N$8,8,FALSE))+(VLOOKUP(F227,$D$5:$N$8,9,FALSE)))),Q227*(((VLOOKUP(F227,$D$43:$N$49,8,FALSE))+(VLOOKUP(F227,$D$43:$N$49,9,FALSE))))))</f>
        <v>0</v>
      </c>
      <c r="S227" s="36">
        <v>0</v>
      </c>
      <c r="T227" s="29">
        <f t="shared" ref="T227:T248" si="76">IF(D227=0,0,IF(C227="LEVEL",S227*(((VLOOKUP(F227,$D$5:$N$8,10,FALSE))+(VLOOKUP(F227,$D$5:$N$8,11,FALSE))+(VLOOKUP(F227,$D$5:$N$8,10,FALSE)))),S227*(((VLOOKUP(F227,$D$43:$N$49,10,FALSE))+(VLOOKUP(F227,$D$43:$N$49,11,FALSE))+(VLOOKUP(F227,$D$43:$N$49,10,FALSE))))))</f>
        <v>0</v>
      </c>
      <c r="U227" s="29">
        <f t="shared" ref="U227:U248" si="77">IF(D227=0,0,IF(C227="LEVEL",((H227+J227+L227+N227)*0.668)+(P227*(VLOOKUP(F227,$D$5:$N$8,6,FALSE)))+(R227*0.668)+(T227*0.668),((H227+J227+L227+N227)*0.668)+(P227*(VLOOKUP(F227,$D$43:$N$49,6,FALSE)))+(R227*0.668)+(T227*0.668)))</f>
        <v>0</v>
      </c>
      <c r="V227" s="5"/>
    </row>
    <row r="228" spans="1:22" hidden="1" x14ac:dyDescent="0.2">
      <c r="A228" s="21"/>
      <c r="B228" s="21"/>
      <c r="C228" s="70"/>
      <c r="D228" s="39"/>
      <c r="E228" s="37">
        <f t="shared" ref="E228:E248" si="78">IF(D228=0,0,IF(D228="Y",B228-A228+2,B228-A228))</f>
        <v>0</v>
      </c>
      <c r="F228" s="39"/>
      <c r="G228" s="36">
        <f t="shared" ref="G228:G248" si="79">IF(F228,((F228+1)*2),0)</f>
        <v>0</v>
      </c>
      <c r="H228" s="29">
        <f t="shared" ref="H228:H248" si="80">E228*G228</f>
        <v>0</v>
      </c>
      <c r="I228" s="37">
        <f t="shared" ref="I228:I248" si="81">IF(E228=0,0,E228+1)</f>
        <v>0</v>
      </c>
      <c r="J228" s="29">
        <f t="shared" ref="J228:J248" si="82">F228*I228</f>
        <v>0</v>
      </c>
      <c r="K228" s="36">
        <f t="shared" ref="K228:K248" si="83">IF(E228,(E228+1),0)</f>
        <v>0</v>
      </c>
      <c r="L228" s="29">
        <f t="shared" si="71"/>
        <v>0</v>
      </c>
      <c r="M228" s="36">
        <f t="shared" si="72"/>
        <v>0</v>
      </c>
      <c r="N228" s="29">
        <f t="shared" ref="N228:N248" si="84">M228*E228</f>
        <v>0</v>
      </c>
      <c r="O228" s="37">
        <f t="shared" si="73"/>
        <v>0</v>
      </c>
      <c r="P228" s="29">
        <f t="shared" si="74"/>
        <v>0</v>
      </c>
      <c r="Q228" s="37">
        <f t="shared" ref="Q228:Q248" si="85">IF(E228=0,0,E228+1)</f>
        <v>0</v>
      </c>
      <c r="R228" s="29">
        <f t="shared" si="75"/>
        <v>0</v>
      </c>
      <c r="S228" s="36">
        <f t="shared" ref="S228:S248" si="86">IF(C227="LEVEL",ROUNDDOWN(IF(D228="Y", VLOOKUP(SMALL(F227:F228,1),$D$5:$N$8,3,FALSE)+1, 0),0),ROUNDDOWN(IF(D228="Y", VLOOKUP(SMALL(F227:F228,1),$D$43:$N$49,3,FALSE)+1, 0),0))</f>
        <v>0</v>
      </c>
      <c r="T228" s="29">
        <f t="shared" si="76"/>
        <v>0</v>
      </c>
      <c r="U228" s="29">
        <f t="shared" si="77"/>
        <v>0</v>
      </c>
      <c r="V228" s="5"/>
    </row>
    <row r="229" spans="1:22" hidden="1" x14ac:dyDescent="0.2">
      <c r="A229" s="21"/>
      <c r="B229" s="21"/>
      <c r="C229" s="70"/>
      <c r="D229" s="39"/>
      <c r="E229" s="37">
        <f t="shared" si="78"/>
        <v>0</v>
      </c>
      <c r="F229" s="39"/>
      <c r="G229" s="36">
        <f t="shared" si="79"/>
        <v>0</v>
      </c>
      <c r="H229" s="29">
        <f t="shared" si="80"/>
        <v>0</v>
      </c>
      <c r="I229" s="37">
        <f t="shared" si="81"/>
        <v>0</v>
      </c>
      <c r="J229" s="29">
        <f t="shared" si="82"/>
        <v>0</v>
      </c>
      <c r="K229" s="36">
        <f t="shared" si="83"/>
        <v>0</v>
      </c>
      <c r="L229" s="29">
        <f t="shared" si="71"/>
        <v>0</v>
      </c>
      <c r="M229" s="36">
        <f t="shared" si="72"/>
        <v>0</v>
      </c>
      <c r="N229" s="29">
        <f t="shared" si="84"/>
        <v>0</v>
      </c>
      <c r="O229" s="37">
        <f t="shared" si="73"/>
        <v>0</v>
      </c>
      <c r="P229" s="29">
        <f t="shared" si="74"/>
        <v>0</v>
      </c>
      <c r="Q229" s="37">
        <f t="shared" si="85"/>
        <v>0</v>
      </c>
      <c r="R229" s="29">
        <f t="shared" si="75"/>
        <v>0</v>
      </c>
      <c r="S229" s="36">
        <f t="shared" si="86"/>
        <v>0</v>
      </c>
      <c r="T229" s="29">
        <f t="shared" si="76"/>
        <v>0</v>
      </c>
      <c r="U229" s="29">
        <f t="shared" si="77"/>
        <v>0</v>
      </c>
      <c r="V229" s="5"/>
    </row>
    <row r="230" spans="1:22" hidden="1" x14ac:dyDescent="0.2">
      <c r="A230" s="21"/>
      <c r="B230" s="21"/>
      <c r="C230" s="70"/>
      <c r="D230" s="39"/>
      <c r="E230" s="37">
        <f t="shared" si="78"/>
        <v>0</v>
      </c>
      <c r="F230" s="39"/>
      <c r="G230" s="36">
        <f t="shared" si="79"/>
        <v>0</v>
      </c>
      <c r="H230" s="29">
        <f t="shared" si="80"/>
        <v>0</v>
      </c>
      <c r="I230" s="37">
        <f t="shared" si="81"/>
        <v>0</v>
      </c>
      <c r="J230" s="29">
        <f t="shared" si="82"/>
        <v>0</v>
      </c>
      <c r="K230" s="36">
        <f t="shared" si="83"/>
        <v>0</v>
      </c>
      <c r="L230" s="29">
        <f t="shared" si="71"/>
        <v>0</v>
      </c>
      <c r="M230" s="36">
        <f t="shared" si="72"/>
        <v>0</v>
      </c>
      <c r="N230" s="29">
        <f t="shared" si="84"/>
        <v>0</v>
      </c>
      <c r="O230" s="37">
        <f t="shared" si="73"/>
        <v>0</v>
      </c>
      <c r="P230" s="29">
        <f t="shared" si="74"/>
        <v>0</v>
      </c>
      <c r="Q230" s="37">
        <f t="shared" si="85"/>
        <v>0</v>
      </c>
      <c r="R230" s="29">
        <f t="shared" si="75"/>
        <v>0</v>
      </c>
      <c r="S230" s="36">
        <f t="shared" si="86"/>
        <v>0</v>
      </c>
      <c r="T230" s="29">
        <f t="shared" si="76"/>
        <v>0</v>
      </c>
      <c r="U230" s="29">
        <f t="shared" si="77"/>
        <v>0</v>
      </c>
      <c r="V230" s="5"/>
    </row>
    <row r="231" spans="1:22" hidden="1" x14ac:dyDescent="0.2">
      <c r="A231" s="21"/>
      <c r="B231" s="21"/>
      <c r="C231" s="70"/>
      <c r="D231" s="39"/>
      <c r="E231" s="37">
        <f t="shared" si="78"/>
        <v>0</v>
      </c>
      <c r="F231" s="39"/>
      <c r="G231" s="36">
        <f t="shared" si="79"/>
        <v>0</v>
      </c>
      <c r="H231" s="29">
        <f t="shared" si="80"/>
        <v>0</v>
      </c>
      <c r="I231" s="37">
        <f t="shared" si="81"/>
        <v>0</v>
      </c>
      <c r="J231" s="29">
        <f t="shared" si="82"/>
        <v>0</v>
      </c>
      <c r="K231" s="36">
        <f t="shared" si="83"/>
        <v>0</v>
      </c>
      <c r="L231" s="29">
        <f t="shared" si="71"/>
        <v>0</v>
      </c>
      <c r="M231" s="36">
        <f t="shared" si="72"/>
        <v>0</v>
      </c>
      <c r="N231" s="29">
        <f t="shared" si="84"/>
        <v>0</v>
      </c>
      <c r="O231" s="37">
        <f t="shared" si="73"/>
        <v>0</v>
      </c>
      <c r="P231" s="29">
        <f t="shared" si="74"/>
        <v>0</v>
      </c>
      <c r="Q231" s="37">
        <f t="shared" si="85"/>
        <v>0</v>
      </c>
      <c r="R231" s="29">
        <f t="shared" si="75"/>
        <v>0</v>
      </c>
      <c r="S231" s="36">
        <f t="shared" si="86"/>
        <v>0</v>
      </c>
      <c r="T231" s="29">
        <f t="shared" si="76"/>
        <v>0</v>
      </c>
      <c r="U231" s="29">
        <f t="shared" si="77"/>
        <v>0</v>
      </c>
      <c r="V231" s="5"/>
    </row>
    <row r="232" spans="1:22" hidden="1" x14ac:dyDescent="0.2">
      <c r="A232" s="21"/>
      <c r="B232" s="21"/>
      <c r="C232" s="70"/>
      <c r="D232" s="39"/>
      <c r="E232" s="37">
        <f t="shared" si="78"/>
        <v>0</v>
      </c>
      <c r="F232" s="39"/>
      <c r="G232" s="36">
        <f t="shared" si="79"/>
        <v>0</v>
      </c>
      <c r="H232" s="29">
        <f t="shared" si="80"/>
        <v>0</v>
      </c>
      <c r="I232" s="37">
        <f t="shared" si="81"/>
        <v>0</v>
      </c>
      <c r="J232" s="29">
        <f t="shared" si="82"/>
        <v>0</v>
      </c>
      <c r="K232" s="36">
        <f t="shared" si="83"/>
        <v>0</v>
      </c>
      <c r="L232" s="29">
        <f t="shared" si="71"/>
        <v>0</v>
      </c>
      <c r="M232" s="36">
        <f t="shared" si="72"/>
        <v>0</v>
      </c>
      <c r="N232" s="29">
        <f t="shared" si="84"/>
        <v>0</v>
      </c>
      <c r="O232" s="37">
        <f t="shared" si="73"/>
        <v>0</v>
      </c>
      <c r="P232" s="29">
        <f t="shared" si="74"/>
        <v>0</v>
      </c>
      <c r="Q232" s="37">
        <f t="shared" si="85"/>
        <v>0</v>
      </c>
      <c r="R232" s="29">
        <f t="shared" si="75"/>
        <v>0</v>
      </c>
      <c r="S232" s="36">
        <f t="shared" si="86"/>
        <v>0</v>
      </c>
      <c r="T232" s="29">
        <f t="shared" si="76"/>
        <v>0</v>
      </c>
      <c r="U232" s="29">
        <f t="shared" si="77"/>
        <v>0</v>
      </c>
      <c r="V232" s="5"/>
    </row>
    <row r="233" spans="1:22" hidden="1" x14ac:dyDescent="0.2">
      <c r="A233" s="21"/>
      <c r="B233" s="21"/>
      <c r="C233" s="70"/>
      <c r="D233" s="39"/>
      <c r="E233" s="37">
        <f t="shared" si="78"/>
        <v>0</v>
      </c>
      <c r="F233" s="39"/>
      <c r="G233" s="36">
        <f t="shared" si="79"/>
        <v>0</v>
      </c>
      <c r="H233" s="29">
        <f t="shared" si="80"/>
        <v>0</v>
      </c>
      <c r="I233" s="37">
        <f t="shared" si="81"/>
        <v>0</v>
      </c>
      <c r="J233" s="29">
        <f t="shared" si="82"/>
        <v>0</v>
      </c>
      <c r="K233" s="36">
        <f t="shared" si="83"/>
        <v>0</v>
      </c>
      <c r="L233" s="29">
        <f t="shared" si="71"/>
        <v>0</v>
      </c>
      <c r="M233" s="36">
        <f t="shared" si="72"/>
        <v>0</v>
      </c>
      <c r="N233" s="29">
        <f t="shared" si="84"/>
        <v>0</v>
      </c>
      <c r="O233" s="37">
        <f t="shared" si="73"/>
        <v>0</v>
      </c>
      <c r="P233" s="29">
        <f t="shared" si="74"/>
        <v>0</v>
      </c>
      <c r="Q233" s="37">
        <f t="shared" si="85"/>
        <v>0</v>
      </c>
      <c r="R233" s="29">
        <f t="shared" si="75"/>
        <v>0</v>
      </c>
      <c r="S233" s="36">
        <f t="shared" si="86"/>
        <v>0</v>
      </c>
      <c r="T233" s="29">
        <f t="shared" si="76"/>
        <v>0</v>
      </c>
      <c r="U233" s="29">
        <f t="shared" si="77"/>
        <v>0</v>
      </c>
      <c r="V233" s="5"/>
    </row>
    <row r="234" spans="1:22" hidden="1" x14ac:dyDescent="0.2">
      <c r="A234" s="21"/>
      <c r="B234" s="21"/>
      <c r="C234" s="70"/>
      <c r="D234" s="39"/>
      <c r="E234" s="37">
        <f t="shared" si="78"/>
        <v>0</v>
      </c>
      <c r="F234" s="39"/>
      <c r="G234" s="36">
        <f t="shared" si="79"/>
        <v>0</v>
      </c>
      <c r="H234" s="29">
        <f t="shared" si="80"/>
        <v>0</v>
      </c>
      <c r="I234" s="37">
        <f t="shared" si="81"/>
        <v>0</v>
      </c>
      <c r="J234" s="29">
        <f t="shared" si="82"/>
        <v>0</v>
      </c>
      <c r="K234" s="36">
        <f t="shared" si="83"/>
        <v>0</v>
      </c>
      <c r="L234" s="29">
        <f t="shared" si="71"/>
        <v>0</v>
      </c>
      <c r="M234" s="36">
        <f t="shared" si="72"/>
        <v>0</v>
      </c>
      <c r="N234" s="29">
        <f t="shared" si="84"/>
        <v>0</v>
      </c>
      <c r="O234" s="37">
        <f t="shared" si="73"/>
        <v>0</v>
      </c>
      <c r="P234" s="29">
        <f t="shared" si="74"/>
        <v>0</v>
      </c>
      <c r="Q234" s="37">
        <f t="shared" si="85"/>
        <v>0</v>
      </c>
      <c r="R234" s="29">
        <f t="shared" si="75"/>
        <v>0</v>
      </c>
      <c r="S234" s="36">
        <f t="shared" si="86"/>
        <v>0</v>
      </c>
      <c r="T234" s="29">
        <f t="shared" si="76"/>
        <v>0</v>
      </c>
      <c r="U234" s="29">
        <f t="shared" si="77"/>
        <v>0</v>
      </c>
      <c r="V234" s="5"/>
    </row>
    <row r="235" spans="1:22" hidden="1" x14ac:dyDescent="0.2">
      <c r="A235" s="21"/>
      <c r="B235" s="21"/>
      <c r="C235" s="70"/>
      <c r="D235" s="39"/>
      <c r="E235" s="37">
        <f t="shared" si="78"/>
        <v>0</v>
      </c>
      <c r="F235" s="39"/>
      <c r="G235" s="36">
        <f t="shared" si="79"/>
        <v>0</v>
      </c>
      <c r="H235" s="29">
        <f t="shared" si="80"/>
        <v>0</v>
      </c>
      <c r="I235" s="37">
        <f t="shared" si="81"/>
        <v>0</v>
      </c>
      <c r="J235" s="29">
        <f t="shared" si="82"/>
        <v>0</v>
      </c>
      <c r="K235" s="36">
        <f t="shared" si="83"/>
        <v>0</v>
      </c>
      <c r="L235" s="29">
        <f t="shared" si="71"/>
        <v>0</v>
      </c>
      <c r="M235" s="36">
        <f t="shared" si="72"/>
        <v>0</v>
      </c>
      <c r="N235" s="29">
        <f t="shared" si="84"/>
        <v>0</v>
      </c>
      <c r="O235" s="37">
        <f t="shared" si="73"/>
        <v>0</v>
      </c>
      <c r="P235" s="29">
        <f t="shared" si="74"/>
        <v>0</v>
      </c>
      <c r="Q235" s="37">
        <f t="shared" si="85"/>
        <v>0</v>
      </c>
      <c r="R235" s="29">
        <f t="shared" si="75"/>
        <v>0</v>
      </c>
      <c r="S235" s="36">
        <f t="shared" si="86"/>
        <v>0</v>
      </c>
      <c r="T235" s="29">
        <f t="shared" si="76"/>
        <v>0</v>
      </c>
      <c r="U235" s="29">
        <f t="shared" si="77"/>
        <v>0</v>
      </c>
      <c r="V235" s="5"/>
    </row>
    <row r="236" spans="1:22" hidden="1" x14ac:dyDescent="0.2">
      <c r="A236" s="21"/>
      <c r="B236" s="21"/>
      <c r="C236" s="70"/>
      <c r="D236" s="39"/>
      <c r="E236" s="37">
        <f t="shared" si="78"/>
        <v>0</v>
      </c>
      <c r="F236" s="39"/>
      <c r="G236" s="36">
        <f t="shared" si="79"/>
        <v>0</v>
      </c>
      <c r="H236" s="29">
        <f t="shared" si="80"/>
        <v>0</v>
      </c>
      <c r="I236" s="37">
        <f t="shared" si="81"/>
        <v>0</v>
      </c>
      <c r="J236" s="29">
        <f t="shared" si="82"/>
        <v>0</v>
      </c>
      <c r="K236" s="36">
        <f t="shared" si="83"/>
        <v>0</v>
      </c>
      <c r="L236" s="29">
        <f t="shared" si="71"/>
        <v>0</v>
      </c>
      <c r="M236" s="36">
        <f t="shared" si="72"/>
        <v>0</v>
      </c>
      <c r="N236" s="29">
        <f t="shared" si="84"/>
        <v>0</v>
      </c>
      <c r="O236" s="37">
        <f t="shared" si="73"/>
        <v>0</v>
      </c>
      <c r="P236" s="29">
        <f t="shared" si="74"/>
        <v>0</v>
      </c>
      <c r="Q236" s="37">
        <f t="shared" si="85"/>
        <v>0</v>
      </c>
      <c r="R236" s="29">
        <f t="shared" si="75"/>
        <v>0</v>
      </c>
      <c r="S236" s="36">
        <f t="shared" si="86"/>
        <v>0</v>
      </c>
      <c r="T236" s="29">
        <f t="shared" si="76"/>
        <v>0</v>
      </c>
      <c r="U236" s="29">
        <f t="shared" si="77"/>
        <v>0</v>
      </c>
      <c r="V236" s="5"/>
    </row>
    <row r="237" spans="1:22" hidden="1" x14ac:dyDescent="0.2">
      <c r="A237" s="21"/>
      <c r="B237" s="21"/>
      <c r="C237" s="70"/>
      <c r="D237" s="39"/>
      <c r="E237" s="37">
        <f t="shared" si="78"/>
        <v>0</v>
      </c>
      <c r="F237" s="39"/>
      <c r="G237" s="36">
        <f t="shared" si="79"/>
        <v>0</v>
      </c>
      <c r="H237" s="29">
        <f t="shared" si="80"/>
        <v>0</v>
      </c>
      <c r="I237" s="37">
        <f t="shared" si="81"/>
        <v>0</v>
      </c>
      <c r="J237" s="29">
        <f t="shared" si="82"/>
        <v>0</v>
      </c>
      <c r="K237" s="36">
        <f t="shared" si="83"/>
        <v>0</v>
      </c>
      <c r="L237" s="29">
        <f t="shared" si="71"/>
        <v>0</v>
      </c>
      <c r="M237" s="36">
        <f t="shared" si="72"/>
        <v>0</v>
      </c>
      <c r="N237" s="29">
        <f t="shared" si="84"/>
        <v>0</v>
      </c>
      <c r="O237" s="37">
        <f t="shared" si="73"/>
        <v>0</v>
      </c>
      <c r="P237" s="29">
        <f t="shared" si="74"/>
        <v>0</v>
      </c>
      <c r="Q237" s="37">
        <f t="shared" si="85"/>
        <v>0</v>
      </c>
      <c r="R237" s="29">
        <f t="shared" si="75"/>
        <v>0</v>
      </c>
      <c r="S237" s="36">
        <f t="shared" si="86"/>
        <v>0</v>
      </c>
      <c r="T237" s="29">
        <f t="shared" si="76"/>
        <v>0</v>
      </c>
      <c r="U237" s="29">
        <f t="shared" si="77"/>
        <v>0</v>
      </c>
      <c r="V237" s="5"/>
    </row>
    <row r="238" spans="1:22" hidden="1" x14ac:dyDescent="0.2">
      <c r="A238" s="21"/>
      <c r="B238" s="21"/>
      <c r="C238" s="70"/>
      <c r="D238" s="39"/>
      <c r="E238" s="37">
        <f t="shared" si="78"/>
        <v>0</v>
      </c>
      <c r="F238" s="39"/>
      <c r="G238" s="36">
        <f t="shared" si="79"/>
        <v>0</v>
      </c>
      <c r="H238" s="29">
        <f t="shared" si="80"/>
        <v>0</v>
      </c>
      <c r="I238" s="37">
        <f t="shared" si="81"/>
        <v>0</v>
      </c>
      <c r="J238" s="29">
        <f t="shared" si="82"/>
        <v>0</v>
      </c>
      <c r="K238" s="36">
        <f t="shared" si="83"/>
        <v>0</v>
      </c>
      <c r="L238" s="29">
        <f t="shared" si="71"/>
        <v>0</v>
      </c>
      <c r="M238" s="36">
        <f t="shared" si="72"/>
        <v>0</v>
      </c>
      <c r="N238" s="29">
        <f t="shared" si="84"/>
        <v>0</v>
      </c>
      <c r="O238" s="37">
        <f t="shared" si="73"/>
        <v>0</v>
      </c>
      <c r="P238" s="29">
        <f t="shared" si="74"/>
        <v>0</v>
      </c>
      <c r="Q238" s="37">
        <f t="shared" si="85"/>
        <v>0</v>
      </c>
      <c r="R238" s="29">
        <f t="shared" si="75"/>
        <v>0</v>
      </c>
      <c r="S238" s="36">
        <f t="shared" si="86"/>
        <v>0</v>
      </c>
      <c r="T238" s="29">
        <f t="shared" si="76"/>
        <v>0</v>
      </c>
      <c r="U238" s="29">
        <f t="shared" si="77"/>
        <v>0</v>
      </c>
      <c r="V238" s="5"/>
    </row>
    <row r="239" spans="1:22" hidden="1" x14ac:dyDescent="0.2">
      <c r="A239" s="21"/>
      <c r="B239" s="21"/>
      <c r="C239" s="70"/>
      <c r="D239" s="39"/>
      <c r="E239" s="37">
        <f t="shared" si="78"/>
        <v>0</v>
      </c>
      <c r="F239" s="39"/>
      <c r="G239" s="36">
        <f t="shared" si="79"/>
        <v>0</v>
      </c>
      <c r="H239" s="29">
        <f t="shared" si="80"/>
        <v>0</v>
      </c>
      <c r="I239" s="37">
        <f t="shared" si="81"/>
        <v>0</v>
      </c>
      <c r="J239" s="29">
        <f t="shared" si="82"/>
        <v>0</v>
      </c>
      <c r="K239" s="36">
        <f t="shared" si="83"/>
        <v>0</v>
      </c>
      <c r="L239" s="29">
        <f t="shared" si="71"/>
        <v>0</v>
      </c>
      <c r="M239" s="36">
        <f t="shared" si="72"/>
        <v>0</v>
      </c>
      <c r="N239" s="29">
        <f t="shared" si="84"/>
        <v>0</v>
      </c>
      <c r="O239" s="37">
        <f t="shared" si="73"/>
        <v>0</v>
      </c>
      <c r="P239" s="29">
        <f t="shared" si="74"/>
        <v>0</v>
      </c>
      <c r="Q239" s="37">
        <f t="shared" si="85"/>
        <v>0</v>
      </c>
      <c r="R239" s="29">
        <f t="shared" si="75"/>
        <v>0</v>
      </c>
      <c r="S239" s="36">
        <f t="shared" si="86"/>
        <v>0</v>
      </c>
      <c r="T239" s="29">
        <f t="shared" si="76"/>
        <v>0</v>
      </c>
      <c r="U239" s="29">
        <f t="shared" si="77"/>
        <v>0</v>
      </c>
      <c r="V239" s="5"/>
    </row>
    <row r="240" spans="1:22" hidden="1" x14ac:dyDescent="0.2">
      <c r="A240" s="21"/>
      <c r="B240" s="21"/>
      <c r="C240" s="70"/>
      <c r="D240" s="39"/>
      <c r="E240" s="37">
        <f t="shared" si="78"/>
        <v>0</v>
      </c>
      <c r="F240" s="39"/>
      <c r="G240" s="36">
        <f t="shared" si="79"/>
        <v>0</v>
      </c>
      <c r="H240" s="29">
        <f t="shared" si="80"/>
        <v>0</v>
      </c>
      <c r="I240" s="37">
        <f t="shared" si="81"/>
        <v>0</v>
      </c>
      <c r="J240" s="29">
        <f t="shared" si="82"/>
        <v>0</v>
      </c>
      <c r="K240" s="36">
        <f t="shared" si="83"/>
        <v>0</v>
      </c>
      <c r="L240" s="29">
        <f t="shared" si="71"/>
        <v>0</v>
      </c>
      <c r="M240" s="36">
        <f t="shared" si="72"/>
        <v>0</v>
      </c>
      <c r="N240" s="29">
        <f t="shared" si="84"/>
        <v>0</v>
      </c>
      <c r="O240" s="37">
        <f t="shared" si="73"/>
        <v>0</v>
      </c>
      <c r="P240" s="29">
        <f t="shared" si="74"/>
        <v>0</v>
      </c>
      <c r="Q240" s="37">
        <f t="shared" si="85"/>
        <v>0</v>
      </c>
      <c r="R240" s="29">
        <f t="shared" si="75"/>
        <v>0</v>
      </c>
      <c r="S240" s="36">
        <f t="shared" si="86"/>
        <v>0</v>
      </c>
      <c r="T240" s="29">
        <f t="shared" si="76"/>
        <v>0</v>
      </c>
      <c r="U240" s="29">
        <f t="shared" si="77"/>
        <v>0</v>
      </c>
      <c r="V240" s="5"/>
    </row>
    <row r="241" spans="1:22" hidden="1" x14ac:dyDescent="0.2">
      <c r="A241" s="21"/>
      <c r="B241" s="21"/>
      <c r="C241" s="70"/>
      <c r="D241" s="39"/>
      <c r="E241" s="37">
        <f t="shared" si="78"/>
        <v>0</v>
      </c>
      <c r="F241" s="39"/>
      <c r="G241" s="36">
        <f t="shared" si="79"/>
        <v>0</v>
      </c>
      <c r="H241" s="29">
        <f t="shared" si="80"/>
        <v>0</v>
      </c>
      <c r="I241" s="37">
        <f t="shared" si="81"/>
        <v>0</v>
      </c>
      <c r="J241" s="29">
        <f t="shared" si="82"/>
        <v>0</v>
      </c>
      <c r="K241" s="36">
        <f t="shared" si="83"/>
        <v>0</v>
      </c>
      <c r="L241" s="29">
        <f t="shared" si="71"/>
        <v>0</v>
      </c>
      <c r="M241" s="36">
        <f t="shared" si="72"/>
        <v>0</v>
      </c>
      <c r="N241" s="29">
        <f t="shared" si="84"/>
        <v>0</v>
      </c>
      <c r="O241" s="37">
        <f t="shared" si="73"/>
        <v>0</v>
      </c>
      <c r="P241" s="29">
        <f t="shared" si="74"/>
        <v>0</v>
      </c>
      <c r="Q241" s="37">
        <f t="shared" si="85"/>
        <v>0</v>
      </c>
      <c r="R241" s="29">
        <f t="shared" si="75"/>
        <v>0</v>
      </c>
      <c r="S241" s="36">
        <f t="shared" si="86"/>
        <v>0</v>
      </c>
      <c r="T241" s="29">
        <f t="shared" si="76"/>
        <v>0</v>
      </c>
      <c r="U241" s="29">
        <f t="shared" si="77"/>
        <v>0</v>
      </c>
      <c r="V241" s="5"/>
    </row>
    <row r="242" spans="1:22" hidden="1" x14ac:dyDescent="0.2">
      <c r="A242" s="21"/>
      <c r="B242" s="21"/>
      <c r="C242" s="70"/>
      <c r="D242" s="39"/>
      <c r="E242" s="37">
        <f t="shared" si="78"/>
        <v>0</v>
      </c>
      <c r="F242" s="39"/>
      <c r="G242" s="36">
        <f t="shared" si="79"/>
        <v>0</v>
      </c>
      <c r="H242" s="29">
        <f t="shared" si="80"/>
        <v>0</v>
      </c>
      <c r="I242" s="37">
        <f t="shared" si="81"/>
        <v>0</v>
      </c>
      <c r="J242" s="29">
        <f t="shared" si="82"/>
        <v>0</v>
      </c>
      <c r="K242" s="36">
        <f t="shared" si="83"/>
        <v>0</v>
      </c>
      <c r="L242" s="29">
        <f t="shared" si="71"/>
        <v>0</v>
      </c>
      <c r="M242" s="36">
        <f t="shared" si="72"/>
        <v>0</v>
      </c>
      <c r="N242" s="29">
        <f t="shared" si="84"/>
        <v>0</v>
      </c>
      <c r="O242" s="37">
        <f t="shared" si="73"/>
        <v>0</v>
      </c>
      <c r="P242" s="29">
        <f t="shared" si="74"/>
        <v>0</v>
      </c>
      <c r="Q242" s="37">
        <f t="shared" si="85"/>
        <v>0</v>
      </c>
      <c r="R242" s="29">
        <f t="shared" si="75"/>
        <v>0</v>
      </c>
      <c r="S242" s="36">
        <f t="shared" si="86"/>
        <v>0</v>
      </c>
      <c r="T242" s="29">
        <f t="shared" si="76"/>
        <v>0</v>
      </c>
      <c r="U242" s="29">
        <f t="shared" si="77"/>
        <v>0</v>
      </c>
      <c r="V242" s="5"/>
    </row>
    <row r="243" spans="1:22" hidden="1" x14ac:dyDescent="0.2">
      <c r="A243" s="21"/>
      <c r="B243" s="21"/>
      <c r="C243" s="70"/>
      <c r="D243" s="39"/>
      <c r="E243" s="37">
        <f t="shared" si="78"/>
        <v>0</v>
      </c>
      <c r="F243" s="39"/>
      <c r="G243" s="36">
        <f t="shared" si="79"/>
        <v>0</v>
      </c>
      <c r="H243" s="29">
        <f t="shared" si="80"/>
        <v>0</v>
      </c>
      <c r="I243" s="37">
        <f t="shared" si="81"/>
        <v>0</v>
      </c>
      <c r="J243" s="29">
        <f t="shared" si="82"/>
        <v>0</v>
      </c>
      <c r="K243" s="36">
        <f t="shared" si="83"/>
        <v>0</v>
      </c>
      <c r="L243" s="29">
        <f t="shared" si="71"/>
        <v>0</v>
      </c>
      <c r="M243" s="36">
        <f t="shared" si="72"/>
        <v>0</v>
      </c>
      <c r="N243" s="29">
        <f t="shared" si="84"/>
        <v>0</v>
      </c>
      <c r="O243" s="37">
        <f t="shared" si="73"/>
        <v>0</v>
      </c>
      <c r="P243" s="29">
        <f t="shared" si="74"/>
        <v>0</v>
      </c>
      <c r="Q243" s="37">
        <f t="shared" si="85"/>
        <v>0</v>
      </c>
      <c r="R243" s="29">
        <f t="shared" si="75"/>
        <v>0</v>
      </c>
      <c r="S243" s="36">
        <f t="shared" si="86"/>
        <v>0</v>
      </c>
      <c r="T243" s="29">
        <f t="shared" si="76"/>
        <v>0</v>
      </c>
      <c r="U243" s="29">
        <f t="shared" si="77"/>
        <v>0</v>
      </c>
      <c r="V243" s="5"/>
    </row>
    <row r="244" spans="1:22" hidden="1" x14ac:dyDescent="0.2">
      <c r="A244" s="21"/>
      <c r="B244" s="21"/>
      <c r="C244" s="70"/>
      <c r="D244" s="39"/>
      <c r="E244" s="37">
        <f t="shared" si="78"/>
        <v>0</v>
      </c>
      <c r="F244" s="39"/>
      <c r="G244" s="36">
        <f t="shared" si="79"/>
        <v>0</v>
      </c>
      <c r="H244" s="29">
        <f t="shared" si="80"/>
        <v>0</v>
      </c>
      <c r="I244" s="37">
        <f t="shared" si="81"/>
        <v>0</v>
      </c>
      <c r="J244" s="29">
        <f t="shared" si="82"/>
        <v>0</v>
      </c>
      <c r="K244" s="36">
        <f t="shared" si="83"/>
        <v>0</v>
      </c>
      <c r="L244" s="29">
        <f t="shared" si="71"/>
        <v>0</v>
      </c>
      <c r="M244" s="36">
        <f t="shared" si="72"/>
        <v>0</v>
      </c>
      <c r="N244" s="29">
        <f t="shared" si="84"/>
        <v>0</v>
      </c>
      <c r="O244" s="37">
        <f t="shared" si="73"/>
        <v>0</v>
      </c>
      <c r="P244" s="29">
        <f t="shared" si="74"/>
        <v>0</v>
      </c>
      <c r="Q244" s="37">
        <f t="shared" si="85"/>
        <v>0</v>
      </c>
      <c r="R244" s="29">
        <f t="shared" si="75"/>
        <v>0</v>
      </c>
      <c r="S244" s="36">
        <f t="shared" si="86"/>
        <v>0</v>
      </c>
      <c r="T244" s="29">
        <f t="shared" si="76"/>
        <v>0</v>
      </c>
      <c r="U244" s="29">
        <f t="shared" si="77"/>
        <v>0</v>
      </c>
      <c r="V244" s="5"/>
    </row>
    <row r="245" spans="1:22" hidden="1" x14ac:dyDescent="0.2">
      <c r="A245" s="21"/>
      <c r="B245" s="21"/>
      <c r="C245" s="70"/>
      <c r="D245" s="39"/>
      <c r="E245" s="37">
        <f t="shared" si="78"/>
        <v>0</v>
      </c>
      <c r="F245" s="39"/>
      <c r="G245" s="36">
        <f t="shared" si="79"/>
        <v>0</v>
      </c>
      <c r="H245" s="29">
        <f t="shared" si="80"/>
        <v>0</v>
      </c>
      <c r="I245" s="37">
        <f t="shared" si="81"/>
        <v>0</v>
      </c>
      <c r="J245" s="29">
        <f t="shared" si="82"/>
        <v>0</v>
      </c>
      <c r="K245" s="36">
        <f t="shared" si="83"/>
        <v>0</v>
      </c>
      <c r="L245" s="29">
        <f t="shared" si="71"/>
        <v>0</v>
      </c>
      <c r="M245" s="36">
        <f t="shared" si="72"/>
        <v>0</v>
      </c>
      <c r="N245" s="29">
        <f t="shared" si="84"/>
        <v>0</v>
      </c>
      <c r="O245" s="37">
        <f t="shared" si="73"/>
        <v>0</v>
      </c>
      <c r="P245" s="29">
        <f t="shared" si="74"/>
        <v>0</v>
      </c>
      <c r="Q245" s="37">
        <f t="shared" si="85"/>
        <v>0</v>
      </c>
      <c r="R245" s="29">
        <f t="shared" si="75"/>
        <v>0</v>
      </c>
      <c r="S245" s="36">
        <f t="shared" si="86"/>
        <v>0</v>
      </c>
      <c r="T245" s="29">
        <f t="shared" si="76"/>
        <v>0</v>
      </c>
      <c r="U245" s="29">
        <f t="shared" si="77"/>
        <v>0</v>
      </c>
      <c r="V245" s="5"/>
    </row>
    <row r="246" spans="1:22" hidden="1" x14ac:dyDescent="0.2">
      <c r="A246" s="21"/>
      <c r="B246" s="21"/>
      <c r="C246" s="70"/>
      <c r="D246" s="39"/>
      <c r="E246" s="37">
        <f t="shared" si="78"/>
        <v>0</v>
      </c>
      <c r="F246" s="39"/>
      <c r="G246" s="36">
        <f t="shared" si="79"/>
        <v>0</v>
      </c>
      <c r="H246" s="29">
        <f t="shared" si="80"/>
        <v>0</v>
      </c>
      <c r="I246" s="37">
        <f t="shared" si="81"/>
        <v>0</v>
      </c>
      <c r="J246" s="29">
        <f t="shared" si="82"/>
        <v>0</v>
      </c>
      <c r="K246" s="36">
        <f t="shared" si="83"/>
        <v>0</v>
      </c>
      <c r="L246" s="29">
        <f t="shared" si="71"/>
        <v>0</v>
      </c>
      <c r="M246" s="36">
        <f t="shared" si="72"/>
        <v>0</v>
      </c>
      <c r="N246" s="29">
        <f t="shared" si="84"/>
        <v>0</v>
      </c>
      <c r="O246" s="37">
        <f t="shared" si="73"/>
        <v>0</v>
      </c>
      <c r="P246" s="29">
        <f t="shared" si="74"/>
        <v>0</v>
      </c>
      <c r="Q246" s="37">
        <f t="shared" si="85"/>
        <v>0</v>
      </c>
      <c r="R246" s="29">
        <f t="shared" si="75"/>
        <v>0</v>
      </c>
      <c r="S246" s="36">
        <f t="shared" si="86"/>
        <v>0</v>
      </c>
      <c r="T246" s="29">
        <f t="shared" si="76"/>
        <v>0</v>
      </c>
      <c r="U246" s="29">
        <f t="shared" si="77"/>
        <v>0</v>
      </c>
      <c r="V246" s="5"/>
    </row>
    <row r="247" spans="1:22" hidden="1" x14ac:dyDescent="0.2">
      <c r="A247" s="21"/>
      <c r="B247" s="21"/>
      <c r="C247" s="70"/>
      <c r="D247" s="39"/>
      <c r="E247" s="37">
        <f t="shared" si="78"/>
        <v>0</v>
      </c>
      <c r="F247" s="39"/>
      <c r="G247" s="36">
        <f t="shared" si="79"/>
        <v>0</v>
      </c>
      <c r="H247" s="29">
        <f t="shared" si="80"/>
        <v>0</v>
      </c>
      <c r="I247" s="37">
        <f t="shared" si="81"/>
        <v>0</v>
      </c>
      <c r="J247" s="29">
        <f t="shared" si="82"/>
        <v>0</v>
      </c>
      <c r="K247" s="36">
        <f t="shared" si="83"/>
        <v>0</v>
      </c>
      <c r="L247" s="29">
        <f t="shared" si="71"/>
        <v>0</v>
      </c>
      <c r="M247" s="36">
        <f t="shared" si="72"/>
        <v>0</v>
      </c>
      <c r="N247" s="29">
        <f t="shared" si="84"/>
        <v>0</v>
      </c>
      <c r="O247" s="37">
        <f t="shared" si="73"/>
        <v>0</v>
      </c>
      <c r="P247" s="29">
        <f t="shared" si="74"/>
        <v>0</v>
      </c>
      <c r="Q247" s="37">
        <f t="shared" si="85"/>
        <v>0</v>
      </c>
      <c r="R247" s="29">
        <f t="shared" si="75"/>
        <v>0</v>
      </c>
      <c r="S247" s="36">
        <f t="shared" si="86"/>
        <v>0</v>
      </c>
      <c r="T247" s="29">
        <f t="shared" si="76"/>
        <v>0</v>
      </c>
      <c r="U247" s="29">
        <f t="shared" si="77"/>
        <v>0</v>
      </c>
      <c r="V247" s="5"/>
    </row>
    <row r="248" spans="1:22" hidden="1" x14ac:dyDescent="0.2">
      <c r="A248" s="21"/>
      <c r="B248" s="21"/>
      <c r="C248" s="70"/>
      <c r="D248" s="39"/>
      <c r="E248" s="37">
        <f t="shared" si="78"/>
        <v>0</v>
      </c>
      <c r="F248" s="39"/>
      <c r="G248" s="36">
        <f t="shared" si="79"/>
        <v>0</v>
      </c>
      <c r="H248" s="29">
        <f t="shared" si="80"/>
        <v>0</v>
      </c>
      <c r="I248" s="37">
        <f t="shared" si="81"/>
        <v>0</v>
      </c>
      <c r="J248" s="29">
        <f t="shared" si="82"/>
        <v>0</v>
      </c>
      <c r="K248" s="36">
        <f t="shared" si="83"/>
        <v>0</v>
      </c>
      <c r="L248" s="29">
        <f t="shared" si="71"/>
        <v>0</v>
      </c>
      <c r="M248" s="36">
        <f t="shared" si="72"/>
        <v>0</v>
      </c>
      <c r="N248" s="29">
        <f t="shared" si="84"/>
        <v>0</v>
      </c>
      <c r="O248" s="37">
        <f t="shared" si="73"/>
        <v>0</v>
      </c>
      <c r="P248" s="29">
        <f t="shared" si="74"/>
        <v>0</v>
      </c>
      <c r="Q248" s="37">
        <f t="shared" si="85"/>
        <v>0</v>
      </c>
      <c r="R248" s="29">
        <f t="shared" si="75"/>
        <v>0</v>
      </c>
      <c r="S248" s="36">
        <f t="shared" si="86"/>
        <v>0</v>
      </c>
      <c r="T248" s="29">
        <f t="shared" si="76"/>
        <v>0</v>
      </c>
      <c r="U248" s="29">
        <f t="shared" si="77"/>
        <v>0</v>
      </c>
      <c r="V248" s="5"/>
    </row>
    <row r="249" spans="1:22" hidden="1" x14ac:dyDescent="0.2">
      <c r="A249" s="2"/>
      <c r="B249" s="2"/>
      <c r="C249" s="14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72" t="s">
        <v>8</v>
      </c>
      <c r="U249" s="63">
        <f>SUM(U227:U248)</f>
        <v>0</v>
      </c>
      <c r="V249" s="5"/>
    </row>
    <row r="250" spans="1:22" ht="15" hidden="1" customHeight="1" x14ac:dyDescent="0.2">
      <c r="A250" s="2"/>
      <c r="B250" s="2"/>
      <c r="C250" s="14"/>
      <c r="D250" s="130" t="s">
        <v>75</v>
      </c>
      <c r="E250" s="130"/>
      <c r="F250" s="130"/>
      <c r="G250" s="130"/>
      <c r="H250" s="130"/>
      <c r="I250" s="130"/>
      <c r="J250" s="130"/>
      <c r="K250" s="130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5"/>
    </row>
    <row r="251" spans="1:22" ht="15" hidden="1" customHeight="1" x14ac:dyDescent="0.2">
      <c r="A251" s="2"/>
      <c r="B251" s="2"/>
      <c r="C251" s="14"/>
      <c r="D251" s="131" t="s">
        <v>13</v>
      </c>
      <c r="E251" s="130" t="s">
        <v>79</v>
      </c>
      <c r="F251" s="134" t="s">
        <v>67</v>
      </c>
      <c r="G251" s="134" t="s">
        <v>68</v>
      </c>
      <c r="H251" s="134" t="s">
        <v>15</v>
      </c>
      <c r="I251" s="134" t="s">
        <v>34</v>
      </c>
      <c r="J251" s="134" t="s">
        <v>69</v>
      </c>
      <c r="K251" s="134" t="s">
        <v>70</v>
      </c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5"/>
    </row>
    <row r="252" spans="1:22" hidden="1" x14ac:dyDescent="0.2">
      <c r="A252" s="2"/>
      <c r="B252" s="2"/>
      <c r="C252" s="14"/>
      <c r="D252" s="132"/>
      <c r="E252" s="130"/>
      <c r="F252" s="135"/>
      <c r="G252" s="135"/>
      <c r="H252" s="135"/>
      <c r="I252" s="135"/>
      <c r="J252" s="135"/>
      <c r="K252" s="135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5"/>
    </row>
    <row r="253" spans="1:22" hidden="1" x14ac:dyDescent="0.2">
      <c r="A253" s="2"/>
      <c r="B253" s="2"/>
      <c r="C253" s="14"/>
      <c r="D253" s="133"/>
      <c r="E253" s="130"/>
      <c r="F253" s="136"/>
      <c r="G253" s="136"/>
      <c r="H253" s="136"/>
      <c r="I253" s="136"/>
      <c r="J253" s="136"/>
      <c r="K253" s="13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5"/>
    </row>
    <row r="254" spans="1:22" hidden="1" x14ac:dyDescent="0.2">
      <c r="A254" s="2"/>
      <c r="B254" s="2"/>
      <c r="C254" s="14"/>
      <c r="D254" s="37">
        <f>F227</f>
        <v>0</v>
      </c>
      <c r="E254" s="73"/>
      <c r="F254" s="49">
        <f>E254*I254</f>
        <v>0</v>
      </c>
      <c r="G254" s="49">
        <f>F254/27</f>
        <v>0</v>
      </c>
      <c r="H254" s="51">
        <f t="shared" ref="H254:H275" si="87">IF(E254=0,0,IF(C227="LEVEL",VLOOKUP(D254,$D$5:$N$8,3,FALSE),VLOOKUP(D254,$D$43:$N$49,3,FALSE)))</f>
        <v>0</v>
      </c>
      <c r="I254" s="49">
        <f>E227</f>
        <v>0</v>
      </c>
      <c r="J254" s="52">
        <f t="shared" ref="J254:J275" si="88">IF(D227="Y",2,0)</f>
        <v>0</v>
      </c>
      <c r="K254" s="49">
        <f>H254*(I254+J254)/27</f>
        <v>0</v>
      </c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5"/>
    </row>
    <row r="255" spans="1:22" hidden="1" x14ac:dyDescent="0.2">
      <c r="A255" s="2"/>
      <c r="B255" s="2"/>
      <c r="C255" s="14"/>
      <c r="D255" s="37">
        <f t="shared" ref="D255:D275" si="89">F228</f>
        <v>0</v>
      </c>
      <c r="E255" s="71"/>
      <c r="F255" s="49">
        <f t="shared" ref="F255:F275" si="90">E255*I255</f>
        <v>0</v>
      </c>
      <c r="G255" s="49">
        <f t="shared" ref="G255:G275" si="91">F255/27</f>
        <v>0</v>
      </c>
      <c r="H255" s="51">
        <f t="shared" si="87"/>
        <v>0</v>
      </c>
      <c r="I255" s="49">
        <f t="shared" ref="I255:I275" si="92">E228</f>
        <v>0</v>
      </c>
      <c r="J255" s="52">
        <f t="shared" si="88"/>
        <v>0</v>
      </c>
      <c r="K255" s="49">
        <f t="shared" ref="K255:K275" si="93">H255*(I255+J255)/27</f>
        <v>0</v>
      </c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5"/>
    </row>
    <row r="256" spans="1:22" hidden="1" x14ac:dyDescent="0.2">
      <c r="A256" s="2"/>
      <c r="B256" s="2"/>
      <c r="C256" s="14"/>
      <c r="D256" s="37">
        <f t="shared" si="89"/>
        <v>0</v>
      </c>
      <c r="E256" s="71"/>
      <c r="F256" s="49">
        <f t="shared" si="90"/>
        <v>0</v>
      </c>
      <c r="G256" s="49">
        <f t="shared" si="91"/>
        <v>0</v>
      </c>
      <c r="H256" s="51">
        <f t="shared" si="87"/>
        <v>0</v>
      </c>
      <c r="I256" s="49">
        <f t="shared" si="92"/>
        <v>0</v>
      </c>
      <c r="J256" s="52">
        <f t="shared" si="88"/>
        <v>0</v>
      </c>
      <c r="K256" s="49">
        <f t="shared" si="93"/>
        <v>0</v>
      </c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5"/>
    </row>
    <row r="257" spans="1:22" hidden="1" x14ac:dyDescent="0.2">
      <c r="A257" s="2"/>
      <c r="B257" s="2"/>
      <c r="C257" s="14"/>
      <c r="D257" s="37">
        <f t="shared" si="89"/>
        <v>0</v>
      </c>
      <c r="E257" s="71"/>
      <c r="F257" s="49">
        <f t="shared" si="90"/>
        <v>0</v>
      </c>
      <c r="G257" s="49">
        <f t="shared" si="91"/>
        <v>0</v>
      </c>
      <c r="H257" s="51">
        <f t="shared" si="87"/>
        <v>0</v>
      </c>
      <c r="I257" s="49">
        <f t="shared" si="92"/>
        <v>0</v>
      </c>
      <c r="J257" s="52">
        <f t="shared" si="88"/>
        <v>0</v>
      </c>
      <c r="K257" s="49">
        <f t="shared" si="93"/>
        <v>0</v>
      </c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5"/>
    </row>
    <row r="258" spans="1:22" hidden="1" x14ac:dyDescent="0.2">
      <c r="A258" s="2"/>
      <c r="B258" s="2"/>
      <c r="C258" s="14"/>
      <c r="D258" s="37">
        <f t="shared" si="89"/>
        <v>0</v>
      </c>
      <c r="E258" s="71"/>
      <c r="F258" s="49">
        <f t="shared" si="90"/>
        <v>0</v>
      </c>
      <c r="G258" s="49">
        <f t="shared" si="91"/>
        <v>0</v>
      </c>
      <c r="H258" s="51">
        <f t="shared" si="87"/>
        <v>0</v>
      </c>
      <c r="I258" s="49">
        <f t="shared" si="92"/>
        <v>0</v>
      </c>
      <c r="J258" s="52">
        <f t="shared" si="88"/>
        <v>0</v>
      </c>
      <c r="K258" s="49">
        <f t="shared" si="93"/>
        <v>0</v>
      </c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5"/>
    </row>
    <row r="259" spans="1:22" hidden="1" x14ac:dyDescent="0.2">
      <c r="A259" s="2"/>
      <c r="B259" s="2"/>
      <c r="C259" s="14"/>
      <c r="D259" s="37">
        <f t="shared" si="89"/>
        <v>0</v>
      </c>
      <c r="E259" s="71"/>
      <c r="F259" s="49">
        <f t="shared" si="90"/>
        <v>0</v>
      </c>
      <c r="G259" s="49">
        <f t="shared" si="91"/>
        <v>0</v>
      </c>
      <c r="H259" s="51">
        <f t="shared" si="87"/>
        <v>0</v>
      </c>
      <c r="I259" s="49">
        <f t="shared" si="92"/>
        <v>0</v>
      </c>
      <c r="J259" s="52">
        <f t="shared" si="88"/>
        <v>0</v>
      </c>
      <c r="K259" s="49">
        <f t="shared" si="93"/>
        <v>0</v>
      </c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5"/>
    </row>
    <row r="260" spans="1:22" hidden="1" x14ac:dyDescent="0.2">
      <c r="A260" s="2"/>
      <c r="B260" s="2"/>
      <c r="C260" s="14"/>
      <c r="D260" s="37">
        <f t="shared" si="89"/>
        <v>0</v>
      </c>
      <c r="E260" s="71"/>
      <c r="F260" s="49">
        <f t="shared" si="90"/>
        <v>0</v>
      </c>
      <c r="G260" s="49">
        <f t="shared" si="91"/>
        <v>0</v>
      </c>
      <c r="H260" s="51">
        <f t="shared" si="87"/>
        <v>0</v>
      </c>
      <c r="I260" s="49">
        <f t="shared" si="92"/>
        <v>0</v>
      </c>
      <c r="J260" s="52">
        <f t="shared" si="88"/>
        <v>0</v>
      </c>
      <c r="K260" s="49">
        <f t="shared" si="93"/>
        <v>0</v>
      </c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5"/>
    </row>
    <row r="261" spans="1:22" hidden="1" x14ac:dyDescent="0.2">
      <c r="A261" s="2"/>
      <c r="B261" s="2"/>
      <c r="C261" s="14"/>
      <c r="D261" s="37">
        <f t="shared" si="89"/>
        <v>0</v>
      </c>
      <c r="E261" s="71"/>
      <c r="F261" s="49">
        <f t="shared" si="90"/>
        <v>0</v>
      </c>
      <c r="G261" s="49">
        <f t="shared" si="91"/>
        <v>0</v>
      </c>
      <c r="H261" s="51">
        <f t="shared" si="87"/>
        <v>0</v>
      </c>
      <c r="I261" s="49">
        <f t="shared" si="92"/>
        <v>0</v>
      </c>
      <c r="J261" s="52">
        <f t="shared" si="88"/>
        <v>0</v>
      </c>
      <c r="K261" s="49">
        <f t="shared" si="93"/>
        <v>0</v>
      </c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5"/>
    </row>
    <row r="262" spans="1:22" hidden="1" x14ac:dyDescent="0.2">
      <c r="A262" s="2"/>
      <c r="B262" s="2"/>
      <c r="C262" s="14"/>
      <c r="D262" s="37">
        <f t="shared" si="89"/>
        <v>0</v>
      </c>
      <c r="E262" s="71"/>
      <c r="F262" s="49">
        <f t="shared" si="90"/>
        <v>0</v>
      </c>
      <c r="G262" s="49">
        <f t="shared" si="91"/>
        <v>0</v>
      </c>
      <c r="H262" s="51">
        <f t="shared" si="87"/>
        <v>0</v>
      </c>
      <c r="I262" s="49">
        <f t="shared" si="92"/>
        <v>0</v>
      </c>
      <c r="J262" s="52">
        <f t="shared" si="88"/>
        <v>0</v>
      </c>
      <c r="K262" s="49">
        <f t="shared" si="93"/>
        <v>0</v>
      </c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5"/>
    </row>
    <row r="263" spans="1:22" hidden="1" x14ac:dyDescent="0.2">
      <c r="A263" s="2"/>
      <c r="B263" s="2"/>
      <c r="C263" s="14"/>
      <c r="D263" s="37">
        <f t="shared" si="89"/>
        <v>0</v>
      </c>
      <c r="E263" s="71"/>
      <c r="F263" s="49">
        <f t="shared" si="90"/>
        <v>0</v>
      </c>
      <c r="G263" s="49">
        <f t="shared" si="91"/>
        <v>0</v>
      </c>
      <c r="H263" s="51">
        <f t="shared" si="87"/>
        <v>0</v>
      </c>
      <c r="I263" s="49">
        <f t="shared" si="92"/>
        <v>0</v>
      </c>
      <c r="J263" s="52">
        <f t="shared" si="88"/>
        <v>0</v>
      </c>
      <c r="K263" s="49">
        <f t="shared" si="93"/>
        <v>0</v>
      </c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5"/>
    </row>
    <row r="264" spans="1:22" hidden="1" x14ac:dyDescent="0.2">
      <c r="A264" s="2"/>
      <c r="B264" s="2"/>
      <c r="C264" s="14"/>
      <c r="D264" s="37">
        <f t="shared" si="89"/>
        <v>0</v>
      </c>
      <c r="E264" s="71"/>
      <c r="F264" s="49">
        <f t="shared" si="90"/>
        <v>0</v>
      </c>
      <c r="G264" s="49">
        <f t="shared" si="91"/>
        <v>0</v>
      </c>
      <c r="H264" s="51">
        <f t="shared" si="87"/>
        <v>0</v>
      </c>
      <c r="I264" s="49">
        <f t="shared" si="92"/>
        <v>0</v>
      </c>
      <c r="J264" s="52">
        <f t="shared" si="88"/>
        <v>0</v>
      </c>
      <c r="K264" s="49">
        <f t="shared" si="93"/>
        <v>0</v>
      </c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5"/>
    </row>
    <row r="265" spans="1:22" hidden="1" x14ac:dyDescent="0.2">
      <c r="A265" s="2"/>
      <c r="B265" s="2"/>
      <c r="C265" s="14"/>
      <c r="D265" s="37">
        <f t="shared" si="89"/>
        <v>0</v>
      </c>
      <c r="E265" s="71"/>
      <c r="F265" s="49">
        <f t="shared" si="90"/>
        <v>0</v>
      </c>
      <c r="G265" s="49">
        <f t="shared" si="91"/>
        <v>0</v>
      </c>
      <c r="H265" s="51">
        <f t="shared" si="87"/>
        <v>0</v>
      </c>
      <c r="I265" s="49">
        <f t="shared" si="92"/>
        <v>0</v>
      </c>
      <c r="J265" s="52">
        <f t="shared" si="88"/>
        <v>0</v>
      </c>
      <c r="K265" s="49">
        <f t="shared" si="93"/>
        <v>0</v>
      </c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5"/>
    </row>
    <row r="266" spans="1:22" hidden="1" x14ac:dyDescent="0.2">
      <c r="A266" s="2"/>
      <c r="B266" s="2"/>
      <c r="C266" s="14"/>
      <c r="D266" s="37">
        <f t="shared" si="89"/>
        <v>0</v>
      </c>
      <c r="E266" s="71"/>
      <c r="F266" s="49">
        <f t="shared" si="90"/>
        <v>0</v>
      </c>
      <c r="G266" s="49">
        <f t="shared" si="91"/>
        <v>0</v>
      </c>
      <c r="H266" s="51">
        <f t="shared" si="87"/>
        <v>0</v>
      </c>
      <c r="I266" s="49">
        <f t="shared" si="92"/>
        <v>0</v>
      </c>
      <c r="J266" s="52">
        <f t="shared" si="88"/>
        <v>0</v>
      </c>
      <c r="K266" s="49">
        <f t="shared" si="93"/>
        <v>0</v>
      </c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5"/>
    </row>
    <row r="267" spans="1:22" hidden="1" x14ac:dyDescent="0.2">
      <c r="A267" s="2"/>
      <c r="B267" s="2"/>
      <c r="C267" s="14"/>
      <c r="D267" s="37">
        <f t="shared" si="89"/>
        <v>0</v>
      </c>
      <c r="E267" s="71"/>
      <c r="F267" s="49">
        <f t="shared" si="90"/>
        <v>0</v>
      </c>
      <c r="G267" s="49">
        <f t="shared" si="91"/>
        <v>0</v>
      </c>
      <c r="H267" s="51">
        <f t="shared" si="87"/>
        <v>0</v>
      </c>
      <c r="I267" s="49">
        <f t="shared" si="92"/>
        <v>0</v>
      </c>
      <c r="J267" s="52">
        <f t="shared" si="88"/>
        <v>0</v>
      </c>
      <c r="K267" s="49">
        <f t="shared" si="93"/>
        <v>0</v>
      </c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5"/>
    </row>
    <row r="268" spans="1:22" hidden="1" x14ac:dyDescent="0.2">
      <c r="A268" s="2"/>
      <c r="B268" s="2"/>
      <c r="C268" s="14"/>
      <c r="D268" s="37">
        <f t="shared" si="89"/>
        <v>0</v>
      </c>
      <c r="E268" s="71"/>
      <c r="F268" s="49">
        <f t="shared" si="90"/>
        <v>0</v>
      </c>
      <c r="G268" s="49">
        <f t="shared" si="91"/>
        <v>0</v>
      </c>
      <c r="H268" s="51">
        <f t="shared" si="87"/>
        <v>0</v>
      </c>
      <c r="I268" s="49">
        <f t="shared" si="92"/>
        <v>0</v>
      </c>
      <c r="J268" s="52">
        <f t="shared" si="88"/>
        <v>0</v>
      </c>
      <c r="K268" s="49">
        <f t="shared" si="93"/>
        <v>0</v>
      </c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5"/>
    </row>
    <row r="269" spans="1:22" hidden="1" x14ac:dyDescent="0.2">
      <c r="A269" s="2"/>
      <c r="B269" s="2"/>
      <c r="C269" s="14"/>
      <c r="D269" s="37">
        <f t="shared" si="89"/>
        <v>0</v>
      </c>
      <c r="E269" s="71"/>
      <c r="F269" s="49">
        <f t="shared" si="90"/>
        <v>0</v>
      </c>
      <c r="G269" s="49">
        <f t="shared" si="91"/>
        <v>0</v>
      </c>
      <c r="H269" s="51">
        <f t="shared" si="87"/>
        <v>0</v>
      </c>
      <c r="I269" s="49">
        <f t="shared" si="92"/>
        <v>0</v>
      </c>
      <c r="J269" s="52">
        <f t="shared" si="88"/>
        <v>0</v>
      </c>
      <c r="K269" s="49">
        <f t="shared" si="93"/>
        <v>0</v>
      </c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5"/>
    </row>
    <row r="270" spans="1:22" hidden="1" x14ac:dyDescent="0.2">
      <c r="A270" s="2"/>
      <c r="B270" s="2"/>
      <c r="C270" s="14"/>
      <c r="D270" s="37">
        <f t="shared" si="89"/>
        <v>0</v>
      </c>
      <c r="E270" s="71"/>
      <c r="F270" s="49">
        <f t="shared" si="90"/>
        <v>0</v>
      </c>
      <c r="G270" s="49">
        <f t="shared" si="91"/>
        <v>0</v>
      </c>
      <c r="H270" s="51">
        <f t="shared" si="87"/>
        <v>0</v>
      </c>
      <c r="I270" s="49">
        <f t="shared" si="92"/>
        <v>0</v>
      </c>
      <c r="J270" s="52">
        <f t="shared" si="88"/>
        <v>0</v>
      </c>
      <c r="K270" s="49">
        <f t="shared" si="93"/>
        <v>0</v>
      </c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5"/>
    </row>
    <row r="271" spans="1:22" hidden="1" x14ac:dyDescent="0.2">
      <c r="A271" s="2"/>
      <c r="B271" s="2"/>
      <c r="C271" s="14"/>
      <c r="D271" s="37">
        <f t="shared" si="89"/>
        <v>0</v>
      </c>
      <c r="E271" s="71"/>
      <c r="F271" s="49">
        <f t="shared" si="90"/>
        <v>0</v>
      </c>
      <c r="G271" s="49">
        <f t="shared" si="91"/>
        <v>0</v>
      </c>
      <c r="H271" s="51">
        <f t="shared" si="87"/>
        <v>0</v>
      </c>
      <c r="I271" s="49">
        <f t="shared" si="92"/>
        <v>0</v>
      </c>
      <c r="J271" s="52">
        <f t="shared" si="88"/>
        <v>0</v>
      </c>
      <c r="K271" s="49">
        <f t="shared" si="93"/>
        <v>0</v>
      </c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5"/>
    </row>
    <row r="272" spans="1:22" hidden="1" x14ac:dyDescent="0.2">
      <c r="A272" s="2"/>
      <c r="B272" s="2"/>
      <c r="C272" s="14"/>
      <c r="D272" s="37">
        <f t="shared" si="89"/>
        <v>0</v>
      </c>
      <c r="E272" s="71"/>
      <c r="F272" s="49">
        <f t="shared" si="90"/>
        <v>0</v>
      </c>
      <c r="G272" s="49">
        <f t="shared" si="91"/>
        <v>0</v>
      </c>
      <c r="H272" s="51">
        <f t="shared" si="87"/>
        <v>0</v>
      </c>
      <c r="I272" s="49">
        <f t="shared" si="92"/>
        <v>0</v>
      </c>
      <c r="J272" s="52">
        <f t="shared" si="88"/>
        <v>0</v>
      </c>
      <c r="K272" s="49">
        <f t="shared" si="93"/>
        <v>0</v>
      </c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5"/>
    </row>
    <row r="273" spans="1:22" hidden="1" x14ac:dyDescent="0.2">
      <c r="A273" s="2"/>
      <c r="B273" s="2"/>
      <c r="C273" s="14"/>
      <c r="D273" s="37">
        <f t="shared" si="89"/>
        <v>0</v>
      </c>
      <c r="E273" s="71"/>
      <c r="F273" s="49">
        <f t="shared" si="90"/>
        <v>0</v>
      </c>
      <c r="G273" s="49">
        <f t="shared" si="91"/>
        <v>0</v>
      </c>
      <c r="H273" s="51">
        <f t="shared" si="87"/>
        <v>0</v>
      </c>
      <c r="I273" s="49">
        <f t="shared" si="92"/>
        <v>0</v>
      </c>
      <c r="J273" s="52">
        <f t="shared" si="88"/>
        <v>0</v>
      </c>
      <c r="K273" s="49">
        <f t="shared" si="93"/>
        <v>0</v>
      </c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5"/>
    </row>
    <row r="274" spans="1:22" hidden="1" x14ac:dyDescent="0.2">
      <c r="A274" s="2"/>
      <c r="B274" s="2"/>
      <c r="C274" s="14"/>
      <c r="D274" s="37">
        <f t="shared" si="89"/>
        <v>0</v>
      </c>
      <c r="E274" s="71"/>
      <c r="F274" s="49">
        <f t="shared" si="90"/>
        <v>0</v>
      </c>
      <c r="G274" s="49">
        <f t="shared" si="91"/>
        <v>0</v>
      </c>
      <c r="H274" s="51">
        <f t="shared" si="87"/>
        <v>0</v>
      </c>
      <c r="I274" s="49">
        <f t="shared" si="92"/>
        <v>0</v>
      </c>
      <c r="J274" s="52">
        <f t="shared" si="88"/>
        <v>0</v>
      </c>
      <c r="K274" s="49">
        <f t="shared" si="93"/>
        <v>0</v>
      </c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5"/>
    </row>
    <row r="275" spans="1:22" hidden="1" x14ac:dyDescent="0.2">
      <c r="A275" s="2"/>
      <c r="B275" s="2"/>
      <c r="C275" s="14"/>
      <c r="D275" s="37">
        <f t="shared" si="89"/>
        <v>0</v>
      </c>
      <c r="E275" s="71"/>
      <c r="F275" s="49">
        <f t="shared" si="90"/>
        <v>0</v>
      </c>
      <c r="G275" s="49">
        <f t="shared" si="91"/>
        <v>0</v>
      </c>
      <c r="H275" s="51">
        <f t="shared" si="87"/>
        <v>0</v>
      </c>
      <c r="I275" s="49">
        <f t="shared" si="92"/>
        <v>0</v>
      </c>
      <c r="J275" s="52">
        <f t="shared" si="88"/>
        <v>0</v>
      </c>
      <c r="K275" s="49">
        <f t="shared" si="93"/>
        <v>0</v>
      </c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5"/>
    </row>
    <row r="276" spans="1:22" hidden="1" x14ac:dyDescent="0.2">
      <c r="A276" s="2"/>
      <c r="B276" s="2"/>
      <c r="C276" s="14"/>
      <c r="D276" s="120" t="s">
        <v>71</v>
      </c>
      <c r="E276" s="120"/>
      <c r="F276" s="120"/>
      <c r="G276" s="64">
        <f>SUM(F254:F275)</f>
        <v>0</v>
      </c>
      <c r="H276" s="2"/>
      <c r="I276" s="2"/>
      <c r="J276" s="2"/>
      <c r="K276" s="2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5"/>
    </row>
    <row r="277" spans="1:22" hidden="1" x14ac:dyDescent="0.2">
      <c r="A277" s="2"/>
      <c r="B277" s="2"/>
      <c r="C277" s="14"/>
      <c r="D277" s="121" t="s">
        <v>72</v>
      </c>
      <c r="E277" s="121"/>
      <c r="F277" s="121"/>
      <c r="G277" s="53">
        <f>SUM(F254:F275)/9</f>
        <v>0</v>
      </c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5"/>
    </row>
    <row r="278" spans="1:22" hidden="1" x14ac:dyDescent="0.2">
      <c r="A278" s="2"/>
      <c r="B278" s="2"/>
      <c r="C278" s="14"/>
      <c r="D278" s="121" t="s">
        <v>77</v>
      </c>
      <c r="E278" s="121"/>
      <c r="F278" s="121"/>
      <c r="G278" s="54">
        <f>SUM(G254:G275)+SUM(K254:K275)</f>
        <v>0</v>
      </c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5"/>
    </row>
    <row r="279" spans="1:22" hidden="1" x14ac:dyDescent="0.2">
      <c r="A279" s="2"/>
      <c r="B279" s="2"/>
      <c r="C279" s="14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5"/>
    </row>
    <row r="280" spans="1:22" hidden="1" x14ac:dyDescent="0.2">
      <c r="A280" s="2"/>
      <c r="B280" s="2"/>
      <c r="C280" s="14"/>
      <c r="D280" s="6"/>
      <c r="E280" s="122" t="s">
        <v>81</v>
      </c>
      <c r="F280" s="123"/>
      <c r="G280" s="123"/>
      <c r="H280" s="123"/>
      <c r="I280" s="123"/>
      <c r="J280" s="123"/>
      <c r="K280" s="124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5"/>
    </row>
    <row r="281" spans="1:22" hidden="1" x14ac:dyDescent="0.2">
      <c r="A281" s="2"/>
      <c r="B281" s="2"/>
      <c r="C281" s="14"/>
      <c r="D281" s="6"/>
      <c r="E281" s="125" t="s">
        <v>80</v>
      </c>
      <c r="F281" s="126"/>
      <c r="G281" s="126"/>
      <c r="H281" s="126"/>
      <c r="I281" s="126"/>
      <c r="J281" s="126"/>
      <c r="K281" s="127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5"/>
    </row>
    <row r="282" spans="1:22" hidden="1" x14ac:dyDescent="0.2">
      <c r="A282" s="2"/>
      <c r="B282" s="2"/>
      <c r="C282" s="14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2" hidden="1" x14ac:dyDescent="0.2">
      <c r="A283" s="2"/>
      <c r="B283" s="2"/>
      <c r="C283" s="14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2" hidden="1" x14ac:dyDescent="0.2">
      <c r="A284" s="2"/>
      <c r="B284" s="2"/>
      <c r="C284" s="14"/>
      <c r="D284" s="17"/>
      <c r="E284" s="121" t="s">
        <v>74</v>
      </c>
      <c r="F284" s="121"/>
      <c r="G284" s="121"/>
      <c r="H284" s="121"/>
      <c r="I284" s="121"/>
      <c r="J284" s="121"/>
      <c r="K284" s="121"/>
      <c r="L284" s="121"/>
      <c r="M284" s="121"/>
      <c r="N284" s="121"/>
      <c r="O284" s="121"/>
      <c r="P284" s="121"/>
      <c r="Q284" s="121"/>
      <c r="R284" s="121"/>
      <c r="S284" s="121"/>
      <c r="T284" s="121"/>
      <c r="U284" s="121"/>
      <c r="V284" s="5"/>
    </row>
    <row r="285" spans="1:22" hidden="1" x14ac:dyDescent="0.2">
      <c r="A285" s="131" t="s">
        <v>76</v>
      </c>
      <c r="B285" s="131" t="s">
        <v>76</v>
      </c>
      <c r="C285" s="131" t="s">
        <v>73</v>
      </c>
      <c r="D285" s="137" t="s">
        <v>26</v>
      </c>
      <c r="E285" s="132" t="s">
        <v>27</v>
      </c>
      <c r="F285" s="132" t="s">
        <v>28</v>
      </c>
      <c r="G285" s="138" t="s">
        <v>29</v>
      </c>
      <c r="H285" s="139"/>
      <c r="I285" s="139"/>
      <c r="J285" s="140"/>
      <c r="K285" s="138" t="s">
        <v>30</v>
      </c>
      <c r="L285" s="139"/>
      <c r="M285" s="139"/>
      <c r="N285" s="140"/>
      <c r="O285" s="138" t="s">
        <v>31</v>
      </c>
      <c r="P285" s="140"/>
      <c r="Q285" s="138" t="s">
        <v>32</v>
      </c>
      <c r="R285" s="140"/>
      <c r="S285" s="138" t="s">
        <v>33</v>
      </c>
      <c r="T285" s="140"/>
      <c r="U285" s="144" t="s">
        <v>35</v>
      </c>
      <c r="V285" s="5"/>
    </row>
    <row r="286" spans="1:22" hidden="1" x14ac:dyDescent="0.2">
      <c r="A286" s="132"/>
      <c r="B286" s="132"/>
      <c r="C286" s="132"/>
      <c r="D286" s="137"/>
      <c r="E286" s="132"/>
      <c r="F286" s="132"/>
      <c r="G286" s="141"/>
      <c r="H286" s="142"/>
      <c r="I286" s="142"/>
      <c r="J286" s="143"/>
      <c r="K286" s="141"/>
      <c r="L286" s="142"/>
      <c r="M286" s="142"/>
      <c r="N286" s="143"/>
      <c r="O286" s="141"/>
      <c r="P286" s="143"/>
      <c r="Q286" s="141"/>
      <c r="R286" s="143"/>
      <c r="S286" s="141"/>
      <c r="T286" s="143"/>
      <c r="U286" s="145"/>
      <c r="V286" s="5"/>
    </row>
    <row r="287" spans="1:22" hidden="1" x14ac:dyDescent="0.2">
      <c r="A287" s="132"/>
      <c r="B287" s="132"/>
      <c r="C287" s="132"/>
      <c r="D287" s="137"/>
      <c r="E287" s="132"/>
      <c r="F287" s="132"/>
      <c r="G287" s="131" t="s">
        <v>36</v>
      </c>
      <c r="H287" s="128" t="s">
        <v>60</v>
      </c>
      <c r="I287" s="131" t="s">
        <v>37</v>
      </c>
      <c r="J287" s="128" t="s">
        <v>61</v>
      </c>
      <c r="K287" s="131" t="s">
        <v>38</v>
      </c>
      <c r="L287" s="128" t="s">
        <v>62</v>
      </c>
      <c r="M287" s="131" t="s">
        <v>39</v>
      </c>
      <c r="N287" s="128" t="s">
        <v>63</v>
      </c>
      <c r="O287" s="131" t="s">
        <v>40</v>
      </c>
      <c r="P287" s="128" t="s">
        <v>64</v>
      </c>
      <c r="Q287" s="131" t="s">
        <v>41</v>
      </c>
      <c r="R287" s="128" t="s">
        <v>65</v>
      </c>
      <c r="S287" s="131" t="s">
        <v>42</v>
      </c>
      <c r="T287" s="128" t="s">
        <v>66</v>
      </c>
      <c r="U287" s="145"/>
      <c r="V287" s="5"/>
    </row>
    <row r="288" spans="1:22" hidden="1" x14ac:dyDescent="0.2">
      <c r="A288" s="132"/>
      <c r="B288" s="132"/>
      <c r="C288" s="133"/>
      <c r="D288" s="137"/>
      <c r="E288" s="133"/>
      <c r="F288" s="133"/>
      <c r="G288" s="133"/>
      <c r="H288" s="129"/>
      <c r="I288" s="133"/>
      <c r="J288" s="129"/>
      <c r="K288" s="133"/>
      <c r="L288" s="129"/>
      <c r="M288" s="133"/>
      <c r="N288" s="129"/>
      <c r="O288" s="133"/>
      <c r="P288" s="129"/>
      <c r="Q288" s="133"/>
      <c r="R288" s="129"/>
      <c r="S288" s="133"/>
      <c r="T288" s="129"/>
      <c r="U288" s="146"/>
      <c r="V288" s="5"/>
    </row>
    <row r="289" spans="1:22" hidden="1" x14ac:dyDescent="0.2">
      <c r="A289" s="21"/>
      <c r="B289" s="21"/>
      <c r="C289" s="70"/>
      <c r="D289" s="39"/>
      <c r="E289" s="37">
        <f>IF(D289=0,0,IF(D289="Y",B289-A289+2,B289-A289))</f>
        <v>0</v>
      </c>
      <c r="F289" s="39"/>
      <c r="G289" s="36">
        <f>IF(F289,((F289+1)*2),0)</f>
        <v>0</v>
      </c>
      <c r="H289" s="29">
        <f>E289*G289</f>
        <v>0</v>
      </c>
      <c r="I289" s="37">
        <f>IF(E289=0,0,E289+1)</f>
        <v>0</v>
      </c>
      <c r="J289" s="29">
        <f>F289*I289</f>
        <v>0</v>
      </c>
      <c r="K289" s="36">
        <f>IF(E289,(E289+1),0)</f>
        <v>0</v>
      </c>
      <c r="L289" s="29">
        <f t="shared" ref="L289:L310" si="94">IF(D289=0,0,IF(C289="LEVEL",VLOOKUP(F289,$D$5:$N$8,3,FALSE)*K289,VLOOKUP(F289,$D$43:$N$49,3,FALSE)*K289))</f>
        <v>0</v>
      </c>
      <c r="M289" s="36">
        <f t="shared" ref="M289:M310" si="95">IF(D289=0,0,IF(C289="LEVEL",(VLOOKUP(F289,$D$5:$N$8,3,FALSE)+1)*2,(VLOOKUP(F289,$D$43:$N$49,3,FALSE)+1)*2))</f>
        <v>0</v>
      </c>
      <c r="N289" s="29">
        <f>M289*E289</f>
        <v>0</v>
      </c>
      <c r="O289" s="37">
        <f t="shared" ref="O289:O310" si="96">IF(D289=0,0,IF(C289="LEVEL",(E289/(VLOOKUP(F289,$D$5:$N$8,7,FALSE)))+1,(E289/(VLOOKUP(F289,$D$43:$N$49,7,FALSE)))+1))</f>
        <v>0</v>
      </c>
      <c r="P289" s="29">
        <f t="shared" ref="P289:P310" si="97">IF(D289=0,0,IF(C289="LEVEL",(VLOOKUP(F289,$D$5:$N$8,3,FALSE))*O289,(VLOOKUP(F289,$D$43:$N$49,3,FALSE))*O289))</f>
        <v>0</v>
      </c>
      <c r="Q289" s="37">
        <f>IF(E289=0,0,E289+1)</f>
        <v>0</v>
      </c>
      <c r="R289" s="29">
        <f t="shared" ref="R289:R310" si="98">IF(D289=0,0,IF(C289="LEVEL",Q289*(((VLOOKUP(F289,$D$5:$N$8,8,FALSE))+(VLOOKUP(F289,$D$5:$N$8,9,FALSE)))),Q289*(((VLOOKUP(F289,$D$43:$N$49,8,FALSE))+(VLOOKUP(F289,$D$43:$N$49,9,FALSE))))))</f>
        <v>0</v>
      </c>
      <c r="S289" s="36">
        <v>0</v>
      </c>
      <c r="T289" s="29">
        <f t="shared" ref="T289:T310" si="99">IF(D289=0,0,IF(C289="LEVEL",S289*(((VLOOKUP(F289,$D$5:$N$8,10,FALSE))+(VLOOKUP(F289,$D$5:$N$8,11,FALSE))+(VLOOKUP(F289,$D$5:$N$8,10,FALSE)))),S289*(((VLOOKUP(F289,$D$43:$N$49,10,FALSE))+(VLOOKUP(F289,$D$43:$N$49,11,FALSE))+(VLOOKUP(F289,$D$43:$N$49,10,FALSE))))))</f>
        <v>0</v>
      </c>
      <c r="U289" s="29">
        <f t="shared" ref="U289:U310" si="100">IF(D289=0,0,IF(C289="LEVEL",((H289+J289+L289+N289)*0.668)+(P289*(VLOOKUP(F289,$D$5:$N$8,6,FALSE)))+(R289*0.668)+(T289*0.668),((H289+J289+L289+N289)*0.668)+(P289*(VLOOKUP(F289,$D$43:$N$49,6,FALSE)))+(R289*0.668)+(T289*0.668)))</f>
        <v>0</v>
      </c>
      <c r="V289" s="5"/>
    </row>
    <row r="290" spans="1:22" hidden="1" x14ac:dyDescent="0.2">
      <c r="A290" s="21"/>
      <c r="B290" s="21"/>
      <c r="C290" s="70"/>
      <c r="D290" s="39"/>
      <c r="E290" s="37">
        <f t="shared" ref="E290:E310" si="101">IF(D290=0,0,IF(D290="Y",B290-A290+2,B290-A290))</f>
        <v>0</v>
      </c>
      <c r="F290" s="39"/>
      <c r="G290" s="36">
        <f t="shared" ref="G290:G310" si="102">IF(F290,((F290+1)*2),0)</f>
        <v>0</v>
      </c>
      <c r="H290" s="29">
        <f t="shared" ref="H290:H310" si="103">E290*G290</f>
        <v>0</v>
      </c>
      <c r="I290" s="37">
        <f t="shared" ref="I290:I310" si="104">IF(E290=0,0,E290+1)</f>
        <v>0</v>
      </c>
      <c r="J290" s="29">
        <f t="shared" ref="J290:J310" si="105">F290*I290</f>
        <v>0</v>
      </c>
      <c r="K290" s="36">
        <f t="shared" ref="K290:K310" si="106">IF(E290,(E290+1),0)</f>
        <v>0</v>
      </c>
      <c r="L290" s="29">
        <f t="shared" si="94"/>
        <v>0</v>
      </c>
      <c r="M290" s="36">
        <f t="shared" si="95"/>
        <v>0</v>
      </c>
      <c r="N290" s="29">
        <f t="shared" ref="N290:N310" si="107">M290*E290</f>
        <v>0</v>
      </c>
      <c r="O290" s="37">
        <f t="shared" si="96"/>
        <v>0</v>
      </c>
      <c r="P290" s="29">
        <f t="shared" si="97"/>
        <v>0</v>
      </c>
      <c r="Q290" s="37">
        <f t="shared" ref="Q290:Q310" si="108">IF(E290=0,0,E290+1)</f>
        <v>0</v>
      </c>
      <c r="R290" s="29">
        <f t="shared" si="98"/>
        <v>0</v>
      </c>
      <c r="S290" s="36">
        <f t="shared" ref="S290:S310" si="109">IF(C289="LEVEL",ROUNDDOWN(IF(D290="Y", VLOOKUP(SMALL(F289:F290,1),$D$5:$N$8,3,FALSE)+1, 0),0),ROUNDDOWN(IF(D290="Y", VLOOKUP(SMALL(F289:F290,1),$D$43:$N$49,3,FALSE)+1, 0),0))</f>
        <v>0</v>
      </c>
      <c r="T290" s="29">
        <f t="shared" si="99"/>
        <v>0</v>
      </c>
      <c r="U290" s="29">
        <f t="shared" si="100"/>
        <v>0</v>
      </c>
      <c r="V290" s="5"/>
    </row>
    <row r="291" spans="1:22" hidden="1" x14ac:dyDescent="0.2">
      <c r="A291" s="21"/>
      <c r="B291" s="21"/>
      <c r="C291" s="70"/>
      <c r="D291" s="39"/>
      <c r="E291" s="37">
        <f t="shared" si="101"/>
        <v>0</v>
      </c>
      <c r="F291" s="39"/>
      <c r="G291" s="36">
        <f t="shared" si="102"/>
        <v>0</v>
      </c>
      <c r="H291" s="29">
        <f t="shared" si="103"/>
        <v>0</v>
      </c>
      <c r="I291" s="37">
        <f t="shared" si="104"/>
        <v>0</v>
      </c>
      <c r="J291" s="29">
        <f t="shared" si="105"/>
        <v>0</v>
      </c>
      <c r="K291" s="36">
        <f t="shared" si="106"/>
        <v>0</v>
      </c>
      <c r="L291" s="29">
        <f t="shared" si="94"/>
        <v>0</v>
      </c>
      <c r="M291" s="36">
        <f t="shared" si="95"/>
        <v>0</v>
      </c>
      <c r="N291" s="29">
        <f t="shared" si="107"/>
        <v>0</v>
      </c>
      <c r="O291" s="37">
        <f t="shared" si="96"/>
        <v>0</v>
      </c>
      <c r="P291" s="29">
        <f t="shared" si="97"/>
        <v>0</v>
      </c>
      <c r="Q291" s="37">
        <f t="shared" si="108"/>
        <v>0</v>
      </c>
      <c r="R291" s="29">
        <f t="shared" si="98"/>
        <v>0</v>
      </c>
      <c r="S291" s="36">
        <f t="shared" si="109"/>
        <v>0</v>
      </c>
      <c r="T291" s="29">
        <f t="shared" si="99"/>
        <v>0</v>
      </c>
      <c r="U291" s="29">
        <f t="shared" si="100"/>
        <v>0</v>
      </c>
      <c r="V291" s="5"/>
    </row>
    <row r="292" spans="1:22" hidden="1" x14ac:dyDescent="0.2">
      <c r="A292" s="21"/>
      <c r="B292" s="21"/>
      <c r="C292" s="70"/>
      <c r="D292" s="39"/>
      <c r="E292" s="37">
        <f t="shared" si="101"/>
        <v>0</v>
      </c>
      <c r="F292" s="39"/>
      <c r="G292" s="36">
        <f t="shared" si="102"/>
        <v>0</v>
      </c>
      <c r="H292" s="29">
        <f t="shared" si="103"/>
        <v>0</v>
      </c>
      <c r="I292" s="37">
        <f t="shared" si="104"/>
        <v>0</v>
      </c>
      <c r="J292" s="29">
        <f t="shared" si="105"/>
        <v>0</v>
      </c>
      <c r="K292" s="36">
        <f t="shared" si="106"/>
        <v>0</v>
      </c>
      <c r="L292" s="29">
        <f t="shared" si="94"/>
        <v>0</v>
      </c>
      <c r="M292" s="36">
        <f t="shared" si="95"/>
        <v>0</v>
      </c>
      <c r="N292" s="29">
        <f t="shared" si="107"/>
        <v>0</v>
      </c>
      <c r="O292" s="37">
        <f t="shared" si="96"/>
        <v>0</v>
      </c>
      <c r="P292" s="29">
        <f t="shared" si="97"/>
        <v>0</v>
      </c>
      <c r="Q292" s="37">
        <f t="shared" si="108"/>
        <v>0</v>
      </c>
      <c r="R292" s="29">
        <f t="shared" si="98"/>
        <v>0</v>
      </c>
      <c r="S292" s="36">
        <f t="shared" si="109"/>
        <v>0</v>
      </c>
      <c r="T292" s="29">
        <f t="shared" si="99"/>
        <v>0</v>
      </c>
      <c r="U292" s="29">
        <f t="shared" si="100"/>
        <v>0</v>
      </c>
      <c r="V292" s="5"/>
    </row>
    <row r="293" spans="1:22" hidden="1" x14ac:dyDescent="0.2">
      <c r="A293" s="21"/>
      <c r="B293" s="21"/>
      <c r="C293" s="70"/>
      <c r="D293" s="39"/>
      <c r="E293" s="37">
        <f t="shared" si="101"/>
        <v>0</v>
      </c>
      <c r="F293" s="39"/>
      <c r="G293" s="36">
        <f t="shared" si="102"/>
        <v>0</v>
      </c>
      <c r="H293" s="29">
        <f t="shared" si="103"/>
        <v>0</v>
      </c>
      <c r="I293" s="37">
        <f t="shared" si="104"/>
        <v>0</v>
      </c>
      <c r="J293" s="29">
        <f t="shared" si="105"/>
        <v>0</v>
      </c>
      <c r="K293" s="36">
        <f t="shared" si="106"/>
        <v>0</v>
      </c>
      <c r="L293" s="29">
        <f t="shared" si="94"/>
        <v>0</v>
      </c>
      <c r="M293" s="36">
        <f t="shared" si="95"/>
        <v>0</v>
      </c>
      <c r="N293" s="29">
        <f t="shared" si="107"/>
        <v>0</v>
      </c>
      <c r="O293" s="37">
        <f t="shared" si="96"/>
        <v>0</v>
      </c>
      <c r="P293" s="29">
        <f t="shared" si="97"/>
        <v>0</v>
      </c>
      <c r="Q293" s="37">
        <f t="shared" si="108"/>
        <v>0</v>
      </c>
      <c r="R293" s="29">
        <f t="shared" si="98"/>
        <v>0</v>
      </c>
      <c r="S293" s="36">
        <f t="shared" si="109"/>
        <v>0</v>
      </c>
      <c r="T293" s="29">
        <f t="shared" si="99"/>
        <v>0</v>
      </c>
      <c r="U293" s="29">
        <f t="shared" si="100"/>
        <v>0</v>
      </c>
      <c r="V293" s="5"/>
    </row>
    <row r="294" spans="1:22" hidden="1" x14ac:dyDescent="0.2">
      <c r="A294" s="21"/>
      <c r="B294" s="21"/>
      <c r="C294" s="70"/>
      <c r="D294" s="39"/>
      <c r="E294" s="37">
        <f t="shared" si="101"/>
        <v>0</v>
      </c>
      <c r="F294" s="39"/>
      <c r="G294" s="36">
        <f t="shared" si="102"/>
        <v>0</v>
      </c>
      <c r="H294" s="29">
        <f t="shared" si="103"/>
        <v>0</v>
      </c>
      <c r="I294" s="37">
        <f t="shared" si="104"/>
        <v>0</v>
      </c>
      <c r="J294" s="29">
        <f t="shared" si="105"/>
        <v>0</v>
      </c>
      <c r="K294" s="36">
        <f t="shared" si="106"/>
        <v>0</v>
      </c>
      <c r="L294" s="29">
        <f t="shared" si="94"/>
        <v>0</v>
      </c>
      <c r="M294" s="36">
        <f t="shared" si="95"/>
        <v>0</v>
      </c>
      <c r="N294" s="29">
        <f t="shared" si="107"/>
        <v>0</v>
      </c>
      <c r="O294" s="37">
        <f t="shared" si="96"/>
        <v>0</v>
      </c>
      <c r="P294" s="29">
        <f t="shared" si="97"/>
        <v>0</v>
      </c>
      <c r="Q294" s="37">
        <f t="shared" si="108"/>
        <v>0</v>
      </c>
      <c r="R294" s="29">
        <f t="shared" si="98"/>
        <v>0</v>
      </c>
      <c r="S294" s="36">
        <f t="shared" si="109"/>
        <v>0</v>
      </c>
      <c r="T294" s="29">
        <f t="shared" si="99"/>
        <v>0</v>
      </c>
      <c r="U294" s="29">
        <f t="shared" si="100"/>
        <v>0</v>
      </c>
      <c r="V294" s="5"/>
    </row>
    <row r="295" spans="1:22" hidden="1" x14ac:dyDescent="0.2">
      <c r="A295" s="21"/>
      <c r="B295" s="21"/>
      <c r="C295" s="70"/>
      <c r="D295" s="39"/>
      <c r="E295" s="37">
        <f t="shared" si="101"/>
        <v>0</v>
      </c>
      <c r="F295" s="39"/>
      <c r="G295" s="36">
        <f t="shared" si="102"/>
        <v>0</v>
      </c>
      <c r="H295" s="29">
        <f t="shared" si="103"/>
        <v>0</v>
      </c>
      <c r="I295" s="37">
        <f t="shared" si="104"/>
        <v>0</v>
      </c>
      <c r="J295" s="29">
        <f t="shared" si="105"/>
        <v>0</v>
      </c>
      <c r="K295" s="36">
        <f t="shared" si="106"/>
        <v>0</v>
      </c>
      <c r="L295" s="29">
        <f t="shared" si="94"/>
        <v>0</v>
      </c>
      <c r="M295" s="36">
        <f t="shared" si="95"/>
        <v>0</v>
      </c>
      <c r="N295" s="29">
        <f t="shared" si="107"/>
        <v>0</v>
      </c>
      <c r="O295" s="37">
        <f t="shared" si="96"/>
        <v>0</v>
      </c>
      <c r="P295" s="29">
        <f t="shared" si="97"/>
        <v>0</v>
      </c>
      <c r="Q295" s="37">
        <f t="shared" si="108"/>
        <v>0</v>
      </c>
      <c r="R295" s="29">
        <f t="shared" si="98"/>
        <v>0</v>
      </c>
      <c r="S295" s="36">
        <f t="shared" si="109"/>
        <v>0</v>
      </c>
      <c r="T295" s="29">
        <f t="shared" si="99"/>
        <v>0</v>
      </c>
      <c r="U295" s="29">
        <f t="shared" si="100"/>
        <v>0</v>
      </c>
      <c r="V295" s="5"/>
    </row>
    <row r="296" spans="1:22" hidden="1" x14ac:dyDescent="0.2">
      <c r="A296" s="21"/>
      <c r="B296" s="21"/>
      <c r="C296" s="70"/>
      <c r="D296" s="39"/>
      <c r="E296" s="37">
        <f t="shared" si="101"/>
        <v>0</v>
      </c>
      <c r="F296" s="39"/>
      <c r="G296" s="36">
        <f t="shared" si="102"/>
        <v>0</v>
      </c>
      <c r="H296" s="29">
        <f t="shared" si="103"/>
        <v>0</v>
      </c>
      <c r="I296" s="37">
        <f t="shared" si="104"/>
        <v>0</v>
      </c>
      <c r="J296" s="29">
        <f t="shared" si="105"/>
        <v>0</v>
      </c>
      <c r="K296" s="36">
        <f t="shared" si="106"/>
        <v>0</v>
      </c>
      <c r="L296" s="29">
        <f t="shared" si="94"/>
        <v>0</v>
      </c>
      <c r="M296" s="36">
        <f t="shared" si="95"/>
        <v>0</v>
      </c>
      <c r="N296" s="29">
        <f t="shared" si="107"/>
        <v>0</v>
      </c>
      <c r="O296" s="37">
        <f t="shared" si="96"/>
        <v>0</v>
      </c>
      <c r="P296" s="29">
        <f t="shared" si="97"/>
        <v>0</v>
      </c>
      <c r="Q296" s="37">
        <f t="shared" si="108"/>
        <v>0</v>
      </c>
      <c r="R296" s="29">
        <f t="shared" si="98"/>
        <v>0</v>
      </c>
      <c r="S296" s="36">
        <f t="shared" si="109"/>
        <v>0</v>
      </c>
      <c r="T296" s="29">
        <f t="shared" si="99"/>
        <v>0</v>
      </c>
      <c r="U296" s="29">
        <f t="shared" si="100"/>
        <v>0</v>
      </c>
      <c r="V296" s="5"/>
    </row>
    <row r="297" spans="1:22" hidden="1" x14ac:dyDescent="0.2">
      <c r="A297" s="21"/>
      <c r="B297" s="21"/>
      <c r="C297" s="70"/>
      <c r="D297" s="39"/>
      <c r="E297" s="37">
        <f t="shared" si="101"/>
        <v>0</v>
      </c>
      <c r="F297" s="39"/>
      <c r="G297" s="36">
        <f t="shared" si="102"/>
        <v>0</v>
      </c>
      <c r="H297" s="29">
        <f t="shared" si="103"/>
        <v>0</v>
      </c>
      <c r="I297" s="37">
        <f t="shared" si="104"/>
        <v>0</v>
      </c>
      <c r="J297" s="29">
        <f t="shared" si="105"/>
        <v>0</v>
      </c>
      <c r="K297" s="36">
        <f t="shared" si="106"/>
        <v>0</v>
      </c>
      <c r="L297" s="29">
        <f t="shared" si="94"/>
        <v>0</v>
      </c>
      <c r="M297" s="36">
        <f t="shared" si="95"/>
        <v>0</v>
      </c>
      <c r="N297" s="29">
        <f t="shared" si="107"/>
        <v>0</v>
      </c>
      <c r="O297" s="37">
        <f t="shared" si="96"/>
        <v>0</v>
      </c>
      <c r="P297" s="29">
        <f t="shared" si="97"/>
        <v>0</v>
      </c>
      <c r="Q297" s="37">
        <f t="shared" si="108"/>
        <v>0</v>
      </c>
      <c r="R297" s="29">
        <f t="shared" si="98"/>
        <v>0</v>
      </c>
      <c r="S297" s="36">
        <f t="shared" si="109"/>
        <v>0</v>
      </c>
      <c r="T297" s="29">
        <f t="shared" si="99"/>
        <v>0</v>
      </c>
      <c r="U297" s="29">
        <f t="shared" si="100"/>
        <v>0</v>
      </c>
      <c r="V297" s="5"/>
    </row>
    <row r="298" spans="1:22" hidden="1" x14ac:dyDescent="0.2">
      <c r="A298" s="21"/>
      <c r="B298" s="21"/>
      <c r="C298" s="70"/>
      <c r="D298" s="39"/>
      <c r="E298" s="37">
        <f t="shared" si="101"/>
        <v>0</v>
      </c>
      <c r="F298" s="39"/>
      <c r="G298" s="36">
        <f t="shared" si="102"/>
        <v>0</v>
      </c>
      <c r="H298" s="29">
        <f t="shared" si="103"/>
        <v>0</v>
      </c>
      <c r="I298" s="37">
        <f t="shared" si="104"/>
        <v>0</v>
      </c>
      <c r="J298" s="29">
        <f t="shared" si="105"/>
        <v>0</v>
      </c>
      <c r="K298" s="36">
        <f t="shared" si="106"/>
        <v>0</v>
      </c>
      <c r="L298" s="29">
        <f t="shared" si="94"/>
        <v>0</v>
      </c>
      <c r="M298" s="36">
        <f t="shared" si="95"/>
        <v>0</v>
      </c>
      <c r="N298" s="29">
        <f t="shared" si="107"/>
        <v>0</v>
      </c>
      <c r="O298" s="37">
        <f t="shared" si="96"/>
        <v>0</v>
      </c>
      <c r="P298" s="29">
        <f t="shared" si="97"/>
        <v>0</v>
      </c>
      <c r="Q298" s="37">
        <f t="shared" si="108"/>
        <v>0</v>
      </c>
      <c r="R298" s="29">
        <f t="shared" si="98"/>
        <v>0</v>
      </c>
      <c r="S298" s="36">
        <f t="shared" si="109"/>
        <v>0</v>
      </c>
      <c r="T298" s="29">
        <f t="shared" si="99"/>
        <v>0</v>
      </c>
      <c r="U298" s="29">
        <f t="shared" si="100"/>
        <v>0</v>
      </c>
      <c r="V298" s="5"/>
    </row>
    <row r="299" spans="1:22" hidden="1" x14ac:dyDescent="0.2">
      <c r="A299" s="21"/>
      <c r="B299" s="21"/>
      <c r="C299" s="70"/>
      <c r="D299" s="39"/>
      <c r="E299" s="37">
        <f t="shared" si="101"/>
        <v>0</v>
      </c>
      <c r="F299" s="39"/>
      <c r="G299" s="36">
        <f t="shared" si="102"/>
        <v>0</v>
      </c>
      <c r="H299" s="29">
        <f t="shared" si="103"/>
        <v>0</v>
      </c>
      <c r="I299" s="37">
        <f t="shared" si="104"/>
        <v>0</v>
      </c>
      <c r="J299" s="29">
        <f t="shared" si="105"/>
        <v>0</v>
      </c>
      <c r="K299" s="36">
        <f t="shared" si="106"/>
        <v>0</v>
      </c>
      <c r="L299" s="29">
        <f t="shared" si="94"/>
        <v>0</v>
      </c>
      <c r="M299" s="36">
        <f t="shared" si="95"/>
        <v>0</v>
      </c>
      <c r="N299" s="29">
        <f t="shared" si="107"/>
        <v>0</v>
      </c>
      <c r="O299" s="37">
        <f t="shared" si="96"/>
        <v>0</v>
      </c>
      <c r="P299" s="29">
        <f t="shared" si="97"/>
        <v>0</v>
      </c>
      <c r="Q299" s="37">
        <f t="shared" si="108"/>
        <v>0</v>
      </c>
      <c r="R299" s="29">
        <f t="shared" si="98"/>
        <v>0</v>
      </c>
      <c r="S299" s="36">
        <f t="shared" si="109"/>
        <v>0</v>
      </c>
      <c r="T299" s="29">
        <f t="shared" si="99"/>
        <v>0</v>
      </c>
      <c r="U299" s="29">
        <f t="shared" si="100"/>
        <v>0</v>
      </c>
      <c r="V299" s="5"/>
    </row>
    <row r="300" spans="1:22" hidden="1" x14ac:dyDescent="0.2">
      <c r="A300" s="21"/>
      <c r="B300" s="21"/>
      <c r="C300" s="70"/>
      <c r="D300" s="39"/>
      <c r="E300" s="37">
        <f t="shared" si="101"/>
        <v>0</v>
      </c>
      <c r="F300" s="39"/>
      <c r="G300" s="36">
        <f t="shared" si="102"/>
        <v>0</v>
      </c>
      <c r="H300" s="29">
        <f t="shared" si="103"/>
        <v>0</v>
      </c>
      <c r="I300" s="37">
        <f t="shared" si="104"/>
        <v>0</v>
      </c>
      <c r="J300" s="29">
        <f t="shared" si="105"/>
        <v>0</v>
      </c>
      <c r="K300" s="36">
        <f t="shared" si="106"/>
        <v>0</v>
      </c>
      <c r="L300" s="29">
        <f t="shared" si="94"/>
        <v>0</v>
      </c>
      <c r="M300" s="36">
        <f t="shared" si="95"/>
        <v>0</v>
      </c>
      <c r="N300" s="29">
        <f t="shared" si="107"/>
        <v>0</v>
      </c>
      <c r="O300" s="37">
        <f t="shared" si="96"/>
        <v>0</v>
      </c>
      <c r="P300" s="29">
        <f t="shared" si="97"/>
        <v>0</v>
      </c>
      <c r="Q300" s="37">
        <f t="shared" si="108"/>
        <v>0</v>
      </c>
      <c r="R300" s="29">
        <f t="shared" si="98"/>
        <v>0</v>
      </c>
      <c r="S300" s="36">
        <f t="shared" si="109"/>
        <v>0</v>
      </c>
      <c r="T300" s="29">
        <f t="shared" si="99"/>
        <v>0</v>
      </c>
      <c r="U300" s="29">
        <f t="shared" si="100"/>
        <v>0</v>
      </c>
      <c r="V300" s="5"/>
    </row>
    <row r="301" spans="1:22" hidden="1" x14ac:dyDescent="0.2">
      <c r="A301" s="21"/>
      <c r="B301" s="21"/>
      <c r="C301" s="70"/>
      <c r="D301" s="39"/>
      <c r="E301" s="37">
        <f t="shared" si="101"/>
        <v>0</v>
      </c>
      <c r="F301" s="39"/>
      <c r="G301" s="36">
        <f t="shared" si="102"/>
        <v>0</v>
      </c>
      <c r="H301" s="29">
        <f t="shared" si="103"/>
        <v>0</v>
      </c>
      <c r="I301" s="37">
        <f t="shared" si="104"/>
        <v>0</v>
      </c>
      <c r="J301" s="29">
        <f t="shared" si="105"/>
        <v>0</v>
      </c>
      <c r="K301" s="36">
        <f t="shared" si="106"/>
        <v>0</v>
      </c>
      <c r="L301" s="29">
        <f t="shared" si="94"/>
        <v>0</v>
      </c>
      <c r="M301" s="36">
        <f t="shared" si="95"/>
        <v>0</v>
      </c>
      <c r="N301" s="29">
        <f t="shared" si="107"/>
        <v>0</v>
      </c>
      <c r="O301" s="37">
        <f t="shared" si="96"/>
        <v>0</v>
      </c>
      <c r="P301" s="29">
        <f t="shared" si="97"/>
        <v>0</v>
      </c>
      <c r="Q301" s="37">
        <f t="shared" si="108"/>
        <v>0</v>
      </c>
      <c r="R301" s="29">
        <f t="shared" si="98"/>
        <v>0</v>
      </c>
      <c r="S301" s="36">
        <f t="shared" si="109"/>
        <v>0</v>
      </c>
      <c r="T301" s="29">
        <f t="shared" si="99"/>
        <v>0</v>
      </c>
      <c r="U301" s="29">
        <f t="shared" si="100"/>
        <v>0</v>
      </c>
      <c r="V301" s="5"/>
    </row>
    <row r="302" spans="1:22" hidden="1" x14ac:dyDescent="0.2">
      <c r="A302" s="21"/>
      <c r="B302" s="21"/>
      <c r="C302" s="70"/>
      <c r="D302" s="39"/>
      <c r="E302" s="37">
        <f t="shared" si="101"/>
        <v>0</v>
      </c>
      <c r="F302" s="39"/>
      <c r="G302" s="36">
        <f t="shared" si="102"/>
        <v>0</v>
      </c>
      <c r="H302" s="29">
        <f t="shared" si="103"/>
        <v>0</v>
      </c>
      <c r="I302" s="37">
        <f t="shared" si="104"/>
        <v>0</v>
      </c>
      <c r="J302" s="29">
        <f t="shared" si="105"/>
        <v>0</v>
      </c>
      <c r="K302" s="36">
        <f t="shared" si="106"/>
        <v>0</v>
      </c>
      <c r="L302" s="29">
        <f t="shared" si="94"/>
        <v>0</v>
      </c>
      <c r="M302" s="36">
        <f t="shared" si="95"/>
        <v>0</v>
      </c>
      <c r="N302" s="29">
        <f t="shared" si="107"/>
        <v>0</v>
      </c>
      <c r="O302" s="37">
        <f t="shared" si="96"/>
        <v>0</v>
      </c>
      <c r="P302" s="29">
        <f t="shared" si="97"/>
        <v>0</v>
      </c>
      <c r="Q302" s="37">
        <f t="shared" si="108"/>
        <v>0</v>
      </c>
      <c r="R302" s="29">
        <f t="shared" si="98"/>
        <v>0</v>
      </c>
      <c r="S302" s="36">
        <f t="shared" si="109"/>
        <v>0</v>
      </c>
      <c r="T302" s="29">
        <f t="shared" si="99"/>
        <v>0</v>
      </c>
      <c r="U302" s="29">
        <f t="shared" si="100"/>
        <v>0</v>
      </c>
      <c r="V302" s="5"/>
    </row>
    <row r="303" spans="1:22" hidden="1" x14ac:dyDescent="0.2">
      <c r="A303" s="21"/>
      <c r="B303" s="21"/>
      <c r="C303" s="70"/>
      <c r="D303" s="39"/>
      <c r="E303" s="37">
        <f t="shared" si="101"/>
        <v>0</v>
      </c>
      <c r="F303" s="39"/>
      <c r="G303" s="36">
        <f t="shared" si="102"/>
        <v>0</v>
      </c>
      <c r="H303" s="29">
        <f t="shared" si="103"/>
        <v>0</v>
      </c>
      <c r="I303" s="37">
        <f t="shared" si="104"/>
        <v>0</v>
      </c>
      <c r="J303" s="29">
        <f t="shared" si="105"/>
        <v>0</v>
      </c>
      <c r="K303" s="36">
        <f t="shared" si="106"/>
        <v>0</v>
      </c>
      <c r="L303" s="29">
        <f t="shared" si="94"/>
        <v>0</v>
      </c>
      <c r="M303" s="36">
        <f t="shared" si="95"/>
        <v>0</v>
      </c>
      <c r="N303" s="29">
        <f t="shared" si="107"/>
        <v>0</v>
      </c>
      <c r="O303" s="37">
        <f t="shared" si="96"/>
        <v>0</v>
      </c>
      <c r="P303" s="29">
        <f t="shared" si="97"/>
        <v>0</v>
      </c>
      <c r="Q303" s="37">
        <f t="shared" si="108"/>
        <v>0</v>
      </c>
      <c r="R303" s="29">
        <f t="shared" si="98"/>
        <v>0</v>
      </c>
      <c r="S303" s="36">
        <f t="shared" si="109"/>
        <v>0</v>
      </c>
      <c r="T303" s="29">
        <f t="shared" si="99"/>
        <v>0</v>
      </c>
      <c r="U303" s="29">
        <f t="shared" si="100"/>
        <v>0</v>
      </c>
      <c r="V303" s="5"/>
    </row>
    <row r="304" spans="1:22" hidden="1" x14ac:dyDescent="0.2">
      <c r="A304" s="21"/>
      <c r="B304" s="21"/>
      <c r="C304" s="70"/>
      <c r="D304" s="39"/>
      <c r="E304" s="37">
        <f t="shared" si="101"/>
        <v>0</v>
      </c>
      <c r="F304" s="39"/>
      <c r="G304" s="36">
        <f t="shared" si="102"/>
        <v>0</v>
      </c>
      <c r="H304" s="29">
        <f t="shared" si="103"/>
        <v>0</v>
      </c>
      <c r="I304" s="37">
        <f t="shared" si="104"/>
        <v>0</v>
      </c>
      <c r="J304" s="29">
        <f t="shared" si="105"/>
        <v>0</v>
      </c>
      <c r="K304" s="36">
        <f t="shared" si="106"/>
        <v>0</v>
      </c>
      <c r="L304" s="29">
        <f t="shared" si="94"/>
        <v>0</v>
      </c>
      <c r="M304" s="36">
        <f t="shared" si="95"/>
        <v>0</v>
      </c>
      <c r="N304" s="29">
        <f t="shared" si="107"/>
        <v>0</v>
      </c>
      <c r="O304" s="37">
        <f t="shared" si="96"/>
        <v>0</v>
      </c>
      <c r="P304" s="29">
        <f t="shared" si="97"/>
        <v>0</v>
      </c>
      <c r="Q304" s="37">
        <f t="shared" si="108"/>
        <v>0</v>
      </c>
      <c r="R304" s="29">
        <f t="shared" si="98"/>
        <v>0</v>
      </c>
      <c r="S304" s="36">
        <f t="shared" si="109"/>
        <v>0</v>
      </c>
      <c r="T304" s="29">
        <f t="shared" si="99"/>
        <v>0</v>
      </c>
      <c r="U304" s="29">
        <f t="shared" si="100"/>
        <v>0</v>
      </c>
      <c r="V304" s="5"/>
    </row>
    <row r="305" spans="1:22" hidden="1" x14ac:dyDescent="0.2">
      <c r="A305" s="21"/>
      <c r="B305" s="21"/>
      <c r="C305" s="70"/>
      <c r="D305" s="39"/>
      <c r="E305" s="37">
        <f t="shared" si="101"/>
        <v>0</v>
      </c>
      <c r="F305" s="39"/>
      <c r="G305" s="36">
        <f t="shared" si="102"/>
        <v>0</v>
      </c>
      <c r="H305" s="29">
        <f t="shared" si="103"/>
        <v>0</v>
      </c>
      <c r="I305" s="37">
        <f t="shared" si="104"/>
        <v>0</v>
      </c>
      <c r="J305" s="29">
        <f t="shared" si="105"/>
        <v>0</v>
      </c>
      <c r="K305" s="36">
        <f t="shared" si="106"/>
        <v>0</v>
      </c>
      <c r="L305" s="29">
        <f t="shared" si="94"/>
        <v>0</v>
      </c>
      <c r="M305" s="36">
        <f t="shared" si="95"/>
        <v>0</v>
      </c>
      <c r="N305" s="29">
        <f t="shared" si="107"/>
        <v>0</v>
      </c>
      <c r="O305" s="37">
        <f t="shared" si="96"/>
        <v>0</v>
      </c>
      <c r="P305" s="29">
        <f t="shared" si="97"/>
        <v>0</v>
      </c>
      <c r="Q305" s="37">
        <f t="shared" si="108"/>
        <v>0</v>
      </c>
      <c r="R305" s="29">
        <f t="shared" si="98"/>
        <v>0</v>
      </c>
      <c r="S305" s="36">
        <f t="shared" si="109"/>
        <v>0</v>
      </c>
      <c r="T305" s="29">
        <f t="shared" si="99"/>
        <v>0</v>
      </c>
      <c r="U305" s="29">
        <f t="shared" si="100"/>
        <v>0</v>
      </c>
      <c r="V305" s="5"/>
    </row>
    <row r="306" spans="1:22" hidden="1" x14ac:dyDescent="0.2">
      <c r="A306" s="21"/>
      <c r="B306" s="21"/>
      <c r="C306" s="70"/>
      <c r="D306" s="39"/>
      <c r="E306" s="37">
        <f t="shared" si="101"/>
        <v>0</v>
      </c>
      <c r="F306" s="39"/>
      <c r="G306" s="36">
        <f t="shared" si="102"/>
        <v>0</v>
      </c>
      <c r="H306" s="29">
        <f t="shared" si="103"/>
        <v>0</v>
      </c>
      <c r="I306" s="37">
        <f t="shared" si="104"/>
        <v>0</v>
      </c>
      <c r="J306" s="29">
        <f t="shared" si="105"/>
        <v>0</v>
      </c>
      <c r="K306" s="36">
        <f t="shared" si="106"/>
        <v>0</v>
      </c>
      <c r="L306" s="29">
        <f t="shared" si="94"/>
        <v>0</v>
      </c>
      <c r="M306" s="36">
        <f t="shared" si="95"/>
        <v>0</v>
      </c>
      <c r="N306" s="29">
        <f t="shared" si="107"/>
        <v>0</v>
      </c>
      <c r="O306" s="37">
        <f t="shared" si="96"/>
        <v>0</v>
      </c>
      <c r="P306" s="29">
        <f t="shared" si="97"/>
        <v>0</v>
      </c>
      <c r="Q306" s="37">
        <f t="shared" si="108"/>
        <v>0</v>
      </c>
      <c r="R306" s="29">
        <f t="shared" si="98"/>
        <v>0</v>
      </c>
      <c r="S306" s="36">
        <f t="shared" si="109"/>
        <v>0</v>
      </c>
      <c r="T306" s="29">
        <f t="shared" si="99"/>
        <v>0</v>
      </c>
      <c r="U306" s="29">
        <f t="shared" si="100"/>
        <v>0</v>
      </c>
      <c r="V306" s="5"/>
    </row>
    <row r="307" spans="1:22" hidden="1" x14ac:dyDescent="0.2">
      <c r="A307" s="21"/>
      <c r="B307" s="21"/>
      <c r="C307" s="70"/>
      <c r="D307" s="39"/>
      <c r="E307" s="37">
        <f t="shared" si="101"/>
        <v>0</v>
      </c>
      <c r="F307" s="39"/>
      <c r="G307" s="36">
        <f t="shared" si="102"/>
        <v>0</v>
      </c>
      <c r="H307" s="29">
        <f t="shared" si="103"/>
        <v>0</v>
      </c>
      <c r="I307" s="37">
        <f t="shared" si="104"/>
        <v>0</v>
      </c>
      <c r="J307" s="29">
        <f t="shared" si="105"/>
        <v>0</v>
      </c>
      <c r="K307" s="36">
        <f t="shared" si="106"/>
        <v>0</v>
      </c>
      <c r="L307" s="29">
        <f t="shared" si="94"/>
        <v>0</v>
      </c>
      <c r="M307" s="36">
        <f t="shared" si="95"/>
        <v>0</v>
      </c>
      <c r="N307" s="29">
        <f t="shared" si="107"/>
        <v>0</v>
      </c>
      <c r="O307" s="37">
        <f t="shared" si="96"/>
        <v>0</v>
      </c>
      <c r="P307" s="29">
        <f t="shared" si="97"/>
        <v>0</v>
      </c>
      <c r="Q307" s="37">
        <f t="shared" si="108"/>
        <v>0</v>
      </c>
      <c r="R307" s="29">
        <f t="shared" si="98"/>
        <v>0</v>
      </c>
      <c r="S307" s="36">
        <f t="shared" si="109"/>
        <v>0</v>
      </c>
      <c r="T307" s="29">
        <f t="shared" si="99"/>
        <v>0</v>
      </c>
      <c r="U307" s="29">
        <f t="shared" si="100"/>
        <v>0</v>
      </c>
      <c r="V307" s="5"/>
    </row>
    <row r="308" spans="1:22" hidden="1" x14ac:dyDescent="0.2">
      <c r="A308" s="21"/>
      <c r="B308" s="21"/>
      <c r="C308" s="70"/>
      <c r="D308" s="39"/>
      <c r="E308" s="37">
        <f t="shared" si="101"/>
        <v>0</v>
      </c>
      <c r="F308" s="39"/>
      <c r="G308" s="36">
        <f t="shared" si="102"/>
        <v>0</v>
      </c>
      <c r="H308" s="29">
        <f t="shared" si="103"/>
        <v>0</v>
      </c>
      <c r="I308" s="37">
        <f t="shared" si="104"/>
        <v>0</v>
      </c>
      <c r="J308" s="29">
        <f t="shared" si="105"/>
        <v>0</v>
      </c>
      <c r="K308" s="36">
        <f t="shared" si="106"/>
        <v>0</v>
      </c>
      <c r="L308" s="29">
        <f t="shared" si="94"/>
        <v>0</v>
      </c>
      <c r="M308" s="36">
        <f t="shared" si="95"/>
        <v>0</v>
      </c>
      <c r="N308" s="29">
        <f t="shared" si="107"/>
        <v>0</v>
      </c>
      <c r="O308" s="37">
        <f t="shared" si="96"/>
        <v>0</v>
      </c>
      <c r="P308" s="29">
        <f t="shared" si="97"/>
        <v>0</v>
      </c>
      <c r="Q308" s="37">
        <f t="shared" si="108"/>
        <v>0</v>
      </c>
      <c r="R308" s="29">
        <f t="shared" si="98"/>
        <v>0</v>
      </c>
      <c r="S308" s="36">
        <f t="shared" si="109"/>
        <v>0</v>
      </c>
      <c r="T308" s="29">
        <f t="shared" si="99"/>
        <v>0</v>
      </c>
      <c r="U308" s="29">
        <f t="shared" si="100"/>
        <v>0</v>
      </c>
      <c r="V308" s="5"/>
    </row>
    <row r="309" spans="1:22" hidden="1" x14ac:dyDescent="0.2">
      <c r="A309" s="21"/>
      <c r="B309" s="21"/>
      <c r="C309" s="70"/>
      <c r="D309" s="39"/>
      <c r="E309" s="37">
        <f t="shared" si="101"/>
        <v>0</v>
      </c>
      <c r="F309" s="39"/>
      <c r="G309" s="36">
        <f t="shared" si="102"/>
        <v>0</v>
      </c>
      <c r="H309" s="29">
        <f t="shared" si="103"/>
        <v>0</v>
      </c>
      <c r="I309" s="37">
        <f t="shared" si="104"/>
        <v>0</v>
      </c>
      <c r="J309" s="29">
        <f t="shared" si="105"/>
        <v>0</v>
      </c>
      <c r="K309" s="36">
        <f t="shared" si="106"/>
        <v>0</v>
      </c>
      <c r="L309" s="29">
        <f t="shared" si="94"/>
        <v>0</v>
      </c>
      <c r="M309" s="36">
        <f t="shared" si="95"/>
        <v>0</v>
      </c>
      <c r="N309" s="29">
        <f t="shared" si="107"/>
        <v>0</v>
      </c>
      <c r="O309" s="37">
        <f t="shared" si="96"/>
        <v>0</v>
      </c>
      <c r="P309" s="29">
        <f t="shared" si="97"/>
        <v>0</v>
      </c>
      <c r="Q309" s="37">
        <f t="shared" si="108"/>
        <v>0</v>
      </c>
      <c r="R309" s="29">
        <f t="shared" si="98"/>
        <v>0</v>
      </c>
      <c r="S309" s="36">
        <f t="shared" si="109"/>
        <v>0</v>
      </c>
      <c r="T309" s="29">
        <f t="shared" si="99"/>
        <v>0</v>
      </c>
      <c r="U309" s="29">
        <f t="shared" si="100"/>
        <v>0</v>
      </c>
      <c r="V309" s="5"/>
    </row>
    <row r="310" spans="1:22" hidden="1" x14ac:dyDescent="0.2">
      <c r="A310" s="21"/>
      <c r="B310" s="21"/>
      <c r="C310" s="70"/>
      <c r="D310" s="39"/>
      <c r="E310" s="37">
        <f t="shared" si="101"/>
        <v>0</v>
      </c>
      <c r="F310" s="39"/>
      <c r="G310" s="36">
        <f t="shared" si="102"/>
        <v>0</v>
      </c>
      <c r="H310" s="29">
        <f t="shared" si="103"/>
        <v>0</v>
      </c>
      <c r="I310" s="37">
        <f t="shared" si="104"/>
        <v>0</v>
      </c>
      <c r="J310" s="29">
        <f t="shared" si="105"/>
        <v>0</v>
      </c>
      <c r="K310" s="36">
        <f t="shared" si="106"/>
        <v>0</v>
      </c>
      <c r="L310" s="29">
        <f t="shared" si="94"/>
        <v>0</v>
      </c>
      <c r="M310" s="36">
        <f t="shared" si="95"/>
        <v>0</v>
      </c>
      <c r="N310" s="29">
        <f t="shared" si="107"/>
        <v>0</v>
      </c>
      <c r="O310" s="37">
        <f t="shared" si="96"/>
        <v>0</v>
      </c>
      <c r="P310" s="29">
        <f t="shared" si="97"/>
        <v>0</v>
      </c>
      <c r="Q310" s="37">
        <f t="shared" si="108"/>
        <v>0</v>
      </c>
      <c r="R310" s="29">
        <f t="shared" si="98"/>
        <v>0</v>
      </c>
      <c r="S310" s="36">
        <f t="shared" si="109"/>
        <v>0</v>
      </c>
      <c r="T310" s="29">
        <f t="shared" si="99"/>
        <v>0</v>
      </c>
      <c r="U310" s="29">
        <f t="shared" si="100"/>
        <v>0</v>
      </c>
      <c r="V310" s="5"/>
    </row>
    <row r="311" spans="1:22" hidden="1" x14ac:dyDescent="0.2">
      <c r="A311" s="2"/>
      <c r="B311" s="2"/>
      <c r="C311" s="14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72" t="s">
        <v>8</v>
      </c>
      <c r="U311" s="63">
        <f>SUM(U289:U310)</f>
        <v>0</v>
      </c>
      <c r="V311" s="5"/>
    </row>
    <row r="312" spans="1:22" ht="15" hidden="1" customHeight="1" x14ac:dyDescent="0.2">
      <c r="A312" s="2"/>
      <c r="B312" s="2"/>
      <c r="C312" s="14"/>
      <c r="D312" s="130" t="s">
        <v>75</v>
      </c>
      <c r="E312" s="130"/>
      <c r="F312" s="130"/>
      <c r="G312" s="130"/>
      <c r="H312" s="130"/>
      <c r="I312" s="130"/>
      <c r="J312" s="130"/>
      <c r="K312" s="130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5"/>
    </row>
    <row r="313" spans="1:22" ht="15" hidden="1" customHeight="1" x14ac:dyDescent="0.2">
      <c r="A313" s="2"/>
      <c r="B313" s="2"/>
      <c r="C313" s="14"/>
      <c r="D313" s="131" t="s">
        <v>13</v>
      </c>
      <c r="E313" s="130" t="s">
        <v>79</v>
      </c>
      <c r="F313" s="134" t="s">
        <v>67</v>
      </c>
      <c r="G313" s="134" t="s">
        <v>68</v>
      </c>
      <c r="H313" s="134" t="s">
        <v>15</v>
      </c>
      <c r="I313" s="134" t="s">
        <v>34</v>
      </c>
      <c r="J313" s="134" t="s">
        <v>69</v>
      </c>
      <c r="K313" s="134" t="s">
        <v>70</v>
      </c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5"/>
    </row>
    <row r="314" spans="1:22" hidden="1" x14ac:dyDescent="0.2">
      <c r="A314" s="2"/>
      <c r="B314" s="2"/>
      <c r="C314" s="14"/>
      <c r="D314" s="132"/>
      <c r="E314" s="130"/>
      <c r="F314" s="135"/>
      <c r="G314" s="135"/>
      <c r="H314" s="135"/>
      <c r="I314" s="135"/>
      <c r="J314" s="135"/>
      <c r="K314" s="135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5"/>
    </row>
    <row r="315" spans="1:22" hidden="1" x14ac:dyDescent="0.2">
      <c r="A315" s="2"/>
      <c r="B315" s="2"/>
      <c r="C315" s="14"/>
      <c r="D315" s="133"/>
      <c r="E315" s="130"/>
      <c r="F315" s="136"/>
      <c r="G315" s="136"/>
      <c r="H315" s="136"/>
      <c r="I315" s="136"/>
      <c r="J315" s="136"/>
      <c r="K315" s="13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5"/>
    </row>
    <row r="316" spans="1:22" hidden="1" x14ac:dyDescent="0.2">
      <c r="A316" s="2"/>
      <c r="B316" s="2"/>
      <c r="C316" s="14"/>
      <c r="D316" s="37">
        <f>F289</f>
        <v>0</v>
      </c>
      <c r="E316" s="73"/>
      <c r="F316" s="49">
        <f>E316*I316</f>
        <v>0</v>
      </c>
      <c r="G316" s="49">
        <f>F316/27</f>
        <v>0</v>
      </c>
      <c r="H316" s="51">
        <f t="shared" ref="H316:H337" si="110">IF(E316=0,0,IF(C289="LEVEL",VLOOKUP(D316,$D$5:$N$8,3,FALSE),VLOOKUP(D316,$D$43:$N$49,3,FALSE)))</f>
        <v>0</v>
      </c>
      <c r="I316" s="49">
        <f>E289</f>
        <v>0</v>
      </c>
      <c r="J316" s="52">
        <f t="shared" ref="J316:J337" si="111">IF(D289="Y",2,0)</f>
        <v>0</v>
      </c>
      <c r="K316" s="49">
        <f>H316*(I316+J316)/27</f>
        <v>0</v>
      </c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5"/>
    </row>
    <row r="317" spans="1:22" hidden="1" x14ac:dyDescent="0.2">
      <c r="A317" s="2"/>
      <c r="B317" s="2"/>
      <c r="C317" s="14"/>
      <c r="D317" s="37">
        <f t="shared" ref="D317:D337" si="112">F290</f>
        <v>0</v>
      </c>
      <c r="E317" s="71"/>
      <c r="F317" s="49">
        <f t="shared" ref="F317:F337" si="113">E317*I317</f>
        <v>0</v>
      </c>
      <c r="G317" s="49">
        <f t="shared" ref="G317:G337" si="114">F317/27</f>
        <v>0</v>
      </c>
      <c r="H317" s="51">
        <f t="shared" si="110"/>
        <v>0</v>
      </c>
      <c r="I317" s="49">
        <f t="shared" ref="I317:I337" si="115">E290</f>
        <v>0</v>
      </c>
      <c r="J317" s="52">
        <f t="shared" si="111"/>
        <v>0</v>
      </c>
      <c r="K317" s="49">
        <f t="shared" ref="K317:K337" si="116">H317*(I317+J317)/27</f>
        <v>0</v>
      </c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5"/>
    </row>
    <row r="318" spans="1:22" hidden="1" x14ac:dyDescent="0.2">
      <c r="A318" s="2"/>
      <c r="B318" s="2"/>
      <c r="C318" s="14"/>
      <c r="D318" s="37">
        <f t="shared" si="112"/>
        <v>0</v>
      </c>
      <c r="E318" s="71"/>
      <c r="F318" s="49">
        <f t="shared" si="113"/>
        <v>0</v>
      </c>
      <c r="G318" s="49">
        <f t="shared" si="114"/>
        <v>0</v>
      </c>
      <c r="H318" s="51">
        <f t="shared" si="110"/>
        <v>0</v>
      </c>
      <c r="I318" s="49">
        <f t="shared" si="115"/>
        <v>0</v>
      </c>
      <c r="J318" s="52">
        <f t="shared" si="111"/>
        <v>0</v>
      </c>
      <c r="K318" s="49">
        <f t="shared" si="116"/>
        <v>0</v>
      </c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5"/>
    </row>
    <row r="319" spans="1:22" hidden="1" x14ac:dyDescent="0.2">
      <c r="A319" s="2"/>
      <c r="B319" s="2"/>
      <c r="C319" s="14"/>
      <c r="D319" s="37">
        <f t="shared" si="112"/>
        <v>0</v>
      </c>
      <c r="E319" s="71"/>
      <c r="F319" s="49">
        <f t="shared" si="113"/>
        <v>0</v>
      </c>
      <c r="G319" s="49">
        <f t="shared" si="114"/>
        <v>0</v>
      </c>
      <c r="H319" s="51">
        <f t="shared" si="110"/>
        <v>0</v>
      </c>
      <c r="I319" s="49">
        <f t="shared" si="115"/>
        <v>0</v>
      </c>
      <c r="J319" s="52">
        <f t="shared" si="111"/>
        <v>0</v>
      </c>
      <c r="K319" s="49">
        <f t="shared" si="116"/>
        <v>0</v>
      </c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5"/>
    </row>
    <row r="320" spans="1:22" hidden="1" x14ac:dyDescent="0.2">
      <c r="A320" s="2"/>
      <c r="B320" s="2"/>
      <c r="C320" s="14"/>
      <c r="D320" s="37">
        <f t="shared" si="112"/>
        <v>0</v>
      </c>
      <c r="E320" s="71"/>
      <c r="F320" s="49">
        <f t="shared" si="113"/>
        <v>0</v>
      </c>
      <c r="G320" s="49">
        <f t="shared" si="114"/>
        <v>0</v>
      </c>
      <c r="H320" s="51">
        <f t="shared" si="110"/>
        <v>0</v>
      </c>
      <c r="I320" s="49">
        <f t="shared" si="115"/>
        <v>0</v>
      </c>
      <c r="J320" s="52">
        <f t="shared" si="111"/>
        <v>0</v>
      </c>
      <c r="K320" s="49">
        <f t="shared" si="116"/>
        <v>0</v>
      </c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5"/>
    </row>
    <row r="321" spans="1:22" hidden="1" x14ac:dyDescent="0.2">
      <c r="A321" s="2"/>
      <c r="B321" s="2"/>
      <c r="C321" s="14"/>
      <c r="D321" s="37">
        <f t="shared" si="112"/>
        <v>0</v>
      </c>
      <c r="E321" s="71"/>
      <c r="F321" s="49">
        <f t="shared" si="113"/>
        <v>0</v>
      </c>
      <c r="G321" s="49">
        <f t="shared" si="114"/>
        <v>0</v>
      </c>
      <c r="H321" s="51">
        <f t="shared" si="110"/>
        <v>0</v>
      </c>
      <c r="I321" s="49">
        <f t="shared" si="115"/>
        <v>0</v>
      </c>
      <c r="J321" s="52">
        <f t="shared" si="111"/>
        <v>0</v>
      </c>
      <c r="K321" s="49">
        <f t="shared" si="116"/>
        <v>0</v>
      </c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5"/>
    </row>
    <row r="322" spans="1:22" hidden="1" x14ac:dyDescent="0.2">
      <c r="A322" s="2"/>
      <c r="B322" s="2"/>
      <c r="C322" s="14"/>
      <c r="D322" s="37">
        <f t="shared" si="112"/>
        <v>0</v>
      </c>
      <c r="E322" s="71"/>
      <c r="F322" s="49">
        <f t="shared" si="113"/>
        <v>0</v>
      </c>
      <c r="G322" s="49">
        <f t="shared" si="114"/>
        <v>0</v>
      </c>
      <c r="H322" s="51">
        <f t="shared" si="110"/>
        <v>0</v>
      </c>
      <c r="I322" s="49">
        <f t="shared" si="115"/>
        <v>0</v>
      </c>
      <c r="J322" s="52">
        <f t="shared" si="111"/>
        <v>0</v>
      </c>
      <c r="K322" s="49">
        <f t="shared" si="116"/>
        <v>0</v>
      </c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5"/>
    </row>
    <row r="323" spans="1:22" hidden="1" x14ac:dyDescent="0.2">
      <c r="A323" s="2"/>
      <c r="B323" s="2"/>
      <c r="C323" s="14"/>
      <c r="D323" s="37">
        <f t="shared" si="112"/>
        <v>0</v>
      </c>
      <c r="E323" s="71"/>
      <c r="F323" s="49">
        <f t="shared" si="113"/>
        <v>0</v>
      </c>
      <c r="G323" s="49">
        <f t="shared" si="114"/>
        <v>0</v>
      </c>
      <c r="H323" s="51">
        <f t="shared" si="110"/>
        <v>0</v>
      </c>
      <c r="I323" s="49">
        <f t="shared" si="115"/>
        <v>0</v>
      </c>
      <c r="J323" s="52">
        <f t="shared" si="111"/>
        <v>0</v>
      </c>
      <c r="K323" s="49">
        <f t="shared" si="116"/>
        <v>0</v>
      </c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5"/>
    </row>
    <row r="324" spans="1:22" hidden="1" x14ac:dyDescent="0.2">
      <c r="A324" s="2"/>
      <c r="B324" s="2"/>
      <c r="C324" s="14"/>
      <c r="D324" s="37">
        <f t="shared" si="112"/>
        <v>0</v>
      </c>
      <c r="E324" s="71"/>
      <c r="F324" s="49">
        <f t="shared" si="113"/>
        <v>0</v>
      </c>
      <c r="G324" s="49">
        <f t="shared" si="114"/>
        <v>0</v>
      </c>
      <c r="H324" s="51">
        <f t="shared" si="110"/>
        <v>0</v>
      </c>
      <c r="I324" s="49">
        <f t="shared" si="115"/>
        <v>0</v>
      </c>
      <c r="J324" s="52">
        <f t="shared" si="111"/>
        <v>0</v>
      </c>
      <c r="K324" s="49">
        <f t="shared" si="116"/>
        <v>0</v>
      </c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5"/>
    </row>
    <row r="325" spans="1:22" hidden="1" x14ac:dyDescent="0.2">
      <c r="A325" s="2"/>
      <c r="B325" s="2"/>
      <c r="C325" s="14"/>
      <c r="D325" s="37">
        <f t="shared" si="112"/>
        <v>0</v>
      </c>
      <c r="E325" s="71"/>
      <c r="F325" s="49">
        <f t="shared" si="113"/>
        <v>0</v>
      </c>
      <c r="G325" s="49">
        <f t="shared" si="114"/>
        <v>0</v>
      </c>
      <c r="H325" s="51">
        <f t="shared" si="110"/>
        <v>0</v>
      </c>
      <c r="I325" s="49">
        <f t="shared" si="115"/>
        <v>0</v>
      </c>
      <c r="J325" s="52">
        <f t="shared" si="111"/>
        <v>0</v>
      </c>
      <c r="K325" s="49">
        <f t="shared" si="116"/>
        <v>0</v>
      </c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5"/>
    </row>
    <row r="326" spans="1:22" hidden="1" x14ac:dyDescent="0.2">
      <c r="A326" s="2"/>
      <c r="B326" s="2"/>
      <c r="C326" s="14"/>
      <c r="D326" s="37">
        <f t="shared" si="112"/>
        <v>0</v>
      </c>
      <c r="E326" s="71"/>
      <c r="F326" s="49">
        <f t="shared" si="113"/>
        <v>0</v>
      </c>
      <c r="G326" s="49">
        <f t="shared" si="114"/>
        <v>0</v>
      </c>
      <c r="H326" s="51">
        <f t="shared" si="110"/>
        <v>0</v>
      </c>
      <c r="I326" s="49">
        <f t="shared" si="115"/>
        <v>0</v>
      </c>
      <c r="J326" s="52">
        <f t="shared" si="111"/>
        <v>0</v>
      </c>
      <c r="K326" s="49">
        <f t="shared" si="116"/>
        <v>0</v>
      </c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5"/>
    </row>
    <row r="327" spans="1:22" hidden="1" x14ac:dyDescent="0.2">
      <c r="A327" s="2"/>
      <c r="B327" s="2"/>
      <c r="C327" s="14"/>
      <c r="D327" s="37">
        <f t="shared" si="112"/>
        <v>0</v>
      </c>
      <c r="E327" s="71"/>
      <c r="F327" s="49">
        <f t="shared" si="113"/>
        <v>0</v>
      </c>
      <c r="G327" s="49">
        <f t="shared" si="114"/>
        <v>0</v>
      </c>
      <c r="H327" s="51">
        <f t="shared" si="110"/>
        <v>0</v>
      </c>
      <c r="I327" s="49">
        <f t="shared" si="115"/>
        <v>0</v>
      </c>
      <c r="J327" s="52">
        <f t="shared" si="111"/>
        <v>0</v>
      </c>
      <c r="K327" s="49">
        <f t="shared" si="116"/>
        <v>0</v>
      </c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5"/>
    </row>
    <row r="328" spans="1:22" hidden="1" x14ac:dyDescent="0.2">
      <c r="A328" s="2"/>
      <c r="B328" s="2"/>
      <c r="C328" s="14"/>
      <c r="D328" s="37">
        <f t="shared" si="112"/>
        <v>0</v>
      </c>
      <c r="E328" s="71"/>
      <c r="F328" s="49">
        <f t="shared" si="113"/>
        <v>0</v>
      </c>
      <c r="G328" s="49">
        <f t="shared" si="114"/>
        <v>0</v>
      </c>
      <c r="H328" s="51">
        <f t="shared" si="110"/>
        <v>0</v>
      </c>
      <c r="I328" s="49">
        <f t="shared" si="115"/>
        <v>0</v>
      </c>
      <c r="J328" s="52">
        <f t="shared" si="111"/>
        <v>0</v>
      </c>
      <c r="K328" s="49">
        <f t="shared" si="116"/>
        <v>0</v>
      </c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5"/>
    </row>
    <row r="329" spans="1:22" hidden="1" x14ac:dyDescent="0.2">
      <c r="A329" s="2"/>
      <c r="B329" s="2"/>
      <c r="C329" s="14"/>
      <c r="D329" s="37">
        <f t="shared" si="112"/>
        <v>0</v>
      </c>
      <c r="E329" s="71"/>
      <c r="F329" s="49">
        <f t="shared" si="113"/>
        <v>0</v>
      </c>
      <c r="G329" s="49">
        <f t="shared" si="114"/>
        <v>0</v>
      </c>
      <c r="H329" s="51">
        <f t="shared" si="110"/>
        <v>0</v>
      </c>
      <c r="I329" s="49">
        <f t="shared" si="115"/>
        <v>0</v>
      </c>
      <c r="J329" s="52">
        <f t="shared" si="111"/>
        <v>0</v>
      </c>
      <c r="K329" s="49">
        <f t="shared" si="116"/>
        <v>0</v>
      </c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5"/>
    </row>
    <row r="330" spans="1:22" hidden="1" x14ac:dyDescent="0.2">
      <c r="A330" s="2"/>
      <c r="B330" s="2"/>
      <c r="C330" s="14"/>
      <c r="D330" s="37">
        <f t="shared" si="112"/>
        <v>0</v>
      </c>
      <c r="E330" s="71"/>
      <c r="F330" s="49">
        <f t="shared" si="113"/>
        <v>0</v>
      </c>
      <c r="G330" s="49">
        <f t="shared" si="114"/>
        <v>0</v>
      </c>
      <c r="H330" s="51">
        <f t="shared" si="110"/>
        <v>0</v>
      </c>
      <c r="I330" s="49">
        <f t="shared" si="115"/>
        <v>0</v>
      </c>
      <c r="J330" s="52">
        <f t="shared" si="111"/>
        <v>0</v>
      </c>
      <c r="K330" s="49">
        <f t="shared" si="116"/>
        <v>0</v>
      </c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5"/>
    </row>
    <row r="331" spans="1:22" hidden="1" x14ac:dyDescent="0.2">
      <c r="A331" s="2"/>
      <c r="B331" s="2"/>
      <c r="C331" s="14"/>
      <c r="D331" s="37">
        <f t="shared" si="112"/>
        <v>0</v>
      </c>
      <c r="E331" s="71"/>
      <c r="F331" s="49">
        <f t="shared" si="113"/>
        <v>0</v>
      </c>
      <c r="G331" s="49">
        <f t="shared" si="114"/>
        <v>0</v>
      </c>
      <c r="H331" s="51">
        <f t="shared" si="110"/>
        <v>0</v>
      </c>
      <c r="I331" s="49">
        <f t="shared" si="115"/>
        <v>0</v>
      </c>
      <c r="J331" s="52">
        <f t="shared" si="111"/>
        <v>0</v>
      </c>
      <c r="K331" s="49">
        <f t="shared" si="116"/>
        <v>0</v>
      </c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5"/>
    </row>
    <row r="332" spans="1:22" hidden="1" x14ac:dyDescent="0.2">
      <c r="A332" s="2"/>
      <c r="B332" s="2"/>
      <c r="C332" s="14"/>
      <c r="D332" s="37">
        <f t="shared" si="112"/>
        <v>0</v>
      </c>
      <c r="E332" s="71"/>
      <c r="F332" s="49">
        <f t="shared" si="113"/>
        <v>0</v>
      </c>
      <c r="G332" s="49">
        <f t="shared" si="114"/>
        <v>0</v>
      </c>
      <c r="H332" s="51">
        <f t="shared" si="110"/>
        <v>0</v>
      </c>
      <c r="I332" s="49">
        <f t="shared" si="115"/>
        <v>0</v>
      </c>
      <c r="J332" s="52">
        <f t="shared" si="111"/>
        <v>0</v>
      </c>
      <c r="K332" s="49">
        <f t="shared" si="116"/>
        <v>0</v>
      </c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5"/>
    </row>
    <row r="333" spans="1:22" hidden="1" x14ac:dyDescent="0.2">
      <c r="A333" s="2"/>
      <c r="B333" s="2"/>
      <c r="C333" s="14"/>
      <c r="D333" s="37">
        <f t="shared" si="112"/>
        <v>0</v>
      </c>
      <c r="E333" s="71"/>
      <c r="F333" s="49">
        <f t="shared" si="113"/>
        <v>0</v>
      </c>
      <c r="G333" s="49">
        <f t="shared" si="114"/>
        <v>0</v>
      </c>
      <c r="H333" s="51">
        <f t="shared" si="110"/>
        <v>0</v>
      </c>
      <c r="I333" s="49">
        <f t="shared" si="115"/>
        <v>0</v>
      </c>
      <c r="J333" s="52">
        <f t="shared" si="111"/>
        <v>0</v>
      </c>
      <c r="K333" s="49">
        <f t="shared" si="116"/>
        <v>0</v>
      </c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5"/>
    </row>
    <row r="334" spans="1:22" hidden="1" x14ac:dyDescent="0.2">
      <c r="A334" s="2"/>
      <c r="B334" s="2"/>
      <c r="C334" s="14"/>
      <c r="D334" s="37">
        <f t="shared" si="112"/>
        <v>0</v>
      </c>
      <c r="E334" s="71"/>
      <c r="F334" s="49">
        <f t="shared" si="113"/>
        <v>0</v>
      </c>
      <c r="G334" s="49">
        <f t="shared" si="114"/>
        <v>0</v>
      </c>
      <c r="H334" s="51">
        <f t="shared" si="110"/>
        <v>0</v>
      </c>
      <c r="I334" s="49">
        <f t="shared" si="115"/>
        <v>0</v>
      </c>
      <c r="J334" s="52">
        <f t="shared" si="111"/>
        <v>0</v>
      </c>
      <c r="K334" s="49">
        <f t="shared" si="116"/>
        <v>0</v>
      </c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5"/>
    </row>
    <row r="335" spans="1:22" hidden="1" x14ac:dyDescent="0.2">
      <c r="A335" s="2"/>
      <c r="B335" s="2"/>
      <c r="C335" s="14"/>
      <c r="D335" s="37">
        <f t="shared" si="112"/>
        <v>0</v>
      </c>
      <c r="E335" s="71"/>
      <c r="F335" s="49">
        <f t="shared" si="113"/>
        <v>0</v>
      </c>
      <c r="G335" s="49">
        <f t="shared" si="114"/>
        <v>0</v>
      </c>
      <c r="H335" s="51">
        <f t="shared" si="110"/>
        <v>0</v>
      </c>
      <c r="I335" s="49">
        <f t="shared" si="115"/>
        <v>0</v>
      </c>
      <c r="J335" s="52">
        <f t="shared" si="111"/>
        <v>0</v>
      </c>
      <c r="K335" s="49">
        <f t="shared" si="116"/>
        <v>0</v>
      </c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5"/>
    </row>
    <row r="336" spans="1:22" hidden="1" x14ac:dyDescent="0.2">
      <c r="A336" s="2"/>
      <c r="B336" s="2"/>
      <c r="C336" s="14"/>
      <c r="D336" s="37">
        <f t="shared" si="112"/>
        <v>0</v>
      </c>
      <c r="E336" s="71"/>
      <c r="F336" s="49">
        <f t="shared" si="113"/>
        <v>0</v>
      </c>
      <c r="G336" s="49">
        <f t="shared" si="114"/>
        <v>0</v>
      </c>
      <c r="H336" s="51">
        <f t="shared" si="110"/>
        <v>0</v>
      </c>
      <c r="I336" s="49">
        <f t="shared" si="115"/>
        <v>0</v>
      </c>
      <c r="J336" s="52">
        <f t="shared" si="111"/>
        <v>0</v>
      </c>
      <c r="K336" s="49">
        <f t="shared" si="116"/>
        <v>0</v>
      </c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5"/>
    </row>
    <row r="337" spans="1:22" hidden="1" x14ac:dyDescent="0.2">
      <c r="A337" s="2"/>
      <c r="B337" s="2"/>
      <c r="C337" s="14"/>
      <c r="D337" s="37">
        <f t="shared" si="112"/>
        <v>0</v>
      </c>
      <c r="E337" s="71"/>
      <c r="F337" s="49">
        <f t="shared" si="113"/>
        <v>0</v>
      </c>
      <c r="G337" s="49">
        <f t="shared" si="114"/>
        <v>0</v>
      </c>
      <c r="H337" s="51">
        <f t="shared" si="110"/>
        <v>0</v>
      </c>
      <c r="I337" s="49">
        <f t="shared" si="115"/>
        <v>0</v>
      </c>
      <c r="J337" s="52">
        <f t="shared" si="111"/>
        <v>0</v>
      </c>
      <c r="K337" s="49">
        <f t="shared" si="116"/>
        <v>0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5"/>
    </row>
    <row r="338" spans="1:22" hidden="1" x14ac:dyDescent="0.2">
      <c r="A338" s="2"/>
      <c r="B338" s="2"/>
      <c r="C338" s="14"/>
      <c r="D338" s="120" t="s">
        <v>71</v>
      </c>
      <c r="E338" s="120"/>
      <c r="F338" s="120"/>
      <c r="G338" s="64">
        <f>SUM(F316:F337)</f>
        <v>0</v>
      </c>
      <c r="H338" s="2"/>
      <c r="I338" s="2"/>
      <c r="J338" s="2"/>
      <c r="K338" s="2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5"/>
    </row>
    <row r="339" spans="1:22" hidden="1" x14ac:dyDescent="0.2">
      <c r="A339" s="2"/>
      <c r="B339" s="2"/>
      <c r="C339" s="14"/>
      <c r="D339" s="121" t="s">
        <v>72</v>
      </c>
      <c r="E339" s="121"/>
      <c r="F339" s="121"/>
      <c r="G339" s="53">
        <f>SUM(F316:F337)/9</f>
        <v>0</v>
      </c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5"/>
    </row>
    <row r="340" spans="1:22" hidden="1" x14ac:dyDescent="0.2">
      <c r="A340" s="2"/>
      <c r="B340" s="2"/>
      <c r="C340" s="14"/>
      <c r="D340" s="121" t="s">
        <v>77</v>
      </c>
      <c r="E340" s="121"/>
      <c r="F340" s="121"/>
      <c r="G340" s="54">
        <f>SUM(G316:G337)+SUM(K316:K337)</f>
        <v>0</v>
      </c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5"/>
    </row>
    <row r="341" spans="1:22" hidden="1" x14ac:dyDescent="0.2">
      <c r="A341" s="2"/>
      <c r="B341" s="2"/>
      <c r="C341" s="14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5"/>
    </row>
    <row r="342" spans="1:22" hidden="1" x14ac:dyDescent="0.2">
      <c r="A342" s="2"/>
      <c r="B342" s="2"/>
      <c r="C342" s="14"/>
      <c r="D342" s="6"/>
      <c r="E342" s="122" t="s">
        <v>81</v>
      </c>
      <c r="F342" s="123"/>
      <c r="G342" s="123"/>
      <c r="H342" s="123"/>
      <c r="I342" s="123"/>
      <c r="J342" s="123"/>
      <c r="K342" s="124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5"/>
    </row>
    <row r="343" spans="1:22" hidden="1" x14ac:dyDescent="0.2">
      <c r="A343" s="2"/>
      <c r="B343" s="2"/>
      <c r="C343" s="14"/>
      <c r="D343" s="6"/>
      <c r="E343" s="125" t="s">
        <v>80</v>
      </c>
      <c r="F343" s="126"/>
      <c r="G343" s="126"/>
      <c r="H343" s="126"/>
      <c r="I343" s="126"/>
      <c r="J343" s="126"/>
      <c r="K343" s="127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5"/>
    </row>
    <row r="344" spans="1:22" hidden="1" x14ac:dyDescent="0.2">
      <c r="A344" s="2"/>
      <c r="B344" s="2"/>
      <c r="C344" s="14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spans="1:22" hidden="1" x14ac:dyDescent="0.2">
      <c r="A345" s="2"/>
      <c r="B345" s="2"/>
      <c r="C345" s="14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2" hidden="1" x14ac:dyDescent="0.2">
      <c r="A346" s="2"/>
      <c r="B346" s="2"/>
      <c r="C346" s="14"/>
      <c r="D346" s="17"/>
      <c r="E346" s="121" t="s">
        <v>74</v>
      </c>
      <c r="F346" s="121"/>
      <c r="G346" s="121"/>
      <c r="H346" s="121"/>
      <c r="I346" s="121"/>
      <c r="J346" s="121"/>
      <c r="K346" s="121"/>
      <c r="L346" s="121"/>
      <c r="M346" s="121"/>
      <c r="N346" s="121"/>
      <c r="O346" s="121"/>
      <c r="P346" s="121"/>
      <c r="Q346" s="121"/>
      <c r="R346" s="121"/>
      <c r="S346" s="121"/>
      <c r="T346" s="121"/>
      <c r="U346" s="121"/>
      <c r="V346" s="5"/>
    </row>
    <row r="347" spans="1:22" hidden="1" x14ac:dyDescent="0.2">
      <c r="A347" s="131" t="s">
        <v>76</v>
      </c>
      <c r="B347" s="131" t="s">
        <v>76</v>
      </c>
      <c r="C347" s="131" t="s">
        <v>73</v>
      </c>
      <c r="D347" s="137" t="s">
        <v>26</v>
      </c>
      <c r="E347" s="132" t="s">
        <v>27</v>
      </c>
      <c r="F347" s="132" t="s">
        <v>28</v>
      </c>
      <c r="G347" s="138" t="s">
        <v>29</v>
      </c>
      <c r="H347" s="139"/>
      <c r="I347" s="139"/>
      <c r="J347" s="140"/>
      <c r="K347" s="138" t="s">
        <v>30</v>
      </c>
      <c r="L347" s="139"/>
      <c r="M347" s="139"/>
      <c r="N347" s="140"/>
      <c r="O347" s="138" t="s">
        <v>31</v>
      </c>
      <c r="P347" s="140"/>
      <c r="Q347" s="138" t="s">
        <v>32</v>
      </c>
      <c r="R347" s="140"/>
      <c r="S347" s="138" t="s">
        <v>33</v>
      </c>
      <c r="T347" s="140"/>
      <c r="U347" s="144" t="s">
        <v>35</v>
      </c>
      <c r="V347" s="5"/>
    </row>
    <row r="348" spans="1:22" hidden="1" x14ac:dyDescent="0.2">
      <c r="A348" s="132"/>
      <c r="B348" s="132"/>
      <c r="C348" s="132"/>
      <c r="D348" s="137"/>
      <c r="E348" s="132"/>
      <c r="F348" s="132"/>
      <c r="G348" s="141"/>
      <c r="H348" s="142"/>
      <c r="I348" s="142"/>
      <c r="J348" s="143"/>
      <c r="K348" s="141"/>
      <c r="L348" s="142"/>
      <c r="M348" s="142"/>
      <c r="N348" s="143"/>
      <c r="O348" s="141"/>
      <c r="P348" s="143"/>
      <c r="Q348" s="141"/>
      <c r="R348" s="143"/>
      <c r="S348" s="141"/>
      <c r="T348" s="143"/>
      <c r="U348" s="145"/>
      <c r="V348" s="5"/>
    </row>
    <row r="349" spans="1:22" hidden="1" x14ac:dyDescent="0.2">
      <c r="A349" s="132"/>
      <c r="B349" s="132"/>
      <c r="C349" s="132"/>
      <c r="D349" s="137"/>
      <c r="E349" s="132"/>
      <c r="F349" s="132"/>
      <c r="G349" s="131" t="s">
        <v>36</v>
      </c>
      <c r="H349" s="128" t="s">
        <v>60</v>
      </c>
      <c r="I349" s="131" t="s">
        <v>37</v>
      </c>
      <c r="J349" s="128" t="s">
        <v>61</v>
      </c>
      <c r="K349" s="131" t="s">
        <v>38</v>
      </c>
      <c r="L349" s="128" t="s">
        <v>62</v>
      </c>
      <c r="M349" s="131" t="s">
        <v>39</v>
      </c>
      <c r="N349" s="128" t="s">
        <v>63</v>
      </c>
      <c r="O349" s="131" t="s">
        <v>40</v>
      </c>
      <c r="P349" s="128" t="s">
        <v>64</v>
      </c>
      <c r="Q349" s="131" t="s">
        <v>41</v>
      </c>
      <c r="R349" s="128" t="s">
        <v>65</v>
      </c>
      <c r="S349" s="131" t="s">
        <v>42</v>
      </c>
      <c r="T349" s="128" t="s">
        <v>66</v>
      </c>
      <c r="U349" s="145"/>
      <c r="V349" s="5"/>
    </row>
    <row r="350" spans="1:22" hidden="1" x14ac:dyDescent="0.2">
      <c r="A350" s="132"/>
      <c r="B350" s="132"/>
      <c r="C350" s="133"/>
      <c r="D350" s="137"/>
      <c r="E350" s="133"/>
      <c r="F350" s="133"/>
      <c r="G350" s="133"/>
      <c r="H350" s="129"/>
      <c r="I350" s="133"/>
      <c r="J350" s="129"/>
      <c r="K350" s="133"/>
      <c r="L350" s="129"/>
      <c r="M350" s="133"/>
      <c r="N350" s="129"/>
      <c r="O350" s="133"/>
      <c r="P350" s="129"/>
      <c r="Q350" s="133"/>
      <c r="R350" s="129"/>
      <c r="S350" s="133"/>
      <c r="T350" s="129"/>
      <c r="U350" s="146"/>
      <c r="V350" s="5"/>
    </row>
    <row r="351" spans="1:22" hidden="1" x14ac:dyDescent="0.2">
      <c r="A351" s="21"/>
      <c r="B351" s="21"/>
      <c r="C351" s="70"/>
      <c r="D351" s="39"/>
      <c r="E351" s="37">
        <f>IF(D351=0,0,IF(D351="Y",B351-A351+2,B351-A351))</f>
        <v>0</v>
      </c>
      <c r="F351" s="39"/>
      <c r="G351" s="36">
        <f>IF(F351,((F351+1)*2),0)</f>
        <v>0</v>
      </c>
      <c r="H351" s="29">
        <f>E351*G351</f>
        <v>0</v>
      </c>
      <c r="I351" s="37">
        <f>IF(E351=0,0,E351+1)</f>
        <v>0</v>
      </c>
      <c r="J351" s="29">
        <f>F351*I351</f>
        <v>0</v>
      </c>
      <c r="K351" s="36">
        <f>IF(E351,(E351+1),0)</f>
        <v>0</v>
      </c>
      <c r="L351" s="29">
        <f t="shared" ref="L351:L372" si="117">IF(D351=0,0,IF(C351="LEVEL",VLOOKUP(F351,$D$5:$N$8,3,FALSE)*K351,VLOOKUP(F351,$D$43:$N$49,3,FALSE)*K351))</f>
        <v>0</v>
      </c>
      <c r="M351" s="36">
        <f t="shared" ref="M351:M372" si="118">IF(D351=0,0,IF(C351="LEVEL",(VLOOKUP(F351,$D$5:$N$8,3,FALSE)+1)*2,(VLOOKUP(F351,$D$43:$N$49,3,FALSE)+1)*2))</f>
        <v>0</v>
      </c>
      <c r="N351" s="29">
        <f>M351*E351</f>
        <v>0</v>
      </c>
      <c r="O351" s="37">
        <f t="shared" ref="O351:O372" si="119">IF(D351=0,0,IF(C351="LEVEL",(E351/(VLOOKUP(F351,$D$5:$N$8,7,FALSE)))+1,(E351/(VLOOKUP(F351,$D$43:$N$49,7,FALSE)))+1))</f>
        <v>0</v>
      </c>
      <c r="P351" s="29">
        <f t="shared" ref="P351:P372" si="120">IF(D351=0,0,IF(C351="LEVEL",(VLOOKUP(F351,$D$5:$N$8,3,FALSE))*O351,(VLOOKUP(F351,$D$43:$N$49,3,FALSE))*O351))</f>
        <v>0</v>
      </c>
      <c r="Q351" s="37">
        <f>IF(E351=0,0,E351+1)</f>
        <v>0</v>
      </c>
      <c r="R351" s="29">
        <f t="shared" ref="R351:R372" si="121">IF(D351=0,0,IF(C351="LEVEL",Q351*(((VLOOKUP(F351,$D$5:$N$8,8,FALSE))+(VLOOKUP(F351,$D$5:$N$8,9,FALSE)))),Q351*(((VLOOKUP(F351,$D$43:$N$49,8,FALSE))+(VLOOKUP(F351,$D$43:$N$49,9,FALSE))))))</f>
        <v>0</v>
      </c>
      <c r="S351" s="36">
        <v>0</v>
      </c>
      <c r="T351" s="29">
        <f t="shared" ref="T351:T372" si="122">IF(D351=0,0,IF(C351="LEVEL",S351*(((VLOOKUP(F351,$D$5:$N$8,10,FALSE))+(VLOOKUP(F351,$D$5:$N$8,11,FALSE))+(VLOOKUP(F351,$D$5:$N$8,10,FALSE)))),S351*(((VLOOKUP(F351,$D$43:$N$49,10,FALSE))+(VLOOKUP(F351,$D$43:$N$49,11,FALSE))+(VLOOKUP(F351,$D$43:$N$49,10,FALSE))))))</f>
        <v>0</v>
      </c>
      <c r="U351" s="29">
        <f t="shared" ref="U351:U372" si="123">IF(D351=0,0,IF(C351="LEVEL",((H351+J351+L351+N351)*0.668)+(P351*(VLOOKUP(F351,$D$5:$N$8,6,FALSE)))+(R351*0.668)+(T351*0.668),((H351+J351+L351+N351)*0.668)+(P351*(VLOOKUP(F351,$D$43:$N$49,6,FALSE)))+(R351*0.668)+(T351*0.668)))</f>
        <v>0</v>
      </c>
      <c r="V351" s="5"/>
    </row>
    <row r="352" spans="1:22" hidden="1" x14ac:dyDescent="0.2">
      <c r="A352" s="21"/>
      <c r="B352" s="21"/>
      <c r="C352" s="70"/>
      <c r="D352" s="39"/>
      <c r="E352" s="37">
        <f t="shared" ref="E352:E372" si="124">IF(D352=0,0,IF(D352="Y",B352-A352+2,B352-A352))</f>
        <v>0</v>
      </c>
      <c r="F352" s="39"/>
      <c r="G352" s="36">
        <f t="shared" ref="G352:G372" si="125">IF(F352,((F352+1)*2),0)</f>
        <v>0</v>
      </c>
      <c r="H352" s="29">
        <f t="shared" ref="H352:H372" si="126">E352*G352</f>
        <v>0</v>
      </c>
      <c r="I352" s="37">
        <f t="shared" ref="I352:I372" si="127">IF(E352=0,0,E352+1)</f>
        <v>0</v>
      </c>
      <c r="J352" s="29">
        <f t="shared" ref="J352:J372" si="128">F352*I352</f>
        <v>0</v>
      </c>
      <c r="K352" s="36">
        <f t="shared" ref="K352:K372" si="129">IF(E352,(E352+1),0)</f>
        <v>0</v>
      </c>
      <c r="L352" s="29">
        <f t="shared" si="117"/>
        <v>0</v>
      </c>
      <c r="M352" s="36">
        <f t="shared" si="118"/>
        <v>0</v>
      </c>
      <c r="N352" s="29">
        <f t="shared" ref="N352:N372" si="130">M352*E352</f>
        <v>0</v>
      </c>
      <c r="O352" s="37">
        <f t="shared" si="119"/>
        <v>0</v>
      </c>
      <c r="P352" s="29">
        <f t="shared" si="120"/>
        <v>0</v>
      </c>
      <c r="Q352" s="37">
        <f t="shared" ref="Q352:Q372" si="131">IF(E352=0,0,E352+1)</f>
        <v>0</v>
      </c>
      <c r="R352" s="29">
        <f t="shared" si="121"/>
        <v>0</v>
      </c>
      <c r="S352" s="36">
        <f t="shared" ref="S352:S372" si="132">IF(C351="LEVEL",ROUNDDOWN(IF(D352="Y", VLOOKUP(SMALL(F351:F352,1),$D$5:$N$8,3,FALSE)+1, 0),0),ROUNDDOWN(IF(D352="Y", VLOOKUP(SMALL(F351:F352,1),$D$43:$N$49,3,FALSE)+1, 0),0))</f>
        <v>0</v>
      </c>
      <c r="T352" s="29">
        <f t="shared" si="122"/>
        <v>0</v>
      </c>
      <c r="U352" s="29">
        <f t="shared" si="123"/>
        <v>0</v>
      </c>
      <c r="V352" s="5"/>
    </row>
    <row r="353" spans="1:22" hidden="1" x14ac:dyDescent="0.2">
      <c r="A353" s="21"/>
      <c r="B353" s="21"/>
      <c r="C353" s="70"/>
      <c r="D353" s="39"/>
      <c r="E353" s="37">
        <f t="shared" si="124"/>
        <v>0</v>
      </c>
      <c r="F353" s="39"/>
      <c r="G353" s="36">
        <f t="shared" si="125"/>
        <v>0</v>
      </c>
      <c r="H353" s="29">
        <f t="shared" si="126"/>
        <v>0</v>
      </c>
      <c r="I353" s="37">
        <f t="shared" si="127"/>
        <v>0</v>
      </c>
      <c r="J353" s="29">
        <f t="shared" si="128"/>
        <v>0</v>
      </c>
      <c r="K353" s="36">
        <f t="shared" si="129"/>
        <v>0</v>
      </c>
      <c r="L353" s="29">
        <f t="shared" si="117"/>
        <v>0</v>
      </c>
      <c r="M353" s="36">
        <f t="shared" si="118"/>
        <v>0</v>
      </c>
      <c r="N353" s="29">
        <f t="shared" si="130"/>
        <v>0</v>
      </c>
      <c r="O353" s="37">
        <f t="shared" si="119"/>
        <v>0</v>
      </c>
      <c r="P353" s="29">
        <f t="shared" si="120"/>
        <v>0</v>
      </c>
      <c r="Q353" s="37">
        <f t="shared" si="131"/>
        <v>0</v>
      </c>
      <c r="R353" s="29">
        <f t="shared" si="121"/>
        <v>0</v>
      </c>
      <c r="S353" s="36">
        <f t="shared" si="132"/>
        <v>0</v>
      </c>
      <c r="T353" s="29">
        <f t="shared" si="122"/>
        <v>0</v>
      </c>
      <c r="U353" s="29">
        <f t="shared" si="123"/>
        <v>0</v>
      </c>
      <c r="V353" s="5"/>
    </row>
    <row r="354" spans="1:22" hidden="1" x14ac:dyDescent="0.2">
      <c r="A354" s="21"/>
      <c r="B354" s="21"/>
      <c r="C354" s="70"/>
      <c r="D354" s="39"/>
      <c r="E354" s="37">
        <f t="shared" si="124"/>
        <v>0</v>
      </c>
      <c r="F354" s="39"/>
      <c r="G354" s="36">
        <f t="shared" si="125"/>
        <v>0</v>
      </c>
      <c r="H354" s="29">
        <f t="shared" si="126"/>
        <v>0</v>
      </c>
      <c r="I354" s="37">
        <f t="shared" si="127"/>
        <v>0</v>
      </c>
      <c r="J354" s="29">
        <f t="shared" si="128"/>
        <v>0</v>
      </c>
      <c r="K354" s="36">
        <f t="shared" si="129"/>
        <v>0</v>
      </c>
      <c r="L354" s="29">
        <f t="shared" si="117"/>
        <v>0</v>
      </c>
      <c r="M354" s="36">
        <f t="shared" si="118"/>
        <v>0</v>
      </c>
      <c r="N354" s="29">
        <f t="shared" si="130"/>
        <v>0</v>
      </c>
      <c r="O354" s="37">
        <f t="shared" si="119"/>
        <v>0</v>
      </c>
      <c r="P354" s="29">
        <f t="shared" si="120"/>
        <v>0</v>
      </c>
      <c r="Q354" s="37">
        <f t="shared" si="131"/>
        <v>0</v>
      </c>
      <c r="R354" s="29">
        <f t="shared" si="121"/>
        <v>0</v>
      </c>
      <c r="S354" s="36">
        <f t="shared" si="132"/>
        <v>0</v>
      </c>
      <c r="T354" s="29">
        <f t="shared" si="122"/>
        <v>0</v>
      </c>
      <c r="U354" s="29">
        <f t="shared" si="123"/>
        <v>0</v>
      </c>
      <c r="V354" s="5"/>
    </row>
    <row r="355" spans="1:22" hidden="1" x14ac:dyDescent="0.2">
      <c r="A355" s="21"/>
      <c r="B355" s="21"/>
      <c r="C355" s="70"/>
      <c r="D355" s="39"/>
      <c r="E355" s="37">
        <f t="shared" si="124"/>
        <v>0</v>
      </c>
      <c r="F355" s="39"/>
      <c r="G355" s="36">
        <f t="shared" si="125"/>
        <v>0</v>
      </c>
      <c r="H355" s="29">
        <f t="shared" si="126"/>
        <v>0</v>
      </c>
      <c r="I355" s="37">
        <f t="shared" si="127"/>
        <v>0</v>
      </c>
      <c r="J355" s="29">
        <f t="shared" si="128"/>
        <v>0</v>
      </c>
      <c r="K355" s="36">
        <f t="shared" si="129"/>
        <v>0</v>
      </c>
      <c r="L355" s="29">
        <f t="shared" si="117"/>
        <v>0</v>
      </c>
      <c r="M355" s="36">
        <f t="shared" si="118"/>
        <v>0</v>
      </c>
      <c r="N355" s="29">
        <f t="shared" si="130"/>
        <v>0</v>
      </c>
      <c r="O355" s="37">
        <f t="shared" si="119"/>
        <v>0</v>
      </c>
      <c r="P355" s="29">
        <f t="shared" si="120"/>
        <v>0</v>
      </c>
      <c r="Q355" s="37">
        <f t="shared" si="131"/>
        <v>0</v>
      </c>
      <c r="R355" s="29">
        <f t="shared" si="121"/>
        <v>0</v>
      </c>
      <c r="S355" s="36">
        <f t="shared" si="132"/>
        <v>0</v>
      </c>
      <c r="T355" s="29">
        <f t="shared" si="122"/>
        <v>0</v>
      </c>
      <c r="U355" s="29">
        <f t="shared" si="123"/>
        <v>0</v>
      </c>
      <c r="V355" s="5"/>
    </row>
    <row r="356" spans="1:22" hidden="1" x14ac:dyDescent="0.2">
      <c r="A356" s="21"/>
      <c r="B356" s="21"/>
      <c r="C356" s="70"/>
      <c r="D356" s="39"/>
      <c r="E356" s="37">
        <f t="shared" si="124"/>
        <v>0</v>
      </c>
      <c r="F356" s="39"/>
      <c r="G356" s="36">
        <f t="shared" si="125"/>
        <v>0</v>
      </c>
      <c r="H356" s="29">
        <f t="shared" si="126"/>
        <v>0</v>
      </c>
      <c r="I356" s="37">
        <f t="shared" si="127"/>
        <v>0</v>
      </c>
      <c r="J356" s="29">
        <f t="shared" si="128"/>
        <v>0</v>
      </c>
      <c r="K356" s="36">
        <f t="shared" si="129"/>
        <v>0</v>
      </c>
      <c r="L356" s="29">
        <f t="shared" si="117"/>
        <v>0</v>
      </c>
      <c r="M356" s="36">
        <f t="shared" si="118"/>
        <v>0</v>
      </c>
      <c r="N356" s="29">
        <f t="shared" si="130"/>
        <v>0</v>
      </c>
      <c r="O356" s="37">
        <f t="shared" si="119"/>
        <v>0</v>
      </c>
      <c r="P356" s="29">
        <f t="shared" si="120"/>
        <v>0</v>
      </c>
      <c r="Q356" s="37">
        <f t="shared" si="131"/>
        <v>0</v>
      </c>
      <c r="R356" s="29">
        <f t="shared" si="121"/>
        <v>0</v>
      </c>
      <c r="S356" s="36">
        <f t="shared" si="132"/>
        <v>0</v>
      </c>
      <c r="T356" s="29">
        <f t="shared" si="122"/>
        <v>0</v>
      </c>
      <c r="U356" s="29">
        <f t="shared" si="123"/>
        <v>0</v>
      </c>
      <c r="V356" s="5"/>
    </row>
    <row r="357" spans="1:22" hidden="1" x14ac:dyDescent="0.2">
      <c r="A357" s="21"/>
      <c r="B357" s="21"/>
      <c r="C357" s="70"/>
      <c r="D357" s="39"/>
      <c r="E357" s="37">
        <f t="shared" si="124"/>
        <v>0</v>
      </c>
      <c r="F357" s="39"/>
      <c r="G357" s="36">
        <f t="shared" si="125"/>
        <v>0</v>
      </c>
      <c r="H357" s="29">
        <f t="shared" si="126"/>
        <v>0</v>
      </c>
      <c r="I357" s="37">
        <f t="shared" si="127"/>
        <v>0</v>
      </c>
      <c r="J357" s="29">
        <f t="shared" si="128"/>
        <v>0</v>
      </c>
      <c r="K357" s="36">
        <f t="shared" si="129"/>
        <v>0</v>
      </c>
      <c r="L357" s="29">
        <f t="shared" si="117"/>
        <v>0</v>
      </c>
      <c r="M357" s="36">
        <f t="shared" si="118"/>
        <v>0</v>
      </c>
      <c r="N357" s="29">
        <f t="shared" si="130"/>
        <v>0</v>
      </c>
      <c r="O357" s="37">
        <f t="shared" si="119"/>
        <v>0</v>
      </c>
      <c r="P357" s="29">
        <f t="shared" si="120"/>
        <v>0</v>
      </c>
      <c r="Q357" s="37">
        <f t="shared" si="131"/>
        <v>0</v>
      </c>
      <c r="R357" s="29">
        <f t="shared" si="121"/>
        <v>0</v>
      </c>
      <c r="S357" s="36">
        <f t="shared" si="132"/>
        <v>0</v>
      </c>
      <c r="T357" s="29">
        <f t="shared" si="122"/>
        <v>0</v>
      </c>
      <c r="U357" s="29">
        <f t="shared" si="123"/>
        <v>0</v>
      </c>
      <c r="V357" s="5"/>
    </row>
    <row r="358" spans="1:22" hidden="1" x14ac:dyDescent="0.2">
      <c r="A358" s="21"/>
      <c r="B358" s="21"/>
      <c r="C358" s="70"/>
      <c r="D358" s="39"/>
      <c r="E358" s="37">
        <f t="shared" si="124"/>
        <v>0</v>
      </c>
      <c r="F358" s="39"/>
      <c r="G358" s="36">
        <f t="shared" si="125"/>
        <v>0</v>
      </c>
      <c r="H358" s="29">
        <f t="shared" si="126"/>
        <v>0</v>
      </c>
      <c r="I358" s="37">
        <f t="shared" si="127"/>
        <v>0</v>
      </c>
      <c r="J358" s="29">
        <f t="shared" si="128"/>
        <v>0</v>
      </c>
      <c r="K358" s="36">
        <f t="shared" si="129"/>
        <v>0</v>
      </c>
      <c r="L358" s="29">
        <f t="shared" si="117"/>
        <v>0</v>
      </c>
      <c r="M358" s="36">
        <f t="shared" si="118"/>
        <v>0</v>
      </c>
      <c r="N358" s="29">
        <f t="shared" si="130"/>
        <v>0</v>
      </c>
      <c r="O358" s="37">
        <f t="shared" si="119"/>
        <v>0</v>
      </c>
      <c r="P358" s="29">
        <f t="shared" si="120"/>
        <v>0</v>
      </c>
      <c r="Q358" s="37">
        <f t="shared" si="131"/>
        <v>0</v>
      </c>
      <c r="R358" s="29">
        <f t="shared" si="121"/>
        <v>0</v>
      </c>
      <c r="S358" s="36">
        <f t="shared" si="132"/>
        <v>0</v>
      </c>
      <c r="T358" s="29">
        <f t="shared" si="122"/>
        <v>0</v>
      </c>
      <c r="U358" s="29">
        <f t="shared" si="123"/>
        <v>0</v>
      </c>
      <c r="V358" s="5"/>
    </row>
    <row r="359" spans="1:22" hidden="1" x14ac:dyDescent="0.2">
      <c r="A359" s="21"/>
      <c r="B359" s="21"/>
      <c r="C359" s="70"/>
      <c r="D359" s="39"/>
      <c r="E359" s="37">
        <f t="shared" si="124"/>
        <v>0</v>
      </c>
      <c r="F359" s="39"/>
      <c r="G359" s="36">
        <f t="shared" si="125"/>
        <v>0</v>
      </c>
      <c r="H359" s="29">
        <f t="shared" si="126"/>
        <v>0</v>
      </c>
      <c r="I359" s="37">
        <f t="shared" si="127"/>
        <v>0</v>
      </c>
      <c r="J359" s="29">
        <f t="shared" si="128"/>
        <v>0</v>
      </c>
      <c r="K359" s="36">
        <f t="shared" si="129"/>
        <v>0</v>
      </c>
      <c r="L359" s="29">
        <f t="shared" si="117"/>
        <v>0</v>
      </c>
      <c r="M359" s="36">
        <f t="shared" si="118"/>
        <v>0</v>
      </c>
      <c r="N359" s="29">
        <f t="shared" si="130"/>
        <v>0</v>
      </c>
      <c r="O359" s="37">
        <f t="shared" si="119"/>
        <v>0</v>
      </c>
      <c r="P359" s="29">
        <f t="shared" si="120"/>
        <v>0</v>
      </c>
      <c r="Q359" s="37">
        <f t="shared" si="131"/>
        <v>0</v>
      </c>
      <c r="R359" s="29">
        <f t="shared" si="121"/>
        <v>0</v>
      </c>
      <c r="S359" s="36">
        <f t="shared" si="132"/>
        <v>0</v>
      </c>
      <c r="T359" s="29">
        <f t="shared" si="122"/>
        <v>0</v>
      </c>
      <c r="U359" s="29">
        <f t="shared" si="123"/>
        <v>0</v>
      </c>
      <c r="V359" s="5"/>
    </row>
    <row r="360" spans="1:22" hidden="1" x14ac:dyDescent="0.2">
      <c r="A360" s="21"/>
      <c r="B360" s="21"/>
      <c r="C360" s="70"/>
      <c r="D360" s="39"/>
      <c r="E360" s="37">
        <f t="shared" si="124"/>
        <v>0</v>
      </c>
      <c r="F360" s="39"/>
      <c r="G360" s="36">
        <f t="shared" si="125"/>
        <v>0</v>
      </c>
      <c r="H360" s="29">
        <f t="shared" si="126"/>
        <v>0</v>
      </c>
      <c r="I360" s="37">
        <f t="shared" si="127"/>
        <v>0</v>
      </c>
      <c r="J360" s="29">
        <f t="shared" si="128"/>
        <v>0</v>
      </c>
      <c r="K360" s="36">
        <f t="shared" si="129"/>
        <v>0</v>
      </c>
      <c r="L360" s="29">
        <f t="shared" si="117"/>
        <v>0</v>
      </c>
      <c r="M360" s="36">
        <f t="shared" si="118"/>
        <v>0</v>
      </c>
      <c r="N360" s="29">
        <f t="shared" si="130"/>
        <v>0</v>
      </c>
      <c r="O360" s="37">
        <f t="shared" si="119"/>
        <v>0</v>
      </c>
      <c r="P360" s="29">
        <f t="shared" si="120"/>
        <v>0</v>
      </c>
      <c r="Q360" s="37">
        <f t="shared" si="131"/>
        <v>0</v>
      </c>
      <c r="R360" s="29">
        <f t="shared" si="121"/>
        <v>0</v>
      </c>
      <c r="S360" s="36">
        <f t="shared" si="132"/>
        <v>0</v>
      </c>
      <c r="T360" s="29">
        <f t="shared" si="122"/>
        <v>0</v>
      </c>
      <c r="U360" s="29">
        <f t="shared" si="123"/>
        <v>0</v>
      </c>
      <c r="V360" s="5"/>
    </row>
    <row r="361" spans="1:22" hidden="1" x14ac:dyDescent="0.2">
      <c r="A361" s="21"/>
      <c r="B361" s="21"/>
      <c r="C361" s="70"/>
      <c r="D361" s="39"/>
      <c r="E361" s="37">
        <f t="shared" si="124"/>
        <v>0</v>
      </c>
      <c r="F361" s="39"/>
      <c r="G361" s="36">
        <f t="shared" si="125"/>
        <v>0</v>
      </c>
      <c r="H361" s="29">
        <f t="shared" si="126"/>
        <v>0</v>
      </c>
      <c r="I361" s="37">
        <f t="shared" si="127"/>
        <v>0</v>
      </c>
      <c r="J361" s="29">
        <f t="shared" si="128"/>
        <v>0</v>
      </c>
      <c r="K361" s="36">
        <f t="shared" si="129"/>
        <v>0</v>
      </c>
      <c r="L361" s="29">
        <f t="shared" si="117"/>
        <v>0</v>
      </c>
      <c r="M361" s="36">
        <f t="shared" si="118"/>
        <v>0</v>
      </c>
      <c r="N361" s="29">
        <f t="shared" si="130"/>
        <v>0</v>
      </c>
      <c r="O361" s="37">
        <f t="shared" si="119"/>
        <v>0</v>
      </c>
      <c r="P361" s="29">
        <f t="shared" si="120"/>
        <v>0</v>
      </c>
      <c r="Q361" s="37">
        <f t="shared" si="131"/>
        <v>0</v>
      </c>
      <c r="R361" s="29">
        <f t="shared" si="121"/>
        <v>0</v>
      </c>
      <c r="S361" s="36">
        <f t="shared" si="132"/>
        <v>0</v>
      </c>
      <c r="T361" s="29">
        <f t="shared" si="122"/>
        <v>0</v>
      </c>
      <c r="U361" s="29">
        <f t="shared" si="123"/>
        <v>0</v>
      </c>
      <c r="V361" s="5"/>
    </row>
    <row r="362" spans="1:22" hidden="1" x14ac:dyDescent="0.2">
      <c r="A362" s="21"/>
      <c r="B362" s="21"/>
      <c r="C362" s="70"/>
      <c r="D362" s="39"/>
      <c r="E362" s="37">
        <f t="shared" si="124"/>
        <v>0</v>
      </c>
      <c r="F362" s="39"/>
      <c r="G362" s="36">
        <f t="shared" si="125"/>
        <v>0</v>
      </c>
      <c r="H362" s="29">
        <f t="shared" si="126"/>
        <v>0</v>
      </c>
      <c r="I362" s="37">
        <f t="shared" si="127"/>
        <v>0</v>
      </c>
      <c r="J362" s="29">
        <f t="shared" si="128"/>
        <v>0</v>
      </c>
      <c r="K362" s="36">
        <f t="shared" si="129"/>
        <v>0</v>
      </c>
      <c r="L362" s="29">
        <f t="shared" si="117"/>
        <v>0</v>
      </c>
      <c r="M362" s="36">
        <f t="shared" si="118"/>
        <v>0</v>
      </c>
      <c r="N362" s="29">
        <f t="shared" si="130"/>
        <v>0</v>
      </c>
      <c r="O362" s="37">
        <f t="shared" si="119"/>
        <v>0</v>
      </c>
      <c r="P362" s="29">
        <f t="shared" si="120"/>
        <v>0</v>
      </c>
      <c r="Q362" s="37">
        <f t="shared" si="131"/>
        <v>0</v>
      </c>
      <c r="R362" s="29">
        <f t="shared" si="121"/>
        <v>0</v>
      </c>
      <c r="S362" s="36">
        <f t="shared" si="132"/>
        <v>0</v>
      </c>
      <c r="T362" s="29">
        <f t="shared" si="122"/>
        <v>0</v>
      </c>
      <c r="U362" s="29">
        <f t="shared" si="123"/>
        <v>0</v>
      </c>
      <c r="V362" s="5"/>
    </row>
    <row r="363" spans="1:22" hidden="1" x14ac:dyDescent="0.2">
      <c r="A363" s="21"/>
      <c r="B363" s="21"/>
      <c r="C363" s="70"/>
      <c r="D363" s="39"/>
      <c r="E363" s="37">
        <f t="shared" si="124"/>
        <v>0</v>
      </c>
      <c r="F363" s="39"/>
      <c r="G363" s="36">
        <f t="shared" si="125"/>
        <v>0</v>
      </c>
      <c r="H363" s="29">
        <f t="shared" si="126"/>
        <v>0</v>
      </c>
      <c r="I363" s="37">
        <f t="shared" si="127"/>
        <v>0</v>
      </c>
      <c r="J363" s="29">
        <f t="shared" si="128"/>
        <v>0</v>
      </c>
      <c r="K363" s="36">
        <f t="shared" si="129"/>
        <v>0</v>
      </c>
      <c r="L363" s="29">
        <f t="shared" si="117"/>
        <v>0</v>
      </c>
      <c r="M363" s="36">
        <f t="shared" si="118"/>
        <v>0</v>
      </c>
      <c r="N363" s="29">
        <f t="shared" si="130"/>
        <v>0</v>
      </c>
      <c r="O363" s="37">
        <f t="shared" si="119"/>
        <v>0</v>
      </c>
      <c r="P363" s="29">
        <f t="shared" si="120"/>
        <v>0</v>
      </c>
      <c r="Q363" s="37">
        <f t="shared" si="131"/>
        <v>0</v>
      </c>
      <c r="R363" s="29">
        <f t="shared" si="121"/>
        <v>0</v>
      </c>
      <c r="S363" s="36">
        <f t="shared" si="132"/>
        <v>0</v>
      </c>
      <c r="T363" s="29">
        <f t="shared" si="122"/>
        <v>0</v>
      </c>
      <c r="U363" s="29">
        <f t="shared" si="123"/>
        <v>0</v>
      </c>
      <c r="V363" s="5"/>
    </row>
    <row r="364" spans="1:22" hidden="1" x14ac:dyDescent="0.2">
      <c r="A364" s="21"/>
      <c r="B364" s="21"/>
      <c r="C364" s="70"/>
      <c r="D364" s="39"/>
      <c r="E364" s="37">
        <f t="shared" si="124"/>
        <v>0</v>
      </c>
      <c r="F364" s="39"/>
      <c r="G364" s="36">
        <f t="shared" si="125"/>
        <v>0</v>
      </c>
      <c r="H364" s="29">
        <f t="shared" si="126"/>
        <v>0</v>
      </c>
      <c r="I364" s="37">
        <f t="shared" si="127"/>
        <v>0</v>
      </c>
      <c r="J364" s="29">
        <f t="shared" si="128"/>
        <v>0</v>
      </c>
      <c r="K364" s="36">
        <f t="shared" si="129"/>
        <v>0</v>
      </c>
      <c r="L364" s="29">
        <f t="shared" si="117"/>
        <v>0</v>
      </c>
      <c r="M364" s="36">
        <f t="shared" si="118"/>
        <v>0</v>
      </c>
      <c r="N364" s="29">
        <f t="shared" si="130"/>
        <v>0</v>
      </c>
      <c r="O364" s="37">
        <f t="shared" si="119"/>
        <v>0</v>
      </c>
      <c r="P364" s="29">
        <f t="shared" si="120"/>
        <v>0</v>
      </c>
      <c r="Q364" s="37">
        <f t="shared" si="131"/>
        <v>0</v>
      </c>
      <c r="R364" s="29">
        <f t="shared" si="121"/>
        <v>0</v>
      </c>
      <c r="S364" s="36">
        <f t="shared" si="132"/>
        <v>0</v>
      </c>
      <c r="T364" s="29">
        <f t="shared" si="122"/>
        <v>0</v>
      </c>
      <c r="U364" s="29">
        <f t="shared" si="123"/>
        <v>0</v>
      </c>
      <c r="V364" s="5"/>
    </row>
    <row r="365" spans="1:22" hidden="1" x14ac:dyDescent="0.2">
      <c r="A365" s="21"/>
      <c r="B365" s="21"/>
      <c r="C365" s="70"/>
      <c r="D365" s="39"/>
      <c r="E365" s="37">
        <f t="shared" si="124"/>
        <v>0</v>
      </c>
      <c r="F365" s="39"/>
      <c r="G365" s="36">
        <f t="shared" si="125"/>
        <v>0</v>
      </c>
      <c r="H365" s="29">
        <f t="shared" si="126"/>
        <v>0</v>
      </c>
      <c r="I365" s="37">
        <f t="shared" si="127"/>
        <v>0</v>
      </c>
      <c r="J365" s="29">
        <f t="shared" si="128"/>
        <v>0</v>
      </c>
      <c r="K365" s="36">
        <f t="shared" si="129"/>
        <v>0</v>
      </c>
      <c r="L365" s="29">
        <f t="shared" si="117"/>
        <v>0</v>
      </c>
      <c r="M365" s="36">
        <f t="shared" si="118"/>
        <v>0</v>
      </c>
      <c r="N365" s="29">
        <f t="shared" si="130"/>
        <v>0</v>
      </c>
      <c r="O365" s="37">
        <f t="shared" si="119"/>
        <v>0</v>
      </c>
      <c r="P365" s="29">
        <f t="shared" si="120"/>
        <v>0</v>
      </c>
      <c r="Q365" s="37">
        <f t="shared" si="131"/>
        <v>0</v>
      </c>
      <c r="R365" s="29">
        <f t="shared" si="121"/>
        <v>0</v>
      </c>
      <c r="S365" s="36">
        <f t="shared" si="132"/>
        <v>0</v>
      </c>
      <c r="T365" s="29">
        <f t="shared" si="122"/>
        <v>0</v>
      </c>
      <c r="U365" s="29">
        <f t="shared" si="123"/>
        <v>0</v>
      </c>
      <c r="V365" s="5"/>
    </row>
    <row r="366" spans="1:22" hidden="1" x14ac:dyDescent="0.2">
      <c r="A366" s="21"/>
      <c r="B366" s="21"/>
      <c r="C366" s="70"/>
      <c r="D366" s="39"/>
      <c r="E366" s="37">
        <f t="shared" si="124"/>
        <v>0</v>
      </c>
      <c r="F366" s="39"/>
      <c r="G366" s="36">
        <f t="shared" si="125"/>
        <v>0</v>
      </c>
      <c r="H366" s="29">
        <f t="shared" si="126"/>
        <v>0</v>
      </c>
      <c r="I366" s="37">
        <f t="shared" si="127"/>
        <v>0</v>
      </c>
      <c r="J366" s="29">
        <f t="shared" si="128"/>
        <v>0</v>
      </c>
      <c r="K366" s="36">
        <f t="shared" si="129"/>
        <v>0</v>
      </c>
      <c r="L366" s="29">
        <f t="shared" si="117"/>
        <v>0</v>
      </c>
      <c r="M366" s="36">
        <f t="shared" si="118"/>
        <v>0</v>
      </c>
      <c r="N366" s="29">
        <f t="shared" si="130"/>
        <v>0</v>
      </c>
      <c r="O366" s="37">
        <f t="shared" si="119"/>
        <v>0</v>
      </c>
      <c r="P366" s="29">
        <f t="shared" si="120"/>
        <v>0</v>
      </c>
      <c r="Q366" s="37">
        <f t="shared" si="131"/>
        <v>0</v>
      </c>
      <c r="R366" s="29">
        <f t="shared" si="121"/>
        <v>0</v>
      </c>
      <c r="S366" s="36">
        <f t="shared" si="132"/>
        <v>0</v>
      </c>
      <c r="T366" s="29">
        <f t="shared" si="122"/>
        <v>0</v>
      </c>
      <c r="U366" s="29">
        <f t="shared" si="123"/>
        <v>0</v>
      </c>
      <c r="V366" s="5"/>
    </row>
    <row r="367" spans="1:22" hidden="1" x14ac:dyDescent="0.2">
      <c r="A367" s="21"/>
      <c r="B367" s="21"/>
      <c r="C367" s="70"/>
      <c r="D367" s="39"/>
      <c r="E367" s="37">
        <f t="shared" si="124"/>
        <v>0</v>
      </c>
      <c r="F367" s="39"/>
      <c r="G367" s="36">
        <f t="shared" si="125"/>
        <v>0</v>
      </c>
      <c r="H367" s="29">
        <f t="shared" si="126"/>
        <v>0</v>
      </c>
      <c r="I367" s="37">
        <f t="shared" si="127"/>
        <v>0</v>
      </c>
      <c r="J367" s="29">
        <f t="shared" si="128"/>
        <v>0</v>
      </c>
      <c r="K367" s="36">
        <f t="shared" si="129"/>
        <v>0</v>
      </c>
      <c r="L367" s="29">
        <f t="shared" si="117"/>
        <v>0</v>
      </c>
      <c r="M367" s="36">
        <f t="shared" si="118"/>
        <v>0</v>
      </c>
      <c r="N367" s="29">
        <f t="shared" si="130"/>
        <v>0</v>
      </c>
      <c r="O367" s="37">
        <f t="shared" si="119"/>
        <v>0</v>
      </c>
      <c r="P367" s="29">
        <f t="shared" si="120"/>
        <v>0</v>
      </c>
      <c r="Q367" s="37">
        <f t="shared" si="131"/>
        <v>0</v>
      </c>
      <c r="R367" s="29">
        <f t="shared" si="121"/>
        <v>0</v>
      </c>
      <c r="S367" s="36">
        <f t="shared" si="132"/>
        <v>0</v>
      </c>
      <c r="T367" s="29">
        <f t="shared" si="122"/>
        <v>0</v>
      </c>
      <c r="U367" s="29">
        <f t="shared" si="123"/>
        <v>0</v>
      </c>
      <c r="V367" s="5"/>
    </row>
    <row r="368" spans="1:22" hidden="1" x14ac:dyDescent="0.2">
      <c r="A368" s="21"/>
      <c r="B368" s="21"/>
      <c r="C368" s="70"/>
      <c r="D368" s="39"/>
      <c r="E368" s="37">
        <f t="shared" si="124"/>
        <v>0</v>
      </c>
      <c r="F368" s="39"/>
      <c r="G368" s="36">
        <f t="shared" si="125"/>
        <v>0</v>
      </c>
      <c r="H368" s="29">
        <f t="shared" si="126"/>
        <v>0</v>
      </c>
      <c r="I368" s="37">
        <f t="shared" si="127"/>
        <v>0</v>
      </c>
      <c r="J368" s="29">
        <f t="shared" si="128"/>
        <v>0</v>
      </c>
      <c r="K368" s="36">
        <f t="shared" si="129"/>
        <v>0</v>
      </c>
      <c r="L368" s="29">
        <f t="shared" si="117"/>
        <v>0</v>
      </c>
      <c r="M368" s="36">
        <f t="shared" si="118"/>
        <v>0</v>
      </c>
      <c r="N368" s="29">
        <f t="shared" si="130"/>
        <v>0</v>
      </c>
      <c r="O368" s="37">
        <f t="shared" si="119"/>
        <v>0</v>
      </c>
      <c r="P368" s="29">
        <f t="shared" si="120"/>
        <v>0</v>
      </c>
      <c r="Q368" s="37">
        <f t="shared" si="131"/>
        <v>0</v>
      </c>
      <c r="R368" s="29">
        <f t="shared" si="121"/>
        <v>0</v>
      </c>
      <c r="S368" s="36">
        <f t="shared" si="132"/>
        <v>0</v>
      </c>
      <c r="T368" s="29">
        <f t="shared" si="122"/>
        <v>0</v>
      </c>
      <c r="U368" s="29">
        <f t="shared" si="123"/>
        <v>0</v>
      </c>
      <c r="V368" s="5"/>
    </row>
    <row r="369" spans="1:22" hidden="1" x14ac:dyDescent="0.2">
      <c r="A369" s="21"/>
      <c r="B369" s="21"/>
      <c r="C369" s="70"/>
      <c r="D369" s="39"/>
      <c r="E369" s="37">
        <f t="shared" si="124"/>
        <v>0</v>
      </c>
      <c r="F369" s="39"/>
      <c r="G369" s="36">
        <f t="shared" si="125"/>
        <v>0</v>
      </c>
      <c r="H369" s="29">
        <f t="shared" si="126"/>
        <v>0</v>
      </c>
      <c r="I369" s="37">
        <f t="shared" si="127"/>
        <v>0</v>
      </c>
      <c r="J369" s="29">
        <f t="shared" si="128"/>
        <v>0</v>
      </c>
      <c r="K369" s="36">
        <f t="shared" si="129"/>
        <v>0</v>
      </c>
      <c r="L369" s="29">
        <f t="shared" si="117"/>
        <v>0</v>
      </c>
      <c r="M369" s="36">
        <f t="shared" si="118"/>
        <v>0</v>
      </c>
      <c r="N369" s="29">
        <f t="shared" si="130"/>
        <v>0</v>
      </c>
      <c r="O369" s="37">
        <f t="shared" si="119"/>
        <v>0</v>
      </c>
      <c r="P369" s="29">
        <f t="shared" si="120"/>
        <v>0</v>
      </c>
      <c r="Q369" s="37">
        <f t="shared" si="131"/>
        <v>0</v>
      </c>
      <c r="R369" s="29">
        <f t="shared" si="121"/>
        <v>0</v>
      </c>
      <c r="S369" s="36">
        <f t="shared" si="132"/>
        <v>0</v>
      </c>
      <c r="T369" s="29">
        <f t="shared" si="122"/>
        <v>0</v>
      </c>
      <c r="U369" s="29">
        <f t="shared" si="123"/>
        <v>0</v>
      </c>
      <c r="V369" s="5"/>
    </row>
    <row r="370" spans="1:22" hidden="1" x14ac:dyDescent="0.2">
      <c r="A370" s="21"/>
      <c r="B370" s="21"/>
      <c r="C370" s="70"/>
      <c r="D370" s="39"/>
      <c r="E370" s="37">
        <f t="shared" si="124"/>
        <v>0</v>
      </c>
      <c r="F370" s="39"/>
      <c r="G370" s="36">
        <f t="shared" si="125"/>
        <v>0</v>
      </c>
      <c r="H370" s="29">
        <f t="shared" si="126"/>
        <v>0</v>
      </c>
      <c r="I370" s="37">
        <f t="shared" si="127"/>
        <v>0</v>
      </c>
      <c r="J370" s="29">
        <f t="shared" si="128"/>
        <v>0</v>
      </c>
      <c r="K370" s="36">
        <f t="shared" si="129"/>
        <v>0</v>
      </c>
      <c r="L370" s="29">
        <f t="shared" si="117"/>
        <v>0</v>
      </c>
      <c r="M370" s="36">
        <f t="shared" si="118"/>
        <v>0</v>
      </c>
      <c r="N370" s="29">
        <f t="shared" si="130"/>
        <v>0</v>
      </c>
      <c r="O370" s="37">
        <f t="shared" si="119"/>
        <v>0</v>
      </c>
      <c r="P370" s="29">
        <f t="shared" si="120"/>
        <v>0</v>
      </c>
      <c r="Q370" s="37">
        <f t="shared" si="131"/>
        <v>0</v>
      </c>
      <c r="R370" s="29">
        <f t="shared" si="121"/>
        <v>0</v>
      </c>
      <c r="S370" s="36">
        <f t="shared" si="132"/>
        <v>0</v>
      </c>
      <c r="T370" s="29">
        <f t="shared" si="122"/>
        <v>0</v>
      </c>
      <c r="U370" s="29">
        <f t="shared" si="123"/>
        <v>0</v>
      </c>
      <c r="V370" s="5"/>
    </row>
    <row r="371" spans="1:22" hidden="1" x14ac:dyDescent="0.2">
      <c r="A371" s="21"/>
      <c r="B371" s="21"/>
      <c r="C371" s="70"/>
      <c r="D371" s="39"/>
      <c r="E371" s="37">
        <f t="shared" si="124"/>
        <v>0</v>
      </c>
      <c r="F371" s="39"/>
      <c r="G371" s="36">
        <f t="shared" si="125"/>
        <v>0</v>
      </c>
      <c r="H371" s="29">
        <f t="shared" si="126"/>
        <v>0</v>
      </c>
      <c r="I371" s="37">
        <f t="shared" si="127"/>
        <v>0</v>
      </c>
      <c r="J371" s="29">
        <f t="shared" si="128"/>
        <v>0</v>
      </c>
      <c r="K371" s="36">
        <f t="shared" si="129"/>
        <v>0</v>
      </c>
      <c r="L371" s="29">
        <f t="shared" si="117"/>
        <v>0</v>
      </c>
      <c r="M371" s="36">
        <f t="shared" si="118"/>
        <v>0</v>
      </c>
      <c r="N371" s="29">
        <f t="shared" si="130"/>
        <v>0</v>
      </c>
      <c r="O371" s="37">
        <f t="shared" si="119"/>
        <v>0</v>
      </c>
      <c r="P371" s="29">
        <f t="shared" si="120"/>
        <v>0</v>
      </c>
      <c r="Q371" s="37">
        <f t="shared" si="131"/>
        <v>0</v>
      </c>
      <c r="R371" s="29">
        <f t="shared" si="121"/>
        <v>0</v>
      </c>
      <c r="S371" s="36">
        <f t="shared" si="132"/>
        <v>0</v>
      </c>
      <c r="T371" s="29">
        <f t="shared" si="122"/>
        <v>0</v>
      </c>
      <c r="U371" s="29">
        <f t="shared" si="123"/>
        <v>0</v>
      </c>
      <c r="V371" s="5"/>
    </row>
    <row r="372" spans="1:22" hidden="1" x14ac:dyDescent="0.2">
      <c r="A372" s="21"/>
      <c r="B372" s="21"/>
      <c r="C372" s="70"/>
      <c r="D372" s="39"/>
      <c r="E372" s="37">
        <f t="shared" si="124"/>
        <v>0</v>
      </c>
      <c r="F372" s="39"/>
      <c r="G372" s="36">
        <f t="shared" si="125"/>
        <v>0</v>
      </c>
      <c r="H372" s="29">
        <f t="shared" si="126"/>
        <v>0</v>
      </c>
      <c r="I372" s="37">
        <f t="shared" si="127"/>
        <v>0</v>
      </c>
      <c r="J372" s="29">
        <f t="shared" si="128"/>
        <v>0</v>
      </c>
      <c r="K372" s="36">
        <f t="shared" si="129"/>
        <v>0</v>
      </c>
      <c r="L372" s="29">
        <f t="shared" si="117"/>
        <v>0</v>
      </c>
      <c r="M372" s="36">
        <f t="shared" si="118"/>
        <v>0</v>
      </c>
      <c r="N372" s="29">
        <f t="shared" si="130"/>
        <v>0</v>
      </c>
      <c r="O372" s="37">
        <f t="shared" si="119"/>
        <v>0</v>
      </c>
      <c r="P372" s="29">
        <f t="shared" si="120"/>
        <v>0</v>
      </c>
      <c r="Q372" s="37">
        <f t="shared" si="131"/>
        <v>0</v>
      </c>
      <c r="R372" s="29">
        <f t="shared" si="121"/>
        <v>0</v>
      </c>
      <c r="S372" s="36">
        <f t="shared" si="132"/>
        <v>0</v>
      </c>
      <c r="T372" s="29">
        <f t="shared" si="122"/>
        <v>0</v>
      </c>
      <c r="U372" s="29">
        <f t="shared" si="123"/>
        <v>0</v>
      </c>
      <c r="V372" s="5"/>
    </row>
    <row r="373" spans="1:22" hidden="1" x14ac:dyDescent="0.2">
      <c r="A373" s="2"/>
      <c r="B373" s="2"/>
      <c r="C373" s="14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72" t="s">
        <v>8</v>
      </c>
      <c r="U373" s="63">
        <f>SUM(U351:U372)</f>
        <v>0</v>
      </c>
      <c r="V373" s="5"/>
    </row>
    <row r="374" spans="1:22" ht="15" hidden="1" customHeight="1" x14ac:dyDescent="0.2">
      <c r="A374" s="2"/>
      <c r="B374" s="2"/>
      <c r="C374" s="14"/>
      <c r="D374" s="130" t="s">
        <v>75</v>
      </c>
      <c r="E374" s="130"/>
      <c r="F374" s="130"/>
      <c r="G374" s="130"/>
      <c r="H374" s="130"/>
      <c r="I374" s="130"/>
      <c r="J374" s="130"/>
      <c r="K374" s="130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5"/>
    </row>
    <row r="375" spans="1:22" ht="15" hidden="1" customHeight="1" x14ac:dyDescent="0.2">
      <c r="A375" s="2"/>
      <c r="B375" s="2"/>
      <c r="C375" s="14"/>
      <c r="D375" s="131" t="s">
        <v>13</v>
      </c>
      <c r="E375" s="130" t="s">
        <v>79</v>
      </c>
      <c r="F375" s="134" t="s">
        <v>67</v>
      </c>
      <c r="G375" s="134" t="s">
        <v>68</v>
      </c>
      <c r="H375" s="134" t="s">
        <v>15</v>
      </c>
      <c r="I375" s="134" t="s">
        <v>34</v>
      </c>
      <c r="J375" s="134" t="s">
        <v>69</v>
      </c>
      <c r="K375" s="134" t="s">
        <v>70</v>
      </c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5"/>
    </row>
    <row r="376" spans="1:22" hidden="1" x14ac:dyDescent="0.2">
      <c r="A376" s="2"/>
      <c r="B376" s="2"/>
      <c r="C376" s="14"/>
      <c r="D376" s="132"/>
      <c r="E376" s="130"/>
      <c r="F376" s="135"/>
      <c r="G376" s="135"/>
      <c r="H376" s="135"/>
      <c r="I376" s="135"/>
      <c r="J376" s="135"/>
      <c r="K376" s="135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5"/>
    </row>
    <row r="377" spans="1:22" hidden="1" x14ac:dyDescent="0.2">
      <c r="A377" s="2"/>
      <c r="B377" s="2"/>
      <c r="C377" s="14"/>
      <c r="D377" s="133"/>
      <c r="E377" s="130"/>
      <c r="F377" s="136"/>
      <c r="G377" s="136"/>
      <c r="H377" s="136"/>
      <c r="I377" s="136"/>
      <c r="J377" s="136"/>
      <c r="K377" s="13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5"/>
    </row>
    <row r="378" spans="1:22" hidden="1" x14ac:dyDescent="0.2">
      <c r="A378" s="2"/>
      <c r="B378" s="2"/>
      <c r="C378" s="14"/>
      <c r="D378" s="37">
        <f>F351</f>
        <v>0</v>
      </c>
      <c r="E378" s="73"/>
      <c r="F378" s="49">
        <f>E378*I378</f>
        <v>0</v>
      </c>
      <c r="G378" s="49">
        <f>F378/27</f>
        <v>0</v>
      </c>
      <c r="H378" s="51">
        <f t="shared" ref="H378:H399" si="133">IF(E378=0,0,IF(C351="LEVEL",VLOOKUP(D378,$D$5:$N$8,3,FALSE),VLOOKUP(D378,$D$43:$N$49,3,FALSE)))</f>
        <v>0</v>
      </c>
      <c r="I378" s="49">
        <f>E351</f>
        <v>0</v>
      </c>
      <c r="J378" s="52">
        <f t="shared" ref="J378:J399" si="134">IF(D351="Y",2,0)</f>
        <v>0</v>
      </c>
      <c r="K378" s="49">
        <f>H378*(I378+J378)/27</f>
        <v>0</v>
      </c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5"/>
    </row>
    <row r="379" spans="1:22" hidden="1" x14ac:dyDescent="0.2">
      <c r="A379" s="2"/>
      <c r="B379" s="2"/>
      <c r="C379" s="14"/>
      <c r="D379" s="37">
        <f t="shared" ref="D379:D399" si="135">F352</f>
        <v>0</v>
      </c>
      <c r="E379" s="71"/>
      <c r="F379" s="49">
        <f t="shared" ref="F379:F399" si="136">E379*I379</f>
        <v>0</v>
      </c>
      <c r="G379" s="49">
        <f t="shared" ref="G379:G399" si="137">F379/27</f>
        <v>0</v>
      </c>
      <c r="H379" s="51">
        <f t="shared" si="133"/>
        <v>0</v>
      </c>
      <c r="I379" s="49">
        <f t="shared" ref="I379:I399" si="138">E352</f>
        <v>0</v>
      </c>
      <c r="J379" s="52">
        <f t="shared" si="134"/>
        <v>0</v>
      </c>
      <c r="K379" s="49">
        <f t="shared" ref="K379:K399" si="139">H379*(I379+J379)/27</f>
        <v>0</v>
      </c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5"/>
    </row>
    <row r="380" spans="1:22" hidden="1" x14ac:dyDescent="0.2">
      <c r="A380" s="2"/>
      <c r="B380" s="2"/>
      <c r="C380" s="14"/>
      <c r="D380" s="37">
        <f t="shared" si="135"/>
        <v>0</v>
      </c>
      <c r="E380" s="71"/>
      <c r="F380" s="49">
        <f t="shared" si="136"/>
        <v>0</v>
      </c>
      <c r="G380" s="49">
        <f t="shared" si="137"/>
        <v>0</v>
      </c>
      <c r="H380" s="51">
        <f t="shared" si="133"/>
        <v>0</v>
      </c>
      <c r="I380" s="49">
        <f t="shared" si="138"/>
        <v>0</v>
      </c>
      <c r="J380" s="52">
        <f t="shared" si="134"/>
        <v>0</v>
      </c>
      <c r="K380" s="49">
        <f t="shared" si="139"/>
        <v>0</v>
      </c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5"/>
    </row>
    <row r="381" spans="1:22" hidden="1" x14ac:dyDescent="0.2">
      <c r="A381" s="2"/>
      <c r="B381" s="2"/>
      <c r="C381" s="14"/>
      <c r="D381" s="37">
        <f t="shared" si="135"/>
        <v>0</v>
      </c>
      <c r="E381" s="71"/>
      <c r="F381" s="49">
        <f t="shared" si="136"/>
        <v>0</v>
      </c>
      <c r="G381" s="49">
        <f t="shared" si="137"/>
        <v>0</v>
      </c>
      <c r="H381" s="51">
        <f t="shared" si="133"/>
        <v>0</v>
      </c>
      <c r="I381" s="49">
        <f t="shared" si="138"/>
        <v>0</v>
      </c>
      <c r="J381" s="52">
        <f t="shared" si="134"/>
        <v>0</v>
      </c>
      <c r="K381" s="49">
        <f t="shared" si="139"/>
        <v>0</v>
      </c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5"/>
    </row>
    <row r="382" spans="1:22" hidden="1" x14ac:dyDescent="0.2">
      <c r="A382" s="2"/>
      <c r="B382" s="2"/>
      <c r="C382" s="14"/>
      <c r="D382" s="37">
        <f t="shared" si="135"/>
        <v>0</v>
      </c>
      <c r="E382" s="71"/>
      <c r="F382" s="49">
        <f t="shared" si="136"/>
        <v>0</v>
      </c>
      <c r="G382" s="49">
        <f t="shared" si="137"/>
        <v>0</v>
      </c>
      <c r="H382" s="51">
        <f t="shared" si="133"/>
        <v>0</v>
      </c>
      <c r="I382" s="49">
        <f t="shared" si="138"/>
        <v>0</v>
      </c>
      <c r="J382" s="52">
        <f t="shared" si="134"/>
        <v>0</v>
      </c>
      <c r="K382" s="49">
        <f t="shared" si="139"/>
        <v>0</v>
      </c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5"/>
    </row>
    <row r="383" spans="1:22" hidden="1" x14ac:dyDescent="0.2">
      <c r="A383" s="2"/>
      <c r="B383" s="2"/>
      <c r="C383" s="14"/>
      <c r="D383" s="37">
        <f t="shared" si="135"/>
        <v>0</v>
      </c>
      <c r="E383" s="71"/>
      <c r="F383" s="49">
        <f t="shared" si="136"/>
        <v>0</v>
      </c>
      <c r="G383" s="49">
        <f t="shared" si="137"/>
        <v>0</v>
      </c>
      <c r="H383" s="51">
        <f t="shared" si="133"/>
        <v>0</v>
      </c>
      <c r="I383" s="49">
        <f t="shared" si="138"/>
        <v>0</v>
      </c>
      <c r="J383" s="52">
        <f t="shared" si="134"/>
        <v>0</v>
      </c>
      <c r="K383" s="49">
        <f t="shared" si="139"/>
        <v>0</v>
      </c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5"/>
    </row>
    <row r="384" spans="1:22" hidden="1" x14ac:dyDescent="0.2">
      <c r="A384" s="2"/>
      <c r="B384" s="2"/>
      <c r="C384" s="14"/>
      <c r="D384" s="37">
        <f t="shared" si="135"/>
        <v>0</v>
      </c>
      <c r="E384" s="71"/>
      <c r="F384" s="49">
        <f t="shared" si="136"/>
        <v>0</v>
      </c>
      <c r="G384" s="49">
        <f t="shared" si="137"/>
        <v>0</v>
      </c>
      <c r="H384" s="51">
        <f t="shared" si="133"/>
        <v>0</v>
      </c>
      <c r="I384" s="49">
        <f t="shared" si="138"/>
        <v>0</v>
      </c>
      <c r="J384" s="52">
        <f t="shared" si="134"/>
        <v>0</v>
      </c>
      <c r="K384" s="49">
        <f t="shared" si="139"/>
        <v>0</v>
      </c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5"/>
    </row>
    <row r="385" spans="1:22" hidden="1" x14ac:dyDescent="0.2">
      <c r="A385" s="2"/>
      <c r="B385" s="2"/>
      <c r="C385" s="14"/>
      <c r="D385" s="37">
        <f t="shared" si="135"/>
        <v>0</v>
      </c>
      <c r="E385" s="71"/>
      <c r="F385" s="49">
        <f t="shared" si="136"/>
        <v>0</v>
      </c>
      <c r="G385" s="49">
        <f t="shared" si="137"/>
        <v>0</v>
      </c>
      <c r="H385" s="51">
        <f t="shared" si="133"/>
        <v>0</v>
      </c>
      <c r="I385" s="49">
        <f t="shared" si="138"/>
        <v>0</v>
      </c>
      <c r="J385" s="52">
        <f t="shared" si="134"/>
        <v>0</v>
      </c>
      <c r="K385" s="49">
        <f t="shared" si="139"/>
        <v>0</v>
      </c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5"/>
    </row>
    <row r="386" spans="1:22" hidden="1" x14ac:dyDescent="0.2">
      <c r="A386" s="2"/>
      <c r="B386" s="2"/>
      <c r="C386" s="14"/>
      <c r="D386" s="37">
        <f t="shared" si="135"/>
        <v>0</v>
      </c>
      <c r="E386" s="71"/>
      <c r="F386" s="49">
        <f t="shared" si="136"/>
        <v>0</v>
      </c>
      <c r="G386" s="49">
        <f t="shared" si="137"/>
        <v>0</v>
      </c>
      <c r="H386" s="51">
        <f t="shared" si="133"/>
        <v>0</v>
      </c>
      <c r="I386" s="49">
        <f t="shared" si="138"/>
        <v>0</v>
      </c>
      <c r="J386" s="52">
        <f t="shared" si="134"/>
        <v>0</v>
      </c>
      <c r="K386" s="49">
        <f t="shared" si="139"/>
        <v>0</v>
      </c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5"/>
    </row>
    <row r="387" spans="1:22" hidden="1" x14ac:dyDescent="0.2">
      <c r="A387" s="2"/>
      <c r="B387" s="2"/>
      <c r="C387" s="14"/>
      <c r="D387" s="37">
        <f t="shared" si="135"/>
        <v>0</v>
      </c>
      <c r="E387" s="71"/>
      <c r="F387" s="49">
        <f t="shared" si="136"/>
        <v>0</v>
      </c>
      <c r="G387" s="49">
        <f t="shared" si="137"/>
        <v>0</v>
      </c>
      <c r="H387" s="51">
        <f t="shared" si="133"/>
        <v>0</v>
      </c>
      <c r="I387" s="49">
        <f t="shared" si="138"/>
        <v>0</v>
      </c>
      <c r="J387" s="52">
        <f t="shared" si="134"/>
        <v>0</v>
      </c>
      <c r="K387" s="49">
        <f t="shared" si="139"/>
        <v>0</v>
      </c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5"/>
    </row>
    <row r="388" spans="1:22" hidden="1" x14ac:dyDescent="0.2">
      <c r="A388" s="2"/>
      <c r="B388" s="2"/>
      <c r="C388" s="14"/>
      <c r="D388" s="37">
        <f t="shared" si="135"/>
        <v>0</v>
      </c>
      <c r="E388" s="71"/>
      <c r="F388" s="49">
        <f t="shared" si="136"/>
        <v>0</v>
      </c>
      <c r="G388" s="49">
        <f t="shared" si="137"/>
        <v>0</v>
      </c>
      <c r="H388" s="51">
        <f t="shared" si="133"/>
        <v>0</v>
      </c>
      <c r="I388" s="49">
        <f t="shared" si="138"/>
        <v>0</v>
      </c>
      <c r="J388" s="52">
        <f t="shared" si="134"/>
        <v>0</v>
      </c>
      <c r="K388" s="49">
        <f t="shared" si="139"/>
        <v>0</v>
      </c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5"/>
    </row>
    <row r="389" spans="1:22" hidden="1" x14ac:dyDescent="0.2">
      <c r="A389" s="2"/>
      <c r="B389" s="2"/>
      <c r="C389" s="14"/>
      <c r="D389" s="37">
        <f t="shared" si="135"/>
        <v>0</v>
      </c>
      <c r="E389" s="71"/>
      <c r="F389" s="49">
        <f t="shared" si="136"/>
        <v>0</v>
      </c>
      <c r="G389" s="49">
        <f t="shared" si="137"/>
        <v>0</v>
      </c>
      <c r="H389" s="51">
        <f t="shared" si="133"/>
        <v>0</v>
      </c>
      <c r="I389" s="49">
        <f t="shared" si="138"/>
        <v>0</v>
      </c>
      <c r="J389" s="52">
        <f t="shared" si="134"/>
        <v>0</v>
      </c>
      <c r="K389" s="49">
        <f t="shared" si="139"/>
        <v>0</v>
      </c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5"/>
    </row>
    <row r="390" spans="1:22" hidden="1" x14ac:dyDescent="0.2">
      <c r="A390" s="2"/>
      <c r="B390" s="2"/>
      <c r="C390" s="14"/>
      <c r="D390" s="37">
        <f t="shared" si="135"/>
        <v>0</v>
      </c>
      <c r="E390" s="71"/>
      <c r="F390" s="49">
        <f t="shared" si="136"/>
        <v>0</v>
      </c>
      <c r="G390" s="49">
        <f t="shared" si="137"/>
        <v>0</v>
      </c>
      <c r="H390" s="51">
        <f t="shared" si="133"/>
        <v>0</v>
      </c>
      <c r="I390" s="49">
        <f t="shared" si="138"/>
        <v>0</v>
      </c>
      <c r="J390" s="52">
        <f t="shared" si="134"/>
        <v>0</v>
      </c>
      <c r="K390" s="49">
        <f t="shared" si="139"/>
        <v>0</v>
      </c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5"/>
    </row>
    <row r="391" spans="1:22" hidden="1" x14ac:dyDescent="0.2">
      <c r="A391" s="2"/>
      <c r="B391" s="2"/>
      <c r="C391" s="14"/>
      <c r="D391" s="37">
        <f t="shared" si="135"/>
        <v>0</v>
      </c>
      <c r="E391" s="71"/>
      <c r="F391" s="49">
        <f t="shared" si="136"/>
        <v>0</v>
      </c>
      <c r="G391" s="49">
        <f t="shared" si="137"/>
        <v>0</v>
      </c>
      <c r="H391" s="51">
        <f t="shared" si="133"/>
        <v>0</v>
      </c>
      <c r="I391" s="49">
        <f t="shared" si="138"/>
        <v>0</v>
      </c>
      <c r="J391" s="52">
        <f t="shared" si="134"/>
        <v>0</v>
      </c>
      <c r="K391" s="49">
        <f t="shared" si="139"/>
        <v>0</v>
      </c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5"/>
    </row>
    <row r="392" spans="1:22" hidden="1" x14ac:dyDescent="0.2">
      <c r="A392" s="2"/>
      <c r="B392" s="2"/>
      <c r="C392" s="14"/>
      <c r="D392" s="37">
        <f t="shared" si="135"/>
        <v>0</v>
      </c>
      <c r="E392" s="71"/>
      <c r="F392" s="49">
        <f t="shared" si="136"/>
        <v>0</v>
      </c>
      <c r="G392" s="49">
        <f t="shared" si="137"/>
        <v>0</v>
      </c>
      <c r="H392" s="51">
        <f t="shared" si="133"/>
        <v>0</v>
      </c>
      <c r="I392" s="49">
        <f t="shared" si="138"/>
        <v>0</v>
      </c>
      <c r="J392" s="52">
        <f t="shared" si="134"/>
        <v>0</v>
      </c>
      <c r="K392" s="49">
        <f t="shared" si="139"/>
        <v>0</v>
      </c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5"/>
    </row>
    <row r="393" spans="1:22" hidden="1" x14ac:dyDescent="0.2">
      <c r="A393" s="2"/>
      <c r="B393" s="2"/>
      <c r="C393" s="14"/>
      <c r="D393" s="37">
        <f t="shared" si="135"/>
        <v>0</v>
      </c>
      <c r="E393" s="71"/>
      <c r="F393" s="49">
        <f t="shared" si="136"/>
        <v>0</v>
      </c>
      <c r="G393" s="49">
        <f t="shared" si="137"/>
        <v>0</v>
      </c>
      <c r="H393" s="51">
        <f t="shared" si="133"/>
        <v>0</v>
      </c>
      <c r="I393" s="49">
        <f t="shared" si="138"/>
        <v>0</v>
      </c>
      <c r="J393" s="52">
        <f t="shared" si="134"/>
        <v>0</v>
      </c>
      <c r="K393" s="49">
        <f t="shared" si="139"/>
        <v>0</v>
      </c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5"/>
    </row>
    <row r="394" spans="1:22" hidden="1" x14ac:dyDescent="0.2">
      <c r="A394" s="2"/>
      <c r="B394" s="2"/>
      <c r="C394" s="14"/>
      <c r="D394" s="37">
        <f t="shared" si="135"/>
        <v>0</v>
      </c>
      <c r="E394" s="71"/>
      <c r="F394" s="49">
        <f t="shared" si="136"/>
        <v>0</v>
      </c>
      <c r="G394" s="49">
        <f t="shared" si="137"/>
        <v>0</v>
      </c>
      <c r="H394" s="51">
        <f t="shared" si="133"/>
        <v>0</v>
      </c>
      <c r="I394" s="49">
        <f t="shared" si="138"/>
        <v>0</v>
      </c>
      <c r="J394" s="52">
        <f t="shared" si="134"/>
        <v>0</v>
      </c>
      <c r="K394" s="49">
        <f t="shared" si="139"/>
        <v>0</v>
      </c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5"/>
    </row>
    <row r="395" spans="1:22" hidden="1" x14ac:dyDescent="0.2">
      <c r="A395" s="2"/>
      <c r="B395" s="2"/>
      <c r="C395" s="14"/>
      <c r="D395" s="37">
        <f t="shared" si="135"/>
        <v>0</v>
      </c>
      <c r="E395" s="71"/>
      <c r="F395" s="49">
        <f t="shared" si="136"/>
        <v>0</v>
      </c>
      <c r="G395" s="49">
        <f t="shared" si="137"/>
        <v>0</v>
      </c>
      <c r="H395" s="51">
        <f t="shared" si="133"/>
        <v>0</v>
      </c>
      <c r="I395" s="49">
        <f t="shared" si="138"/>
        <v>0</v>
      </c>
      <c r="J395" s="52">
        <f t="shared" si="134"/>
        <v>0</v>
      </c>
      <c r="K395" s="49">
        <f t="shared" si="139"/>
        <v>0</v>
      </c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5"/>
    </row>
    <row r="396" spans="1:22" hidden="1" x14ac:dyDescent="0.2">
      <c r="A396" s="2"/>
      <c r="B396" s="2"/>
      <c r="C396" s="14"/>
      <c r="D396" s="37">
        <f t="shared" si="135"/>
        <v>0</v>
      </c>
      <c r="E396" s="71"/>
      <c r="F396" s="49">
        <f t="shared" si="136"/>
        <v>0</v>
      </c>
      <c r="G396" s="49">
        <f t="shared" si="137"/>
        <v>0</v>
      </c>
      <c r="H396" s="51">
        <f t="shared" si="133"/>
        <v>0</v>
      </c>
      <c r="I396" s="49">
        <f t="shared" si="138"/>
        <v>0</v>
      </c>
      <c r="J396" s="52">
        <f t="shared" si="134"/>
        <v>0</v>
      </c>
      <c r="K396" s="49">
        <f t="shared" si="139"/>
        <v>0</v>
      </c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5"/>
    </row>
    <row r="397" spans="1:22" hidden="1" x14ac:dyDescent="0.2">
      <c r="A397" s="2"/>
      <c r="B397" s="2"/>
      <c r="C397" s="14"/>
      <c r="D397" s="37">
        <f t="shared" si="135"/>
        <v>0</v>
      </c>
      <c r="E397" s="71"/>
      <c r="F397" s="49">
        <f t="shared" si="136"/>
        <v>0</v>
      </c>
      <c r="G397" s="49">
        <f t="shared" si="137"/>
        <v>0</v>
      </c>
      <c r="H397" s="51">
        <f t="shared" si="133"/>
        <v>0</v>
      </c>
      <c r="I397" s="49">
        <f t="shared" si="138"/>
        <v>0</v>
      </c>
      <c r="J397" s="52">
        <f t="shared" si="134"/>
        <v>0</v>
      </c>
      <c r="K397" s="49">
        <f t="shared" si="139"/>
        <v>0</v>
      </c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5"/>
    </row>
    <row r="398" spans="1:22" hidden="1" x14ac:dyDescent="0.2">
      <c r="A398" s="2"/>
      <c r="B398" s="2"/>
      <c r="C398" s="14"/>
      <c r="D398" s="37">
        <f t="shared" si="135"/>
        <v>0</v>
      </c>
      <c r="E398" s="71"/>
      <c r="F398" s="49">
        <f t="shared" si="136"/>
        <v>0</v>
      </c>
      <c r="G398" s="49">
        <f t="shared" si="137"/>
        <v>0</v>
      </c>
      <c r="H398" s="51">
        <f t="shared" si="133"/>
        <v>0</v>
      </c>
      <c r="I398" s="49">
        <f t="shared" si="138"/>
        <v>0</v>
      </c>
      <c r="J398" s="52">
        <f t="shared" si="134"/>
        <v>0</v>
      </c>
      <c r="K398" s="49">
        <f t="shared" si="139"/>
        <v>0</v>
      </c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5"/>
    </row>
    <row r="399" spans="1:22" hidden="1" x14ac:dyDescent="0.2">
      <c r="A399" s="2"/>
      <c r="B399" s="2"/>
      <c r="C399" s="14"/>
      <c r="D399" s="37">
        <f t="shared" si="135"/>
        <v>0</v>
      </c>
      <c r="E399" s="71"/>
      <c r="F399" s="49">
        <f t="shared" si="136"/>
        <v>0</v>
      </c>
      <c r="G399" s="49">
        <f t="shared" si="137"/>
        <v>0</v>
      </c>
      <c r="H399" s="51">
        <f t="shared" si="133"/>
        <v>0</v>
      </c>
      <c r="I399" s="49">
        <f t="shared" si="138"/>
        <v>0</v>
      </c>
      <c r="J399" s="52">
        <f t="shared" si="134"/>
        <v>0</v>
      </c>
      <c r="K399" s="49">
        <f t="shared" si="139"/>
        <v>0</v>
      </c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5"/>
    </row>
    <row r="400" spans="1:22" hidden="1" x14ac:dyDescent="0.2">
      <c r="A400" s="2"/>
      <c r="B400" s="2"/>
      <c r="C400" s="14"/>
      <c r="D400" s="120" t="s">
        <v>71</v>
      </c>
      <c r="E400" s="120"/>
      <c r="F400" s="120"/>
      <c r="G400" s="64">
        <f>SUM(F378:F399)</f>
        <v>0</v>
      </c>
      <c r="H400" s="2"/>
      <c r="I400" s="2"/>
      <c r="J400" s="2"/>
      <c r="K400" s="2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5"/>
    </row>
    <row r="401" spans="1:22" hidden="1" x14ac:dyDescent="0.2">
      <c r="A401" s="2"/>
      <c r="B401" s="2"/>
      <c r="C401" s="14"/>
      <c r="D401" s="121" t="s">
        <v>72</v>
      </c>
      <c r="E401" s="121"/>
      <c r="F401" s="121"/>
      <c r="G401" s="53">
        <f>SUM(F378:F399)/9</f>
        <v>0</v>
      </c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5"/>
    </row>
    <row r="402" spans="1:22" hidden="1" x14ac:dyDescent="0.2">
      <c r="A402" s="2"/>
      <c r="B402" s="2"/>
      <c r="C402" s="14"/>
      <c r="D402" s="121" t="s">
        <v>77</v>
      </c>
      <c r="E402" s="121"/>
      <c r="F402" s="121"/>
      <c r="G402" s="54">
        <f>SUM(G378:G399)+SUM(K378:K399)</f>
        <v>0</v>
      </c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5"/>
    </row>
    <row r="403" spans="1:22" hidden="1" x14ac:dyDescent="0.2">
      <c r="A403" s="2"/>
      <c r="B403" s="2"/>
      <c r="C403" s="14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5"/>
    </row>
    <row r="404" spans="1:22" hidden="1" x14ac:dyDescent="0.2">
      <c r="A404" s="2"/>
      <c r="B404" s="2"/>
      <c r="C404" s="14"/>
      <c r="D404" s="6"/>
      <c r="E404" s="122" t="s">
        <v>81</v>
      </c>
      <c r="F404" s="123"/>
      <c r="G404" s="123"/>
      <c r="H404" s="123"/>
      <c r="I404" s="123"/>
      <c r="J404" s="123"/>
      <c r="K404" s="124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5"/>
    </row>
    <row r="405" spans="1:22" hidden="1" x14ac:dyDescent="0.2">
      <c r="A405" s="2"/>
      <c r="B405" s="2"/>
      <c r="C405" s="14"/>
      <c r="D405" s="6"/>
      <c r="E405" s="125" t="s">
        <v>80</v>
      </c>
      <c r="F405" s="126"/>
      <c r="G405" s="126"/>
      <c r="H405" s="126"/>
      <c r="I405" s="126"/>
      <c r="J405" s="126"/>
      <c r="K405" s="127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5"/>
    </row>
    <row r="406" spans="1:22" x14ac:dyDescent="0.2">
      <c r="A406" s="119" t="s">
        <v>78</v>
      </c>
      <c r="B406" s="119"/>
      <c r="C406" s="119"/>
      <c r="D406" s="119"/>
      <c r="E406" s="119"/>
      <c r="F406" s="119"/>
      <c r="G406" s="119"/>
      <c r="H406" s="119"/>
      <c r="I406" s="119"/>
      <c r="J406" s="119"/>
      <c r="K406" s="119"/>
      <c r="L406" s="119"/>
      <c r="M406" s="119"/>
      <c r="N406" s="119"/>
      <c r="O406" s="119"/>
      <c r="P406" s="119"/>
      <c r="Q406" s="119"/>
      <c r="R406" s="119"/>
      <c r="S406" s="119"/>
      <c r="T406" s="119"/>
      <c r="U406" s="119"/>
    </row>
  </sheetData>
  <mergeCells count="288">
    <mergeCell ref="W3:AD3"/>
    <mergeCell ref="X4:X7"/>
    <mergeCell ref="Y4:Y7"/>
    <mergeCell ref="Z4:Z7"/>
    <mergeCell ref="AA4:AA6"/>
    <mergeCell ref="AB4:AB6"/>
    <mergeCell ref="AC4:AC6"/>
    <mergeCell ref="D1:N1"/>
    <mergeCell ref="D39:N39"/>
    <mergeCell ref="N2:N4"/>
    <mergeCell ref="I2:I4"/>
    <mergeCell ref="J2:J4"/>
    <mergeCell ref="K2:K4"/>
    <mergeCell ref="L2:L4"/>
    <mergeCell ref="N12:N13"/>
    <mergeCell ref="D10:D13"/>
    <mergeCell ref="T12:T13"/>
    <mergeCell ref="M2:M4"/>
    <mergeCell ref="O12:O13"/>
    <mergeCell ref="P12:P13"/>
    <mergeCell ref="Q12:Q13"/>
    <mergeCell ref="R12:R13"/>
    <mergeCell ref="E58:L58"/>
    <mergeCell ref="N40:N42"/>
    <mergeCell ref="E56:L56"/>
    <mergeCell ref="E57:L57"/>
    <mergeCell ref="E10:E13"/>
    <mergeCell ref="F10:F13"/>
    <mergeCell ref="D2:D4"/>
    <mergeCell ref="E2:E4"/>
    <mergeCell ref="F2:F4"/>
    <mergeCell ref="G2:G4"/>
    <mergeCell ref="H2:H4"/>
    <mergeCell ref="J40:J42"/>
    <mergeCell ref="K40:K42"/>
    <mergeCell ref="L40:L42"/>
    <mergeCell ref="G10:J11"/>
    <mergeCell ref="K10:N11"/>
    <mergeCell ref="C10:C13"/>
    <mergeCell ref="A10:A13"/>
    <mergeCell ref="B10:B13"/>
    <mergeCell ref="A36:U36"/>
    <mergeCell ref="E53:L53"/>
    <mergeCell ref="E54:L54"/>
    <mergeCell ref="E55:L55"/>
    <mergeCell ref="O10:P11"/>
    <mergeCell ref="Q10:R11"/>
    <mergeCell ref="S10:T11"/>
    <mergeCell ref="U10:U13"/>
    <mergeCell ref="G12:G13"/>
    <mergeCell ref="H12:H13"/>
    <mergeCell ref="I12:I13"/>
    <mergeCell ref="J12:J13"/>
    <mergeCell ref="K12:K13"/>
    <mergeCell ref="L12:L13"/>
    <mergeCell ref="M12:M13"/>
    <mergeCell ref="D40:D42"/>
    <mergeCell ref="E40:E42"/>
    <mergeCell ref="F40:F42"/>
    <mergeCell ref="G40:G42"/>
    <mergeCell ref="H40:H42"/>
    <mergeCell ref="I40:I42"/>
    <mergeCell ref="E59:L59"/>
    <mergeCell ref="J63:J65"/>
    <mergeCell ref="K63:K65"/>
    <mergeCell ref="G63:G65"/>
    <mergeCell ref="H63:H65"/>
    <mergeCell ref="I63:I65"/>
    <mergeCell ref="S12:S13"/>
    <mergeCell ref="M101:M102"/>
    <mergeCell ref="E52:L52"/>
    <mergeCell ref="E98:U98"/>
    <mergeCell ref="Q99:R100"/>
    <mergeCell ref="S99:T100"/>
    <mergeCell ref="U99:U102"/>
    <mergeCell ref="E93:K93"/>
    <mergeCell ref="E94:K94"/>
    <mergeCell ref="D88:K88"/>
    <mergeCell ref="D63:D65"/>
    <mergeCell ref="D62:K62"/>
    <mergeCell ref="D89:F89"/>
    <mergeCell ref="D90:F90"/>
    <mergeCell ref="D91:F91"/>
    <mergeCell ref="E63:E65"/>
    <mergeCell ref="F63:F65"/>
    <mergeCell ref="M40:M42"/>
    <mergeCell ref="A99:A102"/>
    <mergeCell ref="B99:B102"/>
    <mergeCell ref="C99:C102"/>
    <mergeCell ref="D99:D102"/>
    <mergeCell ref="E99:E102"/>
    <mergeCell ref="F99:F102"/>
    <mergeCell ref="G99:J100"/>
    <mergeCell ref="K99:N100"/>
    <mergeCell ref="O99:P100"/>
    <mergeCell ref="G101:G102"/>
    <mergeCell ref="H101:H102"/>
    <mergeCell ref="D152:F152"/>
    <mergeCell ref="D153:F153"/>
    <mergeCell ref="D154:F154"/>
    <mergeCell ref="E156:K156"/>
    <mergeCell ref="S101:S102"/>
    <mergeCell ref="T101:T102"/>
    <mergeCell ref="D126:K126"/>
    <mergeCell ref="D127:D129"/>
    <mergeCell ref="E127:E129"/>
    <mergeCell ref="F127:F129"/>
    <mergeCell ref="G127:G129"/>
    <mergeCell ref="H127:H129"/>
    <mergeCell ref="I127:I129"/>
    <mergeCell ref="J127:J129"/>
    <mergeCell ref="K127:K129"/>
    <mergeCell ref="N101:N102"/>
    <mergeCell ref="O101:O102"/>
    <mergeCell ref="P101:P102"/>
    <mergeCell ref="Q101:Q102"/>
    <mergeCell ref="R101:R102"/>
    <mergeCell ref="I101:I102"/>
    <mergeCell ref="J101:J102"/>
    <mergeCell ref="K101:K102"/>
    <mergeCell ref="L101:L102"/>
    <mergeCell ref="L163:L164"/>
    <mergeCell ref="M163:M164"/>
    <mergeCell ref="E157:K157"/>
    <mergeCell ref="E160:U160"/>
    <mergeCell ref="A161:A164"/>
    <mergeCell ref="B161:B164"/>
    <mergeCell ref="C161:C164"/>
    <mergeCell ref="D161:D164"/>
    <mergeCell ref="E161:E164"/>
    <mergeCell ref="F161:F164"/>
    <mergeCell ref="G161:J162"/>
    <mergeCell ref="K161:N162"/>
    <mergeCell ref="O161:P162"/>
    <mergeCell ref="Q161:R162"/>
    <mergeCell ref="S161:T162"/>
    <mergeCell ref="U161:U164"/>
    <mergeCell ref="G163:G164"/>
    <mergeCell ref="H163:H164"/>
    <mergeCell ref="D214:F214"/>
    <mergeCell ref="D215:F215"/>
    <mergeCell ref="D216:F216"/>
    <mergeCell ref="E218:K218"/>
    <mergeCell ref="E219:K219"/>
    <mergeCell ref="S163:S164"/>
    <mergeCell ref="T163:T164"/>
    <mergeCell ref="D188:K188"/>
    <mergeCell ref="D189:D191"/>
    <mergeCell ref="E189:E191"/>
    <mergeCell ref="F189:F191"/>
    <mergeCell ref="G189:G191"/>
    <mergeCell ref="H189:H191"/>
    <mergeCell ref="I189:I191"/>
    <mergeCell ref="J189:J191"/>
    <mergeCell ref="K189:K191"/>
    <mergeCell ref="N163:N164"/>
    <mergeCell ref="O163:O164"/>
    <mergeCell ref="P163:P164"/>
    <mergeCell ref="Q163:Q164"/>
    <mergeCell ref="R163:R164"/>
    <mergeCell ref="I163:I164"/>
    <mergeCell ref="J163:J164"/>
    <mergeCell ref="K163:K164"/>
    <mergeCell ref="N225:N226"/>
    <mergeCell ref="E222:U222"/>
    <mergeCell ref="A223:A226"/>
    <mergeCell ref="B223:B226"/>
    <mergeCell ref="C223:C226"/>
    <mergeCell ref="D223:D226"/>
    <mergeCell ref="E223:E226"/>
    <mergeCell ref="F223:F226"/>
    <mergeCell ref="G223:J224"/>
    <mergeCell ref="K223:N224"/>
    <mergeCell ref="O223:P224"/>
    <mergeCell ref="Q223:R224"/>
    <mergeCell ref="S223:T224"/>
    <mergeCell ref="U223:U226"/>
    <mergeCell ref="G225:G226"/>
    <mergeCell ref="H225:H226"/>
    <mergeCell ref="I225:I226"/>
    <mergeCell ref="D276:F276"/>
    <mergeCell ref="D277:F277"/>
    <mergeCell ref="D278:F278"/>
    <mergeCell ref="E280:K280"/>
    <mergeCell ref="E281:K281"/>
    <mergeCell ref="T225:T226"/>
    <mergeCell ref="D250:K250"/>
    <mergeCell ref="D251:D253"/>
    <mergeCell ref="E251:E253"/>
    <mergeCell ref="F251:F253"/>
    <mergeCell ref="G251:G253"/>
    <mergeCell ref="H251:H253"/>
    <mergeCell ref="I251:I253"/>
    <mergeCell ref="J251:J253"/>
    <mergeCell ref="K251:K253"/>
    <mergeCell ref="O225:O226"/>
    <mergeCell ref="P225:P226"/>
    <mergeCell ref="Q225:Q226"/>
    <mergeCell ref="R225:R226"/>
    <mergeCell ref="S225:S226"/>
    <mergeCell ref="J225:J226"/>
    <mergeCell ref="K225:K226"/>
    <mergeCell ref="L225:L226"/>
    <mergeCell ref="M225:M226"/>
    <mergeCell ref="N287:N288"/>
    <mergeCell ref="E284:U284"/>
    <mergeCell ref="A285:A288"/>
    <mergeCell ref="B285:B288"/>
    <mergeCell ref="C285:C288"/>
    <mergeCell ref="D285:D288"/>
    <mergeCell ref="E285:E288"/>
    <mergeCell ref="F285:F288"/>
    <mergeCell ref="G285:J286"/>
    <mergeCell ref="K285:N286"/>
    <mergeCell ref="O285:P286"/>
    <mergeCell ref="Q285:R286"/>
    <mergeCell ref="S285:T286"/>
    <mergeCell ref="U285:U288"/>
    <mergeCell ref="G287:G288"/>
    <mergeCell ref="H287:H288"/>
    <mergeCell ref="I287:I288"/>
    <mergeCell ref="D338:F338"/>
    <mergeCell ref="D339:F339"/>
    <mergeCell ref="D340:F340"/>
    <mergeCell ref="E342:K342"/>
    <mergeCell ref="E343:K343"/>
    <mergeCell ref="T287:T288"/>
    <mergeCell ref="D312:K312"/>
    <mergeCell ref="D313:D315"/>
    <mergeCell ref="E313:E315"/>
    <mergeCell ref="F313:F315"/>
    <mergeCell ref="G313:G315"/>
    <mergeCell ref="H313:H315"/>
    <mergeCell ref="I313:I315"/>
    <mergeCell ref="J313:J315"/>
    <mergeCell ref="K313:K315"/>
    <mergeCell ref="O287:O288"/>
    <mergeCell ref="P287:P288"/>
    <mergeCell ref="Q287:Q288"/>
    <mergeCell ref="R287:R288"/>
    <mergeCell ref="S287:S288"/>
    <mergeCell ref="J287:J288"/>
    <mergeCell ref="K287:K288"/>
    <mergeCell ref="L287:L288"/>
    <mergeCell ref="M287:M288"/>
    <mergeCell ref="L349:L350"/>
    <mergeCell ref="M349:M350"/>
    <mergeCell ref="N349:N350"/>
    <mergeCell ref="E346:U346"/>
    <mergeCell ref="A347:A350"/>
    <mergeCell ref="B347:B350"/>
    <mergeCell ref="C347:C350"/>
    <mergeCell ref="D347:D350"/>
    <mergeCell ref="E347:E350"/>
    <mergeCell ref="F347:F350"/>
    <mergeCell ref="G347:J348"/>
    <mergeCell ref="K347:N348"/>
    <mergeCell ref="O347:P348"/>
    <mergeCell ref="Q347:R348"/>
    <mergeCell ref="S347:T348"/>
    <mergeCell ref="U347:U350"/>
    <mergeCell ref="G349:G350"/>
    <mergeCell ref="H349:H350"/>
    <mergeCell ref="I349:I350"/>
    <mergeCell ref="A406:U406"/>
    <mergeCell ref="A97:U97"/>
    <mergeCell ref="D400:F400"/>
    <mergeCell ref="D401:F401"/>
    <mergeCell ref="D402:F402"/>
    <mergeCell ref="E404:K404"/>
    <mergeCell ref="E405:K405"/>
    <mergeCell ref="T349:T350"/>
    <mergeCell ref="D374:K374"/>
    <mergeCell ref="D375:D377"/>
    <mergeCell ref="E375:E377"/>
    <mergeCell ref="F375:F377"/>
    <mergeCell ref="G375:G377"/>
    <mergeCell ref="H375:H377"/>
    <mergeCell ref="I375:I377"/>
    <mergeCell ref="J375:J377"/>
    <mergeCell ref="K375:K377"/>
    <mergeCell ref="O349:O350"/>
    <mergeCell ref="P349:P350"/>
    <mergeCell ref="Q349:Q350"/>
    <mergeCell ref="R349:R350"/>
    <mergeCell ref="S349:S350"/>
    <mergeCell ref="J349:J350"/>
    <mergeCell ref="K349:K350"/>
  </mergeCells>
  <phoneticPr fontId="0" type="noConversion"/>
  <pageMargins left="0.75" right="0.75" top="1" bottom="1" header="0.5" footer="0.5"/>
  <pageSetup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8C8CA-AE4F-403C-A152-522F40F4F8AD}">
  <sheetPr>
    <tabColor theme="9" tint="0.59999389629810485"/>
  </sheetPr>
  <dimension ref="A1:I24"/>
  <sheetViews>
    <sheetView zoomScale="80" zoomScaleNormal="80" workbookViewId="0">
      <selection activeCell="G9" sqref="G9"/>
    </sheetView>
  </sheetViews>
  <sheetFormatPr defaultColWidth="8.85546875" defaultRowHeight="12.75" x14ac:dyDescent="0.2"/>
  <cols>
    <col min="1" max="1" width="13.7109375" style="74" bestFit="1" customWidth="1"/>
    <col min="2" max="2" width="15.7109375" style="74" customWidth="1"/>
    <col min="3" max="3" width="15.7109375" style="76" customWidth="1"/>
    <col min="4" max="4" width="15.7109375" style="77" customWidth="1"/>
    <col min="5" max="5" width="15.7109375" style="74" customWidth="1"/>
    <col min="6" max="7" width="15.7109375" style="77" customWidth="1"/>
    <col min="8" max="8" width="15.7109375" style="74" customWidth="1"/>
    <col min="9" max="9" width="15.7109375" style="77" customWidth="1"/>
    <col min="10" max="16384" width="8.85546875" style="74"/>
  </cols>
  <sheetData>
    <row r="1" spans="1:9" ht="23.25" x14ac:dyDescent="0.35">
      <c r="B1" s="178" t="s">
        <v>98</v>
      </c>
      <c r="C1" s="178"/>
      <c r="D1" s="178"/>
      <c r="E1" s="178"/>
      <c r="F1" s="178"/>
      <c r="G1" s="178"/>
      <c r="H1" s="178"/>
      <c r="I1" s="178"/>
    </row>
    <row r="2" spans="1:9" ht="23.25" x14ac:dyDescent="0.35">
      <c r="B2" s="75" t="s">
        <v>84</v>
      </c>
      <c r="E2" s="78"/>
      <c r="H2" s="79" t="s">
        <v>1</v>
      </c>
    </row>
    <row r="3" spans="1:9" ht="15.75" x14ac:dyDescent="0.25">
      <c r="B3" s="80" t="s">
        <v>85</v>
      </c>
      <c r="E3" s="78"/>
      <c r="H3" s="78"/>
    </row>
    <row r="4" spans="1:9" x14ac:dyDescent="0.2">
      <c r="E4" s="78"/>
      <c r="H4" s="78"/>
    </row>
    <row r="5" spans="1:9" ht="15.75" x14ac:dyDescent="0.25">
      <c r="B5" s="81"/>
      <c r="C5" s="82"/>
      <c r="D5" s="83" t="s">
        <v>86</v>
      </c>
      <c r="E5" s="84" t="s">
        <v>87</v>
      </c>
      <c r="F5" s="83" t="s">
        <v>88</v>
      </c>
      <c r="G5" s="83" t="s">
        <v>89</v>
      </c>
      <c r="H5" s="84" t="s">
        <v>90</v>
      </c>
      <c r="I5" s="83" t="s">
        <v>91</v>
      </c>
    </row>
    <row r="6" spans="1:9" ht="16.5" thickBot="1" x14ac:dyDescent="0.3">
      <c r="B6" s="85" t="s">
        <v>92</v>
      </c>
      <c r="C6" s="86" t="s">
        <v>93</v>
      </c>
      <c r="D6" s="87" t="s">
        <v>94</v>
      </c>
      <c r="E6" s="88" t="s">
        <v>94</v>
      </c>
      <c r="F6" s="87" t="s">
        <v>95</v>
      </c>
      <c r="G6" s="87" t="s">
        <v>94</v>
      </c>
      <c r="H6" s="88" t="s">
        <v>94</v>
      </c>
      <c r="I6" s="87" t="s">
        <v>95</v>
      </c>
    </row>
    <row r="7" spans="1:9" ht="15.75" x14ac:dyDescent="0.25">
      <c r="B7" s="81"/>
      <c r="C7" s="82"/>
      <c r="D7" s="83"/>
      <c r="E7" s="84"/>
      <c r="F7" s="83"/>
      <c r="G7" s="83"/>
      <c r="H7" s="84"/>
      <c r="I7" s="83"/>
    </row>
    <row r="8" spans="1:9" ht="15" x14ac:dyDescent="0.2">
      <c r="B8" s="89">
        <v>2000</v>
      </c>
      <c r="C8" s="90"/>
      <c r="D8" s="91">
        <v>44.73</v>
      </c>
      <c r="E8" s="92"/>
      <c r="F8" s="93"/>
      <c r="G8" s="94"/>
      <c r="H8" s="92"/>
      <c r="I8" s="93"/>
    </row>
    <row r="9" spans="1:9" ht="15" x14ac:dyDescent="0.2">
      <c r="B9" s="89"/>
      <c r="C9" s="90">
        <f>B10-B8</f>
        <v>50</v>
      </c>
      <c r="D9" s="91"/>
      <c r="E9" s="92">
        <f>(D8+D10)/2</f>
        <v>39.65</v>
      </c>
      <c r="F9" s="93">
        <f>ROUND((C9*E9)/27,0)</f>
        <v>73</v>
      </c>
      <c r="G9" s="94"/>
      <c r="H9" s="92">
        <f>(G8+G10)/2</f>
        <v>0</v>
      </c>
      <c r="I9" s="93">
        <f>ROUND((C9*H9)/27,0)</f>
        <v>0</v>
      </c>
    </row>
    <row r="10" spans="1:9" ht="15" x14ac:dyDescent="0.2">
      <c r="B10" s="89">
        <v>2050</v>
      </c>
      <c r="C10" s="90"/>
      <c r="D10" s="91">
        <v>34.57</v>
      </c>
      <c r="E10" s="92"/>
      <c r="F10" s="93"/>
      <c r="G10" s="94"/>
      <c r="H10" s="92"/>
      <c r="I10" s="93"/>
    </row>
    <row r="11" spans="1:9" ht="15" x14ac:dyDescent="0.2">
      <c r="B11" s="89"/>
      <c r="C11" s="90">
        <f>B12-B10</f>
        <v>9</v>
      </c>
      <c r="D11" s="91"/>
      <c r="E11" s="92">
        <f>(D10+D12)/2</f>
        <v>38</v>
      </c>
      <c r="F11" s="93">
        <f>ROUND((C11*E11)/27,0)</f>
        <v>13</v>
      </c>
      <c r="G11" s="94"/>
      <c r="H11" s="92">
        <f>(G10+G12)/2</f>
        <v>0</v>
      </c>
      <c r="I11" s="93">
        <f t="shared" ref="I11:I21" si="0">ROUND((C11*H11)/27,0)</f>
        <v>0</v>
      </c>
    </row>
    <row r="12" spans="1:9" ht="15" x14ac:dyDescent="0.2">
      <c r="B12" s="89">
        <v>2059</v>
      </c>
      <c r="C12" s="90"/>
      <c r="D12" s="91">
        <v>41.42</v>
      </c>
      <c r="E12" s="92"/>
      <c r="F12" s="93"/>
      <c r="G12" s="94"/>
      <c r="H12" s="92"/>
      <c r="I12" s="93"/>
    </row>
    <row r="13" spans="1:9" ht="15" x14ac:dyDescent="0.2">
      <c r="B13" s="89"/>
      <c r="C13" s="90">
        <f>B14-B12</f>
        <v>41</v>
      </c>
      <c r="D13" s="91"/>
      <c r="E13" s="92">
        <f>(D12+D14)/2</f>
        <v>43.04</v>
      </c>
      <c r="F13" s="93">
        <f>ROUND((C13*E13)/27,0)</f>
        <v>65</v>
      </c>
      <c r="G13" s="94"/>
      <c r="H13" s="92">
        <f>(G12+G14)/2</f>
        <v>0</v>
      </c>
      <c r="I13" s="93">
        <f t="shared" si="0"/>
        <v>0</v>
      </c>
    </row>
    <row r="14" spans="1:9" ht="15" x14ac:dyDescent="0.2">
      <c r="B14" s="89">
        <v>2100</v>
      </c>
      <c r="C14" s="90"/>
      <c r="D14" s="91">
        <v>44.66</v>
      </c>
      <c r="E14" s="92"/>
      <c r="F14" s="93"/>
      <c r="G14" s="94"/>
      <c r="H14" s="92"/>
      <c r="I14" s="93"/>
    </row>
    <row r="15" spans="1:9" ht="15" x14ac:dyDescent="0.2">
      <c r="A15" s="74" t="s">
        <v>96</v>
      </c>
      <c r="B15" s="89"/>
      <c r="C15" s="90">
        <f>B16-B14</f>
        <v>50</v>
      </c>
      <c r="D15" s="91"/>
      <c r="E15" s="92">
        <f>(D14+D16)/2</f>
        <v>50.2</v>
      </c>
      <c r="F15" s="93">
        <f>ROUND((C15*E15)/27,0)</f>
        <v>93</v>
      </c>
      <c r="G15" s="94"/>
      <c r="H15" s="92">
        <f>(G14+G16)/2</f>
        <v>0</v>
      </c>
      <c r="I15" s="93">
        <f t="shared" si="0"/>
        <v>0</v>
      </c>
    </row>
    <row r="16" spans="1:9" ht="15" x14ac:dyDescent="0.2">
      <c r="B16" s="89">
        <v>2150</v>
      </c>
      <c r="C16" s="90"/>
      <c r="D16" s="91">
        <v>55.74</v>
      </c>
      <c r="E16" s="92"/>
      <c r="F16" s="93"/>
      <c r="G16" s="94"/>
      <c r="H16" s="92"/>
      <c r="I16" s="93"/>
    </row>
    <row r="17" spans="1:9" ht="15" x14ac:dyDescent="0.2">
      <c r="B17" s="89"/>
      <c r="C17" s="90">
        <f>B18-B16</f>
        <v>50</v>
      </c>
      <c r="D17" s="91"/>
      <c r="E17" s="92">
        <f>(D16+D18)/2</f>
        <v>63.42</v>
      </c>
      <c r="F17" s="93">
        <f>ROUND((C17*E17)/27,0)</f>
        <v>117</v>
      </c>
      <c r="G17" s="94"/>
      <c r="H17" s="92">
        <f>(G16+G18)/2</f>
        <v>0</v>
      </c>
      <c r="I17" s="93">
        <f t="shared" si="0"/>
        <v>0</v>
      </c>
    </row>
    <row r="18" spans="1:9" ht="15" x14ac:dyDescent="0.2">
      <c r="B18" s="89">
        <v>2200</v>
      </c>
      <c r="C18" s="90"/>
      <c r="D18" s="91">
        <v>71.099999999999994</v>
      </c>
      <c r="E18" s="92"/>
      <c r="F18" s="93"/>
      <c r="G18" s="94"/>
      <c r="H18" s="92"/>
      <c r="I18" s="93"/>
    </row>
    <row r="19" spans="1:9" ht="15" x14ac:dyDescent="0.2">
      <c r="B19" s="89"/>
      <c r="C19" s="90">
        <f>B20-B18</f>
        <v>50</v>
      </c>
      <c r="D19" s="91"/>
      <c r="E19" s="92">
        <f>(D18+D20)/2</f>
        <v>78.38</v>
      </c>
      <c r="F19" s="93">
        <f>ROUND((C19*E19)/27,0)</f>
        <v>145</v>
      </c>
      <c r="G19" s="94"/>
      <c r="H19" s="92">
        <f>(G18+G20)/2</f>
        <v>0</v>
      </c>
      <c r="I19" s="93">
        <f t="shared" si="0"/>
        <v>0</v>
      </c>
    </row>
    <row r="20" spans="1:9" ht="15" x14ac:dyDescent="0.2">
      <c r="A20" s="95"/>
      <c r="B20" s="89">
        <v>2250</v>
      </c>
      <c r="C20" s="90"/>
      <c r="D20" s="91">
        <v>85.66</v>
      </c>
      <c r="E20" s="92"/>
      <c r="F20" s="93"/>
      <c r="G20" s="94"/>
      <c r="H20" s="92"/>
      <c r="I20" s="93"/>
    </row>
    <row r="21" spans="1:9" ht="15" x14ac:dyDescent="0.2">
      <c r="B21" s="89"/>
      <c r="C21" s="90">
        <f>B22-B20</f>
        <v>50</v>
      </c>
      <c r="D21" s="91"/>
      <c r="E21" s="92">
        <f>(D20+D22)/2</f>
        <v>78.77</v>
      </c>
      <c r="F21" s="93">
        <f>ROUND((C21*E21)/27,0)</f>
        <v>146</v>
      </c>
      <c r="G21" s="94"/>
      <c r="H21" s="92">
        <f>(G20+G22)/2</f>
        <v>0</v>
      </c>
      <c r="I21" s="93">
        <f t="shared" si="0"/>
        <v>0</v>
      </c>
    </row>
    <row r="22" spans="1:9" ht="15" x14ac:dyDescent="0.2">
      <c r="A22" s="95"/>
      <c r="B22" s="89">
        <v>2300</v>
      </c>
      <c r="C22" s="90"/>
      <c r="D22" s="91">
        <v>71.87</v>
      </c>
      <c r="E22" s="92"/>
      <c r="F22" s="93"/>
      <c r="G22" s="94"/>
      <c r="H22" s="92"/>
      <c r="I22" s="93"/>
    </row>
    <row r="23" spans="1:9" x14ac:dyDescent="0.2">
      <c r="B23" s="96"/>
      <c r="C23" s="90"/>
      <c r="D23" s="93"/>
      <c r="E23" s="92"/>
      <c r="F23" s="93"/>
      <c r="G23" s="93"/>
      <c r="H23" s="92"/>
      <c r="I23" s="93"/>
    </row>
    <row r="24" spans="1:9" ht="15.75" x14ac:dyDescent="0.25">
      <c r="B24" s="96"/>
      <c r="C24" s="90"/>
      <c r="D24" s="93"/>
      <c r="E24" s="97" t="s">
        <v>97</v>
      </c>
      <c r="F24" s="83">
        <f>SUM(F8:F22)</f>
        <v>652</v>
      </c>
      <c r="G24" s="93"/>
      <c r="H24" s="97" t="s">
        <v>97</v>
      </c>
      <c r="I24" s="83">
        <f>SUM(I8:I22)</f>
        <v>0</v>
      </c>
    </row>
  </sheetData>
  <mergeCells count="1">
    <mergeCell ref="B1:I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D0E44-7C9D-40EF-98C3-C46B85001EAA}">
  <dimension ref="E9:AB422"/>
  <sheetViews>
    <sheetView showGridLines="0" showZeros="0" topLeftCell="D1" zoomScale="75" zoomScaleNormal="75" workbookViewId="0">
      <selection activeCell="F11" sqref="F11:Q28"/>
    </sheetView>
  </sheetViews>
  <sheetFormatPr defaultRowHeight="12.75" x14ac:dyDescent="0.2"/>
  <cols>
    <col min="1" max="4" width="9.140625" style="102"/>
    <col min="5" max="5" width="12.5703125" style="102" customWidth="1"/>
    <col min="6" max="6" width="1.7109375" style="102" customWidth="1"/>
    <col min="7" max="7" width="37.85546875" style="102" customWidth="1"/>
    <col min="8" max="8" width="16.140625" style="102" customWidth="1"/>
    <col min="9" max="11" width="18.28515625" style="102" customWidth="1"/>
    <col min="12" max="16" width="21" style="102" customWidth="1"/>
    <col min="17" max="17" width="1.7109375" style="102" customWidth="1"/>
    <col min="18" max="27" width="14.7109375" style="102" customWidth="1"/>
    <col min="28" max="16384" width="9.140625" style="102"/>
  </cols>
  <sheetData>
    <row r="9" spans="5:28" ht="15" x14ac:dyDescent="0.2">
      <c r="E9" s="101"/>
      <c r="F9" s="101" t="s">
        <v>1</v>
      </c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</row>
    <row r="10" spans="5:28" ht="15" customHeight="1" x14ac:dyDescent="0.2"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</row>
    <row r="11" spans="5:28" ht="21" customHeight="1" thickBot="1" x14ac:dyDescent="0.25">
      <c r="E11" s="101"/>
      <c r="F11" s="179" t="s">
        <v>101</v>
      </c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</row>
    <row r="12" spans="5:28" ht="15" customHeight="1" x14ac:dyDescent="0.2">
      <c r="E12" s="101"/>
      <c r="F12" s="101"/>
      <c r="G12" s="180" t="s">
        <v>3</v>
      </c>
      <c r="H12" s="183" t="s">
        <v>121</v>
      </c>
      <c r="I12" s="183" t="s">
        <v>105</v>
      </c>
      <c r="J12" s="183" t="s">
        <v>123</v>
      </c>
      <c r="K12" s="183" t="s">
        <v>108</v>
      </c>
      <c r="L12" s="183" t="s">
        <v>102</v>
      </c>
      <c r="M12" s="183" t="s">
        <v>103</v>
      </c>
      <c r="N12" s="183" t="s">
        <v>104</v>
      </c>
      <c r="O12" s="183" t="s">
        <v>106</v>
      </c>
      <c r="P12" s="183" t="s">
        <v>107</v>
      </c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</row>
    <row r="13" spans="5:28" ht="15" customHeight="1" x14ac:dyDescent="0.2">
      <c r="E13" s="101"/>
      <c r="F13" s="101"/>
      <c r="G13" s="181"/>
      <c r="H13" s="184"/>
      <c r="I13" s="184"/>
      <c r="J13" s="184"/>
      <c r="K13" s="184"/>
      <c r="L13" s="184"/>
      <c r="M13" s="184"/>
      <c r="N13" s="184"/>
      <c r="O13" s="184"/>
      <c r="P13" s="184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</row>
    <row r="14" spans="5:28" ht="15" customHeight="1" x14ac:dyDescent="0.2">
      <c r="E14" s="101"/>
      <c r="F14" s="101"/>
      <c r="G14" s="181"/>
      <c r="H14" s="184"/>
      <c r="I14" s="184"/>
      <c r="J14" s="184"/>
      <c r="K14" s="184"/>
      <c r="L14" s="184"/>
      <c r="M14" s="184"/>
      <c r="N14" s="184"/>
      <c r="O14" s="184"/>
      <c r="P14" s="184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</row>
    <row r="15" spans="5:28" ht="15" customHeight="1" x14ac:dyDescent="0.2">
      <c r="E15" s="101"/>
      <c r="F15" s="101"/>
      <c r="G15" s="181"/>
      <c r="H15" s="184"/>
      <c r="I15" s="184"/>
      <c r="J15" s="184"/>
      <c r="K15" s="184"/>
      <c r="L15" s="184"/>
      <c r="M15" s="184"/>
      <c r="N15" s="184"/>
      <c r="O15" s="184"/>
      <c r="P15" s="184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</row>
    <row r="16" spans="5:28" ht="15" customHeight="1" thickBot="1" x14ac:dyDescent="0.25">
      <c r="E16" s="101"/>
      <c r="F16" s="101"/>
      <c r="G16" s="181"/>
      <c r="H16" s="184"/>
      <c r="I16" s="184"/>
      <c r="J16" s="184"/>
      <c r="K16" s="184"/>
      <c r="L16" s="185"/>
      <c r="M16" s="185"/>
      <c r="N16" s="184"/>
      <c r="O16" s="184"/>
      <c r="P16" s="184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</row>
    <row r="17" spans="5:28" ht="16.5" thickBot="1" x14ac:dyDescent="0.25">
      <c r="E17" s="101"/>
      <c r="F17" s="101"/>
      <c r="G17" s="182"/>
      <c r="H17" s="104" t="s">
        <v>111</v>
      </c>
      <c r="I17" s="104" t="s">
        <v>109</v>
      </c>
      <c r="J17" s="104" t="s">
        <v>124</v>
      </c>
      <c r="K17" s="104" t="s">
        <v>112</v>
      </c>
      <c r="L17" s="103" t="s">
        <v>109</v>
      </c>
      <c r="M17" s="103" t="s">
        <v>110</v>
      </c>
      <c r="N17" s="104" t="s">
        <v>110</v>
      </c>
      <c r="O17" s="104" t="s">
        <v>112</v>
      </c>
      <c r="P17" s="104" t="s">
        <v>112</v>
      </c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</row>
    <row r="18" spans="5:28" ht="15" x14ac:dyDescent="0.2">
      <c r="E18" s="101"/>
      <c r="F18" s="101"/>
      <c r="G18" s="105" t="s">
        <v>113</v>
      </c>
      <c r="H18" s="107">
        <v>1560</v>
      </c>
      <c r="I18" s="107">
        <v>2262</v>
      </c>
      <c r="J18" s="107">
        <v>412</v>
      </c>
      <c r="K18" s="107"/>
      <c r="L18" s="106">
        <v>6221</v>
      </c>
      <c r="M18" s="106">
        <v>5913</v>
      </c>
      <c r="N18" s="107"/>
      <c r="O18" s="107"/>
      <c r="P18" s="107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</row>
    <row r="19" spans="5:28" ht="15" x14ac:dyDescent="0.2">
      <c r="E19" s="101"/>
      <c r="F19" s="101"/>
      <c r="G19" s="105" t="s">
        <v>114</v>
      </c>
      <c r="H19" s="107"/>
      <c r="I19" s="107">
        <v>8472</v>
      </c>
      <c r="J19" s="107"/>
      <c r="K19" s="107">
        <v>267</v>
      </c>
      <c r="L19" s="107">
        <v>15499</v>
      </c>
      <c r="M19" s="107">
        <v>10035</v>
      </c>
      <c r="N19" s="107"/>
      <c r="O19" s="107"/>
      <c r="P19" s="107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</row>
    <row r="20" spans="5:28" ht="15" x14ac:dyDescent="0.2">
      <c r="E20" s="101"/>
      <c r="F20" s="101"/>
      <c r="G20" s="105" t="s">
        <v>115</v>
      </c>
      <c r="H20" s="107"/>
      <c r="I20" s="107">
        <v>2545</v>
      </c>
      <c r="J20" s="107"/>
      <c r="K20" s="107">
        <v>119</v>
      </c>
      <c r="L20" s="107">
        <v>9084</v>
      </c>
      <c r="M20" s="107">
        <v>4209</v>
      </c>
      <c r="N20" s="107"/>
      <c r="O20" s="107">
        <v>505</v>
      </c>
      <c r="P20" s="107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</row>
    <row r="21" spans="5:28" ht="15" x14ac:dyDescent="0.2">
      <c r="E21" s="101"/>
      <c r="F21" s="101"/>
      <c r="G21" s="105" t="s">
        <v>116</v>
      </c>
      <c r="H21" s="107"/>
      <c r="I21" s="107"/>
      <c r="J21" s="107"/>
      <c r="K21" s="107"/>
      <c r="L21" s="107"/>
      <c r="M21" s="107"/>
      <c r="N21" s="107">
        <v>7370</v>
      </c>
      <c r="O21" s="107"/>
      <c r="P21" s="107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</row>
    <row r="22" spans="5:28" ht="15" x14ac:dyDescent="0.2">
      <c r="E22" s="101"/>
      <c r="F22" s="101"/>
      <c r="G22" s="105" t="s">
        <v>117</v>
      </c>
      <c r="H22" s="107"/>
      <c r="I22" s="107">
        <v>2700</v>
      </c>
      <c r="J22" s="107"/>
      <c r="K22" s="107">
        <v>53</v>
      </c>
      <c r="L22" s="107">
        <v>14230</v>
      </c>
      <c r="M22" s="107">
        <v>11422</v>
      </c>
      <c r="N22" s="107"/>
      <c r="O22" s="107">
        <v>1084</v>
      </c>
      <c r="P22" s="107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</row>
    <row r="23" spans="5:28" ht="15" x14ac:dyDescent="0.2">
      <c r="E23" s="101"/>
      <c r="F23" s="101"/>
      <c r="G23" s="105" t="s">
        <v>118</v>
      </c>
      <c r="H23" s="107"/>
      <c r="I23" s="107">
        <v>1095</v>
      </c>
      <c r="J23" s="107">
        <v>376</v>
      </c>
      <c r="K23" s="107">
        <v>59</v>
      </c>
      <c r="L23" s="107">
        <v>11995</v>
      </c>
      <c r="M23" s="107">
        <v>8099</v>
      </c>
      <c r="N23" s="107"/>
      <c r="O23" s="107">
        <v>897</v>
      </c>
      <c r="P23" s="107">
        <v>1652</v>
      </c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</row>
    <row r="24" spans="5:28" ht="15" x14ac:dyDescent="0.2">
      <c r="E24" s="101"/>
      <c r="F24" s="101"/>
      <c r="G24" s="105" t="s">
        <v>119</v>
      </c>
      <c r="H24" s="107">
        <v>116</v>
      </c>
      <c r="I24" s="107">
        <v>4452</v>
      </c>
      <c r="J24" s="107">
        <v>31</v>
      </c>
      <c r="K24" s="107"/>
      <c r="L24" s="107">
        <v>9280</v>
      </c>
      <c r="M24" s="107">
        <v>5868</v>
      </c>
      <c r="N24" s="107"/>
      <c r="O24" s="107">
        <v>571</v>
      </c>
      <c r="P24" s="107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</row>
    <row r="25" spans="5:28" ht="15" x14ac:dyDescent="0.2">
      <c r="E25" s="101"/>
      <c r="F25" s="101"/>
      <c r="G25" s="105" t="s">
        <v>120</v>
      </c>
      <c r="H25" s="107">
        <v>58</v>
      </c>
      <c r="I25" s="107">
        <v>4893</v>
      </c>
      <c r="J25" s="107">
        <v>28</v>
      </c>
      <c r="K25" s="107"/>
      <c r="L25" s="107">
        <v>10512</v>
      </c>
      <c r="M25" s="107">
        <v>6479</v>
      </c>
      <c r="N25" s="107"/>
      <c r="O25" s="107">
        <v>613</v>
      </c>
      <c r="P25" s="107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</row>
    <row r="26" spans="5:28" ht="15.75" thickBot="1" x14ac:dyDescent="0.25">
      <c r="E26" s="101"/>
      <c r="F26" s="101"/>
      <c r="G26" s="108"/>
      <c r="H26" s="109"/>
      <c r="I26" s="109"/>
      <c r="J26" s="109"/>
      <c r="K26" s="109"/>
      <c r="L26" s="109"/>
      <c r="M26" s="109"/>
      <c r="N26" s="109"/>
      <c r="O26" s="109"/>
      <c r="P26" s="109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</row>
    <row r="27" spans="5:28" ht="16.5" customHeight="1" thickBot="1" x14ac:dyDescent="0.3">
      <c r="E27" s="110"/>
      <c r="F27" s="111"/>
      <c r="G27" s="112" t="s">
        <v>2</v>
      </c>
      <c r="H27" s="114">
        <f t="shared" ref="H27:K27" si="0">SUM(H18:H26)</f>
        <v>1734</v>
      </c>
      <c r="I27" s="114">
        <f t="shared" si="0"/>
        <v>26419</v>
      </c>
      <c r="J27" s="114">
        <f t="shared" si="0"/>
        <v>847</v>
      </c>
      <c r="K27" s="114">
        <f t="shared" si="0"/>
        <v>498</v>
      </c>
      <c r="L27" s="113">
        <f t="shared" ref="L27:P27" si="1">SUM(L18:L26)</f>
        <v>76821</v>
      </c>
      <c r="M27" s="113">
        <f t="shared" si="1"/>
        <v>52025</v>
      </c>
      <c r="N27" s="114">
        <f t="shared" si="1"/>
        <v>7370</v>
      </c>
      <c r="O27" s="114">
        <f t="shared" si="1"/>
        <v>3670</v>
      </c>
      <c r="P27" s="114">
        <f t="shared" si="1"/>
        <v>1652</v>
      </c>
      <c r="Q27" s="11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</row>
    <row r="28" spans="5:28" ht="15" x14ac:dyDescent="0.2">
      <c r="E28" s="110"/>
      <c r="F28" s="101"/>
      <c r="G28" s="101"/>
      <c r="H28" s="101"/>
      <c r="I28" s="101"/>
      <c r="J28" s="101"/>
      <c r="K28" s="101"/>
      <c r="L28" s="115"/>
      <c r="M28" s="115"/>
      <c r="N28" s="115"/>
      <c r="O28" s="115"/>
      <c r="P28" s="115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</row>
    <row r="29" spans="5:28" ht="13.5" customHeight="1" x14ac:dyDescent="0.2">
      <c r="E29" s="110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</row>
    <row r="30" spans="5:28" ht="15" x14ac:dyDescent="0.2">
      <c r="E30" s="110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</row>
    <row r="31" spans="5:28" ht="15" x14ac:dyDescent="0.2">
      <c r="E31" s="116"/>
      <c r="F31" s="101"/>
      <c r="G31" s="116"/>
      <c r="H31" s="116"/>
      <c r="I31" s="116"/>
      <c r="J31" s="116"/>
      <c r="K31" s="116"/>
      <c r="L31" s="116"/>
      <c r="M31" s="116"/>
      <c r="N31" s="116"/>
      <c r="O31" s="116"/>
      <c r="P31" s="116"/>
    </row>
    <row r="32" spans="5:28" ht="15" x14ac:dyDescent="0.2">
      <c r="E32" s="116"/>
      <c r="F32" s="101"/>
      <c r="G32" s="117"/>
      <c r="H32" s="117"/>
      <c r="I32" s="117"/>
      <c r="J32" s="117"/>
      <c r="K32" s="117"/>
      <c r="L32" s="116"/>
      <c r="M32" s="116"/>
      <c r="N32" s="116"/>
      <c r="O32" s="116"/>
      <c r="P32" s="116"/>
    </row>
    <row r="33" spans="5:16" ht="15" x14ac:dyDescent="0.2">
      <c r="E33" s="116"/>
      <c r="F33" s="101"/>
      <c r="G33" s="186" t="s">
        <v>122</v>
      </c>
      <c r="H33" s="186"/>
      <c r="I33" s="186"/>
      <c r="J33" s="186"/>
      <c r="K33" s="186"/>
      <c r="L33" s="186"/>
      <c r="M33" s="186"/>
      <c r="N33" s="186"/>
      <c r="O33" s="186"/>
      <c r="P33" s="186"/>
    </row>
    <row r="34" spans="5:16" ht="15" x14ac:dyDescent="0.2">
      <c r="E34" s="116"/>
      <c r="F34" s="101"/>
      <c r="G34" s="186"/>
      <c r="H34" s="186"/>
      <c r="I34" s="186"/>
      <c r="J34" s="186"/>
      <c r="K34" s="186"/>
      <c r="L34" s="186"/>
      <c r="M34" s="186"/>
      <c r="N34" s="186"/>
      <c r="O34" s="186"/>
      <c r="P34" s="186"/>
    </row>
    <row r="35" spans="5:16" ht="15" x14ac:dyDescent="0.2">
      <c r="E35" s="118"/>
      <c r="F35" s="101"/>
      <c r="G35" s="186"/>
      <c r="H35" s="186"/>
      <c r="I35" s="186"/>
      <c r="J35" s="186"/>
      <c r="K35" s="186"/>
      <c r="L35" s="186"/>
      <c r="M35" s="186"/>
      <c r="N35" s="186"/>
      <c r="O35" s="186"/>
      <c r="P35" s="186"/>
    </row>
    <row r="36" spans="5:16" ht="15" hidden="1" customHeight="1" x14ac:dyDescent="0.2">
      <c r="E36" s="118"/>
      <c r="F36" s="101"/>
      <c r="G36" s="186"/>
      <c r="H36" s="186"/>
      <c r="I36" s="186"/>
      <c r="J36" s="186"/>
      <c r="K36" s="186"/>
      <c r="L36" s="186"/>
      <c r="M36" s="186"/>
      <c r="N36" s="186"/>
      <c r="O36" s="186"/>
      <c r="P36" s="186"/>
    </row>
    <row r="37" spans="5:16" ht="15" hidden="1" customHeight="1" x14ac:dyDescent="0.2">
      <c r="E37" s="118"/>
      <c r="F37" s="101"/>
      <c r="G37" s="186"/>
      <c r="H37" s="186"/>
      <c r="I37" s="186"/>
      <c r="J37" s="186"/>
      <c r="K37" s="186"/>
      <c r="L37" s="186"/>
      <c r="M37" s="186"/>
      <c r="N37" s="186"/>
      <c r="O37" s="186"/>
      <c r="P37" s="186"/>
    </row>
    <row r="38" spans="5:16" ht="15" hidden="1" customHeight="1" x14ac:dyDescent="0.2">
      <c r="E38" s="118"/>
      <c r="F38" s="101"/>
      <c r="G38" s="186"/>
      <c r="H38" s="186"/>
      <c r="I38" s="186"/>
      <c r="J38" s="186"/>
      <c r="K38" s="186"/>
      <c r="L38" s="186"/>
      <c r="M38" s="186"/>
      <c r="N38" s="186"/>
      <c r="O38" s="186"/>
      <c r="P38" s="186"/>
    </row>
    <row r="39" spans="5:16" ht="15" hidden="1" customHeight="1" x14ac:dyDescent="0.2">
      <c r="E39" s="118"/>
      <c r="F39" s="101"/>
      <c r="G39" s="186"/>
      <c r="H39" s="186"/>
      <c r="I39" s="186"/>
      <c r="J39" s="186"/>
      <c r="K39" s="186"/>
      <c r="L39" s="186"/>
      <c r="M39" s="186"/>
      <c r="N39" s="186"/>
      <c r="O39" s="186"/>
      <c r="P39" s="186"/>
    </row>
    <row r="40" spans="5:16" ht="15" hidden="1" customHeight="1" x14ac:dyDescent="0.2">
      <c r="E40" s="101"/>
      <c r="F40" s="101"/>
      <c r="G40" s="186"/>
      <c r="H40" s="186"/>
      <c r="I40" s="186"/>
      <c r="J40" s="186"/>
      <c r="K40" s="186"/>
      <c r="L40" s="186"/>
      <c r="M40" s="186"/>
      <c r="N40" s="186"/>
      <c r="O40" s="186"/>
      <c r="P40" s="186"/>
    </row>
    <row r="41" spans="5:16" ht="15" hidden="1" customHeight="1" x14ac:dyDescent="0.2">
      <c r="E41" s="101"/>
      <c r="F41" s="101"/>
      <c r="G41" s="186"/>
      <c r="H41" s="186"/>
      <c r="I41" s="186"/>
      <c r="J41" s="186"/>
      <c r="K41" s="186"/>
      <c r="L41" s="186"/>
      <c r="M41" s="186"/>
      <c r="N41" s="186"/>
      <c r="O41" s="186"/>
      <c r="P41" s="186"/>
    </row>
    <row r="42" spans="5:16" ht="15" hidden="1" customHeight="1" x14ac:dyDescent="0.2">
      <c r="E42" s="101"/>
      <c r="F42" s="101"/>
      <c r="G42" s="186"/>
      <c r="H42" s="186"/>
      <c r="I42" s="186"/>
      <c r="J42" s="186"/>
      <c r="K42" s="186"/>
      <c r="L42" s="186"/>
      <c r="M42" s="186"/>
      <c r="N42" s="186"/>
      <c r="O42" s="186"/>
      <c r="P42" s="186"/>
    </row>
    <row r="43" spans="5:16" ht="15" hidden="1" customHeight="1" x14ac:dyDescent="0.2">
      <c r="E43" s="101"/>
      <c r="F43" s="101"/>
      <c r="G43" s="186"/>
      <c r="H43" s="186"/>
      <c r="I43" s="186"/>
      <c r="J43" s="186"/>
      <c r="K43" s="186"/>
      <c r="L43" s="186"/>
      <c r="M43" s="186"/>
      <c r="N43" s="186"/>
      <c r="O43" s="186"/>
      <c r="P43" s="186"/>
    </row>
    <row r="44" spans="5:16" ht="15" hidden="1" customHeight="1" x14ac:dyDescent="0.2">
      <c r="E44" s="101"/>
      <c r="F44" s="101"/>
      <c r="G44" s="186"/>
      <c r="H44" s="186"/>
      <c r="I44" s="186"/>
      <c r="J44" s="186"/>
      <c r="K44" s="186"/>
      <c r="L44" s="186"/>
      <c r="M44" s="186"/>
      <c r="N44" s="186"/>
      <c r="O44" s="186"/>
      <c r="P44" s="186"/>
    </row>
    <row r="45" spans="5:16" ht="15" hidden="1" customHeight="1" x14ac:dyDescent="0.2">
      <c r="E45" s="101"/>
      <c r="F45" s="101"/>
      <c r="G45" s="186"/>
      <c r="H45" s="186"/>
      <c r="I45" s="186"/>
      <c r="J45" s="186"/>
      <c r="K45" s="186"/>
      <c r="L45" s="186"/>
      <c r="M45" s="186"/>
      <c r="N45" s="186"/>
      <c r="O45" s="186"/>
      <c r="P45" s="186"/>
    </row>
    <row r="46" spans="5:16" ht="15" hidden="1" customHeight="1" x14ac:dyDescent="0.2">
      <c r="E46" s="101"/>
      <c r="G46" s="186"/>
      <c r="H46" s="186"/>
      <c r="I46" s="186"/>
      <c r="J46" s="186"/>
      <c r="K46" s="186"/>
      <c r="L46" s="186"/>
      <c r="M46" s="186"/>
      <c r="N46" s="186"/>
      <c r="O46" s="186"/>
      <c r="P46" s="186"/>
    </row>
    <row r="47" spans="5:16" ht="15" hidden="1" customHeight="1" x14ac:dyDescent="0.2">
      <c r="E47" s="101"/>
      <c r="G47" s="186"/>
      <c r="H47" s="186"/>
      <c r="I47" s="186"/>
      <c r="J47" s="186"/>
      <c r="K47" s="186"/>
      <c r="L47" s="186"/>
      <c r="M47" s="186"/>
      <c r="N47" s="186"/>
      <c r="O47" s="186"/>
      <c r="P47" s="186"/>
    </row>
    <row r="48" spans="5:16" ht="15" hidden="1" customHeight="1" x14ac:dyDescent="0.2">
      <c r="E48" s="101"/>
      <c r="G48" s="186"/>
      <c r="H48" s="186"/>
      <c r="I48" s="186"/>
      <c r="J48" s="186"/>
      <c r="K48" s="186"/>
      <c r="L48" s="186"/>
      <c r="M48" s="186"/>
      <c r="N48" s="186"/>
      <c r="O48" s="186"/>
      <c r="P48" s="186"/>
    </row>
    <row r="49" spans="5:16" ht="15" hidden="1" customHeight="1" x14ac:dyDescent="0.2">
      <c r="E49" s="101"/>
      <c r="G49" s="186"/>
      <c r="H49" s="186"/>
      <c r="I49" s="186"/>
      <c r="J49" s="186"/>
      <c r="K49" s="186"/>
      <c r="L49" s="186"/>
      <c r="M49" s="186"/>
      <c r="N49" s="186"/>
      <c r="O49" s="186"/>
      <c r="P49" s="186"/>
    </row>
    <row r="50" spans="5:16" ht="15" hidden="1" customHeight="1" x14ac:dyDescent="0.2">
      <c r="E50" s="101"/>
      <c r="G50" s="186"/>
      <c r="H50" s="186"/>
      <c r="I50" s="186"/>
      <c r="J50" s="186"/>
      <c r="K50" s="186"/>
      <c r="L50" s="186"/>
      <c r="M50" s="186"/>
      <c r="N50" s="186"/>
      <c r="O50" s="186"/>
      <c r="P50" s="186"/>
    </row>
    <row r="51" spans="5:16" ht="15" hidden="1" customHeight="1" x14ac:dyDescent="0.2">
      <c r="E51" s="101"/>
      <c r="G51" s="186"/>
      <c r="H51" s="186"/>
      <c r="I51" s="186"/>
      <c r="J51" s="186"/>
      <c r="K51" s="186"/>
      <c r="L51" s="186"/>
      <c r="M51" s="186"/>
      <c r="N51" s="186"/>
      <c r="O51" s="186"/>
      <c r="P51" s="186"/>
    </row>
    <row r="52" spans="5:16" ht="15" hidden="1" customHeight="1" x14ac:dyDescent="0.2">
      <c r="E52" s="101"/>
      <c r="G52" s="186"/>
      <c r="H52" s="186"/>
      <c r="I52" s="186"/>
      <c r="J52" s="186"/>
      <c r="K52" s="186"/>
      <c r="L52" s="186"/>
      <c r="M52" s="186"/>
      <c r="N52" s="186"/>
      <c r="O52" s="186"/>
      <c r="P52" s="186"/>
    </row>
    <row r="53" spans="5:16" ht="15" x14ac:dyDescent="0.2">
      <c r="E53" s="101"/>
      <c r="G53" s="186"/>
      <c r="H53" s="186"/>
      <c r="I53" s="186"/>
      <c r="J53" s="186"/>
      <c r="K53" s="186"/>
      <c r="L53" s="186"/>
      <c r="M53" s="186"/>
      <c r="N53" s="186"/>
      <c r="O53" s="186"/>
      <c r="P53" s="186"/>
    </row>
    <row r="54" spans="5:16" ht="15" x14ac:dyDescent="0.2">
      <c r="E54" s="101"/>
      <c r="G54" s="186"/>
      <c r="H54" s="186"/>
      <c r="I54" s="186"/>
      <c r="J54" s="186"/>
      <c r="K54" s="186"/>
      <c r="L54" s="186"/>
      <c r="M54" s="186"/>
      <c r="N54" s="186"/>
      <c r="O54" s="186"/>
      <c r="P54" s="186"/>
    </row>
    <row r="55" spans="5:16" x14ac:dyDescent="0.2">
      <c r="G55" s="186"/>
      <c r="H55" s="186"/>
      <c r="I55" s="186"/>
      <c r="J55" s="186"/>
      <c r="K55" s="186"/>
      <c r="L55" s="186"/>
      <c r="M55" s="186"/>
      <c r="N55" s="186"/>
      <c r="O55" s="186"/>
      <c r="P55" s="186"/>
    </row>
    <row r="56" spans="5:16" x14ac:dyDescent="0.2">
      <c r="G56" s="186"/>
      <c r="H56" s="186"/>
      <c r="I56" s="186"/>
      <c r="J56" s="186"/>
      <c r="K56" s="186"/>
      <c r="L56" s="186"/>
      <c r="M56" s="186"/>
      <c r="N56" s="186"/>
      <c r="O56" s="186"/>
      <c r="P56" s="186"/>
    </row>
    <row r="57" spans="5:16" ht="15" customHeight="1" x14ac:dyDescent="0.2"/>
    <row r="78" spans="5:5" ht="15" x14ac:dyDescent="0.2">
      <c r="E78" s="101"/>
    </row>
    <row r="79" spans="5:5" ht="15" customHeight="1" x14ac:dyDescent="0.2">
      <c r="E79" s="101"/>
    </row>
    <row r="80" spans="5:5" ht="15" customHeight="1" x14ac:dyDescent="0.2">
      <c r="E80" s="101"/>
    </row>
    <row r="81" spans="5:5" ht="15" x14ac:dyDescent="0.2">
      <c r="E81" s="101"/>
    </row>
    <row r="82" spans="5:5" ht="15" x14ac:dyDescent="0.2">
      <c r="E82" s="101"/>
    </row>
    <row r="83" spans="5:5" ht="15" x14ac:dyDescent="0.2">
      <c r="E83" s="101"/>
    </row>
    <row r="84" spans="5:5" ht="15" x14ac:dyDescent="0.2">
      <c r="E84" s="101"/>
    </row>
    <row r="85" spans="5:5" ht="15" x14ac:dyDescent="0.2">
      <c r="E85" s="101"/>
    </row>
    <row r="86" spans="5:5" ht="15" x14ac:dyDescent="0.2">
      <c r="E86" s="101"/>
    </row>
    <row r="87" spans="5:5" ht="15" x14ac:dyDescent="0.2">
      <c r="E87" s="101"/>
    </row>
    <row r="88" spans="5:5" ht="15" hidden="1" customHeight="1" x14ac:dyDescent="0.2">
      <c r="E88" s="101"/>
    </row>
    <row r="89" spans="5:5" ht="15" hidden="1" customHeight="1" x14ac:dyDescent="0.2">
      <c r="E89" s="101"/>
    </row>
    <row r="90" spans="5:5" ht="15" hidden="1" customHeight="1" x14ac:dyDescent="0.2">
      <c r="E90" s="101"/>
    </row>
    <row r="91" spans="5:5" ht="15" hidden="1" customHeight="1" x14ac:dyDescent="0.2">
      <c r="E91" s="101"/>
    </row>
    <row r="92" spans="5:5" ht="15" hidden="1" customHeight="1" x14ac:dyDescent="0.2">
      <c r="E92" s="101"/>
    </row>
    <row r="93" spans="5:5" ht="15" hidden="1" customHeight="1" x14ac:dyDescent="0.2">
      <c r="E93" s="101"/>
    </row>
    <row r="94" spans="5:5" ht="15" hidden="1" customHeight="1" x14ac:dyDescent="0.2">
      <c r="E94" s="101"/>
    </row>
    <row r="95" spans="5:5" ht="15" hidden="1" customHeight="1" x14ac:dyDescent="0.2">
      <c r="E95" s="101"/>
    </row>
    <row r="96" spans="5:5" ht="15" hidden="1" customHeight="1" x14ac:dyDescent="0.2">
      <c r="E96" s="101"/>
    </row>
    <row r="97" spans="5:5" ht="15" hidden="1" customHeight="1" x14ac:dyDescent="0.2">
      <c r="E97" s="101"/>
    </row>
    <row r="98" spans="5:5" ht="15" hidden="1" customHeight="1" x14ac:dyDescent="0.2">
      <c r="E98" s="101"/>
    </row>
    <row r="99" spans="5:5" ht="15" hidden="1" customHeight="1" x14ac:dyDescent="0.2">
      <c r="E99" s="101"/>
    </row>
    <row r="100" spans="5:5" ht="15" hidden="1" customHeight="1" x14ac:dyDescent="0.2">
      <c r="E100" s="101"/>
    </row>
    <row r="101" spans="5:5" ht="15" hidden="1" customHeight="1" x14ac:dyDescent="0.2">
      <c r="E101" s="101"/>
    </row>
    <row r="102" spans="5:5" ht="15" hidden="1" customHeight="1" x14ac:dyDescent="0.2">
      <c r="E102" s="101"/>
    </row>
    <row r="103" spans="5:5" ht="15" hidden="1" customHeight="1" x14ac:dyDescent="0.2">
      <c r="E103" s="101"/>
    </row>
    <row r="104" spans="5:5" ht="15" hidden="1" customHeight="1" x14ac:dyDescent="0.2">
      <c r="E104" s="101"/>
    </row>
    <row r="105" spans="5:5" ht="15" customHeight="1" x14ac:dyDescent="0.2">
      <c r="E105" s="101"/>
    </row>
    <row r="106" spans="5:5" ht="15" x14ac:dyDescent="0.2">
      <c r="E106" s="101"/>
    </row>
    <row r="107" spans="5:5" ht="15" x14ac:dyDescent="0.2">
      <c r="E107" s="101"/>
    </row>
    <row r="108" spans="5:5" ht="15" x14ac:dyDescent="0.2">
      <c r="E108" s="101"/>
    </row>
    <row r="109" spans="5:5" ht="15" x14ac:dyDescent="0.2">
      <c r="E109" s="101"/>
    </row>
    <row r="110" spans="5:5" ht="15" x14ac:dyDescent="0.2">
      <c r="E110" s="101"/>
    </row>
    <row r="111" spans="5:5" ht="15" x14ac:dyDescent="0.2">
      <c r="E111" s="101"/>
    </row>
    <row r="112" spans="5:5" ht="15" x14ac:dyDescent="0.2">
      <c r="E112" s="101"/>
    </row>
    <row r="113" spans="5:5" ht="15" x14ac:dyDescent="0.2">
      <c r="E113" s="101"/>
    </row>
    <row r="114" spans="5:5" ht="15" x14ac:dyDescent="0.2">
      <c r="E114" s="101"/>
    </row>
    <row r="115" spans="5:5" ht="15" hidden="1" x14ac:dyDescent="0.2">
      <c r="E115" s="101"/>
    </row>
    <row r="116" spans="5:5" ht="15" hidden="1" x14ac:dyDescent="0.2">
      <c r="E116" s="101"/>
    </row>
    <row r="117" spans="5:5" ht="15" hidden="1" x14ac:dyDescent="0.2">
      <c r="E117" s="101"/>
    </row>
    <row r="118" spans="5:5" ht="15" hidden="1" x14ac:dyDescent="0.2">
      <c r="E118" s="101"/>
    </row>
    <row r="119" spans="5:5" ht="15" hidden="1" x14ac:dyDescent="0.2">
      <c r="E119" s="101"/>
    </row>
    <row r="120" spans="5:5" ht="15" hidden="1" x14ac:dyDescent="0.2">
      <c r="E120" s="101"/>
    </row>
    <row r="121" spans="5:5" ht="15" hidden="1" x14ac:dyDescent="0.2">
      <c r="E121" s="101"/>
    </row>
    <row r="122" spans="5:5" ht="15" hidden="1" x14ac:dyDescent="0.2">
      <c r="E122" s="101"/>
    </row>
    <row r="123" spans="5:5" ht="15" hidden="1" x14ac:dyDescent="0.2">
      <c r="E123" s="101"/>
    </row>
    <row r="124" spans="5:5" ht="15" hidden="1" x14ac:dyDescent="0.2">
      <c r="E124" s="101"/>
    </row>
    <row r="125" spans="5:5" ht="15" hidden="1" x14ac:dyDescent="0.2">
      <c r="E125" s="101"/>
    </row>
    <row r="126" spans="5:5" ht="15" hidden="1" x14ac:dyDescent="0.2">
      <c r="E126" s="101"/>
    </row>
    <row r="127" spans="5:5" ht="15" hidden="1" x14ac:dyDescent="0.2">
      <c r="E127" s="101"/>
    </row>
    <row r="128" spans="5:5" ht="15" hidden="1" x14ac:dyDescent="0.2">
      <c r="E128" s="101"/>
    </row>
    <row r="129" spans="5:5" ht="15" hidden="1" x14ac:dyDescent="0.2">
      <c r="E129" s="101"/>
    </row>
    <row r="130" spans="5:5" ht="15" hidden="1" x14ac:dyDescent="0.2">
      <c r="E130" s="101"/>
    </row>
    <row r="131" spans="5:5" ht="15" hidden="1" x14ac:dyDescent="0.2">
      <c r="E131" s="101"/>
    </row>
    <row r="132" spans="5:5" ht="15" hidden="1" x14ac:dyDescent="0.2">
      <c r="E132" s="101"/>
    </row>
    <row r="133" spans="5:5" ht="15" hidden="1" x14ac:dyDescent="0.2">
      <c r="E133" s="101"/>
    </row>
    <row r="134" spans="5:5" ht="15" hidden="1" x14ac:dyDescent="0.2">
      <c r="E134" s="101"/>
    </row>
    <row r="135" spans="5:5" ht="15" hidden="1" x14ac:dyDescent="0.2">
      <c r="E135" s="101"/>
    </row>
    <row r="136" spans="5:5" ht="15" hidden="1" x14ac:dyDescent="0.2">
      <c r="E136" s="101"/>
    </row>
    <row r="137" spans="5:5" ht="15" hidden="1" x14ac:dyDescent="0.2">
      <c r="E137" s="101"/>
    </row>
    <row r="138" spans="5:5" ht="15" hidden="1" x14ac:dyDescent="0.2">
      <c r="E138" s="101"/>
    </row>
    <row r="139" spans="5:5" ht="15" hidden="1" x14ac:dyDescent="0.2">
      <c r="E139" s="101"/>
    </row>
    <row r="140" spans="5:5" ht="15" hidden="1" x14ac:dyDescent="0.2">
      <c r="E140" s="101"/>
    </row>
    <row r="141" spans="5:5" ht="15" hidden="1" x14ac:dyDescent="0.2">
      <c r="E141" s="101"/>
    </row>
    <row r="142" spans="5:5" ht="15" hidden="1" x14ac:dyDescent="0.2">
      <c r="E142" s="101"/>
    </row>
    <row r="143" spans="5:5" ht="15" hidden="1" customHeight="1" x14ac:dyDescent="0.2">
      <c r="E143" s="101"/>
    </row>
    <row r="144" spans="5:5" ht="15" hidden="1" customHeight="1" x14ac:dyDescent="0.2">
      <c r="E144" s="101"/>
    </row>
    <row r="145" spans="5:5" ht="15" hidden="1" x14ac:dyDescent="0.2">
      <c r="E145" s="101"/>
    </row>
    <row r="146" spans="5:5" ht="15" hidden="1" x14ac:dyDescent="0.2">
      <c r="E146" s="101"/>
    </row>
    <row r="147" spans="5:5" ht="15" hidden="1" x14ac:dyDescent="0.2">
      <c r="E147" s="101"/>
    </row>
    <row r="148" spans="5:5" ht="15" hidden="1" x14ac:dyDescent="0.2">
      <c r="E148" s="101"/>
    </row>
    <row r="149" spans="5:5" ht="15" hidden="1" x14ac:dyDescent="0.2">
      <c r="E149" s="101"/>
    </row>
    <row r="150" spans="5:5" ht="15" hidden="1" x14ac:dyDescent="0.2">
      <c r="E150" s="101"/>
    </row>
    <row r="151" spans="5:5" ht="15" hidden="1" x14ac:dyDescent="0.2">
      <c r="E151" s="101"/>
    </row>
    <row r="152" spans="5:5" ht="15" hidden="1" x14ac:dyDescent="0.2">
      <c r="E152" s="101"/>
    </row>
    <row r="153" spans="5:5" ht="15" hidden="1" x14ac:dyDescent="0.2">
      <c r="E153" s="101"/>
    </row>
    <row r="154" spans="5:5" ht="15" hidden="1" x14ac:dyDescent="0.2">
      <c r="E154" s="101"/>
    </row>
    <row r="155" spans="5:5" ht="15" hidden="1" x14ac:dyDescent="0.2">
      <c r="E155" s="101"/>
    </row>
    <row r="156" spans="5:5" ht="15" hidden="1" x14ac:dyDescent="0.2">
      <c r="E156" s="101"/>
    </row>
    <row r="157" spans="5:5" ht="15" hidden="1" x14ac:dyDescent="0.2">
      <c r="E157" s="101"/>
    </row>
    <row r="158" spans="5:5" ht="15" hidden="1" x14ac:dyDescent="0.2">
      <c r="E158" s="101"/>
    </row>
    <row r="159" spans="5:5" ht="15" hidden="1" x14ac:dyDescent="0.2">
      <c r="E159" s="101"/>
    </row>
    <row r="160" spans="5:5" ht="15" hidden="1" x14ac:dyDescent="0.2">
      <c r="E160" s="101"/>
    </row>
    <row r="161" spans="5:5" ht="15" hidden="1" x14ac:dyDescent="0.2">
      <c r="E161" s="101"/>
    </row>
    <row r="162" spans="5:5" ht="15" hidden="1" x14ac:dyDescent="0.2">
      <c r="E162" s="101"/>
    </row>
    <row r="163" spans="5:5" ht="15" hidden="1" x14ac:dyDescent="0.2">
      <c r="E163" s="101"/>
    </row>
    <row r="164" spans="5:5" ht="15" hidden="1" x14ac:dyDescent="0.2">
      <c r="E164" s="101"/>
    </row>
    <row r="165" spans="5:5" ht="15" hidden="1" x14ac:dyDescent="0.2">
      <c r="E165" s="101"/>
    </row>
    <row r="166" spans="5:5" ht="15" hidden="1" x14ac:dyDescent="0.2">
      <c r="E166" s="101"/>
    </row>
    <row r="167" spans="5:5" ht="15" hidden="1" x14ac:dyDescent="0.2">
      <c r="E167" s="101"/>
    </row>
    <row r="168" spans="5:5" ht="15" hidden="1" x14ac:dyDescent="0.2">
      <c r="E168" s="101"/>
    </row>
    <row r="169" spans="5:5" ht="15" hidden="1" x14ac:dyDescent="0.2">
      <c r="E169" s="101"/>
    </row>
    <row r="170" spans="5:5" ht="15" hidden="1" x14ac:dyDescent="0.2">
      <c r="E170" s="101"/>
    </row>
    <row r="171" spans="5:5" ht="15" hidden="1" x14ac:dyDescent="0.2">
      <c r="E171" s="101"/>
    </row>
    <row r="172" spans="5:5" ht="15" hidden="1" x14ac:dyDescent="0.2">
      <c r="E172" s="101"/>
    </row>
    <row r="173" spans="5:5" ht="15" hidden="1" x14ac:dyDescent="0.2">
      <c r="E173" s="101"/>
    </row>
    <row r="174" spans="5:5" ht="15" hidden="1" x14ac:dyDescent="0.2">
      <c r="E174" s="101"/>
    </row>
    <row r="175" spans="5:5" ht="15" hidden="1" x14ac:dyDescent="0.2">
      <c r="E175" s="101"/>
    </row>
    <row r="176" spans="5:5" ht="15" hidden="1" x14ac:dyDescent="0.2">
      <c r="E176" s="101"/>
    </row>
    <row r="177" spans="5:5" ht="15" hidden="1" x14ac:dyDescent="0.2">
      <c r="E177" s="101"/>
    </row>
    <row r="178" spans="5:5" ht="15" hidden="1" x14ac:dyDescent="0.2">
      <c r="E178" s="101"/>
    </row>
    <row r="179" spans="5:5" ht="15" hidden="1" x14ac:dyDescent="0.2">
      <c r="E179" s="101"/>
    </row>
    <row r="180" spans="5:5" ht="15" hidden="1" x14ac:dyDescent="0.2">
      <c r="E180" s="101"/>
    </row>
    <row r="181" spans="5:5" ht="15" hidden="1" x14ac:dyDescent="0.2">
      <c r="E181" s="101"/>
    </row>
    <row r="182" spans="5:5" ht="15" hidden="1" x14ac:dyDescent="0.2">
      <c r="E182" s="101"/>
    </row>
    <row r="183" spans="5:5" ht="15" hidden="1" x14ac:dyDescent="0.2">
      <c r="E183" s="101"/>
    </row>
    <row r="184" spans="5:5" ht="15" hidden="1" x14ac:dyDescent="0.2">
      <c r="E184" s="101"/>
    </row>
    <row r="185" spans="5:5" ht="15" hidden="1" x14ac:dyDescent="0.2">
      <c r="E185" s="101"/>
    </row>
    <row r="186" spans="5:5" ht="15" hidden="1" x14ac:dyDescent="0.2">
      <c r="E186" s="101"/>
    </row>
    <row r="187" spans="5:5" ht="15" hidden="1" x14ac:dyDescent="0.2">
      <c r="E187" s="101"/>
    </row>
    <row r="188" spans="5:5" ht="15" hidden="1" x14ac:dyDescent="0.2">
      <c r="E188" s="101"/>
    </row>
    <row r="189" spans="5:5" ht="15" hidden="1" x14ac:dyDescent="0.2">
      <c r="E189" s="101"/>
    </row>
    <row r="190" spans="5:5" ht="15" hidden="1" x14ac:dyDescent="0.2">
      <c r="E190" s="101"/>
    </row>
    <row r="191" spans="5:5" ht="15" hidden="1" x14ac:dyDescent="0.2">
      <c r="E191" s="101"/>
    </row>
    <row r="192" spans="5:5" ht="15" hidden="1" x14ac:dyDescent="0.2">
      <c r="E192" s="101"/>
    </row>
    <row r="193" spans="5:5" ht="15" hidden="1" x14ac:dyDescent="0.2">
      <c r="E193" s="101"/>
    </row>
    <row r="194" spans="5:5" ht="15" hidden="1" x14ac:dyDescent="0.2">
      <c r="E194" s="101"/>
    </row>
    <row r="195" spans="5:5" ht="15" hidden="1" x14ac:dyDescent="0.2">
      <c r="E195" s="101"/>
    </row>
    <row r="196" spans="5:5" ht="15" hidden="1" x14ac:dyDescent="0.2">
      <c r="E196" s="101"/>
    </row>
    <row r="197" spans="5:5" ht="15" hidden="1" x14ac:dyDescent="0.2">
      <c r="E197" s="101"/>
    </row>
    <row r="198" spans="5:5" ht="15" hidden="1" x14ac:dyDescent="0.2">
      <c r="E198" s="101"/>
    </row>
    <row r="199" spans="5:5" ht="15" hidden="1" x14ac:dyDescent="0.2">
      <c r="E199" s="101"/>
    </row>
    <row r="200" spans="5:5" ht="15" hidden="1" x14ac:dyDescent="0.2">
      <c r="E200" s="101"/>
    </row>
    <row r="201" spans="5:5" ht="15" hidden="1" x14ac:dyDescent="0.2">
      <c r="E201" s="101"/>
    </row>
    <row r="202" spans="5:5" ht="15" hidden="1" x14ac:dyDescent="0.2">
      <c r="E202" s="101"/>
    </row>
    <row r="203" spans="5:5" ht="15" hidden="1" x14ac:dyDescent="0.2">
      <c r="E203" s="101"/>
    </row>
    <row r="204" spans="5:5" ht="15" hidden="1" x14ac:dyDescent="0.2">
      <c r="E204" s="101"/>
    </row>
    <row r="205" spans="5:5" ht="15" hidden="1" customHeight="1" x14ac:dyDescent="0.2">
      <c r="E205" s="101"/>
    </row>
    <row r="206" spans="5:5" ht="15" hidden="1" customHeight="1" x14ac:dyDescent="0.2">
      <c r="E206" s="101"/>
    </row>
    <row r="207" spans="5:5" ht="15" hidden="1" x14ac:dyDescent="0.2">
      <c r="E207" s="101"/>
    </row>
    <row r="208" spans="5:5" ht="15" hidden="1" x14ac:dyDescent="0.2">
      <c r="E208" s="101"/>
    </row>
    <row r="209" spans="5:5" ht="15" hidden="1" x14ac:dyDescent="0.2">
      <c r="E209" s="101"/>
    </row>
    <row r="210" spans="5:5" ht="15" hidden="1" x14ac:dyDescent="0.2">
      <c r="E210" s="101"/>
    </row>
    <row r="211" spans="5:5" ht="15" hidden="1" x14ac:dyDescent="0.2">
      <c r="E211" s="101"/>
    </row>
    <row r="212" spans="5:5" ht="15" hidden="1" x14ac:dyDescent="0.2">
      <c r="E212" s="101"/>
    </row>
    <row r="213" spans="5:5" ht="15" hidden="1" x14ac:dyDescent="0.2">
      <c r="E213" s="101"/>
    </row>
    <row r="214" spans="5:5" ht="15" hidden="1" x14ac:dyDescent="0.2">
      <c r="E214" s="101"/>
    </row>
    <row r="215" spans="5:5" ht="15" hidden="1" x14ac:dyDescent="0.2">
      <c r="E215" s="101"/>
    </row>
    <row r="216" spans="5:5" ht="15" hidden="1" x14ac:dyDescent="0.2">
      <c r="E216" s="101"/>
    </row>
    <row r="217" spans="5:5" ht="15" hidden="1" x14ac:dyDescent="0.2">
      <c r="E217" s="101"/>
    </row>
    <row r="218" spans="5:5" ht="15" hidden="1" x14ac:dyDescent="0.2">
      <c r="E218" s="101"/>
    </row>
    <row r="219" spans="5:5" ht="15" hidden="1" x14ac:dyDescent="0.2">
      <c r="E219" s="101"/>
    </row>
    <row r="220" spans="5:5" ht="15" hidden="1" x14ac:dyDescent="0.2">
      <c r="E220" s="101"/>
    </row>
    <row r="221" spans="5:5" ht="15" hidden="1" x14ac:dyDescent="0.2">
      <c r="E221" s="101"/>
    </row>
    <row r="222" spans="5:5" ht="15" hidden="1" x14ac:dyDescent="0.2">
      <c r="E222" s="101"/>
    </row>
    <row r="223" spans="5:5" ht="15" hidden="1" x14ac:dyDescent="0.2">
      <c r="E223" s="101"/>
    </row>
    <row r="224" spans="5:5" ht="15" hidden="1" x14ac:dyDescent="0.2">
      <c r="E224" s="101"/>
    </row>
    <row r="225" spans="5:5" ht="15" hidden="1" x14ac:dyDescent="0.2">
      <c r="E225" s="101"/>
    </row>
    <row r="226" spans="5:5" ht="15" hidden="1" x14ac:dyDescent="0.2">
      <c r="E226" s="101"/>
    </row>
    <row r="227" spans="5:5" ht="15" hidden="1" x14ac:dyDescent="0.2">
      <c r="E227" s="101"/>
    </row>
    <row r="228" spans="5:5" ht="15" hidden="1" x14ac:dyDescent="0.2">
      <c r="E228" s="101"/>
    </row>
    <row r="229" spans="5:5" ht="15" hidden="1" x14ac:dyDescent="0.2">
      <c r="E229" s="101"/>
    </row>
    <row r="230" spans="5:5" ht="15" hidden="1" x14ac:dyDescent="0.2">
      <c r="E230" s="101"/>
    </row>
    <row r="231" spans="5:5" ht="15" hidden="1" x14ac:dyDescent="0.2">
      <c r="E231" s="101"/>
    </row>
    <row r="232" spans="5:5" ht="15" hidden="1" x14ac:dyDescent="0.2">
      <c r="E232" s="101"/>
    </row>
    <row r="233" spans="5:5" ht="15" hidden="1" x14ac:dyDescent="0.2">
      <c r="E233" s="101"/>
    </row>
    <row r="234" spans="5:5" ht="15" hidden="1" x14ac:dyDescent="0.2">
      <c r="E234" s="101"/>
    </row>
    <row r="235" spans="5:5" ht="15" hidden="1" x14ac:dyDescent="0.2">
      <c r="E235" s="101"/>
    </row>
    <row r="236" spans="5:5" ht="15" hidden="1" x14ac:dyDescent="0.2">
      <c r="E236" s="101"/>
    </row>
    <row r="237" spans="5:5" ht="15" hidden="1" x14ac:dyDescent="0.2">
      <c r="E237" s="101"/>
    </row>
    <row r="238" spans="5:5" ht="15" hidden="1" x14ac:dyDescent="0.2">
      <c r="E238" s="101"/>
    </row>
    <row r="239" spans="5:5" ht="15" hidden="1" x14ac:dyDescent="0.2">
      <c r="E239" s="101"/>
    </row>
    <row r="240" spans="5:5" ht="15" hidden="1" x14ac:dyDescent="0.2">
      <c r="E240" s="101"/>
    </row>
    <row r="241" spans="5:5" ht="15" hidden="1" x14ac:dyDescent="0.2">
      <c r="E241" s="101"/>
    </row>
    <row r="242" spans="5:5" ht="15" hidden="1" x14ac:dyDescent="0.2">
      <c r="E242" s="101"/>
    </row>
    <row r="243" spans="5:5" ht="15" hidden="1" x14ac:dyDescent="0.2">
      <c r="E243" s="101"/>
    </row>
    <row r="244" spans="5:5" ht="15" hidden="1" x14ac:dyDescent="0.2">
      <c r="E244" s="101"/>
    </row>
    <row r="245" spans="5:5" ht="15" hidden="1" x14ac:dyDescent="0.2">
      <c r="E245" s="101"/>
    </row>
    <row r="246" spans="5:5" ht="15" hidden="1" x14ac:dyDescent="0.2">
      <c r="E246" s="101"/>
    </row>
    <row r="247" spans="5:5" ht="15" hidden="1" x14ac:dyDescent="0.2">
      <c r="E247" s="101"/>
    </row>
    <row r="248" spans="5:5" ht="15" hidden="1" x14ac:dyDescent="0.2">
      <c r="E248" s="101"/>
    </row>
    <row r="249" spans="5:5" ht="15" hidden="1" x14ac:dyDescent="0.2">
      <c r="E249" s="101"/>
    </row>
    <row r="250" spans="5:5" ht="15" hidden="1" x14ac:dyDescent="0.2">
      <c r="E250" s="101"/>
    </row>
    <row r="251" spans="5:5" ht="15" hidden="1" x14ac:dyDescent="0.2">
      <c r="E251" s="101"/>
    </row>
    <row r="252" spans="5:5" ht="15" hidden="1" x14ac:dyDescent="0.2">
      <c r="E252" s="101"/>
    </row>
    <row r="253" spans="5:5" ht="15" hidden="1" x14ac:dyDescent="0.2">
      <c r="E253" s="101"/>
    </row>
    <row r="254" spans="5:5" ht="15" hidden="1" x14ac:dyDescent="0.2">
      <c r="E254" s="101"/>
    </row>
    <row r="255" spans="5:5" ht="15" hidden="1" x14ac:dyDescent="0.2">
      <c r="E255" s="101"/>
    </row>
    <row r="256" spans="5:5" ht="15" hidden="1" x14ac:dyDescent="0.2">
      <c r="E256" s="101"/>
    </row>
    <row r="257" spans="5:5" ht="15" hidden="1" x14ac:dyDescent="0.2">
      <c r="E257" s="101"/>
    </row>
    <row r="258" spans="5:5" ht="15" hidden="1" x14ac:dyDescent="0.2">
      <c r="E258" s="101"/>
    </row>
    <row r="259" spans="5:5" ht="15" hidden="1" x14ac:dyDescent="0.2">
      <c r="E259" s="101"/>
    </row>
    <row r="260" spans="5:5" ht="15" hidden="1" x14ac:dyDescent="0.2">
      <c r="E260" s="101"/>
    </row>
    <row r="261" spans="5:5" ht="15" hidden="1" x14ac:dyDescent="0.2">
      <c r="E261" s="101"/>
    </row>
    <row r="262" spans="5:5" ht="15" hidden="1" x14ac:dyDescent="0.2">
      <c r="E262" s="101"/>
    </row>
    <row r="263" spans="5:5" ht="15" hidden="1" x14ac:dyDescent="0.2">
      <c r="E263" s="101"/>
    </row>
    <row r="264" spans="5:5" ht="15" hidden="1" x14ac:dyDescent="0.2">
      <c r="E264" s="101"/>
    </row>
    <row r="265" spans="5:5" ht="15" hidden="1" x14ac:dyDescent="0.2">
      <c r="E265" s="101"/>
    </row>
    <row r="266" spans="5:5" ht="15" hidden="1" x14ac:dyDescent="0.2">
      <c r="E266" s="101"/>
    </row>
    <row r="267" spans="5:5" ht="15" hidden="1" customHeight="1" x14ac:dyDescent="0.2">
      <c r="E267" s="101"/>
    </row>
    <row r="268" spans="5:5" ht="15" hidden="1" customHeight="1" x14ac:dyDescent="0.2">
      <c r="E268" s="101"/>
    </row>
    <row r="269" spans="5:5" ht="15" hidden="1" x14ac:dyDescent="0.2">
      <c r="E269" s="101"/>
    </row>
    <row r="270" spans="5:5" ht="15" hidden="1" x14ac:dyDescent="0.2">
      <c r="E270" s="101"/>
    </row>
    <row r="271" spans="5:5" ht="15" hidden="1" x14ac:dyDescent="0.2">
      <c r="E271" s="101"/>
    </row>
    <row r="272" spans="5:5" ht="15" hidden="1" x14ac:dyDescent="0.2">
      <c r="E272" s="101"/>
    </row>
    <row r="273" spans="5:5" ht="15" hidden="1" x14ac:dyDescent="0.2">
      <c r="E273" s="101"/>
    </row>
    <row r="274" spans="5:5" ht="15" hidden="1" x14ac:dyDescent="0.2">
      <c r="E274" s="101"/>
    </row>
    <row r="275" spans="5:5" ht="15" hidden="1" x14ac:dyDescent="0.2">
      <c r="E275" s="101"/>
    </row>
    <row r="276" spans="5:5" ht="15" hidden="1" x14ac:dyDescent="0.2">
      <c r="E276" s="101"/>
    </row>
    <row r="277" spans="5:5" ht="15" hidden="1" x14ac:dyDescent="0.2">
      <c r="E277" s="101"/>
    </row>
    <row r="278" spans="5:5" ht="15" hidden="1" x14ac:dyDescent="0.2">
      <c r="E278" s="101"/>
    </row>
    <row r="279" spans="5:5" ht="15" hidden="1" x14ac:dyDescent="0.2">
      <c r="E279" s="101"/>
    </row>
    <row r="280" spans="5:5" ht="15" hidden="1" x14ac:dyDescent="0.2">
      <c r="E280" s="101"/>
    </row>
    <row r="281" spans="5:5" ht="15" hidden="1" x14ac:dyDescent="0.2">
      <c r="E281" s="101"/>
    </row>
    <row r="282" spans="5:5" ht="15" hidden="1" x14ac:dyDescent="0.2">
      <c r="E282" s="101"/>
    </row>
    <row r="283" spans="5:5" ht="15" hidden="1" x14ac:dyDescent="0.2">
      <c r="E283" s="101"/>
    </row>
    <row r="284" spans="5:5" ht="15" hidden="1" x14ac:dyDescent="0.2">
      <c r="E284" s="101"/>
    </row>
    <row r="285" spans="5:5" ht="15" hidden="1" x14ac:dyDescent="0.2">
      <c r="E285" s="101"/>
    </row>
    <row r="286" spans="5:5" ht="15" hidden="1" x14ac:dyDescent="0.2">
      <c r="E286" s="101"/>
    </row>
    <row r="287" spans="5:5" ht="15" hidden="1" x14ac:dyDescent="0.2">
      <c r="E287" s="101"/>
    </row>
    <row r="288" spans="5:5" ht="15" hidden="1" x14ac:dyDescent="0.2">
      <c r="E288" s="101"/>
    </row>
    <row r="289" spans="5:5" ht="15" hidden="1" x14ac:dyDescent="0.2">
      <c r="E289" s="101"/>
    </row>
    <row r="290" spans="5:5" ht="15" hidden="1" x14ac:dyDescent="0.2">
      <c r="E290" s="101"/>
    </row>
    <row r="291" spans="5:5" ht="15" hidden="1" x14ac:dyDescent="0.2">
      <c r="E291" s="101"/>
    </row>
    <row r="292" spans="5:5" ht="15" hidden="1" x14ac:dyDescent="0.2">
      <c r="E292" s="101"/>
    </row>
    <row r="293" spans="5:5" ht="15" hidden="1" x14ac:dyDescent="0.2">
      <c r="E293" s="101"/>
    </row>
    <row r="294" spans="5:5" ht="15" hidden="1" x14ac:dyDescent="0.2">
      <c r="E294" s="101"/>
    </row>
    <row r="295" spans="5:5" ht="15" hidden="1" x14ac:dyDescent="0.2">
      <c r="E295" s="101"/>
    </row>
    <row r="296" spans="5:5" ht="15" hidden="1" x14ac:dyDescent="0.2">
      <c r="E296" s="101"/>
    </row>
    <row r="297" spans="5:5" ht="15" hidden="1" x14ac:dyDescent="0.2">
      <c r="E297" s="101"/>
    </row>
    <row r="298" spans="5:5" ht="15" hidden="1" x14ac:dyDescent="0.2">
      <c r="E298" s="101"/>
    </row>
    <row r="299" spans="5:5" hidden="1" x14ac:dyDescent="0.2"/>
    <row r="300" spans="5:5" hidden="1" x14ac:dyDescent="0.2"/>
    <row r="301" spans="5:5" ht="15" hidden="1" x14ac:dyDescent="0.2">
      <c r="E301" s="101"/>
    </row>
    <row r="302" spans="5:5" ht="15" hidden="1" x14ac:dyDescent="0.2">
      <c r="E302" s="101"/>
    </row>
    <row r="303" spans="5:5" ht="15" hidden="1" x14ac:dyDescent="0.2">
      <c r="E303" s="101"/>
    </row>
    <row r="304" spans="5:5" ht="15" hidden="1" x14ac:dyDescent="0.2">
      <c r="E304" s="101"/>
    </row>
    <row r="305" spans="5:5" ht="15" hidden="1" x14ac:dyDescent="0.2">
      <c r="E305" s="101"/>
    </row>
    <row r="306" spans="5:5" ht="15" hidden="1" x14ac:dyDescent="0.2">
      <c r="E306" s="101"/>
    </row>
    <row r="307" spans="5:5" ht="15" hidden="1" x14ac:dyDescent="0.2">
      <c r="E307" s="101"/>
    </row>
    <row r="308" spans="5:5" ht="15" hidden="1" x14ac:dyDescent="0.2">
      <c r="E308" s="101"/>
    </row>
    <row r="309" spans="5:5" ht="15" hidden="1" x14ac:dyDescent="0.2">
      <c r="E309" s="101"/>
    </row>
    <row r="310" spans="5:5" ht="15" hidden="1" x14ac:dyDescent="0.2">
      <c r="E310" s="101"/>
    </row>
    <row r="311" spans="5:5" ht="15" hidden="1" x14ac:dyDescent="0.2">
      <c r="E311" s="101"/>
    </row>
    <row r="312" spans="5:5" ht="15" hidden="1" x14ac:dyDescent="0.2">
      <c r="E312" s="101"/>
    </row>
    <row r="313" spans="5:5" ht="15" hidden="1" x14ac:dyDescent="0.2">
      <c r="E313" s="101"/>
    </row>
    <row r="314" spans="5:5" ht="15" hidden="1" x14ac:dyDescent="0.2">
      <c r="E314" s="101"/>
    </row>
    <row r="315" spans="5:5" ht="15" hidden="1" x14ac:dyDescent="0.2">
      <c r="E315" s="101"/>
    </row>
    <row r="316" spans="5:5" ht="15" hidden="1" x14ac:dyDescent="0.2">
      <c r="E316" s="101"/>
    </row>
    <row r="317" spans="5:5" ht="15" hidden="1" x14ac:dyDescent="0.2">
      <c r="E317" s="101"/>
    </row>
    <row r="318" spans="5:5" ht="15" hidden="1" x14ac:dyDescent="0.2">
      <c r="E318" s="101"/>
    </row>
    <row r="319" spans="5:5" ht="15" hidden="1" x14ac:dyDescent="0.2">
      <c r="E319" s="101"/>
    </row>
    <row r="320" spans="5:5" ht="15" hidden="1" x14ac:dyDescent="0.2">
      <c r="E320" s="101"/>
    </row>
    <row r="321" spans="5:5" ht="15" hidden="1" x14ac:dyDescent="0.2">
      <c r="E321" s="101"/>
    </row>
    <row r="322" spans="5:5" ht="15" hidden="1" x14ac:dyDescent="0.2">
      <c r="E322" s="101"/>
    </row>
    <row r="323" spans="5:5" ht="15" hidden="1" x14ac:dyDescent="0.2">
      <c r="E323" s="101"/>
    </row>
    <row r="324" spans="5:5" ht="15" hidden="1" x14ac:dyDescent="0.2">
      <c r="E324" s="101"/>
    </row>
    <row r="325" spans="5:5" ht="15" hidden="1" x14ac:dyDescent="0.2">
      <c r="E325" s="101"/>
    </row>
    <row r="326" spans="5:5" ht="15" hidden="1" x14ac:dyDescent="0.2">
      <c r="E326" s="101"/>
    </row>
    <row r="327" spans="5:5" ht="15" hidden="1" x14ac:dyDescent="0.2">
      <c r="E327" s="101"/>
    </row>
    <row r="328" spans="5:5" ht="15" hidden="1" x14ac:dyDescent="0.2">
      <c r="E328" s="101"/>
    </row>
    <row r="329" spans="5:5" ht="15" hidden="1" customHeight="1" x14ac:dyDescent="0.2">
      <c r="E329" s="101"/>
    </row>
    <row r="330" spans="5:5" ht="15" hidden="1" customHeight="1" x14ac:dyDescent="0.2">
      <c r="E330" s="101"/>
    </row>
    <row r="331" spans="5:5" ht="15" hidden="1" x14ac:dyDescent="0.2">
      <c r="E331" s="101"/>
    </row>
    <row r="332" spans="5:5" ht="15" hidden="1" x14ac:dyDescent="0.2">
      <c r="E332" s="101"/>
    </row>
    <row r="333" spans="5:5" ht="15" hidden="1" x14ac:dyDescent="0.2">
      <c r="E333" s="101"/>
    </row>
    <row r="334" spans="5:5" ht="15" hidden="1" x14ac:dyDescent="0.2">
      <c r="E334" s="101"/>
    </row>
    <row r="335" spans="5:5" ht="15" hidden="1" x14ac:dyDescent="0.2">
      <c r="E335" s="101"/>
    </row>
    <row r="336" spans="5:5" ht="15" hidden="1" x14ac:dyDescent="0.2">
      <c r="E336" s="101"/>
    </row>
    <row r="337" spans="5:5" ht="15" hidden="1" x14ac:dyDescent="0.2">
      <c r="E337" s="101"/>
    </row>
    <row r="338" spans="5:5" ht="15" hidden="1" x14ac:dyDescent="0.2">
      <c r="E338" s="101"/>
    </row>
    <row r="339" spans="5:5" ht="15" hidden="1" x14ac:dyDescent="0.2">
      <c r="E339" s="101"/>
    </row>
    <row r="340" spans="5:5" ht="15" hidden="1" x14ac:dyDescent="0.2">
      <c r="E340" s="101"/>
    </row>
    <row r="341" spans="5:5" ht="15" hidden="1" x14ac:dyDescent="0.2">
      <c r="E341" s="101"/>
    </row>
    <row r="342" spans="5:5" ht="15" hidden="1" x14ac:dyDescent="0.2">
      <c r="E342" s="101"/>
    </row>
    <row r="343" spans="5:5" ht="15" hidden="1" x14ac:dyDescent="0.2">
      <c r="E343" s="101"/>
    </row>
    <row r="344" spans="5:5" ht="15" hidden="1" x14ac:dyDescent="0.2">
      <c r="E344" s="101"/>
    </row>
    <row r="345" spans="5:5" ht="15" hidden="1" x14ac:dyDescent="0.2">
      <c r="E345" s="101"/>
    </row>
    <row r="346" spans="5:5" ht="15" hidden="1" x14ac:dyDescent="0.2">
      <c r="E346" s="101"/>
    </row>
    <row r="347" spans="5:5" ht="15" hidden="1" x14ac:dyDescent="0.2">
      <c r="E347" s="101"/>
    </row>
    <row r="348" spans="5:5" ht="15" hidden="1" x14ac:dyDescent="0.2">
      <c r="E348" s="101"/>
    </row>
    <row r="349" spans="5:5" ht="15" hidden="1" x14ac:dyDescent="0.2">
      <c r="E349" s="101"/>
    </row>
    <row r="350" spans="5:5" ht="15" hidden="1" x14ac:dyDescent="0.2">
      <c r="E350" s="101"/>
    </row>
    <row r="351" spans="5:5" ht="15" hidden="1" x14ac:dyDescent="0.2">
      <c r="E351" s="101"/>
    </row>
    <row r="352" spans="5:5" ht="15" hidden="1" x14ac:dyDescent="0.2">
      <c r="E352" s="101"/>
    </row>
    <row r="353" spans="5:5" ht="15" hidden="1" x14ac:dyDescent="0.2">
      <c r="E353" s="101"/>
    </row>
    <row r="354" spans="5:5" ht="15" hidden="1" x14ac:dyDescent="0.2">
      <c r="E354" s="101"/>
    </row>
    <row r="355" spans="5:5" ht="15" hidden="1" x14ac:dyDescent="0.2">
      <c r="E355" s="101"/>
    </row>
    <row r="356" spans="5:5" ht="15" hidden="1" x14ac:dyDescent="0.2">
      <c r="E356" s="101"/>
    </row>
    <row r="357" spans="5:5" ht="15" hidden="1" x14ac:dyDescent="0.2">
      <c r="E357" s="101"/>
    </row>
    <row r="358" spans="5:5" ht="15" hidden="1" x14ac:dyDescent="0.2">
      <c r="E358" s="101"/>
    </row>
    <row r="359" spans="5:5" ht="15" hidden="1" x14ac:dyDescent="0.2">
      <c r="E359" s="101"/>
    </row>
    <row r="360" spans="5:5" ht="15" hidden="1" x14ac:dyDescent="0.2">
      <c r="E360" s="101"/>
    </row>
    <row r="361" spans="5:5" hidden="1" x14ac:dyDescent="0.2"/>
    <row r="362" spans="5:5" hidden="1" x14ac:dyDescent="0.2"/>
    <row r="363" spans="5:5" ht="15" hidden="1" x14ac:dyDescent="0.2">
      <c r="E363" s="101"/>
    </row>
    <row r="364" spans="5:5" ht="15" hidden="1" x14ac:dyDescent="0.2">
      <c r="E364" s="101"/>
    </row>
    <row r="365" spans="5:5" ht="15" hidden="1" x14ac:dyDescent="0.2">
      <c r="E365" s="101"/>
    </row>
    <row r="366" spans="5:5" ht="15" hidden="1" x14ac:dyDescent="0.2">
      <c r="E366" s="101"/>
    </row>
    <row r="367" spans="5:5" ht="15" hidden="1" x14ac:dyDescent="0.2">
      <c r="E367" s="101"/>
    </row>
    <row r="368" spans="5:5" ht="15" hidden="1" x14ac:dyDescent="0.2">
      <c r="E368" s="101"/>
    </row>
    <row r="369" spans="5:5" ht="15" hidden="1" x14ac:dyDescent="0.2">
      <c r="E369" s="101"/>
    </row>
    <row r="370" spans="5:5" ht="15" hidden="1" x14ac:dyDescent="0.2">
      <c r="E370" s="101"/>
    </row>
    <row r="371" spans="5:5" ht="15" hidden="1" x14ac:dyDescent="0.2">
      <c r="E371" s="101"/>
    </row>
    <row r="372" spans="5:5" ht="15" hidden="1" x14ac:dyDescent="0.2">
      <c r="E372" s="101"/>
    </row>
    <row r="373" spans="5:5" ht="15" hidden="1" x14ac:dyDescent="0.2">
      <c r="E373" s="101"/>
    </row>
    <row r="374" spans="5:5" ht="15" hidden="1" x14ac:dyDescent="0.2">
      <c r="E374" s="101"/>
    </row>
    <row r="375" spans="5:5" ht="15" hidden="1" x14ac:dyDescent="0.2">
      <c r="E375" s="101"/>
    </row>
    <row r="376" spans="5:5" ht="15" hidden="1" x14ac:dyDescent="0.2">
      <c r="E376" s="101"/>
    </row>
    <row r="377" spans="5:5" ht="15" hidden="1" x14ac:dyDescent="0.2">
      <c r="E377" s="101"/>
    </row>
    <row r="378" spans="5:5" ht="15" hidden="1" x14ac:dyDescent="0.2">
      <c r="E378" s="101"/>
    </row>
    <row r="379" spans="5:5" ht="15" hidden="1" x14ac:dyDescent="0.2">
      <c r="E379" s="101"/>
    </row>
    <row r="380" spans="5:5" ht="15" hidden="1" x14ac:dyDescent="0.2">
      <c r="E380" s="101"/>
    </row>
    <row r="381" spans="5:5" ht="15" hidden="1" x14ac:dyDescent="0.2">
      <c r="E381" s="101"/>
    </row>
    <row r="382" spans="5:5" ht="15" hidden="1" x14ac:dyDescent="0.2">
      <c r="E382" s="101"/>
    </row>
    <row r="383" spans="5:5" ht="15" hidden="1" x14ac:dyDescent="0.2">
      <c r="E383" s="101"/>
    </row>
    <row r="384" spans="5:5" ht="15" hidden="1" x14ac:dyDescent="0.2">
      <c r="E384" s="101"/>
    </row>
    <row r="385" spans="5:5" ht="15" hidden="1" x14ac:dyDescent="0.2">
      <c r="E385" s="101"/>
    </row>
    <row r="386" spans="5:5" ht="15" hidden="1" x14ac:dyDescent="0.2">
      <c r="E386" s="101"/>
    </row>
    <row r="387" spans="5:5" ht="15" hidden="1" x14ac:dyDescent="0.2">
      <c r="E387" s="101"/>
    </row>
    <row r="388" spans="5:5" ht="15" hidden="1" x14ac:dyDescent="0.2">
      <c r="E388" s="101"/>
    </row>
    <row r="389" spans="5:5" ht="15" hidden="1" x14ac:dyDescent="0.2">
      <c r="E389" s="101"/>
    </row>
    <row r="390" spans="5:5" ht="15" hidden="1" x14ac:dyDescent="0.2">
      <c r="E390" s="101"/>
    </row>
    <row r="391" spans="5:5" ht="15" hidden="1" customHeight="1" x14ac:dyDescent="0.2">
      <c r="E391" s="101"/>
    </row>
    <row r="392" spans="5:5" ht="15" hidden="1" customHeight="1" x14ac:dyDescent="0.2">
      <c r="E392" s="101"/>
    </row>
    <row r="393" spans="5:5" ht="15" hidden="1" x14ac:dyDescent="0.2">
      <c r="E393" s="101"/>
    </row>
    <row r="394" spans="5:5" ht="15" hidden="1" x14ac:dyDescent="0.2">
      <c r="E394" s="101"/>
    </row>
    <row r="395" spans="5:5" ht="15" hidden="1" x14ac:dyDescent="0.2">
      <c r="E395" s="101"/>
    </row>
    <row r="396" spans="5:5" ht="15" hidden="1" x14ac:dyDescent="0.2">
      <c r="E396" s="101"/>
    </row>
    <row r="397" spans="5:5" ht="15" hidden="1" x14ac:dyDescent="0.2">
      <c r="E397" s="101"/>
    </row>
    <row r="398" spans="5:5" ht="15" hidden="1" x14ac:dyDescent="0.2">
      <c r="E398" s="101"/>
    </row>
    <row r="399" spans="5:5" ht="15" hidden="1" x14ac:dyDescent="0.2">
      <c r="E399" s="101"/>
    </row>
    <row r="400" spans="5:5" ht="15" hidden="1" x14ac:dyDescent="0.2">
      <c r="E400" s="101"/>
    </row>
    <row r="401" spans="5:5" ht="15" hidden="1" x14ac:dyDescent="0.2">
      <c r="E401" s="101"/>
    </row>
    <row r="402" spans="5:5" ht="15" hidden="1" x14ac:dyDescent="0.2">
      <c r="E402" s="101"/>
    </row>
    <row r="403" spans="5:5" ht="15" hidden="1" x14ac:dyDescent="0.2">
      <c r="E403" s="101"/>
    </row>
    <row r="404" spans="5:5" ht="15" hidden="1" x14ac:dyDescent="0.2">
      <c r="E404" s="101"/>
    </row>
    <row r="405" spans="5:5" ht="15" hidden="1" x14ac:dyDescent="0.2">
      <c r="E405" s="101"/>
    </row>
    <row r="406" spans="5:5" ht="15" hidden="1" x14ac:dyDescent="0.2">
      <c r="E406" s="101"/>
    </row>
    <row r="407" spans="5:5" ht="15" hidden="1" x14ac:dyDescent="0.2">
      <c r="E407" s="101"/>
    </row>
    <row r="408" spans="5:5" ht="15" hidden="1" x14ac:dyDescent="0.2">
      <c r="E408" s="101"/>
    </row>
    <row r="409" spans="5:5" ht="15" hidden="1" x14ac:dyDescent="0.2">
      <c r="E409" s="101"/>
    </row>
    <row r="410" spans="5:5" ht="15" hidden="1" x14ac:dyDescent="0.2">
      <c r="E410" s="101"/>
    </row>
    <row r="411" spans="5:5" ht="15" hidden="1" x14ac:dyDescent="0.2">
      <c r="E411" s="101"/>
    </row>
    <row r="412" spans="5:5" ht="15" hidden="1" x14ac:dyDescent="0.2">
      <c r="E412" s="101"/>
    </row>
    <row r="413" spans="5:5" ht="15" hidden="1" x14ac:dyDescent="0.2">
      <c r="E413" s="101"/>
    </row>
    <row r="414" spans="5:5" ht="15" hidden="1" x14ac:dyDescent="0.2">
      <c r="E414" s="101"/>
    </row>
    <row r="415" spans="5:5" ht="15" hidden="1" x14ac:dyDescent="0.2">
      <c r="E415" s="101"/>
    </row>
    <row r="416" spans="5:5" ht="15" hidden="1" x14ac:dyDescent="0.2">
      <c r="E416" s="101"/>
    </row>
    <row r="417" spans="5:5" ht="15" hidden="1" x14ac:dyDescent="0.2">
      <c r="E417" s="101"/>
    </row>
    <row r="418" spans="5:5" ht="15" hidden="1" x14ac:dyDescent="0.2">
      <c r="E418" s="101"/>
    </row>
    <row r="419" spans="5:5" ht="15" hidden="1" x14ac:dyDescent="0.2">
      <c r="E419" s="101"/>
    </row>
    <row r="420" spans="5:5" ht="15" hidden="1" x14ac:dyDescent="0.2">
      <c r="E420" s="101"/>
    </row>
    <row r="421" spans="5:5" ht="15" hidden="1" x14ac:dyDescent="0.2">
      <c r="E421" s="101"/>
    </row>
    <row r="422" spans="5:5" ht="15" hidden="1" x14ac:dyDescent="0.2">
      <c r="E422" s="101"/>
    </row>
  </sheetData>
  <mergeCells count="12">
    <mergeCell ref="G33:P56"/>
    <mergeCell ref="F11:Q11"/>
    <mergeCell ref="G12:G17"/>
    <mergeCell ref="L12:L16"/>
    <mergeCell ref="M12:M16"/>
    <mergeCell ref="N12:N16"/>
    <mergeCell ref="H12:H16"/>
    <mergeCell ref="I12:I16"/>
    <mergeCell ref="J12:J16"/>
    <mergeCell ref="K12:K16"/>
    <mergeCell ref="O12:O16"/>
    <mergeCell ref="P12:P16"/>
  </mergeCells>
  <phoneticPr fontId="12" type="noConversion"/>
  <pageMargins left="0.75" right="0.75" top="1" bottom="1" header="0.5" footer="0.5"/>
  <pageSetup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33 - RETAINING WALL</vt:lpstr>
      <vt:lpstr>HWY. 5</vt:lpstr>
      <vt:lpstr>MSE WALL</vt:lpstr>
      <vt:lpstr>'33 - RETAINING WALL'!Print_Area</vt:lpstr>
      <vt:lpstr>'MSE WALL'!Print_Area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2021-05-26T15:50:22Z</cp:lastPrinted>
  <dcterms:created xsi:type="dcterms:W3CDTF">1998-05-14T18:41:22Z</dcterms:created>
  <dcterms:modified xsi:type="dcterms:W3CDTF">2022-08-08T15:53:35Z</dcterms:modified>
</cp:coreProperties>
</file>