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4AD2D19A-4376-49B5-9BB2-595E461D7EE0}" xr6:coauthVersionLast="47" xr6:coauthVersionMax="47" xr10:uidLastSave="{00000000-0000-0000-0000-000000000000}"/>
  <bookViews>
    <workbookView xWindow="-120" yWindow="-120" windowWidth="29040" windowHeight="15840" tabRatio="766" firstSheet="2" activeTab="2" xr2:uid="{00000000-000D-0000-FFFF-FFFF00000000}"/>
  </bookViews>
  <sheets>
    <sheet name="INDEX" sheetId="1" r:id="rId1"/>
    <sheet name="QUESTIONS" sheetId="59" r:id="rId2"/>
    <sheet name="3B - REM&amp;D OF FENCE" sheetId="57" r:id="rId3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57" l="1"/>
  <c r="B8" i="59" l="1"/>
  <c r="B10" i="59"/>
  <c r="B12" i="59"/>
  <c r="G27" i="5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<sst xmlns="http://schemas.openxmlformats.org/spreadsheetml/2006/main" count="119" uniqueCount="108">
  <si>
    <t>BEGIN STATION OF BRIDGE 1?</t>
  </si>
  <si>
    <t>END STATION OF BRIDGE 1?</t>
  </si>
  <si>
    <t>BEGIN STATION OF BRIDGE 2?</t>
  </si>
  <si>
    <t>END STATION OF BRIDGE 2?</t>
  </si>
  <si>
    <t>BEGIN STATION OF BRIDGE 3?</t>
  </si>
  <si>
    <t>END STATION OF BRIDGE 3?</t>
  </si>
  <si>
    <t>BEGIN STATION OF BRIDGE 4?</t>
  </si>
  <si>
    <t>END STATION OF BRIDGE 4?</t>
  </si>
  <si>
    <t>SKEW OF BRIDGE 1? (IN DEGREES)</t>
  </si>
  <si>
    <t>SKEW OF BRIDGE 2? (IN DEGREES)</t>
  </si>
  <si>
    <t>SKEW OF BRIDGE 3? (IN DEGREES)</t>
  </si>
  <si>
    <t>SKEW OF BRIDGE 4? (IN DEGREES)</t>
  </si>
  <si>
    <t>WIDTH OF BRIDGE 1?</t>
  </si>
  <si>
    <t>WIDTH OF BRIDGE 2?</t>
  </si>
  <si>
    <t>WIDTH OF BRIDGE 3?</t>
  </si>
  <si>
    <t>WIDTH OF BRIDGE 4?</t>
  </si>
  <si>
    <t>LEFT OR RIGHT FORWARD SKEW FOR BRIDGE 1? (L OR R)</t>
  </si>
  <si>
    <t>LEFT OR RIGHT FORWARD SKEW FOR BRIDGE 2? (L OR R)</t>
  </si>
  <si>
    <t>LEFT OR RIGHT FORWARD SKEW FOR BRIDGE 3? (L OR R)</t>
  </si>
  <si>
    <t>LEFT OR RIGHT FORWARD SKEW FOR BRIDGE 4? (L OR R)</t>
  </si>
  <si>
    <t>GENERAL NOTES</t>
  </si>
  <si>
    <t>BENCHMARKS</t>
  </si>
  <si>
    <r>
      <t xml:space="preserve">QUESTIONS </t>
    </r>
    <r>
      <rPr>
        <sz val="12"/>
        <color indexed="10"/>
        <rFont val="Arial"/>
        <family val="2"/>
      </rPr>
      <t>(YOU MUST ANSWER THESE FOR THE FORMULAS TO WORK)</t>
    </r>
  </si>
  <si>
    <t>ARE THERE APPROACH SLABS? (Y OR N)</t>
  </si>
  <si>
    <t>WHAT IS THE PAVEMENT THICKNESS IN INCHES?</t>
  </si>
  <si>
    <t>WHAT IS THE SHOULDER WIDTH?</t>
  </si>
  <si>
    <t>MAINTENANCE OF TRAFFIC SIGNS AND DEVICES</t>
  </si>
  <si>
    <t>MAINTENANCE OF TRAFFIC PAVEMENT MARKINGS</t>
  </si>
  <si>
    <t>CONCRETE ISLAND</t>
  </si>
  <si>
    <t>COLD MILLING</t>
  </si>
  <si>
    <t>FENCE</t>
  </si>
  <si>
    <t>LIME TREATED SUBGRADE</t>
  </si>
  <si>
    <t>MAILBOXES</t>
  </si>
  <si>
    <t>SOIL LOG</t>
  </si>
  <si>
    <t>STRUCTURES</t>
  </si>
  <si>
    <t>SUMMARY</t>
  </si>
  <si>
    <t>WALKS</t>
  </si>
  <si>
    <t>WHEELCHAIR RAMPS</t>
  </si>
  <si>
    <t>CLEARING AND GRUBBING</t>
  </si>
  <si>
    <t>APPROACH SLABS AND GUTTERS</t>
  </si>
  <si>
    <t>STATION</t>
  </si>
  <si>
    <t>EACH</t>
  </si>
  <si>
    <t xml:space="preserve">STATION </t>
  </si>
  <si>
    <t>LOCATION</t>
  </si>
  <si>
    <t>EARTHWORK</t>
  </si>
  <si>
    <t>EROSION CONTROL</t>
  </si>
  <si>
    <t>WHAT IS YOUR NMAX?</t>
  </si>
  <si>
    <t>ALWAYS ANSWER ALL THE QUESTIONS FOR EVERY JOB!!!</t>
  </si>
  <si>
    <t>ANSWER</t>
  </si>
  <si>
    <t>REMOVAL AND DISPOSAL OF CULVERTS</t>
  </si>
  <si>
    <t>REMOVAL AND DISPOSAL OF FENCE</t>
  </si>
  <si>
    <t>3A</t>
  </si>
  <si>
    <t>3B</t>
  </si>
  <si>
    <t>3C</t>
  </si>
  <si>
    <t>LIN. FT.</t>
  </si>
  <si>
    <t>GATES</t>
  </si>
  <si>
    <t>REMOVAL AND DISPOSAL</t>
  </si>
  <si>
    <t>REMOVAL AND DISPOSAL OF BRIDGES</t>
  </si>
  <si>
    <t>DITCH PAVING</t>
  </si>
  <si>
    <t>DUMPED RIPRAP</t>
  </si>
  <si>
    <t>CURB AND GUTTER</t>
  </si>
  <si>
    <t>4" PIPE UNDERDRAINS</t>
  </si>
  <si>
    <t>FLOWABLE SELECT MATERIAL</t>
  </si>
  <si>
    <t>SELECTED PIPE BEDDING AND BACKFILL</t>
  </si>
  <si>
    <t>PAVEMENT REPAIR</t>
  </si>
  <si>
    <t>DRIVEWAYS</t>
  </si>
  <si>
    <t>ACHM PATCHING OF EXISTING ROADWAY</t>
  </si>
  <si>
    <t>ASPHALT CONCRETE PATCHING FOR MAINTENANCE OF TRAFFIC</t>
  </si>
  <si>
    <t>RETAINING WALL</t>
  </si>
  <si>
    <t>BASE AND SURFACING</t>
  </si>
  <si>
    <t>EROSION CONTROL MATTING</t>
  </si>
  <si>
    <t>CULVERT CLEANOUT</t>
  </si>
  <si>
    <t>GUARDRAIL</t>
  </si>
  <si>
    <t>DO YOU NEED A FIELD OFFICE? (Y OR N)</t>
  </si>
  <si>
    <t>DO YOU NEED A FIELD LAB? (Y OR N)</t>
  </si>
  <si>
    <t>ARE BUILDING A BRIDGE? (Y OR N)</t>
  </si>
  <si>
    <t>PERCENT M.A. FOR BASE? (%)</t>
  </si>
  <si>
    <t>PERCENT A.B. FOR BASE? (%)</t>
  </si>
  <si>
    <t>PERCENT M.A. FOR BINDER? (%)</t>
  </si>
  <si>
    <t>PERCENT A.B. FOR BINDER? (%)</t>
  </si>
  <si>
    <t>PERCENT M.A. FOR SURFACE? (%)</t>
  </si>
  <si>
    <t>PERCENT A.B. FOR SURFACE? (%)</t>
  </si>
  <si>
    <t>INDEX-OF-SHEETS</t>
  </si>
  <si>
    <t>CONCRETE BASE</t>
  </si>
  <si>
    <t>27A</t>
  </si>
  <si>
    <r>
      <t xml:space="preserve">PAGE #S FOR LINKING TO MICROSTATION </t>
    </r>
    <r>
      <rPr>
        <sz val="12"/>
        <color indexed="10"/>
        <rFont val="Arial"/>
        <family val="2"/>
      </rPr>
      <t>(SEE NOTE ABOUT SCALES ON FAR RIGHT)</t>
    </r>
  </si>
  <si>
    <t>DO YOU NEED THE SP FOR UNCLASSIFIED EXCAVATION? (Y OR N)</t>
  </si>
  <si>
    <t>DO YOU NEED THE SP FOR COMPACTED EMBANKMENT? (Y OR N)</t>
  </si>
  <si>
    <t>RUMBLE STRIPS</t>
  </si>
  <si>
    <t>28A</t>
  </si>
  <si>
    <t>SPECIFICATIONS</t>
  </si>
  <si>
    <t>XML IMPORT FOR PRECONSTRUCTION</t>
  </si>
  <si>
    <t>XML IMPORT FOR CES</t>
  </si>
  <si>
    <t>INDEX OF BOXES</t>
  </si>
  <si>
    <t>AWIS</t>
  </si>
  <si>
    <t>34A</t>
  </si>
  <si>
    <t>(LAT.) RT. OF M.L.</t>
  </si>
  <si>
    <t>(LIN.) RT. OF M.L.</t>
  </si>
  <si>
    <t>(LIN.) LT. OF M.L.</t>
  </si>
  <si>
    <t>(LAT.) LT. OF M.L.</t>
  </si>
  <si>
    <t>(LIN.) LT. OF GREGORY ST.</t>
  </si>
  <si>
    <t xml:space="preserve">(LAT.) RT. OF GREGORY ST. </t>
  </si>
  <si>
    <t>(LAT.) LT. OF BAILEY BLVD.</t>
  </si>
  <si>
    <t>(LIN.) RT. OF WRIGHT LOOP</t>
  </si>
  <si>
    <t>(LIN.) LT. OF HARDEN DR.</t>
  </si>
  <si>
    <t>(LAT.) LT. OF 1ST ST.</t>
  </si>
  <si>
    <t>(LIN.) LT. OF 1ST ST.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</si>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</sst>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"/>
    <numFmt numFmtId="166" formatCode="00\+00.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color indexed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4" fontId="5" fillId="2" borderId="3" xfId="0" applyNumberFormat="1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" fontId="5" fillId="2" borderId="7" xfId="0" applyNumberFormat="1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left"/>
    </xf>
    <xf numFmtId="164" fontId="5" fillId="2" borderId="10" xfId="0" applyNumberFormat="1" applyFont="1" applyFill="1" applyBorder="1" applyAlignment="1">
      <alignment horizontal="left"/>
    </xf>
    <xf numFmtId="164" fontId="5" fillId="2" borderId="8" xfId="0" applyNumberFormat="1" applyFont="1" applyFill="1" applyBorder="1" applyAlignment="1">
      <alignment horizontal="left"/>
    </xf>
    <xf numFmtId="0" fontId="4" fillId="0" borderId="0" xfId="0" applyFont="1"/>
    <xf numFmtId="0" fontId="0" fillId="0" borderId="0" xfId="0" applyAlignment="1"/>
    <xf numFmtId="0" fontId="0" fillId="0" borderId="12" xfId="0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12" xfId="0" applyBorder="1"/>
    <xf numFmtId="0" fontId="6" fillId="0" borderId="12" xfId="0" applyFont="1" applyBorder="1" applyAlignment="1"/>
    <xf numFmtId="0" fontId="0" fillId="0" borderId="12" xfId="0" applyBorder="1" applyAlignment="1"/>
    <xf numFmtId="0" fontId="4" fillId="2" borderId="1" xfId="0" applyNumberFormat="1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center"/>
    </xf>
    <xf numFmtId="1" fontId="4" fillId="3" borderId="4" xfId="0" applyNumberFormat="1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2" borderId="13" xfId="0" applyNumberFormat="1" applyFont="1" applyFill="1" applyBorder="1" applyAlignment="1">
      <alignment horizontal="centerContinuous"/>
    </xf>
    <xf numFmtId="166" fontId="0" fillId="0" borderId="12" xfId="0" applyNumberFormat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165" fontId="0" fillId="0" borderId="12" xfId="0" quotePrefix="1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/>
    <xf numFmtId="0" fontId="3" fillId="0" borderId="0" xfId="0" applyFont="1"/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" fontId="4" fillId="0" borderId="13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7"/>
  <sheetViews>
    <sheetView zoomScale="75" workbookViewId="0">
      <selection activeCell="J20" sqref="J20"/>
    </sheetView>
  </sheetViews>
  <sheetFormatPr defaultRowHeight="12.75" x14ac:dyDescent="0.2"/>
  <cols>
    <col min="1" max="1" width="12.85546875" customWidth="1"/>
    <col min="2" max="2" width="4.7109375" customWidth="1"/>
    <col min="3" max="3" width="45.140625" customWidth="1"/>
  </cols>
  <sheetData>
    <row r="1" spans="1:5" ht="15" customHeight="1" x14ac:dyDescent="0.2">
      <c r="B1" s="5"/>
      <c r="C1" s="4"/>
    </row>
    <row r="2" spans="1:5" ht="15" customHeight="1" x14ac:dyDescent="0.2">
      <c r="B2" s="5"/>
      <c r="C2" s="4"/>
    </row>
    <row r="3" spans="1:5" ht="15" customHeight="1" x14ac:dyDescent="0.25">
      <c r="B3" s="10"/>
      <c r="C3" s="11" t="s">
        <v>93</v>
      </c>
      <c r="D3" s="2"/>
      <c r="E3" s="2"/>
    </row>
    <row r="4" spans="1:5" ht="15" customHeight="1" x14ac:dyDescent="0.25">
      <c r="B4" s="10"/>
      <c r="C4" s="11"/>
      <c r="D4" s="2"/>
    </row>
    <row r="5" spans="1:5" ht="15" customHeight="1" x14ac:dyDescent="0.2">
      <c r="B5" s="10"/>
      <c r="C5" s="12" t="s">
        <v>22</v>
      </c>
      <c r="D5" s="2"/>
    </row>
    <row r="6" spans="1:5" ht="15" customHeight="1" x14ac:dyDescent="0.35">
      <c r="A6" s="1"/>
      <c r="B6" s="10"/>
      <c r="C6" s="12" t="s">
        <v>82</v>
      </c>
      <c r="D6" s="2"/>
    </row>
    <row r="7" spans="1:5" ht="15" customHeight="1" x14ac:dyDescent="0.35">
      <c r="A7" s="1"/>
      <c r="B7" s="10"/>
      <c r="C7" s="12" t="s">
        <v>85</v>
      </c>
      <c r="D7" s="2"/>
    </row>
    <row r="8" spans="1:5" ht="15" customHeight="1" x14ac:dyDescent="0.35">
      <c r="A8" s="1"/>
      <c r="B8" s="10"/>
      <c r="C8" s="12" t="s">
        <v>90</v>
      </c>
      <c r="D8" s="2"/>
    </row>
    <row r="9" spans="1:5" ht="15" customHeight="1" x14ac:dyDescent="0.35">
      <c r="A9" s="1"/>
      <c r="B9" s="10"/>
      <c r="C9" s="12" t="s">
        <v>20</v>
      </c>
      <c r="D9" s="2"/>
    </row>
    <row r="10" spans="1:5" ht="15" customHeight="1" x14ac:dyDescent="0.35">
      <c r="A10" s="1"/>
      <c r="B10" s="13">
        <v>17</v>
      </c>
      <c r="C10" s="12" t="s">
        <v>61</v>
      </c>
      <c r="D10" s="2"/>
    </row>
    <row r="11" spans="1:5" ht="15" customHeight="1" x14ac:dyDescent="0.35">
      <c r="A11" s="1"/>
      <c r="B11" s="13">
        <v>31</v>
      </c>
      <c r="C11" s="12" t="s">
        <v>66</v>
      </c>
      <c r="D11" s="2"/>
    </row>
    <row r="12" spans="1:5" ht="15" customHeight="1" x14ac:dyDescent="0.35">
      <c r="A12" s="1"/>
      <c r="B12" s="13">
        <v>23</v>
      </c>
      <c r="C12" s="12" t="s">
        <v>39</v>
      </c>
      <c r="D12" s="2"/>
    </row>
    <row r="13" spans="1:5" ht="15" customHeight="1" x14ac:dyDescent="0.35">
      <c r="A13" s="1"/>
      <c r="B13" s="13">
        <v>32</v>
      </c>
      <c r="C13" s="12" t="s">
        <v>67</v>
      </c>
      <c r="D13" s="2"/>
    </row>
    <row r="14" spans="1:5" s="39" customFormat="1" ht="15" customHeight="1" x14ac:dyDescent="0.35">
      <c r="A14" s="40"/>
      <c r="B14" s="42" t="s">
        <v>95</v>
      </c>
      <c r="C14" s="43" t="s">
        <v>94</v>
      </c>
      <c r="D14" s="41"/>
    </row>
    <row r="15" spans="1:5" ht="15" customHeight="1" x14ac:dyDescent="0.35">
      <c r="A15" s="1"/>
      <c r="B15" s="13">
        <v>27</v>
      </c>
      <c r="C15" s="12" t="s">
        <v>69</v>
      </c>
      <c r="D15" s="2"/>
    </row>
    <row r="16" spans="1:5" ht="15" customHeight="1" x14ac:dyDescent="0.35">
      <c r="A16" s="1"/>
      <c r="B16" s="13">
        <v>11</v>
      </c>
      <c r="C16" s="12" t="s">
        <v>21</v>
      </c>
      <c r="D16" s="2"/>
    </row>
    <row r="17" spans="1:4" ht="15" customHeight="1" x14ac:dyDescent="0.35">
      <c r="A17" s="1"/>
      <c r="B17" s="13">
        <v>2</v>
      </c>
      <c r="C17" s="12" t="s">
        <v>38</v>
      </c>
      <c r="D17" s="2"/>
    </row>
    <row r="18" spans="1:4" ht="15" customHeight="1" x14ac:dyDescent="0.35">
      <c r="A18" s="1"/>
      <c r="B18" s="13">
        <v>29</v>
      </c>
      <c r="C18" s="12" t="s">
        <v>29</v>
      </c>
      <c r="D18" s="2"/>
    </row>
    <row r="19" spans="1:4" ht="15" customHeight="1" x14ac:dyDescent="0.35">
      <c r="A19" s="1"/>
      <c r="B19" s="13" t="s">
        <v>84</v>
      </c>
      <c r="C19" s="12" t="s">
        <v>83</v>
      </c>
      <c r="D19" s="2"/>
    </row>
    <row r="20" spans="1:4" ht="15" customHeight="1" x14ac:dyDescent="0.35">
      <c r="A20" s="1"/>
      <c r="B20" s="13">
        <v>15</v>
      </c>
      <c r="C20" s="12" t="s">
        <v>28</v>
      </c>
      <c r="D20" s="2"/>
    </row>
    <row r="21" spans="1:4" ht="15" customHeight="1" x14ac:dyDescent="0.35">
      <c r="A21" s="1"/>
      <c r="B21" s="13">
        <v>20</v>
      </c>
      <c r="C21" s="12" t="s">
        <v>71</v>
      </c>
      <c r="D21" s="2"/>
    </row>
    <row r="22" spans="1:4" ht="15" customHeight="1" x14ac:dyDescent="0.35">
      <c r="A22" s="1"/>
      <c r="B22" s="13">
        <v>14</v>
      </c>
      <c r="C22" s="12" t="s">
        <v>60</v>
      </c>
      <c r="D22" s="2"/>
    </row>
    <row r="23" spans="1:4" ht="15" customHeight="1" x14ac:dyDescent="0.35">
      <c r="A23" s="1"/>
      <c r="B23" s="13">
        <v>8</v>
      </c>
      <c r="C23" s="12" t="s">
        <v>58</v>
      </c>
      <c r="D23" s="2"/>
    </row>
    <row r="24" spans="1:4" ht="15" customHeight="1" x14ac:dyDescent="0.35">
      <c r="A24" s="1"/>
      <c r="B24" s="13">
        <v>28</v>
      </c>
      <c r="C24" s="12" t="s">
        <v>65</v>
      </c>
      <c r="D24" s="2"/>
    </row>
    <row r="25" spans="1:4" ht="15" customHeight="1" x14ac:dyDescent="0.35">
      <c r="A25" s="1"/>
      <c r="B25" s="13">
        <v>10</v>
      </c>
      <c r="C25" s="12" t="s">
        <v>59</v>
      </c>
      <c r="D25" s="2"/>
    </row>
    <row r="26" spans="1:4" ht="15" customHeight="1" x14ac:dyDescent="0.35">
      <c r="A26" s="1"/>
      <c r="B26" s="13">
        <v>5</v>
      </c>
      <c r="C26" s="12" t="s">
        <v>44</v>
      </c>
      <c r="D26" s="2"/>
    </row>
    <row r="27" spans="1:4" ht="15" customHeight="1" x14ac:dyDescent="0.35">
      <c r="A27" s="1"/>
      <c r="B27" s="13">
        <v>7</v>
      </c>
      <c r="C27" s="12" t="s">
        <v>45</v>
      </c>
      <c r="D27" s="2"/>
    </row>
    <row r="28" spans="1:4" ht="15" customHeight="1" x14ac:dyDescent="0.35">
      <c r="A28" s="1"/>
      <c r="B28" s="13">
        <v>9</v>
      </c>
      <c r="C28" s="12" t="s">
        <v>70</v>
      </c>
      <c r="D28" s="2"/>
    </row>
    <row r="29" spans="1:4" ht="15" customHeight="1" x14ac:dyDescent="0.35">
      <c r="A29" s="1"/>
      <c r="B29" s="13">
        <v>19</v>
      </c>
      <c r="C29" s="12" t="s">
        <v>30</v>
      </c>
      <c r="D29" s="2"/>
    </row>
    <row r="30" spans="1:4" ht="15" customHeight="1" x14ac:dyDescent="0.35">
      <c r="A30" s="1"/>
      <c r="B30" s="13">
        <v>21</v>
      </c>
      <c r="C30" s="12" t="s">
        <v>62</v>
      </c>
      <c r="D30" s="2"/>
    </row>
    <row r="31" spans="1:4" ht="15" customHeight="1" x14ac:dyDescent="0.35">
      <c r="A31" s="1"/>
      <c r="B31" s="13">
        <v>12</v>
      </c>
      <c r="C31" s="12" t="s">
        <v>72</v>
      </c>
      <c r="D31" s="2"/>
    </row>
    <row r="32" spans="1:4" ht="15" customHeight="1" x14ac:dyDescent="0.35">
      <c r="A32" s="1"/>
      <c r="B32" s="13">
        <v>30</v>
      </c>
      <c r="C32" s="12" t="s">
        <v>31</v>
      </c>
      <c r="D32" s="2"/>
    </row>
    <row r="33" spans="1:4" ht="15" customHeight="1" x14ac:dyDescent="0.35">
      <c r="A33" s="1"/>
      <c r="B33" s="13">
        <v>18</v>
      </c>
      <c r="C33" s="12" t="s">
        <v>32</v>
      </c>
      <c r="D33" s="2"/>
    </row>
    <row r="34" spans="1:4" ht="15" customHeight="1" x14ac:dyDescent="0.35">
      <c r="A34" s="1"/>
      <c r="B34" s="13">
        <v>35</v>
      </c>
      <c r="C34" s="12" t="s">
        <v>27</v>
      </c>
      <c r="D34" s="2"/>
    </row>
    <row r="35" spans="1:4" ht="15" customHeight="1" x14ac:dyDescent="0.35">
      <c r="A35" s="1"/>
      <c r="B35" s="13">
        <v>34</v>
      </c>
      <c r="C35" s="12" t="s">
        <v>26</v>
      </c>
      <c r="D35" s="2"/>
    </row>
    <row r="36" spans="1:4" ht="15" customHeight="1" x14ac:dyDescent="0.35">
      <c r="A36" s="1"/>
      <c r="B36" s="13">
        <v>26</v>
      </c>
      <c r="C36" s="12" t="s">
        <v>64</v>
      </c>
      <c r="D36" s="2"/>
    </row>
    <row r="37" spans="1:4" ht="15" customHeight="1" x14ac:dyDescent="0.35">
      <c r="A37" s="1"/>
      <c r="B37" s="13" t="s">
        <v>51</v>
      </c>
      <c r="C37" s="12" t="s">
        <v>56</v>
      </c>
      <c r="D37" s="2"/>
    </row>
    <row r="38" spans="1:4" ht="15" customHeight="1" x14ac:dyDescent="0.35">
      <c r="A38" s="1"/>
      <c r="B38" s="13">
        <v>4</v>
      </c>
      <c r="C38" s="12" t="s">
        <v>57</v>
      </c>
      <c r="D38" s="2"/>
    </row>
    <row r="39" spans="1:4" ht="15" customHeight="1" x14ac:dyDescent="0.35">
      <c r="A39" s="1"/>
      <c r="B39" s="13" t="s">
        <v>53</v>
      </c>
      <c r="C39" s="12" t="s">
        <v>49</v>
      </c>
      <c r="D39" s="2"/>
    </row>
    <row r="40" spans="1:4" ht="15" customHeight="1" x14ac:dyDescent="0.35">
      <c r="A40" s="1"/>
      <c r="B40" s="13" t="s">
        <v>52</v>
      </c>
      <c r="C40" s="12" t="s">
        <v>50</v>
      </c>
      <c r="D40" s="2"/>
    </row>
    <row r="41" spans="1:4" ht="15" customHeight="1" x14ac:dyDescent="0.35">
      <c r="A41" s="1"/>
      <c r="B41" s="13">
        <v>33</v>
      </c>
      <c r="C41" s="12" t="s">
        <v>68</v>
      </c>
      <c r="D41" s="2"/>
    </row>
    <row r="42" spans="1:4" ht="15" customHeight="1" x14ac:dyDescent="0.35">
      <c r="A42" s="1"/>
      <c r="B42" s="13" t="s">
        <v>89</v>
      </c>
      <c r="C42" s="12" t="s">
        <v>88</v>
      </c>
      <c r="D42" s="2"/>
    </row>
    <row r="43" spans="1:4" ht="15" customHeight="1" x14ac:dyDescent="0.35">
      <c r="A43" s="1"/>
      <c r="B43" s="13">
        <v>25</v>
      </c>
      <c r="C43" s="12" t="s">
        <v>63</v>
      </c>
      <c r="D43" s="2"/>
    </row>
    <row r="44" spans="1:4" ht="15" customHeight="1" x14ac:dyDescent="0.35">
      <c r="A44" s="1"/>
      <c r="B44" s="13">
        <v>6</v>
      </c>
      <c r="C44" s="12" t="s">
        <v>33</v>
      </c>
      <c r="D44" s="2"/>
    </row>
    <row r="45" spans="1:4" ht="15" customHeight="1" x14ac:dyDescent="0.35">
      <c r="A45" s="1"/>
      <c r="B45" s="13">
        <v>24</v>
      </c>
      <c r="C45" s="12" t="s">
        <v>34</v>
      </c>
      <c r="D45" s="2"/>
    </row>
    <row r="46" spans="1:4" ht="15" customHeight="1" x14ac:dyDescent="0.35">
      <c r="A46" s="1"/>
      <c r="B46" s="13">
        <v>1</v>
      </c>
      <c r="C46" s="12" t="s">
        <v>35</v>
      </c>
      <c r="D46" s="2"/>
    </row>
    <row r="47" spans="1:4" ht="15" customHeight="1" x14ac:dyDescent="0.35">
      <c r="A47" s="1"/>
      <c r="B47" s="13">
        <v>13</v>
      </c>
      <c r="C47" s="12" t="s">
        <v>36</v>
      </c>
      <c r="D47" s="2"/>
    </row>
    <row r="48" spans="1:4" ht="15" customHeight="1" x14ac:dyDescent="0.35">
      <c r="A48" s="1"/>
      <c r="B48" s="13">
        <v>16</v>
      </c>
      <c r="C48" s="12" t="s">
        <v>37</v>
      </c>
      <c r="D48" s="2"/>
    </row>
    <row r="49" spans="1:4" ht="15" customHeight="1" x14ac:dyDescent="0.35">
      <c r="A49" s="1"/>
      <c r="B49" s="13"/>
      <c r="C49" s="12"/>
      <c r="D49" s="2"/>
    </row>
    <row r="50" spans="1:4" ht="15" customHeight="1" x14ac:dyDescent="0.35">
      <c r="A50" s="1"/>
      <c r="B50" s="13">
        <v>36</v>
      </c>
      <c r="C50" s="12" t="s">
        <v>91</v>
      </c>
      <c r="D50" s="2"/>
    </row>
    <row r="51" spans="1:4" ht="15" customHeight="1" x14ac:dyDescent="0.35">
      <c r="A51" s="1"/>
      <c r="B51" s="13">
        <v>37</v>
      </c>
      <c r="C51" s="12" t="s">
        <v>92</v>
      </c>
      <c r="D51" s="2"/>
    </row>
    <row r="52" spans="1:4" ht="15" customHeight="1" x14ac:dyDescent="0.35">
      <c r="A52" s="1"/>
      <c r="B52" s="13"/>
      <c r="C52" s="12"/>
      <c r="D52" s="2"/>
    </row>
    <row r="53" spans="1:4" ht="15" customHeight="1" x14ac:dyDescent="0.35">
      <c r="A53" s="1"/>
      <c r="B53" s="10"/>
      <c r="C53" s="2"/>
      <c r="D53" s="2"/>
    </row>
    <row r="54" spans="1:4" ht="15" x14ac:dyDescent="0.2">
      <c r="B54" s="5"/>
    </row>
    <row r="55" spans="1:4" x14ac:dyDescent="0.2">
      <c r="B55" s="3"/>
    </row>
    <row r="56" spans="1:4" x14ac:dyDescent="0.2">
      <c r="B56" s="3"/>
    </row>
    <row r="57" spans="1:4" ht="15" x14ac:dyDescent="0.2">
      <c r="A57" s="4"/>
      <c r="B57" s="3"/>
    </row>
    <row r="58" spans="1:4" x14ac:dyDescent="0.2">
      <c r="B58" s="3"/>
    </row>
    <row r="59" spans="1:4" x14ac:dyDescent="0.2">
      <c r="B59" s="3"/>
    </row>
    <row r="60" spans="1:4" x14ac:dyDescent="0.2">
      <c r="B60" s="3"/>
    </row>
    <row r="61" spans="1:4" x14ac:dyDescent="0.2">
      <c r="B61" s="3"/>
    </row>
    <row r="62" spans="1:4" x14ac:dyDescent="0.2">
      <c r="B62" s="3"/>
    </row>
    <row r="63" spans="1:4" x14ac:dyDescent="0.2">
      <c r="B63" s="3"/>
    </row>
    <row r="64" spans="1:4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</sheetData>
  <phoneticPr fontId="0" type="noConversion"/>
  <pageMargins left="0.75" right="0.75" top="1" bottom="1" header="0.5" footer="0.5"/>
  <pageSetup scale="50" orientation="portrait" horizont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showZeros="0" workbookViewId="0">
      <selection activeCell="B3" sqref="B3"/>
    </sheetView>
  </sheetViews>
  <sheetFormatPr defaultRowHeight="12.75" x14ac:dyDescent="0.2"/>
  <cols>
    <col min="1" max="1" width="61.7109375" style="24" customWidth="1"/>
    <col min="2" max="2" width="24" style="20" customWidth="1"/>
    <col min="3" max="11" width="9.140625" style="24"/>
  </cols>
  <sheetData>
    <row r="1" spans="1:2" x14ac:dyDescent="0.2">
      <c r="A1" s="25" t="s">
        <v>47</v>
      </c>
      <c r="B1" s="23" t="s">
        <v>48</v>
      </c>
    </row>
    <row r="2" spans="1:2" x14ac:dyDescent="0.2">
      <c r="A2" s="26"/>
    </row>
    <row r="3" spans="1:2" x14ac:dyDescent="0.2">
      <c r="A3" s="26" t="s">
        <v>73</v>
      </c>
    </row>
    <row r="4" spans="1:2" x14ac:dyDescent="0.2">
      <c r="A4" s="26" t="s">
        <v>74</v>
      </c>
    </row>
    <row r="5" spans="1:2" x14ac:dyDescent="0.2">
      <c r="A5" s="26" t="s">
        <v>86</v>
      </c>
      <c r="B5" s="37"/>
    </row>
    <row r="6" spans="1:2" x14ac:dyDescent="0.2">
      <c r="A6" s="26" t="s">
        <v>87</v>
      </c>
      <c r="B6" s="37"/>
    </row>
    <row r="7" spans="1:2" x14ac:dyDescent="0.2">
      <c r="A7" s="26" t="s">
        <v>80</v>
      </c>
      <c r="B7" s="36"/>
    </row>
    <row r="8" spans="1:2" x14ac:dyDescent="0.2">
      <c r="A8" s="26" t="s">
        <v>81</v>
      </c>
      <c r="B8" s="35">
        <f>IF(B7="",0,100-B7)</f>
        <v>0</v>
      </c>
    </row>
    <row r="9" spans="1:2" x14ac:dyDescent="0.2">
      <c r="A9" s="26" t="s">
        <v>78</v>
      </c>
      <c r="B9" s="36"/>
    </row>
    <row r="10" spans="1:2" x14ac:dyDescent="0.2">
      <c r="A10" s="26" t="s">
        <v>79</v>
      </c>
      <c r="B10" s="35">
        <f>IF(B9="",0,100-B9)</f>
        <v>0</v>
      </c>
    </row>
    <row r="11" spans="1:2" x14ac:dyDescent="0.2">
      <c r="A11" s="26" t="s">
        <v>76</v>
      </c>
      <c r="B11" s="36"/>
    </row>
    <row r="12" spans="1:2" x14ac:dyDescent="0.2">
      <c r="A12" s="26" t="s">
        <v>77</v>
      </c>
      <c r="B12" s="35">
        <f>IF(B11="",0,100-B11)</f>
        <v>0</v>
      </c>
    </row>
    <row r="13" spans="1:2" x14ac:dyDescent="0.2">
      <c r="A13" s="24" t="s">
        <v>46</v>
      </c>
    </row>
    <row r="14" spans="1:2" x14ac:dyDescent="0.2">
      <c r="A14" s="24" t="s">
        <v>75</v>
      </c>
      <c r="B14" s="38"/>
    </row>
    <row r="15" spans="1:2" x14ac:dyDescent="0.2">
      <c r="A15" s="24" t="s">
        <v>23</v>
      </c>
      <c r="B15" s="38"/>
    </row>
    <row r="16" spans="1:2" x14ac:dyDescent="0.2">
      <c r="A16" s="24" t="s">
        <v>24</v>
      </c>
    </row>
    <row r="17" spans="1:2" x14ac:dyDescent="0.2">
      <c r="A17" s="24" t="s">
        <v>25</v>
      </c>
    </row>
    <row r="18" spans="1:2" x14ac:dyDescent="0.2">
      <c r="A18" s="24" t="s">
        <v>12</v>
      </c>
    </row>
    <row r="19" spans="1:2" x14ac:dyDescent="0.2">
      <c r="A19" s="24" t="s">
        <v>8</v>
      </c>
    </row>
    <row r="20" spans="1:2" x14ac:dyDescent="0.2">
      <c r="A20" s="24" t="s">
        <v>16</v>
      </c>
      <c r="B20" s="38"/>
    </row>
    <row r="21" spans="1:2" x14ac:dyDescent="0.2">
      <c r="A21" s="24" t="s">
        <v>0</v>
      </c>
      <c r="B21" s="34"/>
    </row>
    <row r="22" spans="1:2" x14ac:dyDescent="0.2">
      <c r="A22" s="24" t="s">
        <v>1</v>
      </c>
      <c r="B22" s="34"/>
    </row>
    <row r="23" spans="1:2" x14ac:dyDescent="0.2">
      <c r="A23" s="24" t="s">
        <v>13</v>
      </c>
    </row>
    <row r="24" spans="1:2" x14ac:dyDescent="0.2">
      <c r="A24" s="24" t="s">
        <v>9</v>
      </c>
    </row>
    <row r="25" spans="1:2" x14ac:dyDescent="0.2">
      <c r="A25" s="24" t="s">
        <v>17</v>
      </c>
    </row>
    <row r="26" spans="1:2" x14ac:dyDescent="0.2">
      <c r="A26" s="24" t="s">
        <v>2</v>
      </c>
      <c r="B26" s="34"/>
    </row>
    <row r="27" spans="1:2" x14ac:dyDescent="0.2">
      <c r="A27" s="24" t="s">
        <v>3</v>
      </c>
      <c r="B27" s="34"/>
    </row>
    <row r="28" spans="1:2" x14ac:dyDescent="0.2">
      <c r="A28" s="24" t="s">
        <v>14</v>
      </c>
    </row>
    <row r="29" spans="1:2" x14ac:dyDescent="0.2">
      <c r="A29" s="24" t="s">
        <v>10</v>
      </c>
    </row>
    <row r="30" spans="1:2" x14ac:dyDescent="0.2">
      <c r="A30" s="24" t="s">
        <v>18</v>
      </c>
    </row>
    <row r="31" spans="1:2" x14ac:dyDescent="0.2">
      <c r="A31" s="24" t="s">
        <v>4</v>
      </c>
      <c r="B31" s="34"/>
    </row>
    <row r="32" spans="1:2" x14ac:dyDescent="0.2">
      <c r="A32" s="24" t="s">
        <v>5</v>
      </c>
      <c r="B32" s="34"/>
    </row>
    <row r="33" spans="1:2" x14ac:dyDescent="0.2">
      <c r="A33" s="24" t="s">
        <v>15</v>
      </c>
    </row>
    <row r="34" spans="1:2" x14ac:dyDescent="0.2">
      <c r="A34" s="24" t="s">
        <v>11</v>
      </c>
    </row>
    <row r="35" spans="1:2" x14ac:dyDescent="0.2">
      <c r="A35" s="24" t="s">
        <v>19</v>
      </c>
    </row>
    <row r="36" spans="1:2" x14ac:dyDescent="0.2">
      <c r="A36" s="24" t="s">
        <v>6</v>
      </c>
      <c r="B36" s="34"/>
    </row>
    <row r="37" spans="1:2" x14ac:dyDescent="0.2">
      <c r="A37" s="24" t="s">
        <v>7</v>
      </c>
      <c r="B37" s="34"/>
    </row>
  </sheetData>
  <phoneticPr fontId="7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>
    <pageSetUpPr fitToPage="1"/>
  </sheetPr>
  <dimension ref="B1:H71"/>
  <sheetViews>
    <sheetView showGridLines="0" showZeros="0" tabSelected="1" zoomScale="125" zoomScaleNormal="125" workbookViewId="0">
      <selection activeCell="D24" sqref="D24"/>
    </sheetView>
  </sheetViews>
  <sheetFormatPr defaultRowHeight="12.75" x14ac:dyDescent="0.2"/>
  <cols>
    <col min="1" max="1" width="14.7109375" customWidth="1"/>
    <col min="2" max="2" width="1.7109375" customWidth="1"/>
    <col min="3" max="4" width="12.7109375" customWidth="1"/>
    <col min="5" max="5" width="35.7109375" customWidth="1"/>
    <col min="6" max="6" width="12.7109375" customWidth="1"/>
    <col min="7" max="7" width="14.7109375" hidden="1" customWidth="1"/>
    <col min="8" max="8" width="1.7109375" customWidth="1"/>
  </cols>
  <sheetData>
    <row r="1" spans="2:8" ht="15" customHeight="1" x14ac:dyDescent="0.2">
      <c r="B1" s="4"/>
      <c r="C1" s="4"/>
      <c r="D1" s="4"/>
      <c r="E1" s="4"/>
      <c r="F1" s="4"/>
      <c r="G1" s="4"/>
    </row>
    <row r="2" spans="2:8" ht="21" customHeight="1" thickBot="1" x14ac:dyDescent="0.25">
      <c r="B2" s="45" t="s">
        <v>50</v>
      </c>
      <c r="C2" s="45"/>
      <c r="D2" s="45"/>
      <c r="E2" s="45"/>
      <c r="F2" s="45"/>
      <c r="G2" s="45"/>
      <c r="H2" s="45"/>
    </row>
    <row r="3" spans="2:8" s="30" customFormat="1" ht="15" customHeight="1" x14ac:dyDescent="0.25">
      <c r="B3" s="31"/>
      <c r="C3" s="46" t="s">
        <v>42</v>
      </c>
      <c r="D3" s="46" t="s">
        <v>40</v>
      </c>
      <c r="E3" s="46" t="s">
        <v>43</v>
      </c>
      <c r="F3" s="46" t="s">
        <v>30</v>
      </c>
      <c r="G3" s="46" t="s">
        <v>55</v>
      </c>
    </row>
    <row r="4" spans="2:8" s="30" customFormat="1" ht="15" customHeight="1" thickBot="1" x14ac:dyDescent="0.3">
      <c r="B4" s="31"/>
      <c r="C4" s="48"/>
      <c r="D4" s="48"/>
      <c r="E4" s="48"/>
      <c r="F4" s="47"/>
      <c r="G4" s="47"/>
    </row>
    <row r="5" spans="2:8" s="19" customFormat="1" ht="15" customHeight="1" thickBot="1" x14ac:dyDescent="0.3">
      <c r="B5" s="32"/>
      <c r="C5" s="47"/>
      <c r="D5" s="47"/>
      <c r="E5" s="47"/>
      <c r="F5" s="33" t="s">
        <v>54</v>
      </c>
      <c r="G5" s="33" t="s">
        <v>41</v>
      </c>
    </row>
    <row r="6" spans="2:8" ht="15" customHeight="1" x14ac:dyDescent="0.2">
      <c r="B6" s="4"/>
      <c r="C6" s="8">
        <v>61285</v>
      </c>
      <c r="D6" s="8">
        <v>62500</v>
      </c>
      <c r="E6" s="17" t="s">
        <v>97</v>
      </c>
      <c r="F6" s="21">
        <v>1230</v>
      </c>
      <c r="G6" s="21"/>
    </row>
    <row r="7" spans="2:8" ht="15" customHeight="1" x14ac:dyDescent="0.2">
      <c r="B7" s="4"/>
      <c r="C7" s="8">
        <v>61312</v>
      </c>
      <c r="D7" s="8">
        <v>62422</v>
      </c>
      <c r="E7" s="16" t="s">
        <v>96</v>
      </c>
      <c r="F7" s="14">
        <v>295</v>
      </c>
      <c r="G7" s="14"/>
    </row>
    <row r="8" spans="2:8" ht="15" customHeight="1" x14ac:dyDescent="0.2">
      <c r="B8" s="4"/>
      <c r="C8" s="8">
        <v>62500</v>
      </c>
      <c r="D8" s="8">
        <v>62527</v>
      </c>
      <c r="E8" s="16" t="s">
        <v>97</v>
      </c>
      <c r="F8" s="14">
        <v>36</v>
      </c>
      <c r="G8" s="14"/>
    </row>
    <row r="9" spans="2:8" ht="15" customHeight="1" x14ac:dyDescent="0.2">
      <c r="B9" s="4"/>
      <c r="C9" s="8">
        <v>63123</v>
      </c>
      <c r="D9" s="8">
        <v>63737</v>
      </c>
      <c r="E9" s="16" t="s">
        <v>97</v>
      </c>
      <c r="F9" s="14">
        <v>649</v>
      </c>
      <c r="G9" s="14"/>
    </row>
    <row r="10" spans="2:8" ht="15" customHeight="1" x14ac:dyDescent="0.2">
      <c r="B10" s="4"/>
      <c r="C10" s="8">
        <v>63314</v>
      </c>
      <c r="D10" s="8">
        <v>63700</v>
      </c>
      <c r="E10" s="16" t="s">
        <v>96</v>
      </c>
      <c r="F10" s="14">
        <v>113</v>
      </c>
      <c r="G10" s="14"/>
    </row>
    <row r="11" spans="2:8" ht="15" customHeight="1" x14ac:dyDescent="0.2">
      <c r="B11" s="4"/>
      <c r="C11" s="8">
        <v>63902</v>
      </c>
      <c r="D11" s="8">
        <v>63912</v>
      </c>
      <c r="E11" s="16" t="s">
        <v>99</v>
      </c>
      <c r="F11" s="14">
        <v>16</v>
      </c>
      <c r="G11" s="14"/>
    </row>
    <row r="12" spans="2:8" ht="15" customHeight="1" x14ac:dyDescent="0.2">
      <c r="B12" s="4"/>
      <c r="C12" s="8">
        <v>64009</v>
      </c>
      <c r="D12" s="8">
        <v>64019</v>
      </c>
      <c r="E12" s="16" t="s">
        <v>97</v>
      </c>
      <c r="F12" s="14">
        <v>10</v>
      </c>
      <c r="G12" s="14"/>
    </row>
    <row r="13" spans="2:8" ht="15" customHeight="1" x14ac:dyDescent="0.2">
      <c r="B13" s="4"/>
      <c r="C13" s="8">
        <v>64370</v>
      </c>
      <c r="D13" s="8">
        <v>64426</v>
      </c>
      <c r="E13" s="16" t="s">
        <v>97</v>
      </c>
      <c r="F13" s="14">
        <v>62</v>
      </c>
      <c r="G13" s="14"/>
    </row>
    <row r="14" spans="2:8" ht="15" customHeight="1" x14ac:dyDescent="0.2">
      <c r="B14" s="4"/>
      <c r="C14" s="8">
        <v>64451</v>
      </c>
      <c r="D14" s="8">
        <v>64903</v>
      </c>
      <c r="E14" s="16" t="s">
        <v>97</v>
      </c>
      <c r="F14" s="14">
        <v>624</v>
      </c>
      <c r="G14" s="14"/>
    </row>
    <row r="15" spans="2:8" ht="15" customHeight="1" x14ac:dyDescent="0.2">
      <c r="B15" s="4"/>
      <c r="C15" s="8">
        <v>64693</v>
      </c>
      <c r="D15" s="8">
        <v>64694</v>
      </c>
      <c r="E15" s="16" t="s">
        <v>96</v>
      </c>
      <c r="F15" s="14">
        <v>9</v>
      </c>
      <c r="G15" s="14"/>
    </row>
    <row r="16" spans="2:8" ht="15" customHeight="1" x14ac:dyDescent="0.2">
      <c r="B16" s="4"/>
      <c r="C16" s="8">
        <v>67908</v>
      </c>
      <c r="D16" s="8">
        <v>67920</v>
      </c>
      <c r="E16" s="16" t="s">
        <v>97</v>
      </c>
      <c r="F16" s="14">
        <v>17</v>
      </c>
      <c r="G16" s="14"/>
    </row>
    <row r="17" spans="2:7" ht="15" customHeight="1" x14ac:dyDescent="0.2">
      <c r="B17" s="4"/>
      <c r="C17" s="8">
        <v>67990</v>
      </c>
      <c r="D17" s="8">
        <v>70000</v>
      </c>
      <c r="E17" s="16" t="s">
        <v>98</v>
      </c>
      <c r="F17" s="14">
        <v>224</v>
      </c>
      <c r="G17" s="14"/>
    </row>
    <row r="18" spans="2:7" ht="15" customHeight="1" x14ac:dyDescent="0.2">
      <c r="B18" s="4"/>
      <c r="C18" s="8">
        <v>81490</v>
      </c>
      <c r="D18" s="8">
        <v>81618</v>
      </c>
      <c r="E18" s="16" t="s">
        <v>100</v>
      </c>
      <c r="F18" s="14">
        <v>212</v>
      </c>
      <c r="G18" s="14"/>
    </row>
    <row r="19" spans="2:7" ht="15" customHeight="1" x14ac:dyDescent="0.2">
      <c r="B19" s="4"/>
      <c r="C19" s="8">
        <v>81614</v>
      </c>
      <c r="D19" s="8">
        <v>81616</v>
      </c>
      <c r="E19" s="16" t="s">
        <v>101</v>
      </c>
      <c r="F19" s="14">
        <v>77</v>
      </c>
      <c r="G19" s="14"/>
    </row>
    <row r="20" spans="2:7" ht="15" customHeight="1" x14ac:dyDescent="0.2">
      <c r="B20" s="4"/>
      <c r="C20" s="8">
        <v>1419</v>
      </c>
      <c r="D20" s="8">
        <v>1420</v>
      </c>
      <c r="E20" s="16" t="s">
        <v>102</v>
      </c>
      <c r="F20" s="14">
        <v>6</v>
      </c>
      <c r="G20" s="14"/>
    </row>
    <row r="21" spans="2:7" ht="15" customHeight="1" x14ac:dyDescent="0.2">
      <c r="B21" s="4"/>
      <c r="C21" s="8">
        <v>1653</v>
      </c>
      <c r="D21" s="8">
        <v>1664</v>
      </c>
      <c r="E21" s="16" t="s">
        <v>102</v>
      </c>
      <c r="F21" s="14">
        <v>145</v>
      </c>
      <c r="G21" s="14"/>
    </row>
    <row r="22" spans="2:7" ht="15" customHeight="1" x14ac:dyDescent="0.2">
      <c r="B22" s="4"/>
      <c r="C22" s="8">
        <v>1057</v>
      </c>
      <c r="D22" s="8">
        <v>1072</v>
      </c>
      <c r="E22" s="16" t="s">
        <v>103</v>
      </c>
      <c r="F22" s="14">
        <v>29</v>
      </c>
      <c r="G22" s="14"/>
    </row>
    <row r="23" spans="2:7" s="39" customFormat="1" ht="15" customHeight="1" x14ac:dyDescent="0.2">
      <c r="B23" s="4"/>
      <c r="C23" s="8">
        <v>20871</v>
      </c>
      <c r="D23" s="8">
        <v>21102</v>
      </c>
      <c r="E23" s="16" t="s">
        <v>104</v>
      </c>
      <c r="F23" s="14">
        <v>242</v>
      </c>
      <c r="G23" s="14"/>
    </row>
    <row r="24" spans="2:7" s="39" customFormat="1" ht="15" customHeight="1" x14ac:dyDescent="0.2">
      <c r="B24" s="4"/>
      <c r="C24" s="8">
        <v>21102</v>
      </c>
      <c r="D24" s="8">
        <v>21223</v>
      </c>
      <c r="E24" s="16" t="s">
        <v>106</v>
      </c>
      <c r="F24" s="14">
        <v>121</v>
      </c>
      <c r="G24" s="14"/>
    </row>
    <row r="25" spans="2:7" ht="15" customHeight="1" x14ac:dyDescent="0.2">
      <c r="B25" s="4"/>
      <c r="C25" s="8">
        <v>21918</v>
      </c>
      <c r="D25" s="8">
        <v>21924</v>
      </c>
      <c r="E25" s="16" t="s">
        <v>105</v>
      </c>
      <c r="F25" s="14">
        <v>17</v>
      </c>
      <c r="G25" s="14"/>
    </row>
    <row r="26" spans="2:7" ht="15" customHeight="1" thickBot="1" x14ac:dyDescent="0.25">
      <c r="B26" s="4"/>
      <c r="C26" s="6"/>
      <c r="D26" s="6"/>
      <c r="E26" s="15"/>
      <c r="F26" s="22"/>
      <c r="G26" s="22"/>
    </row>
    <row r="27" spans="2:7" s="9" customFormat="1" ht="15" customHeight="1" thickBot="1" x14ac:dyDescent="0.3">
      <c r="B27" s="18"/>
      <c r="C27" s="27" t="s">
        <v>107</v>
      </c>
      <c r="D27" s="28"/>
      <c r="E27" s="28"/>
      <c r="F27" s="44">
        <f>SUM(F6:F26)</f>
        <v>4134</v>
      </c>
      <c r="G27" s="29">
        <f>SUM(G6:G26)</f>
        <v>0</v>
      </c>
    </row>
    <row r="28" spans="2:7" ht="15" customHeight="1" x14ac:dyDescent="0.2">
      <c r="B28" s="4"/>
      <c r="C28" s="7"/>
      <c r="D28" s="4"/>
      <c r="E28" s="4"/>
      <c r="F28" s="4"/>
      <c r="G28" s="4"/>
    </row>
    <row r="29" spans="2:7" ht="15" customHeight="1" x14ac:dyDescent="0.2">
      <c r="B29" s="4"/>
      <c r="C29" s="7"/>
      <c r="D29" s="4"/>
      <c r="E29" s="4"/>
      <c r="F29" s="4"/>
      <c r="G29" s="4"/>
    </row>
    <row r="30" spans="2:7" ht="15" customHeight="1" x14ac:dyDescent="0.2">
      <c r="B30" s="4"/>
      <c r="C30" s="4"/>
      <c r="D30" s="4"/>
      <c r="E30" s="4"/>
      <c r="F30" s="4"/>
      <c r="G30" s="4"/>
    </row>
    <row r="31" spans="2:7" ht="15" customHeight="1" x14ac:dyDescent="0.2">
      <c r="B31" s="4"/>
      <c r="C31" s="4"/>
      <c r="D31" s="4"/>
      <c r="E31" s="4"/>
      <c r="F31" s="4"/>
      <c r="G31" s="4"/>
    </row>
    <row r="32" spans="2:7" ht="15" customHeight="1" x14ac:dyDescent="0.2">
      <c r="B32" s="4"/>
      <c r="C32" s="4"/>
      <c r="D32" s="4"/>
      <c r="E32" s="4"/>
      <c r="F32" s="4"/>
      <c r="G32" s="4"/>
    </row>
    <row r="33" spans="2:7" ht="15" customHeight="1" x14ac:dyDescent="0.2"/>
    <row r="34" spans="2:7" ht="15" customHeight="1" x14ac:dyDescent="0.2"/>
    <row r="35" spans="2:7" ht="15" customHeight="1" x14ac:dyDescent="0.2"/>
    <row r="36" spans="2:7" ht="15" customHeight="1" x14ac:dyDescent="0.2">
      <c r="B36" s="4"/>
      <c r="C36" s="4"/>
      <c r="D36" s="4"/>
      <c r="E36" s="4"/>
      <c r="F36" s="4"/>
      <c r="G36" s="4"/>
    </row>
    <row r="37" spans="2:7" ht="15" customHeight="1" x14ac:dyDescent="0.2">
      <c r="B37" s="4"/>
      <c r="C37" s="4"/>
      <c r="D37" s="4"/>
      <c r="E37" s="4"/>
      <c r="F37" s="4"/>
      <c r="G37" s="4"/>
    </row>
    <row r="38" spans="2:7" ht="15" customHeight="1" x14ac:dyDescent="0.2">
      <c r="B38" s="4"/>
    </row>
    <row r="39" spans="2:7" ht="15" customHeight="1" x14ac:dyDescent="0.2">
      <c r="B39" s="4"/>
    </row>
    <row r="40" spans="2:7" ht="15" customHeight="1" x14ac:dyDescent="0.2">
      <c r="B40" s="4"/>
    </row>
    <row r="41" spans="2:7" ht="15" customHeight="1" x14ac:dyDescent="0.2">
      <c r="B41" s="4"/>
    </row>
    <row r="42" spans="2:7" ht="15" customHeight="1" x14ac:dyDescent="0.2">
      <c r="B42" s="4"/>
    </row>
    <row r="43" spans="2:7" ht="15" customHeight="1" x14ac:dyDescent="0.2">
      <c r="B43" s="4"/>
    </row>
    <row r="44" spans="2:7" ht="15" customHeight="1" x14ac:dyDescent="0.2">
      <c r="B44" s="4"/>
    </row>
    <row r="45" spans="2:7" ht="15" customHeight="1" x14ac:dyDescent="0.2">
      <c r="B45" s="4"/>
    </row>
    <row r="46" spans="2:7" ht="15" customHeight="1" x14ac:dyDescent="0.2">
      <c r="B46" s="4"/>
    </row>
    <row r="47" spans="2:7" ht="15" customHeight="1" x14ac:dyDescent="0.2">
      <c r="B47" s="4"/>
    </row>
    <row r="48" spans="2:7" ht="15" customHeight="1" x14ac:dyDescent="0.2">
      <c r="B48" s="4"/>
    </row>
    <row r="49" spans="2:2" ht="15" customHeight="1" x14ac:dyDescent="0.2">
      <c r="B49" s="4"/>
    </row>
    <row r="50" spans="2:2" ht="15" customHeight="1" x14ac:dyDescent="0.2">
      <c r="B50" s="4"/>
    </row>
    <row r="51" spans="2:2" ht="15" customHeight="1" x14ac:dyDescent="0.2">
      <c r="B51" s="4"/>
    </row>
    <row r="52" spans="2:2" ht="15" customHeight="1" x14ac:dyDescent="0.2">
      <c r="B52" s="4"/>
    </row>
    <row r="53" spans="2:2" ht="15" customHeight="1" x14ac:dyDescent="0.2">
      <c r="B53" s="4"/>
    </row>
    <row r="54" spans="2:2" ht="15" customHeight="1" x14ac:dyDescent="0.2">
      <c r="B54" s="4"/>
    </row>
    <row r="55" spans="2:2" ht="15" customHeight="1" x14ac:dyDescent="0.2">
      <c r="B55" s="4"/>
    </row>
    <row r="56" spans="2:2" ht="15" customHeight="1" x14ac:dyDescent="0.2">
      <c r="B56" s="4"/>
    </row>
    <row r="57" spans="2:2" ht="15" customHeight="1" x14ac:dyDescent="0.2">
      <c r="B57" s="4"/>
    </row>
    <row r="58" spans="2:2" ht="15" customHeight="1" x14ac:dyDescent="0.2">
      <c r="B58" s="4"/>
    </row>
    <row r="59" spans="2:2" ht="15" customHeight="1" x14ac:dyDescent="0.2">
      <c r="B59" s="4"/>
    </row>
    <row r="60" spans="2:2" ht="15" customHeight="1" x14ac:dyDescent="0.2">
      <c r="B60" s="4"/>
    </row>
    <row r="61" spans="2:2" ht="15" customHeight="1" x14ac:dyDescent="0.2">
      <c r="B61" s="4"/>
    </row>
    <row r="62" spans="2:2" ht="15" customHeight="1" x14ac:dyDescent="0.2">
      <c r="B62" s="4"/>
    </row>
    <row r="63" spans="2:2" ht="15" customHeight="1" x14ac:dyDescent="0.2">
      <c r="B63" s="4"/>
    </row>
    <row r="64" spans="2:2" ht="15" customHeight="1" x14ac:dyDescent="0.2">
      <c r="B64" s="4"/>
    </row>
    <row r="65" spans="2:2" ht="15" customHeight="1" x14ac:dyDescent="0.2">
      <c r="B65" s="4"/>
    </row>
    <row r="66" spans="2:2" ht="15" customHeight="1" x14ac:dyDescent="0.2">
      <c r="B66" s="4"/>
    </row>
    <row r="67" spans="2:2" ht="15" customHeight="1" x14ac:dyDescent="0.2">
      <c r="B67" s="4"/>
    </row>
    <row r="68" spans="2:2" ht="15" customHeight="1" x14ac:dyDescent="0.2">
      <c r="B68" s="4"/>
    </row>
    <row r="69" spans="2:2" ht="15" x14ac:dyDescent="0.2">
      <c r="B69" s="4"/>
    </row>
    <row r="70" spans="2:2" ht="15" x14ac:dyDescent="0.2">
      <c r="B70" s="4"/>
    </row>
    <row r="71" spans="2:2" ht="15" x14ac:dyDescent="0.2">
      <c r="B71" s="4"/>
    </row>
  </sheetData>
  <mergeCells count="6">
    <mergeCell ref="B2:H2"/>
    <mergeCell ref="F3:F4"/>
    <mergeCell ref="G3:G4"/>
    <mergeCell ref="E3:E5"/>
    <mergeCell ref="D3:D5"/>
    <mergeCell ref="C3:C5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QUESTIONS</vt:lpstr>
      <vt:lpstr>3B - REM&amp;D OF FENCE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2018-11-09T21:31:55Z</cp:lastPrinted>
  <dcterms:created xsi:type="dcterms:W3CDTF">1998-05-14T18:41:22Z</dcterms:created>
  <dcterms:modified xsi:type="dcterms:W3CDTF">2021-11-11T19:53:39Z</dcterms:modified>
</cp:coreProperties>
</file>