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bookViews>
    <workbookView xWindow="-15" yWindow="4530" windowWidth="15330" windowHeight="4575" tabRatio="766"/>
  </bookViews>
  <sheets>
    <sheet name="26 - PAV REPAIR" sheetId="25" r:id="rId1"/>
  </sheets>
  <definedNames>
    <definedName name="ACHM.PAT.EX.RDWY._ASPHALT">#REF!</definedName>
    <definedName name="MAINT.TRAF._PATCHING">#REF!</definedName>
    <definedName name="MAINT.TRAFF._TACK_COAT">#REF!</definedName>
    <definedName name="TPLC_ITEMLIST">#REF!</definedName>
  </definedNames>
  <calcPr calcId="162913" fullPrecision="0"/>
</workbook>
</file>

<file path=xl/calcChain.xml><?xml version="1.0" encoding="utf-8"?>
<calcChain xmlns="http://schemas.openxmlformats.org/spreadsheetml/2006/main">
  <c r="Q8" i="25" l="1"/>
  <c r="Q9" i="25"/>
  <c r="Q10" i="25"/>
  <c r="Q11" i="25"/>
  <c r="Q7" i="25"/>
  <c r="S8" i="25" l="1"/>
  <c r="S9" i="25"/>
  <c r="S10" i="25"/>
  <c r="S11" i="25"/>
  <c r="S7" i="25"/>
  <c r="O13" i="25"/>
  <c r="G13" i="25"/>
  <c r="K8" i="25"/>
  <c r="K9" i="25"/>
  <c r="K10" i="25"/>
  <c r="K11" i="25"/>
  <c r="I7" i="25"/>
  <c r="K7" i="25" s="1"/>
  <c r="K12" i="25" s="1"/>
  <c r="I8" i="25"/>
  <c r="I9" i="25"/>
  <c r="I10" i="25"/>
  <c r="I11" i="25"/>
  <c r="S12" i="25" l="1"/>
</calcChain>
</file>

<file path=xl/connections.xml><?xml version="1.0" encoding="utf-8"?>
<connections xmlns="http://schemas.openxmlformats.org/spreadsheetml/2006/main">
  <connection id="1" name="061391PES" type="4" refreshedVersion="0" background="1">
    <webPr xml="1" sourceData="1" url="C:\Users\bame554\Desktop\061391PES.xml" htmlTables="1" htmlFormat="all"/>
  </connection>
  <connection id="2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<sst xmlns="http://schemas.openxmlformats.org/spreadsheetml/2006/main" count="33" uniqueCount="23">
  <si>
    <t>STATION</t>
  </si>
  <si>
    <t xml:space="preserve"> </t>
  </si>
  <si>
    <t>LOCATION</t>
  </si>
  <si>
    <t>FEET</t>
  </si>
  <si>
    <t>PIPE SIZE</t>
  </si>
  <si>
    <t>DIA. IN.</t>
  </si>
  <si>
    <t>E</t>
  </si>
  <si>
    <t>W</t>
  </si>
  <si>
    <t>WIDTH</t>
  </si>
  <si>
    <t>TOTAL:</t>
  </si>
  <si>
    <t>LENGTH</t>
  </si>
  <si>
    <t>PAVEMENT REPAIR OVER</t>
  </si>
  <si>
    <t>TON</t>
  </si>
  <si>
    <t>CU.YD.</t>
  </si>
  <si>
    <t>NUMBER OF BARRELS</t>
  </si>
  <si>
    <t>CULVERTS (ASPHALT)</t>
  </si>
  <si>
    <t>CULVERTS (CONCRETE)</t>
  </si>
  <si>
    <t>OUTSIDE DIAMETER COMMON PIPE SIZES</t>
  </si>
  <si>
    <t>NOMINAL</t>
  </si>
  <si>
    <t>O D</t>
  </si>
  <si>
    <t>IN.</t>
  </si>
  <si>
    <t>DEPTH EXIST. PAVEMENT</t>
  </si>
  <si>
    <t>USE MIN. 9"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</si>
</sst>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____\ _)"/>
    <numFmt numFmtId="166" formatCode="###0.0_ \ \ _)"/>
    <numFmt numFmtId="167" formatCode="0\+00"/>
    <numFmt numFmtId="169" formatCode="0.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5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61">
    <xf numFmtId="0" fontId="0" fillId="0" borderId="0" xfId="0"/>
    <xf numFmtId="0" fontId="4" fillId="0" borderId="1" xfId="0" applyFont="1" applyBorder="1"/>
    <xf numFmtId="0" fontId="4" fillId="0" borderId="0" xfId="0" applyFont="1" applyBorder="1"/>
    <xf numFmtId="0" fontId="4" fillId="0" borderId="0" xfId="0" applyFont="1" applyFill="1" applyBorder="1"/>
    <xf numFmtId="0" fontId="4" fillId="0" borderId="0" xfId="0" applyFo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2" borderId="4" xfId="0" applyFont="1" applyFill="1" applyBorder="1" applyAlignment="1">
      <alignment horizontal="center"/>
    </xf>
    <xf numFmtId="167" fontId="4" fillId="2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/>
    </xf>
    <xf numFmtId="167" fontId="4" fillId="2" borderId="4" xfId="0" applyNumberFormat="1" applyFont="1" applyFill="1" applyBorder="1" applyAlignment="1">
      <alignment horizontal="center"/>
    </xf>
    <xf numFmtId="167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left"/>
    </xf>
    <xf numFmtId="0" fontId="4" fillId="2" borderId="12" xfId="0" applyFont="1" applyFill="1" applyBorder="1" applyAlignment="1">
      <alignment horizontal="left"/>
    </xf>
    <xf numFmtId="169" fontId="4" fillId="3" borderId="4" xfId="0" applyNumberFormat="1" applyFont="1" applyFill="1" applyBorder="1" applyAlignment="1">
      <alignment horizontal="center"/>
    </xf>
    <xf numFmtId="2" fontId="4" fillId="3" borderId="4" xfId="0" applyNumberFormat="1" applyFont="1" applyFill="1" applyBorder="1" applyAlignment="1">
      <alignment horizontal="center"/>
    </xf>
    <xf numFmtId="1" fontId="4" fillId="3" borderId="8" xfId="0" applyNumberFormat="1" applyFont="1" applyFill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2" borderId="9" xfId="0" applyFont="1" applyFill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0" borderId="0" xfId="0" applyFont="1" applyFill="1" applyBorder="1" applyAlignment="1">
      <alignment horizontal="centerContinuous" vertical="center"/>
    </xf>
    <xf numFmtId="166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/>
    <xf numFmtId="1" fontId="3" fillId="3" borderId="15" xfId="0" applyNumberFormat="1" applyFont="1" applyFill="1" applyBorder="1" applyAlignment="1">
      <alignment horizontal="center"/>
    </xf>
    <xf numFmtId="0" fontId="3" fillId="2" borderId="2" xfId="0" applyFont="1" applyFill="1" applyBorder="1" applyAlignment="1"/>
    <xf numFmtId="0" fontId="3" fillId="2" borderId="3" xfId="0" applyFont="1" applyFill="1" applyBorder="1" applyAlignment="1"/>
    <xf numFmtId="169" fontId="3" fillId="3" borderId="15" xfId="0" applyNumberFormat="1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7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/>
    </xf>
    <xf numFmtId="0" fontId="4" fillId="2" borderId="17" xfId="0" applyFont="1" applyFill="1" applyBorder="1" applyAlignment="1">
      <alignment horizontal="left"/>
    </xf>
    <xf numFmtId="0" fontId="3" fillId="2" borderId="16" xfId="0" applyFont="1" applyFill="1" applyBorder="1" applyAlignment="1"/>
    <xf numFmtId="0" fontId="3" fillId="2" borderId="19" xfId="0" applyFont="1" applyFill="1" applyBorder="1" applyAlignment="1"/>
    <xf numFmtId="0" fontId="4" fillId="2" borderId="1" xfId="0" applyFont="1" applyFill="1" applyBorder="1" applyAlignment="1">
      <alignment horizontal="center"/>
    </xf>
    <xf numFmtId="0" fontId="7" fillId="4" borderId="0" xfId="0" applyFont="1" applyFill="1" applyAlignment="1"/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2">
    <cellStyle name="Comma 2" xfId="5"/>
    <cellStyle name="Currency 2" xfId="6"/>
    <cellStyle name="Normal" xfId="0" builtinId="0"/>
    <cellStyle name="Normal 2" xfId="1"/>
    <cellStyle name="Normal 2 2" xfId="7"/>
    <cellStyle name="Normal 2 2 2" xfId="8"/>
    <cellStyle name="Normal 2 3" xfId="9"/>
    <cellStyle name="Normal 2 4" xfId="4"/>
    <cellStyle name="Normal 2_27 - SHOULD. PREP" xfId="11"/>
    <cellStyle name="Normal 3" xfId="2"/>
    <cellStyle name="Normal 4" xfId="3"/>
    <cellStyle name="Normal 4 2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xmlMaps" Target="xmlMap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2:T38"/>
  <sheetViews>
    <sheetView showZeros="0" tabSelected="1" zoomScale="75" workbookViewId="0">
      <selection activeCell="G7" sqref="G7"/>
    </sheetView>
  </sheetViews>
  <sheetFormatPr defaultRowHeight="15" x14ac:dyDescent="0.2"/>
  <cols>
    <col min="1" max="2" width="14.7109375" style="4" customWidth="1"/>
    <col min="3" max="3" width="19.28515625" style="4" customWidth="1"/>
    <col min="4" max="5" width="14.7109375" style="4" customWidth="1"/>
    <col min="6" max="6" width="1.7109375" style="4" customWidth="1"/>
    <col min="7" max="7" width="14.7109375" style="4" customWidth="1"/>
    <col min="8" max="8" width="40.7109375" style="4" customWidth="1"/>
    <col min="9" max="10" width="14.5703125" style="6" customWidth="1"/>
    <col min="11" max="11" width="14.7109375" style="4" customWidth="1"/>
    <col min="12" max="12" width="1.7109375" style="4" customWidth="1"/>
    <col min="13" max="13" width="14.7109375" style="4" customWidth="1"/>
    <col min="14" max="14" width="1.7109375" style="4" customWidth="1"/>
    <col min="15" max="15" width="14.7109375" style="4" customWidth="1"/>
    <col min="16" max="16" width="40.7109375" style="4" customWidth="1"/>
    <col min="17" max="18" width="14.5703125" style="6" customWidth="1"/>
    <col min="19" max="19" width="14.7109375" style="4" customWidth="1"/>
    <col min="20" max="20" width="1.7109375" style="4" customWidth="1"/>
    <col min="21" max="16384" width="9.140625" style="4"/>
  </cols>
  <sheetData>
    <row r="2" spans="1:20" s="38" customFormat="1" ht="21" customHeight="1" x14ac:dyDescent="0.3">
      <c r="F2" s="52" t="s">
        <v>11</v>
      </c>
      <c r="G2" s="52"/>
      <c r="H2" s="52"/>
      <c r="I2" s="52"/>
      <c r="J2" s="52"/>
      <c r="K2" s="52"/>
      <c r="L2" s="52"/>
      <c r="N2" s="52" t="s">
        <v>11</v>
      </c>
      <c r="O2" s="52"/>
      <c r="P2" s="52"/>
      <c r="Q2" s="52"/>
      <c r="R2" s="52"/>
      <c r="S2" s="52"/>
      <c r="T2" s="52"/>
    </row>
    <row r="3" spans="1:20" s="38" customFormat="1" ht="21" customHeight="1" thickBot="1" x14ac:dyDescent="0.35">
      <c r="C3" s="46" t="s">
        <v>22</v>
      </c>
      <c r="G3" s="60" t="s">
        <v>16</v>
      </c>
      <c r="H3" s="60"/>
      <c r="I3" s="60"/>
      <c r="J3" s="60"/>
      <c r="K3" s="60"/>
      <c r="O3" s="60" t="s">
        <v>15</v>
      </c>
      <c r="P3" s="60"/>
      <c r="Q3" s="60"/>
      <c r="R3" s="60"/>
      <c r="S3" s="60"/>
    </row>
    <row r="4" spans="1:20" s="38" customFormat="1" ht="15" customHeight="1" x14ac:dyDescent="0.3">
      <c r="A4" s="56" t="s">
        <v>4</v>
      </c>
      <c r="B4" s="53" t="s">
        <v>14</v>
      </c>
      <c r="C4" s="53" t="s">
        <v>21</v>
      </c>
      <c r="D4" s="55"/>
      <c r="G4" s="47" t="s">
        <v>0</v>
      </c>
      <c r="H4" s="47" t="s">
        <v>2</v>
      </c>
      <c r="I4" s="47" t="s">
        <v>8</v>
      </c>
      <c r="J4" s="47" t="s">
        <v>10</v>
      </c>
      <c r="K4" s="47" t="s">
        <v>13</v>
      </c>
      <c r="O4" s="47" t="s">
        <v>0</v>
      </c>
      <c r="P4" s="47" t="s">
        <v>2</v>
      </c>
      <c r="Q4" s="47" t="s">
        <v>8</v>
      </c>
      <c r="R4" s="47" t="s">
        <v>10</v>
      </c>
      <c r="S4" s="47" t="s">
        <v>12</v>
      </c>
    </row>
    <row r="5" spans="1:20" ht="15" customHeight="1" thickBot="1" x14ac:dyDescent="0.25">
      <c r="A5" s="57"/>
      <c r="B5" s="58"/>
      <c r="C5" s="54"/>
      <c r="D5" s="55"/>
      <c r="E5" s="39"/>
      <c r="G5" s="49"/>
      <c r="H5" s="49"/>
      <c r="I5" s="59"/>
      <c r="J5" s="59"/>
      <c r="K5" s="49"/>
      <c r="L5" s="2"/>
      <c r="O5" s="49"/>
      <c r="P5" s="49"/>
      <c r="Q5" s="59"/>
      <c r="R5" s="59"/>
      <c r="S5" s="49"/>
    </row>
    <row r="6" spans="1:20" ht="15" customHeight="1" thickBot="1" x14ac:dyDescent="0.25">
      <c r="A6" s="22" t="s">
        <v>5</v>
      </c>
      <c r="B6" s="54"/>
      <c r="C6" s="22" t="s">
        <v>20</v>
      </c>
      <c r="D6" s="39"/>
      <c r="E6" s="39"/>
      <c r="G6" s="48"/>
      <c r="H6" s="48"/>
      <c r="I6" s="50" t="s">
        <v>3</v>
      </c>
      <c r="J6" s="51"/>
      <c r="K6" s="48"/>
      <c r="L6" s="2"/>
      <c r="O6" s="48"/>
      <c r="P6" s="48"/>
      <c r="Q6" s="50" t="s">
        <v>3</v>
      </c>
      <c r="R6" s="51"/>
      <c r="S6" s="48"/>
    </row>
    <row r="7" spans="1:20" ht="15" customHeight="1" x14ac:dyDescent="0.2">
      <c r="A7" s="24"/>
      <c r="B7" s="24"/>
      <c r="C7" s="24"/>
      <c r="D7" s="29"/>
      <c r="E7" s="39"/>
      <c r="G7" s="11"/>
      <c r="H7" s="23" t="s">
        <v>1</v>
      </c>
      <c r="I7" s="20" t="e">
        <f>(((2*B7-2)*(((VLOOKUP(A7,$A$23:$D$32,3)*12)/2)+6+VLOOKUP(A7,$A$23:$D$32,4)))+VLOOKUP(A7,$A$23:$D$32,2)+(18*4))/12</f>
        <v>#N/A</v>
      </c>
      <c r="J7" s="7"/>
      <c r="K7" s="19" t="str">
        <f>IF(A7=0," ",(I7*J7*(C7/12))/27)</f>
        <v xml:space="preserve"> </v>
      </c>
      <c r="L7" s="1" t="s">
        <v>1</v>
      </c>
      <c r="O7" s="11" t="s">
        <v>1</v>
      </c>
      <c r="P7" s="23" t="s">
        <v>1</v>
      </c>
      <c r="Q7" s="20" t="e">
        <f>(((2*B7-2)*(((VLOOKUP(A7,$A$23:$D$32,3)*12)/2)+6+VLOOKUP(A7,$A$23:$D$32,4)))+VLOOKUP(A7,$A$23:$D$32,2)+(18*4))/12</f>
        <v>#N/A</v>
      </c>
      <c r="R7" s="7"/>
      <c r="S7" s="21" t="str">
        <f>IF(A7=0," ",(Q7*R7/9)*(C7*110)/2000)</f>
        <v xml:space="preserve"> </v>
      </c>
    </row>
    <row r="8" spans="1:20" ht="15" customHeight="1" x14ac:dyDescent="0.2">
      <c r="A8" s="25"/>
      <c r="B8" s="25"/>
      <c r="C8" s="25"/>
      <c r="D8" s="29"/>
      <c r="E8" s="29"/>
      <c r="G8" s="11"/>
      <c r="H8" s="17"/>
      <c r="I8" s="20" t="e">
        <f>(((2*B8-2)*(((VLOOKUP(A8,$A$23:$D$32,3)*12)/2)+6+VLOOKUP(A8,$A$23:$D$32,4)))+VLOOKUP(A8,$A$23:$D$32,2)+(18*4))/12</f>
        <v>#N/A</v>
      </c>
      <c r="J8" s="7"/>
      <c r="K8" s="19" t="str">
        <f t="shared" ref="K8:K11" si="0">IF(A8=0," ",(I8*J8*(C8/12))/27)</f>
        <v xml:space="preserve"> </v>
      </c>
      <c r="L8" s="1"/>
      <c r="O8" s="11"/>
      <c r="P8" s="17"/>
      <c r="Q8" s="20" t="e">
        <f t="shared" ref="Q8:Q11" si="1">(((2*B8-2)*(((VLOOKUP(A8,$A$23:$D$32,3)*12)/2)+6+VLOOKUP(A8,$A$23:$D$32,4)))+VLOOKUP(A8,$A$23:$D$32,2)+(18*4))/12</f>
        <v>#N/A</v>
      </c>
      <c r="R8" s="7"/>
      <c r="S8" s="21" t="str">
        <f t="shared" ref="S8:S11" si="2">IF(A8=0," ",(Q8*R8/9)*(C8*110)/2000)</f>
        <v xml:space="preserve"> </v>
      </c>
    </row>
    <row r="9" spans="1:20" ht="15" customHeight="1" x14ac:dyDescent="0.2">
      <c r="A9" s="25"/>
      <c r="B9" s="25"/>
      <c r="C9" s="25"/>
      <c r="D9" s="29"/>
      <c r="E9" s="29"/>
      <c r="G9" s="11"/>
      <c r="H9" s="17"/>
      <c r="I9" s="20" t="e">
        <f>(((2*B9-2)*(((VLOOKUP(A9,$A$23:$D$32,3)*12)/2)+6+VLOOKUP(A9,$A$23:$D$32,4)))+VLOOKUP(A9,$A$23:$D$32,2)+(18*4))/12</f>
        <v>#N/A</v>
      </c>
      <c r="J9" s="7"/>
      <c r="K9" s="19" t="str">
        <f t="shared" si="0"/>
        <v xml:space="preserve"> </v>
      </c>
      <c r="L9" s="1"/>
      <c r="O9" s="11"/>
      <c r="P9" s="17"/>
      <c r="Q9" s="20" t="e">
        <f t="shared" si="1"/>
        <v>#N/A</v>
      </c>
      <c r="R9" s="7"/>
      <c r="S9" s="21" t="str">
        <f t="shared" si="2"/>
        <v xml:space="preserve"> </v>
      </c>
    </row>
    <row r="10" spans="1:20" ht="15" customHeight="1" x14ac:dyDescent="0.2">
      <c r="A10" s="25"/>
      <c r="B10" s="25"/>
      <c r="C10" s="25"/>
      <c r="D10" s="29"/>
      <c r="E10" s="29"/>
      <c r="G10" s="11"/>
      <c r="H10" s="17"/>
      <c r="I10" s="20" t="e">
        <f>(((2*B10-2)*(((VLOOKUP(A10,$A$23:$D$32,3)*12)/2)+6+VLOOKUP(A10,$A$23:$D$32,4)))+VLOOKUP(A10,$A$23:$D$32,2)+(18*4))/12</f>
        <v>#N/A</v>
      </c>
      <c r="J10" s="7"/>
      <c r="K10" s="19" t="str">
        <f t="shared" si="0"/>
        <v xml:space="preserve"> </v>
      </c>
      <c r="L10" s="1"/>
      <c r="O10" s="11"/>
      <c r="P10" s="17"/>
      <c r="Q10" s="20" t="e">
        <f t="shared" si="1"/>
        <v>#N/A</v>
      </c>
      <c r="R10" s="7"/>
      <c r="S10" s="21" t="str">
        <f t="shared" si="2"/>
        <v xml:space="preserve"> </v>
      </c>
    </row>
    <row r="11" spans="1:20" ht="15" customHeight="1" thickBot="1" x14ac:dyDescent="0.25">
      <c r="A11" s="26"/>
      <c r="B11" s="26"/>
      <c r="C11" s="26"/>
      <c r="D11" s="29"/>
      <c r="E11" s="29"/>
      <c r="G11" s="41"/>
      <c r="H11" s="42"/>
      <c r="I11" s="20" t="e">
        <f>(((2*B11-2)*(((VLOOKUP(A11,$A$23:$D$32,3)*12)/2)+6+VLOOKUP(A11,$A$23:$D$32,4)))+VLOOKUP(A11,$A$23:$D$32,2)+(18*4))/12</f>
        <v>#N/A</v>
      </c>
      <c r="J11" s="45"/>
      <c r="K11" s="19" t="str">
        <f t="shared" si="0"/>
        <v xml:space="preserve"> </v>
      </c>
      <c r="L11" s="1"/>
      <c r="O11" s="8"/>
      <c r="P11" s="18"/>
      <c r="Q11" s="20" t="e">
        <f t="shared" si="1"/>
        <v>#N/A</v>
      </c>
      <c r="R11" s="45"/>
      <c r="S11" s="21" t="str">
        <f t="shared" si="2"/>
        <v xml:space="preserve"> </v>
      </c>
    </row>
    <row r="12" spans="1:20" ht="15" customHeight="1" thickBot="1" x14ac:dyDescent="0.3">
      <c r="A12" s="30"/>
      <c r="B12" s="30"/>
      <c r="C12" s="13"/>
      <c r="D12" s="30"/>
      <c r="E12" s="29"/>
      <c r="G12" s="43" t="s">
        <v>9</v>
      </c>
      <c r="H12" s="44"/>
      <c r="I12" s="37"/>
      <c r="J12" s="36"/>
      <c r="K12" s="35">
        <f>SUM(K7:K11)</f>
        <v>0</v>
      </c>
      <c r="L12" s="31"/>
      <c r="M12" s="30"/>
      <c r="N12" s="30"/>
      <c r="O12" s="33" t="s">
        <v>9</v>
      </c>
      <c r="P12" s="34"/>
      <c r="Q12" s="37"/>
      <c r="R12" s="36"/>
      <c r="S12" s="32">
        <f>SUM(S7:S11)</f>
        <v>0</v>
      </c>
    </row>
    <row r="13" spans="1:20" s="30" customFormat="1" ht="15" customHeight="1" x14ac:dyDescent="0.25">
      <c r="A13" s="4"/>
      <c r="B13" s="4"/>
      <c r="C13" s="4"/>
      <c r="D13" s="4"/>
      <c r="G13" s="4" t="str">
        <f>CONCATENATE("AVG. DEPTH = ",C7,"""")</f>
        <v>AVG. DEPTH = "</v>
      </c>
      <c r="H13" s="2"/>
      <c r="I13" s="29"/>
      <c r="J13" s="29"/>
      <c r="K13" s="9"/>
      <c r="L13" s="2"/>
      <c r="M13" s="4"/>
      <c r="N13" s="4"/>
      <c r="O13" s="4" t="str">
        <f>CONCATENATE("AVG. DEPTH = ",C7,"""")</f>
        <v>AVG. DEPTH = "</v>
      </c>
      <c r="P13" s="4"/>
      <c r="Q13" s="29"/>
      <c r="R13" s="29"/>
      <c r="S13" s="4"/>
    </row>
    <row r="14" spans="1:20" ht="15" customHeight="1" x14ac:dyDescent="0.2"/>
    <row r="15" spans="1:20" ht="15" customHeight="1" x14ac:dyDescent="0.2"/>
    <row r="16" spans="1:20" ht="15" customHeight="1" x14ac:dyDescent="0.2"/>
    <row r="17" spans="1:18" ht="15" customHeight="1" x14ac:dyDescent="0.2"/>
    <row r="18" spans="1:18" ht="15" customHeight="1" x14ac:dyDescent="0.2"/>
    <row r="19" spans="1:18" ht="15" customHeight="1" x14ac:dyDescent="0.2"/>
    <row r="20" spans="1:18" ht="15" customHeight="1" x14ac:dyDescent="0.2"/>
    <row r="21" spans="1:18" ht="15" customHeight="1" x14ac:dyDescent="0.2">
      <c r="A21" s="4" t="s">
        <v>17</v>
      </c>
      <c r="G21" s="3"/>
      <c r="H21" s="3"/>
      <c r="I21" s="16"/>
      <c r="J21" s="16"/>
      <c r="K21" s="3"/>
      <c r="L21" s="3"/>
      <c r="Q21" s="16"/>
      <c r="R21" s="16"/>
    </row>
    <row r="22" spans="1:18" ht="15" customHeight="1" x14ac:dyDescent="0.2">
      <c r="A22" s="6" t="s">
        <v>18</v>
      </c>
      <c r="B22" s="6" t="s">
        <v>19</v>
      </c>
      <c r="C22" s="6" t="s">
        <v>6</v>
      </c>
      <c r="D22" s="6" t="s">
        <v>7</v>
      </c>
      <c r="G22" s="27"/>
      <c r="H22" s="27"/>
      <c r="I22" s="40"/>
      <c r="J22" s="40"/>
      <c r="K22" s="14"/>
      <c r="L22" s="3"/>
      <c r="Q22" s="40"/>
      <c r="R22" s="40"/>
    </row>
    <row r="23" spans="1:18" ht="15" customHeight="1" x14ac:dyDescent="0.2">
      <c r="A23" s="6">
        <v>12</v>
      </c>
      <c r="B23" s="5">
        <v>16</v>
      </c>
      <c r="C23" s="6"/>
      <c r="D23" s="6">
        <v>2</v>
      </c>
      <c r="E23" s="6"/>
      <c r="G23" s="27"/>
      <c r="H23" s="27"/>
      <c r="I23" s="40"/>
      <c r="J23" s="40"/>
      <c r="K23" s="14"/>
      <c r="L23" s="3"/>
      <c r="Q23" s="40"/>
      <c r="R23" s="40"/>
    </row>
    <row r="24" spans="1:18" ht="15" customHeight="1" x14ac:dyDescent="0.2">
      <c r="A24" s="6">
        <v>18</v>
      </c>
      <c r="B24" s="5">
        <v>23</v>
      </c>
      <c r="C24" s="6">
        <v>3</v>
      </c>
      <c r="D24" s="6">
        <v>2.5</v>
      </c>
      <c r="E24" s="6"/>
      <c r="G24" s="27"/>
      <c r="H24" s="27"/>
      <c r="I24" s="40"/>
      <c r="J24" s="40"/>
      <c r="K24" s="14"/>
      <c r="L24" s="3"/>
      <c r="Q24" s="40"/>
      <c r="R24" s="40"/>
    </row>
    <row r="25" spans="1:18" ht="15" customHeight="1" x14ac:dyDescent="0.2">
      <c r="A25" s="6">
        <v>24</v>
      </c>
      <c r="B25" s="5">
        <v>30</v>
      </c>
      <c r="C25" s="6">
        <v>4</v>
      </c>
      <c r="D25" s="6">
        <v>3</v>
      </c>
      <c r="E25" s="6"/>
      <c r="G25" s="5"/>
      <c r="H25" s="5"/>
      <c r="I25" s="5"/>
      <c r="J25" s="5"/>
      <c r="K25" s="5"/>
      <c r="L25" s="3"/>
      <c r="Q25" s="5"/>
      <c r="R25" s="5"/>
    </row>
    <row r="26" spans="1:18" ht="15" customHeight="1" x14ac:dyDescent="0.2">
      <c r="A26" s="6">
        <v>30</v>
      </c>
      <c r="B26" s="5">
        <v>37</v>
      </c>
      <c r="C26" s="6">
        <v>5</v>
      </c>
      <c r="D26" s="6">
        <v>3.5</v>
      </c>
      <c r="E26" s="6"/>
      <c r="G26" s="5"/>
      <c r="H26" s="15"/>
      <c r="I26" s="5"/>
      <c r="J26" s="5"/>
      <c r="K26" s="5"/>
      <c r="L26" s="3"/>
      <c r="Q26" s="5"/>
      <c r="R26" s="5"/>
    </row>
    <row r="27" spans="1:18" ht="15" customHeight="1" x14ac:dyDescent="0.2">
      <c r="A27" s="6">
        <v>36</v>
      </c>
      <c r="B27" s="5">
        <v>44</v>
      </c>
      <c r="C27" s="6">
        <v>6</v>
      </c>
      <c r="D27" s="6">
        <v>4</v>
      </c>
      <c r="E27" s="6"/>
      <c r="G27" s="5"/>
      <c r="H27" s="5"/>
      <c r="I27" s="5"/>
      <c r="J27" s="5"/>
      <c r="K27" s="5"/>
      <c r="L27" s="3"/>
      <c r="Q27" s="5"/>
      <c r="R27" s="5"/>
    </row>
    <row r="28" spans="1:18" ht="15" customHeight="1" x14ac:dyDescent="0.2">
      <c r="A28" s="6">
        <v>42</v>
      </c>
      <c r="B28" s="5">
        <v>51</v>
      </c>
      <c r="C28" s="6">
        <v>6.5</v>
      </c>
      <c r="D28" s="6">
        <v>4.5</v>
      </c>
      <c r="E28" s="6"/>
      <c r="G28" s="5"/>
      <c r="H28" s="5"/>
      <c r="I28" s="5"/>
      <c r="J28" s="5"/>
      <c r="K28" s="5"/>
      <c r="L28" s="3"/>
      <c r="Q28" s="5"/>
      <c r="R28" s="5"/>
    </row>
    <row r="29" spans="1:18" ht="15" customHeight="1" x14ac:dyDescent="0.2">
      <c r="A29" s="6">
        <v>48</v>
      </c>
      <c r="B29" s="5">
        <v>58</v>
      </c>
      <c r="C29" s="6">
        <v>7</v>
      </c>
      <c r="D29" s="6">
        <v>5</v>
      </c>
      <c r="E29" s="6"/>
      <c r="G29" s="12"/>
      <c r="H29" s="10"/>
      <c r="I29" s="16"/>
      <c r="J29" s="16"/>
      <c r="K29" s="28"/>
      <c r="L29" s="3"/>
      <c r="Q29" s="16"/>
      <c r="R29" s="16"/>
    </row>
    <row r="30" spans="1:18" ht="15" customHeight="1" x14ac:dyDescent="0.2">
      <c r="A30" s="6">
        <v>54</v>
      </c>
      <c r="B30" s="5">
        <v>65</v>
      </c>
      <c r="C30" s="6">
        <v>7.5</v>
      </c>
      <c r="D30" s="6">
        <v>5.5</v>
      </c>
      <c r="E30" s="6"/>
      <c r="G30" s="12"/>
      <c r="H30" s="10"/>
      <c r="I30" s="16"/>
      <c r="J30" s="16"/>
      <c r="K30" s="28"/>
      <c r="L30" s="3"/>
      <c r="Q30" s="16"/>
      <c r="R30" s="16"/>
    </row>
    <row r="31" spans="1:18" ht="15" customHeight="1" x14ac:dyDescent="0.2">
      <c r="A31" s="6">
        <v>60</v>
      </c>
      <c r="B31" s="5">
        <v>72</v>
      </c>
      <c r="C31" s="6">
        <v>8</v>
      </c>
      <c r="D31" s="6">
        <v>6</v>
      </c>
      <c r="E31" s="6"/>
      <c r="G31" s="12"/>
      <c r="H31" s="10"/>
      <c r="I31" s="16"/>
      <c r="J31" s="16"/>
      <c r="K31" s="28"/>
      <c r="L31" s="3"/>
      <c r="Q31" s="16"/>
      <c r="R31" s="16"/>
    </row>
    <row r="32" spans="1:18" ht="15" customHeight="1" x14ac:dyDescent="0.2">
      <c r="A32" s="6">
        <v>72</v>
      </c>
      <c r="B32" s="5">
        <v>86</v>
      </c>
      <c r="C32" s="6">
        <v>9</v>
      </c>
      <c r="D32" s="6">
        <v>7</v>
      </c>
      <c r="E32" s="6"/>
      <c r="G32" s="12"/>
      <c r="H32" s="10"/>
      <c r="I32" s="16"/>
      <c r="J32" s="16"/>
      <c r="K32" s="28"/>
      <c r="L32" s="3"/>
      <c r="Q32" s="16"/>
      <c r="R32" s="16"/>
    </row>
    <row r="33" spans="1:18" ht="15" customHeight="1" x14ac:dyDescent="0.2">
      <c r="A33" s="6"/>
      <c r="B33" s="6"/>
      <c r="C33" s="6"/>
      <c r="D33" s="6"/>
      <c r="E33" s="6"/>
      <c r="G33" s="12"/>
      <c r="H33" s="10"/>
      <c r="I33" s="16"/>
      <c r="J33" s="16"/>
      <c r="K33" s="28"/>
      <c r="L33" s="3"/>
      <c r="Q33" s="16"/>
      <c r="R33" s="16"/>
    </row>
    <row r="34" spans="1:18" ht="15" customHeight="1" x14ac:dyDescent="0.2">
      <c r="E34" s="6"/>
      <c r="G34" s="3"/>
      <c r="H34" s="3"/>
      <c r="I34" s="16"/>
      <c r="J34" s="16"/>
      <c r="K34" s="28"/>
      <c r="L34" s="3"/>
      <c r="Q34" s="16"/>
      <c r="R34" s="16"/>
    </row>
    <row r="35" spans="1:18" ht="15" customHeight="1" x14ac:dyDescent="0.2">
      <c r="G35" s="3"/>
      <c r="H35" s="3"/>
      <c r="I35" s="16"/>
      <c r="J35" s="16"/>
      <c r="K35" s="3"/>
      <c r="L35" s="3"/>
      <c r="Q35" s="16"/>
      <c r="R35" s="16"/>
    </row>
    <row r="36" spans="1:18" ht="15" customHeight="1" x14ac:dyDescent="0.2">
      <c r="G36" s="3"/>
      <c r="H36" s="3"/>
      <c r="I36" s="16"/>
      <c r="J36" s="16"/>
      <c r="K36" s="3"/>
      <c r="L36" s="3"/>
      <c r="Q36" s="16"/>
      <c r="R36" s="16"/>
    </row>
    <row r="37" spans="1:18" ht="15" customHeight="1" x14ac:dyDescent="0.2"/>
    <row r="38" spans="1:18" ht="15" customHeight="1" x14ac:dyDescent="0.2"/>
  </sheetData>
  <mergeCells count="20">
    <mergeCell ref="S4:S6"/>
    <mergeCell ref="F2:L2"/>
    <mergeCell ref="N2:T2"/>
    <mergeCell ref="G4:G6"/>
    <mergeCell ref="H4:H6"/>
    <mergeCell ref="K4:K6"/>
    <mergeCell ref="O4:O6"/>
    <mergeCell ref="O3:S3"/>
    <mergeCell ref="G3:K3"/>
    <mergeCell ref="R4:R5"/>
    <mergeCell ref="C4:C5"/>
    <mergeCell ref="D4:D5"/>
    <mergeCell ref="A4:A5"/>
    <mergeCell ref="B4:B6"/>
    <mergeCell ref="Q6:R6"/>
    <mergeCell ref="I4:I5"/>
    <mergeCell ref="J4:J5"/>
    <mergeCell ref="I6:J6"/>
    <mergeCell ref="Q4:Q5"/>
    <mergeCell ref="P4:P6"/>
  </mergeCells>
  <phoneticPr fontId="0" type="noConversion"/>
  <pageMargins left="0.75" right="0.75" top="1" bottom="1" header="0.5" footer="0.5"/>
  <pageSetup orientation="landscape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26 - PAV REPAIR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Donaldson, Scott, A</cp:lastModifiedBy>
  <cp:lastPrinted>2017-09-19T13:06:42Z</cp:lastPrinted>
  <dcterms:created xsi:type="dcterms:W3CDTF">1998-05-14T18:41:22Z</dcterms:created>
  <dcterms:modified xsi:type="dcterms:W3CDTF">2018-04-15T18:13:52Z</dcterms:modified>
</cp:coreProperties>
</file>