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DD2ABB02-E017-433E-BB2B-AE468B3CDE4D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27A - CONCRETE BASE" sheetId="63" r:id="rId1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'27A - CONCRETE BASE'!$F$4:$Z$20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4" i="63" l="1"/>
  <c r="V14" i="63"/>
  <c r="W11" i="63"/>
  <c r="V11" i="63"/>
  <c r="W12" i="63"/>
  <c r="V12" i="63"/>
  <c r="W13" i="63"/>
  <c r="V13" i="63"/>
  <c r="V8" i="63"/>
  <c r="W8" i="63"/>
  <c r="V16" i="63" l="1"/>
  <c r="W16" i="63"/>
  <c r="J12" i="63"/>
  <c r="J13" i="63"/>
  <c r="J14" i="63"/>
  <c r="J15" i="63"/>
  <c r="J11" i="63"/>
  <c r="L12" i="63" l="1"/>
  <c r="N12" i="63" s="1"/>
  <c r="L13" i="63"/>
  <c r="N13" i="63" s="1"/>
  <c r="L14" i="63"/>
  <c r="L11" i="63"/>
  <c r="S11" i="63"/>
  <c r="T11" i="63" s="1"/>
  <c r="S12" i="63"/>
  <c r="T12" i="63" s="1"/>
  <c r="S13" i="63"/>
  <c r="T13" i="63" s="1"/>
  <c r="S14" i="63"/>
  <c r="T14" i="63" s="1"/>
  <c r="S15" i="63"/>
  <c r="T15" i="63" s="1"/>
  <c r="P11" i="63"/>
  <c r="Q11" i="63" s="1"/>
  <c r="P12" i="63"/>
  <c r="Q12" i="63" s="1"/>
  <c r="P13" i="63"/>
  <c r="Q13" i="63" s="1"/>
  <c r="P14" i="63"/>
  <c r="Q14" i="63" s="1"/>
  <c r="M13" i="63" l="1"/>
  <c r="M14" i="63"/>
  <c r="N14" i="63"/>
  <c r="M11" i="63"/>
  <c r="N11" i="63"/>
  <c r="M12" i="63"/>
  <c r="P15" i="63"/>
  <c r="Q15" i="63" s="1"/>
  <c r="Q16" i="63" s="1"/>
  <c r="L15" i="63"/>
  <c r="T16" i="63"/>
  <c r="P16" i="63"/>
  <c r="S16" i="63"/>
  <c r="L16" i="63" l="1"/>
  <c r="N15" i="63"/>
  <c r="N16" i="63" s="1"/>
  <c r="M15" i="63"/>
  <c r="M16" i="6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<sst xmlns="http://schemas.openxmlformats.org/spreadsheetml/2006/main" count="75" uniqueCount="51">
  <si>
    <t>CONCRETE DEPTH</t>
  </si>
  <si>
    <t>Check the column headers to insure the thicknesses are correct.</t>
  </si>
  <si>
    <t>For Concrete Base with curb and gutter ONLY Delete columns I thru R</t>
  </si>
  <si>
    <t>If other Depths of concrete are required make sure the summary is using the correct BAMS number for that depth</t>
  </si>
  <si>
    <t>11</t>
  </si>
  <si>
    <t>SQ. YD.</t>
  </si>
  <si>
    <t>STATION</t>
  </si>
  <si>
    <t>TOTALS:</t>
  </si>
  <si>
    <t>LOCATION</t>
  </si>
  <si>
    <t>FEET</t>
  </si>
  <si>
    <t>LENGTH</t>
  </si>
  <si>
    <t>TON</t>
  </si>
  <si>
    <t>AVG. WID.</t>
  </si>
  <si>
    <t>4</t>
  </si>
  <si>
    <t>5</t>
  </si>
  <si>
    <t>6</t>
  </si>
  <si>
    <t>7</t>
  </si>
  <si>
    <t>8</t>
  </si>
  <si>
    <t>9</t>
  </si>
  <si>
    <t>10</t>
  </si>
  <si>
    <t>BAMS NUMBER</t>
  </si>
  <si>
    <t>10 1/2</t>
  </si>
  <si>
    <t>3 1/2</t>
  </si>
  <si>
    <t>11 1/2</t>
  </si>
  <si>
    <t>12 1/2</t>
  </si>
  <si>
    <t>5 1/2</t>
  </si>
  <si>
    <t>4 1/2</t>
  </si>
  <si>
    <t>7 1/2</t>
  </si>
  <si>
    <t>8 1/2</t>
  </si>
  <si>
    <t>9 1/2</t>
  </si>
  <si>
    <t>16</t>
  </si>
  <si>
    <t>12</t>
  </si>
  <si>
    <t>13</t>
  </si>
  <si>
    <t>24</t>
  </si>
  <si>
    <t>CONCRETE BASE</t>
  </si>
  <si>
    <t>PORTLAND CEMENT CONCRETE BASE</t>
  </si>
  <si>
    <t>CEMENT STABILIZED CRUSHED STONE BASE COURSE (6" COMP'D. DEPTH)</t>
  </si>
  <si>
    <t>PROCESSING</t>
  </si>
  <si>
    <t>CEMENT</t>
  </si>
  <si>
    <t>AGGREGATE</t>
  </si>
  <si>
    <t>ACHM SURFACE COURSE (3/8")            110 LBS. PER SQ. YD.</t>
  </si>
  <si>
    <t>GAL.</t>
  </si>
  <si>
    <t>NOTES TO DESIGNER</t>
  </si>
  <si>
    <t>IN</t>
  </si>
  <si>
    <t>STONE BASE DEPTH</t>
  </si>
  <si>
    <t>For Concrete Pavment ONLY Delete columns S and T</t>
  </si>
  <si>
    <t>TACK COAT 0.05 GAL. PER SQ. YD.</t>
  </si>
  <si>
    <t>JOHN HADEN DR. (N. 1ST. ST.)</t>
  </si>
  <si>
    <t>VAR.</t>
  </si>
  <si>
    <t>JAMES ST.</t>
  </si>
  <si>
    <t>N.J.P. WRIGHT LOOP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</si>
</sst>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.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Fill="1"/>
    <xf numFmtId="0" fontId="5" fillId="0" borderId="0" xfId="0" applyFont="1"/>
    <xf numFmtId="0" fontId="5" fillId="0" borderId="16" xfId="0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5" fillId="0" borderId="16" xfId="0" quotePrefix="1" applyNumberFormat="1" applyFont="1" applyBorder="1" applyAlignment="1">
      <alignment horizontal="center"/>
    </xf>
    <xf numFmtId="0" fontId="5" fillId="2" borderId="0" xfId="0" applyFont="1" applyFill="1"/>
    <xf numFmtId="0" fontId="4" fillId="2" borderId="0" xfId="0" applyFont="1" applyFill="1"/>
    <xf numFmtId="2" fontId="3" fillId="0" borderId="18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/>
    <xf numFmtId="1" fontId="5" fillId="0" borderId="16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5" fillId="0" borderId="16" xfId="0" applyNumberFormat="1" applyFont="1" applyBorder="1" applyAlignment="1">
      <alignment horizontal="center"/>
    </xf>
    <xf numFmtId="12" fontId="5" fillId="0" borderId="16" xfId="0" applyNumberFormat="1" applyFont="1" applyBorder="1" applyAlignment="1">
      <alignment horizontal="center"/>
    </xf>
    <xf numFmtId="0" fontId="0" fillId="0" borderId="0" xfId="0" applyFill="1"/>
    <xf numFmtId="164" fontId="4" fillId="0" borderId="8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2" fontId="4" fillId="0" borderId="8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164" fontId="4" fillId="0" borderId="14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2" fontId="4" fillId="0" borderId="11" xfId="0" applyNumberFormat="1" applyFont="1" applyFill="1" applyBorder="1" applyAlignment="1">
      <alignment horizontal="center"/>
    </xf>
    <xf numFmtId="164" fontId="4" fillId="0" borderId="15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left"/>
    </xf>
    <xf numFmtId="2" fontId="4" fillId="0" borderId="15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2" fontId="4" fillId="0" borderId="24" xfId="0" applyNumberFormat="1" applyFont="1" applyFill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0" xfId="0" applyNumberFormat="1" applyFont="1" applyBorder="1" applyAlignment="1">
      <alignment horizontal="center" vertical="center" wrapText="1"/>
    </xf>
    <xf numFmtId="0" fontId="5" fillId="0" borderId="31" xfId="0" applyNumberFormat="1" applyFont="1" applyBorder="1" applyAlignment="1">
      <alignment horizontal="center" vertical="center" wrapText="1"/>
    </xf>
    <xf numFmtId="0" fontId="5" fillId="0" borderId="32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Z53"/>
  <sheetViews>
    <sheetView showGridLines="0" showZeros="0" tabSelected="1" zoomScale="75" workbookViewId="0">
      <selection activeCell="H13" sqref="H13"/>
    </sheetView>
  </sheetViews>
  <sheetFormatPr defaultRowHeight="12.75" x14ac:dyDescent="0.2"/>
  <cols>
    <col min="1" max="1" width="17.7109375" style="1" customWidth="1"/>
    <col min="2" max="2" width="16.85546875" style="1" customWidth="1"/>
    <col min="3" max="3" width="16.85546875" style="16" customWidth="1"/>
    <col min="4" max="4" width="0" hidden="1" customWidth="1"/>
    <col min="6" max="6" width="1.7109375" customWidth="1"/>
    <col min="7" max="8" width="14.5703125" customWidth="1"/>
    <col min="9" max="9" width="40.7109375" customWidth="1"/>
    <col min="10" max="10" width="11.7109375" customWidth="1"/>
    <col min="11" max="11" width="14.5703125" hidden="1" customWidth="1"/>
    <col min="12" max="12" width="15.140625" hidden="1" customWidth="1"/>
    <col min="13" max="20" width="14.5703125" hidden="1" customWidth="1"/>
    <col min="21" max="23" width="14.7109375" customWidth="1"/>
    <col min="24" max="24" width="1.7109375" customWidth="1"/>
  </cols>
  <sheetData>
    <row r="4" spans="1:26" x14ac:dyDescent="0.2"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1" thickBot="1" x14ac:dyDescent="0.25">
      <c r="F5" s="63" t="s">
        <v>34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19"/>
      <c r="Z5" s="19"/>
    </row>
    <row r="6" spans="1:26" ht="15.75" customHeight="1" x14ac:dyDescent="0.2">
      <c r="A6" s="42" t="s">
        <v>44</v>
      </c>
      <c r="B6" s="42" t="s">
        <v>0</v>
      </c>
      <c r="C6" s="45" t="s">
        <v>0</v>
      </c>
      <c r="F6" s="2"/>
      <c r="G6" s="48" t="s">
        <v>6</v>
      </c>
      <c r="H6" s="48" t="s">
        <v>6</v>
      </c>
      <c r="I6" s="48" t="s">
        <v>8</v>
      </c>
      <c r="J6" s="48" t="s">
        <v>10</v>
      </c>
      <c r="K6" s="54" t="s">
        <v>36</v>
      </c>
      <c r="L6" s="55"/>
      <c r="M6" s="55"/>
      <c r="N6" s="56"/>
      <c r="O6" s="54" t="s">
        <v>40</v>
      </c>
      <c r="P6" s="55"/>
      <c r="Q6" s="56"/>
      <c r="R6" s="64" t="s">
        <v>46</v>
      </c>
      <c r="S6" s="65"/>
      <c r="T6" s="66"/>
      <c r="U6" s="64" t="s">
        <v>35</v>
      </c>
      <c r="V6" s="65"/>
      <c r="W6" s="66"/>
      <c r="X6" s="2"/>
      <c r="Y6" s="19"/>
      <c r="Z6" s="19"/>
    </row>
    <row r="7" spans="1:26" ht="16.5" customHeight="1" thickBot="1" x14ac:dyDescent="0.25">
      <c r="A7" s="43"/>
      <c r="B7" s="43"/>
      <c r="C7" s="46"/>
      <c r="F7" s="2"/>
      <c r="G7" s="49"/>
      <c r="H7" s="49"/>
      <c r="I7" s="49"/>
      <c r="J7" s="49"/>
      <c r="K7" s="60"/>
      <c r="L7" s="61"/>
      <c r="M7" s="61"/>
      <c r="N7" s="62"/>
      <c r="O7" s="57"/>
      <c r="P7" s="58"/>
      <c r="Q7" s="59"/>
      <c r="R7" s="72"/>
      <c r="S7" s="73"/>
      <c r="T7" s="74"/>
      <c r="U7" s="67"/>
      <c r="V7" s="68"/>
      <c r="W7" s="69"/>
      <c r="X7" s="2"/>
      <c r="Y7" s="19"/>
      <c r="Z7" s="19"/>
    </row>
    <row r="8" spans="1:26" ht="15" customHeight="1" x14ac:dyDescent="0.2">
      <c r="A8" s="43"/>
      <c r="B8" s="43"/>
      <c r="C8" s="46"/>
      <c r="F8" s="2"/>
      <c r="G8" s="49"/>
      <c r="H8" s="49"/>
      <c r="I8" s="49"/>
      <c r="J8" s="49"/>
      <c r="K8" s="49" t="s">
        <v>12</v>
      </c>
      <c r="L8" s="48" t="s">
        <v>37</v>
      </c>
      <c r="M8" s="48" t="s">
        <v>38</v>
      </c>
      <c r="N8" s="48" t="s">
        <v>39</v>
      </c>
      <c r="O8" s="48" t="s">
        <v>12</v>
      </c>
      <c r="P8" s="48" t="s">
        <v>5</v>
      </c>
      <c r="Q8" s="48" t="s">
        <v>11</v>
      </c>
      <c r="R8" s="48" t="s">
        <v>12</v>
      </c>
      <c r="S8" s="48" t="s">
        <v>5</v>
      </c>
      <c r="T8" s="48" t="s">
        <v>41</v>
      </c>
      <c r="U8" s="48" t="s">
        <v>12</v>
      </c>
      <c r="V8" s="70" t="str">
        <f>CONCATENATE(B11,""""," U.T.")</f>
        <v>5" U.T.</v>
      </c>
      <c r="W8" s="70" t="str">
        <f>CONCATENATE(C11,""""," U.T.")</f>
        <v>6.5" U.T.</v>
      </c>
      <c r="X8" s="2"/>
      <c r="Y8" s="19"/>
      <c r="Z8" s="19"/>
    </row>
    <row r="9" spans="1:26" ht="15.75" customHeight="1" thickBot="1" x14ac:dyDescent="0.25">
      <c r="A9" s="44"/>
      <c r="B9" s="44"/>
      <c r="C9" s="47"/>
      <c r="F9" s="2"/>
      <c r="G9" s="49"/>
      <c r="H9" s="49"/>
      <c r="I9" s="49"/>
      <c r="J9" s="50"/>
      <c r="K9" s="50"/>
      <c r="L9" s="50"/>
      <c r="M9" s="50"/>
      <c r="N9" s="50"/>
      <c r="O9" s="50"/>
      <c r="P9" s="49"/>
      <c r="Q9" s="49"/>
      <c r="R9" s="50"/>
      <c r="S9" s="49"/>
      <c r="T9" s="49"/>
      <c r="U9" s="50"/>
      <c r="V9" s="71"/>
      <c r="W9" s="71"/>
      <c r="X9" s="2"/>
      <c r="Y9" s="19"/>
      <c r="Z9" s="19"/>
    </row>
    <row r="10" spans="1:26" ht="16.5" thickBot="1" x14ac:dyDescent="0.25">
      <c r="A10" s="4" t="s">
        <v>43</v>
      </c>
      <c r="B10" s="4" t="s">
        <v>43</v>
      </c>
      <c r="C10" s="17" t="s">
        <v>43</v>
      </c>
      <c r="F10" s="2"/>
      <c r="G10" s="49"/>
      <c r="H10" s="49"/>
      <c r="I10" s="49"/>
      <c r="J10" s="15" t="s">
        <v>9</v>
      </c>
      <c r="K10" s="15" t="s">
        <v>9</v>
      </c>
      <c r="L10" s="15" t="s">
        <v>5</v>
      </c>
      <c r="M10" s="15" t="s">
        <v>11</v>
      </c>
      <c r="N10" s="15" t="s">
        <v>11</v>
      </c>
      <c r="O10" s="15" t="s">
        <v>9</v>
      </c>
      <c r="P10" s="50"/>
      <c r="Q10" s="49"/>
      <c r="R10" s="15" t="s">
        <v>9</v>
      </c>
      <c r="S10" s="50"/>
      <c r="T10" s="49"/>
      <c r="U10" s="15" t="s">
        <v>9</v>
      </c>
      <c r="V10" s="14" t="s">
        <v>5</v>
      </c>
      <c r="W10" s="14" t="s">
        <v>5</v>
      </c>
      <c r="X10" s="2"/>
      <c r="Y10" s="19"/>
      <c r="Z10" s="19"/>
    </row>
    <row r="11" spans="1:26" ht="15" x14ac:dyDescent="0.2">
      <c r="A11" s="4"/>
      <c r="B11" s="13">
        <v>5</v>
      </c>
      <c r="C11" s="18">
        <v>6.5</v>
      </c>
      <c r="F11" s="2"/>
      <c r="G11" s="20">
        <v>21520</v>
      </c>
      <c r="H11" s="20">
        <v>21954.66</v>
      </c>
      <c r="I11" s="21" t="s">
        <v>47</v>
      </c>
      <c r="J11" s="22">
        <f>H11-G11</f>
        <v>434.66</v>
      </c>
      <c r="K11" s="23"/>
      <c r="L11" s="23">
        <f>J11*K11/9</f>
        <v>0</v>
      </c>
      <c r="M11" s="22">
        <f>(L11*(A11/12/3))*2.1*0.06</f>
        <v>0</v>
      </c>
      <c r="N11" s="22">
        <f>(L11*(A11/12/3))*2.1*0.94</f>
        <v>0</v>
      </c>
      <c r="O11" s="24"/>
      <c r="P11" s="25">
        <f>J11*O11/9</f>
        <v>0</v>
      </c>
      <c r="Q11" s="22">
        <f>(P11*110)/2000</f>
        <v>0</v>
      </c>
      <c r="R11" s="24"/>
      <c r="S11" s="26">
        <f>J11*R11/9</f>
        <v>0</v>
      </c>
      <c r="T11" s="22">
        <f t="shared" ref="T11:T15" si="0">(S11*0.05)</f>
        <v>0</v>
      </c>
      <c r="U11" s="23" t="s">
        <v>48</v>
      </c>
      <c r="V11" s="27">
        <f>(1390.95+2465.22)/9</f>
        <v>428.46</v>
      </c>
      <c r="W11" s="27">
        <f>(1384.38+1076.83)/9</f>
        <v>273.47000000000003</v>
      </c>
      <c r="X11" s="2"/>
      <c r="Y11" s="19"/>
      <c r="Z11" s="19"/>
    </row>
    <row r="12" spans="1:26" ht="15" x14ac:dyDescent="0.2">
      <c r="A12" s="4"/>
      <c r="B12" s="13"/>
      <c r="C12" s="17"/>
      <c r="F12" s="2"/>
      <c r="G12" s="28">
        <v>20150</v>
      </c>
      <c r="H12" s="28">
        <v>20451.849999999999</v>
      </c>
      <c r="I12" s="29" t="s">
        <v>49</v>
      </c>
      <c r="J12" s="27">
        <f t="shared" ref="J12:J15" si="1">H12-G12</f>
        <v>301.85000000000002</v>
      </c>
      <c r="K12" s="26"/>
      <c r="L12" s="26">
        <f t="shared" ref="L12:L15" si="2">J12*K12/9</f>
        <v>0</v>
      </c>
      <c r="M12" s="27">
        <f t="shared" ref="M12:M15" si="3">(L12*(A12/12/3))*2.1*0.06</f>
        <v>0</v>
      </c>
      <c r="N12" s="27">
        <f t="shared" ref="N12:N15" si="4">(L12*(A12/12/3))*2.1*0.94</f>
        <v>0</v>
      </c>
      <c r="O12" s="30"/>
      <c r="P12" s="25">
        <f>J12*O12/9</f>
        <v>0</v>
      </c>
      <c r="Q12" s="27">
        <f t="shared" ref="Q12:Q15" si="5">(P12*110)/2000</f>
        <v>0</v>
      </c>
      <c r="R12" s="30"/>
      <c r="S12" s="26">
        <f t="shared" ref="S12:S15" si="6">J12*R12/9</f>
        <v>0</v>
      </c>
      <c r="T12" s="27">
        <f t="shared" si="0"/>
        <v>0</v>
      </c>
      <c r="U12" s="26" t="s">
        <v>48</v>
      </c>
      <c r="V12" s="27">
        <f>(404.51+970.66+141.16+53.7)/9</f>
        <v>174.45</v>
      </c>
      <c r="W12" s="27">
        <f>(970.66+53.7)/9</f>
        <v>113.82</v>
      </c>
      <c r="X12" s="2"/>
      <c r="Y12" s="19"/>
      <c r="Z12" s="19"/>
    </row>
    <row r="13" spans="1:26" ht="15" x14ac:dyDescent="0.2">
      <c r="A13" s="4"/>
      <c r="B13" s="13"/>
      <c r="C13" s="17"/>
      <c r="F13" s="2"/>
      <c r="G13" s="28">
        <v>21473</v>
      </c>
      <c r="H13" s="28">
        <v>21520</v>
      </c>
      <c r="I13" s="29" t="s">
        <v>49</v>
      </c>
      <c r="J13" s="27">
        <f t="shared" si="1"/>
        <v>47</v>
      </c>
      <c r="K13" s="26"/>
      <c r="L13" s="26">
        <f t="shared" si="2"/>
        <v>0</v>
      </c>
      <c r="M13" s="27">
        <f t="shared" si="3"/>
        <v>0</v>
      </c>
      <c r="N13" s="27">
        <f t="shared" si="4"/>
        <v>0</v>
      </c>
      <c r="O13" s="30"/>
      <c r="P13" s="25">
        <f t="shared" ref="P13:P15" si="7">J13*O13/9</f>
        <v>0</v>
      </c>
      <c r="Q13" s="27">
        <f t="shared" si="5"/>
        <v>0</v>
      </c>
      <c r="R13" s="30"/>
      <c r="S13" s="26">
        <f t="shared" si="6"/>
        <v>0</v>
      </c>
      <c r="T13" s="27">
        <f t="shared" si="0"/>
        <v>0</v>
      </c>
      <c r="U13" s="26" t="s">
        <v>48</v>
      </c>
      <c r="V13" s="27">
        <f>299.17/9</f>
        <v>33.24</v>
      </c>
      <c r="W13" s="27">
        <f>237.18/9</f>
        <v>26.35</v>
      </c>
      <c r="X13" s="2"/>
      <c r="Y13" s="19"/>
      <c r="Z13" s="19"/>
    </row>
    <row r="14" spans="1:26" ht="15" x14ac:dyDescent="0.2">
      <c r="A14" s="4"/>
      <c r="B14" s="13"/>
      <c r="C14" s="17"/>
      <c r="F14" s="2"/>
      <c r="G14" s="28">
        <v>1545</v>
      </c>
      <c r="H14" s="28">
        <v>1889.1</v>
      </c>
      <c r="I14" s="29" t="s">
        <v>50</v>
      </c>
      <c r="J14" s="27">
        <f t="shared" si="1"/>
        <v>344.1</v>
      </c>
      <c r="K14" s="26"/>
      <c r="L14" s="26">
        <f t="shared" si="2"/>
        <v>0</v>
      </c>
      <c r="M14" s="27">
        <f t="shared" si="3"/>
        <v>0</v>
      </c>
      <c r="N14" s="27">
        <f t="shared" si="4"/>
        <v>0</v>
      </c>
      <c r="O14" s="30"/>
      <c r="P14" s="25">
        <f t="shared" si="7"/>
        <v>0</v>
      </c>
      <c r="Q14" s="27">
        <f t="shared" si="5"/>
        <v>0</v>
      </c>
      <c r="R14" s="30"/>
      <c r="S14" s="26">
        <f t="shared" si="6"/>
        <v>0</v>
      </c>
      <c r="T14" s="27">
        <f t="shared" si="0"/>
        <v>0</v>
      </c>
      <c r="U14" s="26" t="s">
        <v>48</v>
      </c>
      <c r="V14" s="27">
        <f>(545.66+1335.42)/9</f>
        <v>209.01</v>
      </c>
      <c r="W14" s="27">
        <f>(331.11+849.44)/9</f>
        <v>131.16999999999999</v>
      </c>
      <c r="X14" s="2"/>
      <c r="Y14" s="19"/>
      <c r="Z14" s="19"/>
    </row>
    <row r="15" spans="1:26" ht="15.75" thickBot="1" x14ac:dyDescent="0.25">
      <c r="A15" s="4"/>
      <c r="B15" s="13"/>
      <c r="C15" s="17"/>
      <c r="F15" s="2"/>
      <c r="G15" s="31"/>
      <c r="H15" s="31"/>
      <c r="I15" s="32"/>
      <c r="J15" s="33">
        <f t="shared" si="1"/>
        <v>0</v>
      </c>
      <c r="K15" s="34"/>
      <c r="L15" s="34">
        <f t="shared" si="2"/>
        <v>0</v>
      </c>
      <c r="M15" s="35">
        <f t="shared" si="3"/>
        <v>0</v>
      </c>
      <c r="N15" s="33">
        <f t="shared" si="4"/>
        <v>0</v>
      </c>
      <c r="O15" s="36"/>
      <c r="P15" s="37">
        <f t="shared" si="7"/>
        <v>0</v>
      </c>
      <c r="Q15" s="33">
        <f t="shared" si="5"/>
        <v>0</v>
      </c>
      <c r="R15" s="36"/>
      <c r="S15" s="38">
        <f t="shared" si="6"/>
        <v>0</v>
      </c>
      <c r="T15" s="33">
        <f t="shared" si="0"/>
        <v>0</v>
      </c>
      <c r="U15" s="34"/>
      <c r="V15" s="27"/>
      <c r="W15" s="27"/>
      <c r="X15" s="2"/>
      <c r="Y15" s="19"/>
      <c r="Z15" s="19"/>
    </row>
    <row r="16" spans="1:26" ht="16.5" thickBot="1" x14ac:dyDescent="0.3">
      <c r="F16" s="2"/>
      <c r="G16" s="51" t="s">
        <v>7</v>
      </c>
      <c r="H16" s="52"/>
      <c r="I16" s="52"/>
      <c r="J16" s="52"/>
      <c r="K16" s="53"/>
      <c r="L16" s="39">
        <f>SUM(L11:L15)</f>
        <v>0</v>
      </c>
      <c r="M16" s="40">
        <f>SUM(M11:M15)</f>
        <v>0</v>
      </c>
      <c r="N16" s="40">
        <f>SUM(N11:N15)</f>
        <v>0</v>
      </c>
      <c r="O16" s="11"/>
      <c r="P16" s="40">
        <f>SUM(P11:P15)</f>
        <v>0</v>
      </c>
      <c r="Q16" s="39">
        <f>SUM(Q11:Q15)</f>
        <v>0</v>
      </c>
      <c r="R16" s="11"/>
      <c r="S16" s="40">
        <f>SUM(S11:S15)</f>
        <v>0</v>
      </c>
      <c r="T16" s="39">
        <f>SUM(T11:T15)</f>
        <v>0</v>
      </c>
      <c r="U16" s="12"/>
      <c r="V16" s="40">
        <f>SUM(V11:V15)</f>
        <v>845.16</v>
      </c>
      <c r="W16" s="40">
        <f>SUM(W11:W15)</f>
        <v>544.80999999999995</v>
      </c>
      <c r="X16" s="2"/>
      <c r="Y16" s="19"/>
      <c r="Z16" s="19"/>
    </row>
    <row r="17" spans="1:26" ht="15" x14ac:dyDescent="0.2">
      <c r="F17" s="19"/>
      <c r="G17" s="2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5" customHeight="1" x14ac:dyDescent="0.2">
      <c r="F18" s="19"/>
      <c r="G18" s="41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5" customHeight="1" x14ac:dyDescent="0.2">
      <c r="F19" s="19"/>
      <c r="G19" s="2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5" customHeight="1" x14ac:dyDescent="0.2">
      <c r="B20" s="6"/>
      <c r="F20" s="19"/>
      <c r="G20" s="2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5" customHeight="1" x14ac:dyDescent="0.2"/>
    <row r="25" spans="1:26" x14ac:dyDescent="0.2">
      <c r="B25" s="6"/>
    </row>
    <row r="29" spans="1:26" s="3" customFormat="1" ht="15" customHeight="1" x14ac:dyDescent="0.2">
      <c r="A29" s="42" t="s">
        <v>0</v>
      </c>
      <c r="B29" s="42" t="s">
        <v>20</v>
      </c>
      <c r="C29" s="45" t="s">
        <v>20</v>
      </c>
      <c r="G29" s="9" t="s">
        <v>42</v>
      </c>
      <c r="H29" s="9"/>
      <c r="I29" s="9"/>
      <c r="J29" s="9"/>
      <c r="K29" s="9"/>
    </row>
    <row r="30" spans="1:26" s="3" customFormat="1" ht="15" customHeight="1" x14ac:dyDescent="0.2">
      <c r="A30" s="43"/>
      <c r="B30" s="43"/>
      <c r="C30" s="46"/>
      <c r="G30" s="9" t="s">
        <v>1</v>
      </c>
      <c r="H30" s="9"/>
      <c r="I30" s="9"/>
      <c r="J30" s="9"/>
      <c r="K30" s="9"/>
    </row>
    <row r="31" spans="1:26" s="3" customFormat="1" ht="15" customHeight="1" x14ac:dyDescent="0.2">
      <c r="A31" s="44"/>
      <c r="B31" s="44"/>
      <c r="C31" s="47"/>
      <c r="G31" s="10" t="s">
        <v>45</v>
      </c>
      <c r="H31" s="9"/>
      <c r="I31" s="9"/>
      <c r="J31" s="9"/>
      <c r="K31" s="9"/>
    </row>
    <row r="32" spans="1:26" s="3" customFormat="1" ht="15" customHeight="1" x14ac:dyDescent="0.2">
      <c r="A32" s="4" t="s">
        <v>43</v>
      </c>
      <c r="B32" s="5"/>
      <c r="C32" s="17"/>
      <c r="G32" s="9" t="s">
        <v>2</v>
      </c>
      <c r="H32" s="9"/>
      <c r="I32" s="9"/>
      <c r="J32" s="9"/>
      <c r="K32" s="9"/>
    </row>
    <row r="33" spans="1:13" s="3" customFormat="1" ht="15" customHeight="1" x14ac:dyDescent="0.2">
      <c r="A33" s="8" t="s">
        <v>22</v>
      </c>
      <c r="B33" s="5">
        <v>309003</v>
      </c>
      <c r="C33" s="17">
        <v>309003</v>
      </c>
      <c r="G33" s="9" t="s">
        <v>3</v>
      </c>
      <c r="H33" s="9"/>
      <c r="I33" s="9"/>
      <c r="J33" s="9"/>
      <c r="K33" s="9"/>
    </row>
    <row r="34" spans="1:13" s="3" customFormat="1" ht="15" customHeight="1" x14ac:dyDescent="0.2">
      <c r="A34" s="8" t="s">
        <v>13</v>
      </c>
      <c r="B34" s="5">
        <v>309004</v>
      </c>
      <c r="C34" s="17">
        <v>309004</v>
      </c>
    </row>
    <row r="35" spans="1:13" ht="15" x14ac:dyDescent="0.2">
      <c r="A35" s="8" t="s">
        <v>26</v>
      </c>
      <c r="B35" s="5">
        <v>309018</v>
      </c>
      <c r="C35" s="17">
        <v>309018</v>
      </c>
    </row>
    <row r="36" spans="1:13" s="3" customFormat="1" ht="15" customHeight="1" x14ac:dyDescent="0.2">
      <c r="A36" s="8" t="s">
        <v>14</v>
      </c>
      <c r="B36" s="5">
        <v>309005</v>
      </c>
      <c r="C36" s="17">
        <v>309005</v>
      </c>
    </row>
    <row r="37" spans="1:13" ht="15" x14ac:dyDescent="0.2">
      <c r="A37" s="8" t="s">
        <v>25</v>
      </c>
      <c r="B37" s="5">
        <v>309017</v>
      </c>
      <c r="C37" s="17">
        <v>309017</v>
      </c>
    </row>
    <row r="38" spans="1:13" s="3" customFormat="1" ht="15" customHeight="1" x14ac:dyDescent="0.2">
      <c r="A38" s="8" t="s">
        <v>15</v>
      </c>
      <c r="B38" s="5">
        <v>309006</v>
      </c>
      <c r="C38" s="17">
        <v>309006</v>
      </c>
    </row>
    <row r="39" spans="1:13" s="3" customFormat="1" ht="15" customHeight="1" x14ac:dyDescent="0.2">
      <c r="A39" s="8" t="s">
        <v>16</v>
      </c>
      <c r="B39" s="5">
        <v>309007</v>
      </c>
      <c r="C39" s="17">
        <v>309007</v>
      </c>
    </row>
    <row r="40" spans="1:13" ht="15" x14ac:dyDescent="0.2">
      <c r="A40" s="8" t="s">
        <v>27</v>
      </c>
      <c r="B40" s="5">
        <v>309190</v>
      </c>
      <c r="C40" s="17">
        <v>309190</v>
      </c>
    </row>
    <row r="41" spans="1:13" s="3" customFormat="1" ht="15" customHeight="1" x14ac:dyDescent="0.2">
      <c r="A41" s="8" t="s">
        <v>17</v>
      </c>
      <c r="B41" s="5">
        <v>309008</v>
      </c>
      <c r="C41" s="17">
        <v>309008</v>
      </c>
    </row>
    <row r="42" spans="1:13" ht="15" x14ac:dyDescent="0.2">
      <c r="A42" s="8" t="s">
        <v>28</v>
      </c>
      <c r="B42" s="5">
        <v>309213</v>
      </c>
      <c r="C42" s="17">
        <v>309213</v>
      </c>
    </row>
    <row r="43" spans="1:13" ht="15" x14ac:dyDescent="0.2">
      <c r="A43" s="8" t="s">
        <v>18</v>
      </c>
      <c r="B43" s="5">
        <v>309009</v>
      </c>
      <c r="C43" s="17">
        <v>309009</v>
      </c>
      <c r="M43" s="7"/>
    </row>
    <row r="44" spans="1:13" ht="15" x14ac:dyDescent="0.2">
      <c r="A44" s="8" t="s">
        <v>29</v>
      </c>
      <c r="B44" s="5">
        <v>309238</v>
      </c>
      <c r="C44" s="17">
        <v>309238</v>
      </c>
    </row>
    <row r="45" spans="1:13" ht="15" x14ac:dyDescent="0.2">
      <c r="A45" s="8" t="s">
        <v>19</v>
      </c>
      <c r="B45" s="5">
        <v>309010</v>
      </c>
      <c r="C45" s="17">
        <v>309010</v>
      </c>
    </row>
    <row r="46" spans="1:13" ht="15" x14ac:dyDescent="0.2">
      <c r="A46" s="8" t="s">
        <v>21</v>
      </c>
      <c r="B46" s="5">
        <v>309239</v>
      </c>
      <c r="C46" s="17">
        <v>309239</v>
      </c>
    </row>
    <row r="47" spans="1:13" ht="15" x14ac:dyDescent="0.2">
      <c r="A47" s="8" t="s">
        <v>4</v>
      </c>
      <c r="B47" s="5">
        <v>309011</v>
      </c>
      <c r="C47" s="17">
        <v>309011</v>
      </c>
    </row>
    <row r="48" spans="1:13" ht="15" x14ac:dyDescent="0.2">
      <c r="A48" s="8" t="s">
        <v>23</v>
      </c>
      <c r="B48" s="5">
        <v>309013</v>
      </c>
      <c r="C48" s="17">
        <v>309013</v>
      </c>
    </row>
    <row r="49" spans="1:3" ht="15" x14ac:dyDescent="0.2">
      <c r="A49" s="8" t="s">
        <v>31</v>
      </c>
      <c r="B49" s="5">
        <v>309012</v>
      </c>
      <c r="C49" s="17">
        <v>309012</v>
      </c>
    </row>
    <row r="50" spans="1:3" ht="15" x14ac:dyDescent="0.2">
      <c r="A50" s="8" t="s">
        <v>24</v>
      </c>
      <c r="B50" s="5">
        <v>309014</v>
      </c>
      <c r="C50" s="17">
        <v>309014</v>
      </c>
    </row>
    <row r="51" spans="1:3" ht="15" x14ac:dyDescent="0.2">
      <c r="A51" s="8" t="s">
        <v>32</v>
      </c>
      <c r="B51" s="5">
        <v>309015</v>
      </c>
      <c r="C51" s="17">
        <v>309015</v>
      </c>
    </row>
    <row r="52" spans="1:3" ht="15" x14ac:dyDescent="0.2">
      <c r="A52" s="8" t="s">
        <v>30</v>
      </c>
      <c r="B52" s="5">
        <v>309016</v>
      </c>
      <c r="C52" s="17">
        <v>309016</v>
      </c>
    </row>
    <row r="53" spans="1:3" ht="15" x14ac:dyDescent="0.2">
      <c r="A53" s="8" t="s">
        <v>33</v>
      </c>
      <c r="B53" s="5">
        <v>309024</v>
      </c>
      <c r="C53" s="17">
        <v>309024</v>
      </c>
    </row>
  </sheetData>
  <mergeCells count="29">
    <mergeCell ref="M8:M9"/>
    <mergeCell ref="N8:N9"/>
    <mergeCell ref="F5:X5"/>
    <mergeCell ref="G6:G10"/>
    <mergeCell ref="H6:H10"/>
    <mergeCell ref="I6:I10"/>
    <mergeCell ref="J6:J9"/>
    <mergeCell ref="U6:W7"/>
    <mergeCell ref="U8:U9"/>
    <mergeCell ref="W8:W9"/>
    <mergeCell ref="R6:T7"/>
    <mergeCell ref="S8:S10"/>
    <mergeCell ref="V8:V9"/>
    <mergeCell ref="B6:B9"/>
    <mergeCell ref="B29:B31"/>
    <mergeCell ref="A29:A31"/>
    <mergeCell ref="C29:C31"/>
    <mergeCell ref="T8:T10"/>
    <mergeCell ref="R8:R9"/>
    <mergeCell ref="A6:A9"/>
    <mergeCell ref="C6:C9"/>
    <mergeCell ref="P8:P10"/>
    <mergeCell ref="G16:K16"/>
    <mergeCell ref="O6:Q7"/>
    <mergeCell ref="O8:O9"/>
    <mergeCell ref="Q8:Q10"/>
    <mergeCell ref="K8:K9"/>
    <mergeCell ref="K6:N7"/>
    <mergeCell ref="L8:L9"/>
  </mergeCells>
  <phoneticPr fontId="6" type="noConversion"/>
  <printOptions horizontalCentered="1" verticalCentered="1"/>
  <pageMargins left="0.75" right="0.75" top="1" bottom="1" header="0.5" footer="0.5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27A - CONCRETE BASE</vt:lpstr>
      <vt:lpstr>'27A - CONCRETE BASE'!Print_Area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2018-11-08T21:50:27Z</cp:lastPrinted>
  <dcterms:created xsi:type="dcterms:W3CDTF">1998-05-14T18:41:22Z</dcterms:created>
  <dcterms:modified xsi:type="dcterms:W3CDTF">2021-11-11T20:32:38Z</dcterms:modified>
</cp:coreProperties>
</file>