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211C8FDF-D31C-4F36-94B0-7C68B98628DF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21 - FLOW SELECT" sheetId="55" r:id="rId1"/>
  </sheets>
  <definedNames>
    <definedName name="ACHM.PAT.EX.RDWY._ASPHALT">#REF!</definedName>
    <definedName name="MAINT.TRAF._PATCHING">#REF!</definedName>
    <definedName name="MAINT.TRAFF._TACK_COAT">#REF!</definedName>
    <definedName name="_xlnm.Print_Area" localSheetId="0">'21 - FLOW SELECT'!$L$3:$P$15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55" l="1"/>
  <c r="O8" i="55" s="1"/>
  <c r="I8" i="55"/>
  <c r="I9" i="55"/>
  <c r="I11" i="55"/>
  <c r="I12" i="55"/>
  <c r="I13" i="55"/>
  <c r="H8" i="55"/>
  <c r="H9" i="55"/>
  <c r="H11" i="55"/>
  <c r="H12" i="55"/>
  <c r="H13" i="55"/>
  <c r="O7" i="55" l="1"/>
  <c r="D41" i="55"/>
  <c r="D40" i="55"/>
  <c r="O10" i="55" s="1"/>
  <c r="D39" i="55"/>
  <c r="D31" i="55"/>
  <c r="O9" i="55" s="1"/>
  <c r="D32" i="55"/>
  <c r="D33" i="55"/>
  <c r="D34" i="55"/>
  <c r="D35" i="55"/>
  <c r="D36" i="55"/>
  <c r="D37" i="55"/>
  <c r="D38" i="55"/>
  <c r="D30" i="55"/>
  <c r="O11" i="55" l="1"/>
  <c r="M11" i="55"/>
  <c r="O14" i="5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<sst xmlns="http://schemas.openxmlformats.org/spreadsheetml/2006/main" count="55" uniqueCount="50">
  <si>
    <t>CU. YD.</t>
  </si>
  <si>
    <t>STATION</t>
  </si>
  <si>
    <t>LOCATION</t>
  </si>
  <si>
    <t>E</t>
  </si>
  <si>
    <t>TOTAL:</t>
  </si>
  <si>
    <t>18"</t>
  </si>
  <si>
    <t>24"</t>
  </si>
  <si>
    <t>30"</t>
  </si>
  <si>
    <t>36"</t>
  </si>
  <si>
    <t>42"</t>
  </si>
  <si>
    <t>48"</t>
  </si>
  <si>
    <t>54"</t>
  </si>
  <si>
    <t>60"</t>
  </si>
  <si>
    <t>72"</t>
  </si>
  <si>
    <t>NUMBER OF PIPES</t>
  </si>
  <si>
    <t>FLOWABLE SELECT MATERIAL</t>
  </si>
  <si>
    <t>29"X18"</t>
  </si>
  <si>
    <t>36"X23"</t>
  </si>
  <si>
    <t>44"X27"</t>
  </si>
  <si>
    <t>C</t>
  </si>
  <si>
    <t>12"</t>
  </si>
  <si>
    <t>PIPE INVERT ELEV. (FT)</t>
  </si>
  <si>
    <t>BOTTOM OF PAVEMENT ELEV. (FT)</t>
  </si>
  <si>
    <t>TOTAL WIDTH OF LANES (FT)</t>
  </si>
  <si>
    <t>VOLUME (CU. YD)</t>
  </si>
  <si>
    <t>TOTAL LENGTH (FT)</t>
  </si>
  <si>
    <r>
      <t>PIPE AREA (FT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)</t>
    </r>
  </si>
  <si>
    <t>TYPE OF PIPE</t>
  </si>
  <si>
    <t>PIPE CODE</t>
  </si>
  <si>
    <t>A</t>
  </si>
  <si>
    <t>B</t>
  </si>
  <si>
    <t>D</t>
  </si>
  <si>
    <t>F</t>
  </si>
  <si>
    <t>G</t>
  </si>
  <si>
    <t>H</t>
  </si>
  <si>
    <t>I</t>
  </si>
  <si>
    <t>J</t>
  </si>
  <si>
    <t>K</t>
  </si>
  <si>
    <t>L</t>
  </si>
  <si>
    <t>M</t>
  </si>
  <si>
    <t>TOOLBOX</t>
  </si>
  <si>
    <r>
      <t>TOTAL PIPE AREA (FT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)</t>
    </r>
  </si>
  <si>
    <t>DIST. BETWEEN PIPES ("0" IF SINGLE PIPE) (FT)</t>
  </si>
  <si>
    <t>VANDENBERG BLVD. LT</t>
  </si>
  <si>
    <t>JOHN HARDEN DR. LT.</t>
  </si>
  <si>
    <t>*</t>
  </si>
  <si>
    <t>DIRECTED BY THE ENGINEER</t>
  </si>
  <si>
    <t>QUANTITY ESTIMATED SEE SECTION 104.03 OF THE STD. SPECS.</t>
  </si>
  <si>
    <t>PIPE DIAMETER (IN)</t>
  </si>
  <si>
    <t>ENTIRE PROJECT TO BE USED IF AND WHERE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</si>
</sst>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  <numFmt numFmtId="165" formatCode="00\+00"/>
    <numFmt numFmtId="166" formatCode="0.0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vertAlign val="superscript"/>
      <sz val="12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1" fontId="4" fillId="2" borderId="5" xfId="0" applyNumberFormat="1" applyFont="1" applyFill="1" applyBorder="1" applyAlignment="1">
      <alignment horizontal="center" vertical="center"/>
    </xf>
    <xf numFmtId="0" fontId="3" fillId="0" borderId="0" xfId="0" applyFont="1"/>
    <xf numFmtId="1" fontId="4" fillId="2" borderId="9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2" borderId="15" xfId="0" applyFont="1" applyFill="1" applyBorder="1"/>
    <xf numFmtId="1" fontId="4" fillId="2" borderId="8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left" vertical="center"/>
    </xf>
    <xf numFmtId="0" fontId="4" fillId="0" borderId="0" xfId="0" applyFont="1" applyBorder="1" applyAlignment="1"/>
    <xf numFmtId="0" fontId="4" fillId="0" borderId="0" xfId="0" applyFont="1" applyAlignment="1">
      <alignment horizontal="center"/>
    </xf>
    <xf numFmtId="165" fontId="4" fillId="2" borderId="9" xfId="0" applyNumberFormat="1" applyFont="1" applyFill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4" borderId="9" xfId="0" applyNumberFormat="1" applyFont="1" applyFill="1" applyBorder="1" applyAlignment="1">
      <alignment horizontal="center" vertical="center"/>
    </xf>
    <xf numFmtId="166" fontId="4" fillId="4" borderId="9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1" fontId="4" fillId="3" borderId="9" xfId="0" applyNumberFormat="1" applyFont="1" applyFill="1" applyBorder="1" applyAlignment="1">
      <alignment horizontal="center" vertical="center"/>
    </xf>
    <xf numFmtId="166" fontId="4" fillId="3" borderId="9" xfId="0" applyNumberFormat="1" applyFont="1" applyFill="1" applyBorder="1" applyAlignment="1">
      <alignment horizontal="center" vertical="center"/>
    </xf>
    <xf numFmtId="165" fontId="4" fillId="2" borderId="18" xfId="0" applyNumberFormat="1" applyFont="1" applyFill="1" applyBorder="1" applyAlignment="1">
      <alignment horizontal="left" vertical="center"/>
    </xf>
    <xf numFmtId="164" fontId="4" fillId="2" borderId="20" xfId="0" applyNumberFormat="1" applyFont="1" applyFill="1" applyBorder="1" applyAlignment="1">
      <alignment horizontal="left" vertical="center"/>
    </xf>
    <xf numFmtId="165" fontId="4" fillId="2" borderId="21" xfId="0" applyNumberFormat="1" applyFont="1" applyFill="1" applyBorder="1" applyAlignment="1">
      <alignment vertical="center"/>
    </xf>
    <xf numFmtId="164" fontId="4" fillId="2" borderId="22" xfId="0" applyNumberFormat="1" applyFont="1" applyFill="1" applyBorder="1" applyAlignment="1">
      <alignment horizontal="left" vertical="center"/>
    </xf>
    <xf numFmtId="1" fontId="3" fillId="0" borderId="10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" fontId="4" fillId="2" borderId="19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W41"/>
  <sheetViews>
    <sheetView showGridLines="0" showZeros="0" tabSelected="1" zoomScale="75" workbookViewId="0">
      <selection activeCell="M20" sqref="M20"/>
    </sheetView>
  </sheetViews>
  <sheetFormatPr defaultRowHeight="15" x14ac:dyDescent="0.2"/>
  <cols>
    <col min="1" max="2" width="14.7109375" style="1" customWidth="1"/>
    <col min="3" max="3" width="13.5703125" style="1" customWidth="1"/>
    <col min="4" max="4" width="20.85546875" style="1" customWidth="1"/>
    <col min="5" max="5" width="14.7109375" style="1" customWidth="1"/>
    <col min="6" max="6" width="16.140625" style="1" customWidth="1"/>
    <col min="7" max="7" width="14.7109375" style="2" customWidth="1"/>
    <col min="8" max="9" width="14.7109375" style="15" customWidth="1"/>
    <col min="10" max="10" width="14" style="1" customWidth="1"/>
    <col min="11" max="11" width="14.7109375" style="1" customWidth="1"/>
    <col min="12" max="12" width="1.7109375" style="1" customWidth="1"/>
    <col min="13" max="13" width="14.7109375" style="1" customWidth="1"/>
    <col min="14" max="14" width="40.7109375" style="1" customWidth="1"/>
    <col min="15" max="15" width="14.7109375" style="1" customWidth="1"/>
    <col min="16" max="16" width="1.7109375" style="1" customWidth="1"/>
    <col min="17" max="22" width="14.7109375" style="1" customWidth="1"/>
    <col min="23" max="23" width="9.140625" style="1"/>
  </cols>
  <sheetData>
    <row r="3" spans="1:23" ht="21" customHeight="1" thickBot="1" x14ac:dyDescent="0.25">
      <c r="L3" s="49" t="s">
        <v>15</v>
      </c>
      <c r="M3" s="49"/>
      <c r="N3" s="49"/>
      <c r="O3" s="49"/>
      <c r="P3" s="49"/>
    </row>
    <row r="4" spans="1:23" ht="15" customHeight="1" x14ac:dyDescent="0.2">
      <c r="A4" s="43" t="s">
        <v>1</v>
      </c>
      <c r="B4" s="40" t="s">
        <v>28</v>
      </c>
      <c r="C4" s="30" t="s">
        <v>14</v>
      </c>
      <c r="D4" s="30" t="s">
        <v>42</v>
      </c>
      <c r="E4" s="30" t="s">
        <v>21</v>
      </c>
      <c r="F4" s="30" t="s">
        <v>22</v>
      </c>
      <c r="G4" s="30" t="s">
        <v>23</v>
      </c>
      <c r="H4" s="30" t="s">
        <v>25</v>
      </c>
      <c r="I4" s="30" t="s">
        <v>41</v>
      </c>
      <c r="J4" s="30" t="s">
        <v>24</v>
      </c>
      <c r="M4" s="46" t="s">
        <v>1</v>
      </c>
      <c r="N4" s="46" t="s">
        <v>2</v>
      </c>
      <c r="O4" s="46" t="s">
        <v>0</v>
      </c>
    </row>
    <row r="5" spans="1:23" ht="15" customHeight="1" x14ac:dyDescent="0.2">
      <c r="A5" s="43"/>
      <c r="B5" s="41"/>
      <c r="C5" s="31"/>
      <c r="D5" s="31"/>
      <c r="E5" s="31"/>
      <c r="F5" s="31"/>
      <c r="G5" s="31"/>
      <c r="H5" s="31"/>
      <c r="I5" s="31"/>
      <c r="J5" s="31"/>
      <c r="M5" s="47"/>
      <c r="N5" s="47"/>
      <c r="O5" s="47"/>
    </row>
    <row r="6" spans="1:23" ht="15" customHeight="1" thickBot="1" x14ac:dyDescent="0.25">
      <c r="A6" s="40"/>
      <c r="B6" s="42"/>
      <c r="C6" s="32"/>
      <c r="D6" s="32"/>
      <c r="E6" s="32"/>
      <c r="F6" s="32"/>
      <c r="G6" s="32"/>
      <c r="H6" s="32"/>
      <c r="I6" s="32"/>
      <c r="J6" s="32"/>
      <c r="M6" s="48"/>
      <c r="N6" s="48"/>
      <c r="O6" s="48"/>
    </row>
    <row r="7" spans="1:23" x14ac:dyDescent="0.2">
      <c r="A7" s="16"/>
      <c r="B7" s="16"/>
      <c r="C7" s="6"/>
      <c r="D7" s="7">
        <v>0</v>
      </c>
      <c r="E7" s="17"/>
      <c r="F7" s="17"/>
      <c r="G7" s="17"/>
      <c r="H7" s="18"/>
      <c r="I7" s="19"/>
      <c r="J7" s="17"/>
      <c r="M7" s="12">
        <v>11145</v>
      </c>
      <c r="N7" s="28" t="s">
        <v>43</v>
      </c>
      <c r="O7" s="4">
        <f>(240*D29)/27</f>
        <v>7</v>
      </c>
    </row>
    <row r="8" spans="1:23" x14ac:dyDescent="0.2">
      <c r="A8" s="16"/>
      <c r="B8" s="16"/>
      <c r="C8" s="6"/>
      <c r="D8" s="7"/>
      <c r="E8" s="17"/>
      <c r="F8" s="17"/>
      <c r="G8" s="17"/>
      <c r="H8" s="18" t="str">
        <f>IF(A8=0,"",2+VLOOKUP(B8,$A$29:$D$41,3,FALSE)/12*C8+D8*(C8-1))</f>
        <v/>
      </c>
      <c r="I8" s="19" t="str">
        <f>IF(A8=0,"",VLOOKUP($B$7,$A$29:$D$41,4,FALSE)*C8)</f>
        <v/>
      </c>
      <c r="J8" s="17"/>
      <c r="M8" s="11">
        <v>11287</v>
      </c>
      <c r="N8" s="29" t="s">
        <v>43</v>
      </c>
      <c r="O8" s="10">
        <f>(20*D29)/27</f>
        <v>1</v>
      </c>
    </row>
    <row r="9" spans="1:23" x14ac:dyDescent="0.2">
      <c r="A9" s="16"/>
      <c r="B9" s="16"/>
      <c r="C9" s="6"/>
      <c r="D9" s="7"/>
      <c r="E9" s="17"/>
      <c r="F9" s="17"/>
      <c r="G9" s="17"/>
      <c r="H9" s="18" t="str">
        <f>IF(A9=0,"",2+VLOOKUP(B9,$A$29:$D$41,3,FALSE)/12*C9+D9*(C9-1))</f>
        <v/>
      </c>
      <c r="I9" s="19" t="str">
        <f>IF(A9=0,"",VLOOKUP($B$7,$A$29:$D$41,4,FALSE)*C9)</f>
        <v/>
      </c>
      <c r="J9" s="17"/>
      <c r="M9" s="11">
        <v>3907</v>
      </c>
      <c r="N9" s="29" t="s">
        <v>44</v>
      </c>
      <c r="O9" s="10">
        <f>(45*D31)/27</f>
        <v>5</v>
      </c>
    </row>
    <row r="10" spans="1:23" x14ac:dyDescent="0.2">
      <c r="A10" s="16"/>
      <c r="B10" s="16"/>
      <c r="C10" s="6"/>
      <c r="D10" s="7"/>
      <c r="E10" s="17"/>
      <c r="F10" s="17"/>
      <c r="G10" s="17"/>
      <c r="H10" s="18"/>
      <c r="I10" s="19"/>
      <c r="J10" s="17"/>
      <c r="M10" s="11">
        <v>3907</v>
      </c>
      <c r="N10" s="29" t="s">
        <v>44</v>
      </c>
      <c r="O10" s="10">
        <f>(16*D40)/27</f>
        <v>3</v>
      </c>
    </row>
    <row r="11" spans="1:23" x14ac:dyDescent="0.2">
      <c r="A11" s="16"/>
      <c r="B11" s="16"/>
      <c r="C11" s="6"/>
      <c r="D11" s="7"/>
      <c r="E11" s="17"/>
      <c r="F11" s="17"/>
      <c r="G11" s="17"/>
      <c r="H11" s="18" t="str">
        <f>IF(A11=0,"",2+VLOOKUP(B11,$A$29:$D$41,3,FALSE)/12*C11+D11*(C11-1))</f>
        <v/>
      </c>
      <c r="I11" s="19" t="str">
        <f>IF(A11=0,"",VLOOKUP($B$7,$A$29:$D$41,4,FALSE)*C11)</f>
        <v/>
      </c>
      <c r="J11" s="17"/>
      <c r="M11" s="11">
        <f t="shared" ref="M11" si="0">A11</f>
        <v>0</v>
      </c>
      <c r="N11" s="13"/>
      <c r="O11" s="10">
        <f t="shared" ref="O11" si="1">J11</f>
        <v>0</v>
      </c>
    </row>
    <row r="12" spans="1:23" x14ac:dyDescent="0.2">
      <c r="A12" s="16"/>
      <c r="B12" s="16"/>
      <c r="C12" s="6"/>
      <c r="D12" s="7"/>
      <c r="E12" s="17"/>
      <c r="F12" s="17"/>
      <c r="G12" s="17"/>
      <c r="H12" s="18" t="str">
        <f>IF(A12=0,"",2+VLOOKUP(B12,$A$29:$D$41,3,FALSE)/12*C12+D12*(C12-1))</f>
        <v/>
      </c>
      <c r="I12" s="19" t="str">
        <f>IF(A12=0,"",VLOOKUP($B$7,$A$29:$D$41,4,FALSE)*C12)</f>
        <v/>
      </c>
      <c r="J12" s="17"/>
      <c r="L12" s="1" t="s">
        <v>45</v>
      </c>
      <c r="M12" s="23" t="s">
        <v>49</v>
      </c>
      <c r="N12" s="24"/>
      <c r="O12" s="44">
        <v>100</v>
      </c>
    </row>
    <row r="13" spans="1:23" ht="15.75" thickBot="1" x14ac:dyDescent="0.25">
      <c r="A13" s="16"/>
      <c r="B13" s="16"/>
      <c r="C13" s="6"/>
      <c r="D13" s="7"/>
      <c r="E13" s="17"/>
      <c r="F13" s="17"/>
      <c r="G13" s="17"/>
      <c r="H13" s="18" t="str">
        <f>IF(A13=0,"",2+VLOOKUP(B13,$A$29:$D$41,3,FALSE)/12*C13+D13*(C13-1))</f>
        <v/>
      </c>
      <c r="I13" s="19" t="str">
        <f>IF(A13=0,"",VLOOKUP($B$7,$A$29:$D$41,4,FALSE)*C13)</f>
        <v/>
      </c>
      <c r="J13" s="17"/>
      <c r="M13" s="25" t="s">
        <v>46</v>
      </c>
      <c r="N13" s="26"/>
      <c r="O13" s="45"/>
    </row>
    <row r="14" spans="1:23" s="3" customFormat="1" ht="16.5" thickBot="1" x14ac:dyDescent="0.3">
      <c r="A14" s="5"/>
      <c r="B14" s="5"/>
      <c r="C14" s="5"/>
      <c r="D14" s="5"/>
      <c r="K14" s="5"/>
      <c r="L14" s="5"/>
      <c r="M14" s="8" t="s">
        <v>4</v>
      </c>
      <c r="N14" s="9"/>
      <c r="O14" s="27">
        <f>SUM(O7:O13)</f>
        <v>116</v>
      </c>
      <c r="P14" s="5"/>
      <c r="Q14" s="5"/>
      <c r="R14" s="5"/>
      <c r="S14" s="5"/>
      <c r="T14" s="5"/>
      <c r="U14" s="5"/>
      <c r="V14" s="5"/>
      <c r="W14" s="5"/>
    </row>
    <row r="15" spans="1:23" x14ac:dyDescent="0.2">
      <c r="L15" s="1" t="s">
        <v>45</v>
      </c>
      <c r="M15" s="1" t="s">
        <v>47</v>
      </c>
    </row>
    <row r="23" spans="1:6" x14ac:dyDescent="0.2">
      <c r="A23" s="37" t="s">
        <v>40</v>
      </c>
      <c r="B23" s="38"/>
      <c r="C23" s="38"/>
      <c r="D23" s="39"/>
      <c r="E23" s="14"/>
      <c r="F23" s="14"/>
    </row>
    <row r="24" spans="1:6" ht="15" customHeight="1" x14ac:dyDescent="0.2">
      <c r="A24" s="33" t="s">
        <v>28</v>
      </c>
      <c r="B24" s="33" t="s">
        <v>27</v>
      </c>
      <c r="C24" s="34" t="s">
        <v>48</v>
      </c>
      <c r="D24" s="33" t="s">
        <v>26</v>
      </c>
    </row>
    <row r="25" spans="1:6" x14ac:dyDescent="0.2">
      <c r="A25" s="33"/>
      <c r="B25" s="33"/>
      <c r="C25" s="35"/>
      <c r="D25" s="33"/>
    </row>
    <row r="26" spans="1:6" x14ac:dyDescent="0.2">
      <c r="A26" s="33"/>
      <c r="B26" s="33"/>
      <c r="C26" s="35"/>
      <c r="D26" s="33"/>
    </row>
    <row r="27" spans="1:6" x14ac:dyDescent="0.2">
      <c r="A27" s="33"/>
      <c r="B27" s="33"/>
      <c r="C27" s="35"/>
      <c r="D27" s="33"/>
    </row>
    <row r="28" spans="1:6" x14ac:dyDescent="0.2">
      <c r="A28" s="33"/>
      <c r="B28" s="33"/>
      <c r="C28" s="36"/>
      <c r="D28" s="33"/>
    </row>
    <row r="29" spans="1:6" x14ac:dyDescent="0.2">
      <c r="A29" s="20" t="s">
        <v>29</v>
      </c>
      <c r="B29" s="20" t="s">
        <v>20</v>
      </c>
      <c r="C29" s="21">
        <v>12</v>
      </c>
      <c r="D29" s="22">
        <f>PI()/4*(C29/12)^2</f>
        <v>0.78539999999999999</v>
      </c>
    </row>
    <row r="30" spans="1:6" x14ac:dyDescent="0.2">
      <c r="A30" s="21" t="s">
        <v>30</v>
      </c>
      <c r="B30" s="21" t="s">
        <v>5</v>
      </c>
      <c r="C30" s="21">
        <v>18</v>
      </c>
      <c r="D30" s="22">
        <f t="shared" ref="D30:D38" si="2">PI()/4*(C30/12)^2</f>
        <v>1.7670999999999999</v>
      </c>
    </row>
    <row r="31" spans="1:6" x14ac:dyDescent="0.2">
      <c r="A31" s="21" t="s">
        <v>19</v>
      </c>
      <c r="B31" s="21" t="s">
        <v>6</v>
      </c>
      <c r="C31" s="21">
        <v>24</v>
      </c>
      <c r="D31" s="22">
        <f t="shared" si="2"/>
        <v>3.1415999999999999</v>
      </c>
    </row>
    <row r="32" spans="1:6" x14ac:dyDescent="0.2">
      <c r="A32" s="21" t="s">
        <v>31</v>
      </c>
      <c r="B32" s="21" t="s">
        <v>7</v>
      </c>
      <c r="C32" s="21">
        <v>30</v>
      </c>
      <c r="D32" s="22">
        <f t="shared" si="2"/>
        <v>4.9086999999999996</v>
      </c>
    </row>
    <row r="33" spans="1:4" x14ac:dyDescent="0.2">
      <c r="A33" s="21" t="s">
        <v>3</v>
      </c>
      <c r="B33" s="21" t="s">
        <v>8</v>
      </c>
      <c r="C33" s="21">
        <v>36</v>
      </c>
      <c r="D33" s="22">
        <f t="shared" si="2"/>
        <v>7.0686</v>
      </c>
    </row>
    <row r="34" spans="1:4" x14ac:dyDescent="0.2">
      <c r="A34" s="21" t="s">
        <v>32</v>
      </c>
      <c r="B34" s="21" t="s">
        <v>9</v>
      </c>
      <c r="C34" s="21">
        <v>42</v>
      </c>
      <c r="D34" s="22">
        <f t="shared" si="2"/>
        <v>9.6211000000000002</v>
      </c>
    </row>
    <row r="35" spans="1:4" x14ac:dyDescent="0.2">
      <c r="A35" s="21" t="s">
        <v>33</v>
      </c>
      <c r="B35" s="21" t="s">
        <v>10</v>
      </c>
      <c r="C35" s="21">
        <v>48</v>
      </c>
      <c r="D35" s="22">
        <f t="shared" si="2"/>
        <v>12.5664</v>
      </c>
    </row>
    <row r="36" spans="1:4" x14ac:dyDescent="0.2">
      <c r="A36" s="21" t="s">
        <v>34</v>
      </c>
      <c r="B36" s="21" t="s">
        <v>11</v>
      </c>
      <c r="C36" s="21">
        <v>54</v>
      </c>
      <c r="D36" s="22">
        <f t="shared" si="2"/>
        <v>15.904299999999999</v>
      </c>
    </row>
    <row r="37" spans="1:4" x14ac:dyDescent="0.2">
      <c r="A37" s="21" t="s">
        <v>35</v>
      </c>
      <c r="B37" s="21" t="s">
        <v>12</v>
      </c>
      <c r="C37" s="21">
        <v>60</v>
      </c>
      <c r="D37" s="22">
        <f t="shared" si="2"/>
        <v>19.635000000000002</v>
      </c>
    </row>
    <row r="38" spans="1:4" x14ac:dyDescent="0.2">
      <c r="A38" s="21" t="s">
        <v>36</v>
      </c>
      <c r="B38" s="21" t="s">
        <v>13</v>
      </c>
      <c r="C38" s="21">
        <v>72</v>
      </c>
      <c r="D38" s="22">
        <f t="shared" si="2"/>
        <v>28.2743</v>
      </c>
    </row>
    <row r="39" spans="1:4" x14ac:dyDescent="0.2">
      <c r="A39" s="21" t="s">
        <v>37</v>
      </c>
      <c r="B39" s="21" t="s">
        <v>16</v>
      </c>
      <c r="C39" s="21">
        <v>24</v>
      </c>
      <c r="D39" s="22">
        <f>PI()/4*C39/12*24/12</f>
        <v>3.1415999999999999</v>
      </c>
    </row>
    <row r="40" spans="1:4" x14ac:dyDescent="0.2">
      <c r="A40" s="21" t="s">
        <v>38</v>
      </c>
      <c r="B40" s="21" t="s">
        <v>17</v>
      </c>
      <c r="C40" s="21">
        <v>30</v>
      </c>
      <c r="D40" s="22">
        <f>PI()/4*C40/12*30/12</f>
        <v>4.9086999999999996</v>
      </c>
    </row>
    <row r="41" spans="1:4" x14ac:dyDescent="0.2">
      <c r="A41" s="21" t="s">
        <v>39</v>
      </c>
      <c r="B41" s="21" t="s">
        <v>18</v>
      </c>
      <c r="C41" s="21">
        <v>36</v>
      </c>
      <c r="D41" s="22">
        <f>PI()/4*C41/12*35/12</f>
        <v>6.8722000000000003</v>
      </c>
    </row>
  </sheetData>
  <mergeCells count="20">
    <mergeCell ref="O12:O13"/>
    <mergeCell ref="M4:M6"/>
    <mergeCell ref="N4:N6"/>
    <mergeCell ref="O4:O6"/>
    <mergeCell ref="L3:P3"/>
    <mergeCell ref="J4:J6"/>
    <mergeCell ref="A24:A28"/>
    <mergeCell ref="D24:D28"/>
    <mergeCell ref="I4:I6"/>
    <mergeCell ref="C24:C28"/>
    <mergeCell ref="D4:D6"/>
    <mergeCell ref="A23:D23"/>
    <mergeCell ref="B24:B28"/>
    <mergeCell ref="B4:B6"/>
    <mergeCell ref="A4:A6"/>
    <mergeCell ref="C4:C6"/>
    <mergeCell ref="E4:E6"/>
    <mergeCell ref="F4:F6"/>
    <mergeCell ref="G4:G6"/>
    <mergeCell ref="H4:H6"/>
  </mergeCells>
  <phoneticPr fontId="6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21 - FLOW SELECT</vt:lpstr>
      <vt:lpstr>'21 - FLOW SELECT'!Print_Area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2021-10-20T12:39:05Z</cp:lastPrinted>
  <dcterms:created xsi:type="dcterms:W3CDTF">1998-05-14T18:41:22Z</dcterms:created>
  <dcterms:modified xsi:type="dcterms:W3CDTF">2021-11-11T20:00:38Z</dcterms:modified>
</cp:coreProperties>
</file>