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5BA7D71C-C66B-4585-865E-D3ECD71BE647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9 - EROS CONT MATTING" sheetId="53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53" l="1"/>
  <c r="G24" i="53" s="1"/>
  <c r="F17" i="53"/>
  <c r="G17" i="53" s="1"/>
  <c r="F7" i="53" l="1"/>
  <c r="G7" i="53" s="1"/>
  <c r="F8" i="53"/>
  <c r="G8" i="53" s="1"/>
  <c r="F9" i="53"/>
  <c r="G9" i="53" s="1"/>
  <c r="F10" i="53"/>
  <c r="G10" i="53" s="1"/>
  <c r="F11" i="53"/>
  <c r="G11" i="53" s="1"/>
  <c r="F12" i="53"/>
  <c r="G12" i="53" s="1"/>
  <c r="F13" i="53"/>
  <c r="G13" i="53" s="1"/>
  <c r="F14" i="53"/>
  <c r="G14" i="53" s="1"/>
  <c r="F15" i="53"/>
  <c r="G15" i="53" s="1"/>
  <c r="F16" i="53"/>
  <c r="G16" i="53" s="1"/>
  <c r="F18" i="53"/>
  <c r="G18" i="53" s="1"/>
  <c r="F19" i="53"/>
  <c r="G19" i="53" s="1"/>
  <c r="F20" i="53"/>
  <c r="G20" i="53" s="1"/>
  <c r="F21" i="53"/>
  <c r="G21" i="53" s="1"/>
  <c r="F22" i="53"/>
  <c r="G22" i="53" s="1"/>
  <c r="F23" i="53"/>
  <c r="G23" i="53" s="1"/>
  <c r="F25" i="53"/>
  <c r="G25" i="53" s="1"/>
  <c r="F26" i="53"/>
  <c r="G26" i="53" s="1"/>
  <c r="F27" i="53"/>
  <c r="G27" i="53" s="1"/>
  <c r="F28" i="53"/>
  <c r="G28" i="53" s="1"/>
  <c r="G29" i="53"/>
  <c r="F30" i="53"/>
  <c r="G30" i="53" s="1"/>
  <c r="F31" i="53"/>
  <c r="G31" i="53" s="1"/>
  <c r="F32" i="53"/>
  <c r="G32" i="53" s="1"/>
  <c r="F33" i="53"/>
  <c r="G33" i="53" s="1"/>
  <c r="F34" i="53"/>
  <c r="G34" i="53" s="1"/>
  <c r="F35" i="53"/>
  <c r="G35" i="53" s="1"/>
  <c r="F36" i="53"/>
  <c r="G36" i="53" s="1"/>
  <c r="F37" i="53"/>
  <c r="G37" i="53" s="1"/>
  <c r="F38" i="53"/>
  <c r="G38" i="53" s="1"/>
  <c r="F39" i="53"/>
  <c r="G39" i="53" s="1"/>
  <c r="F40" i="53"/>
  <c r="G40" i="53" s="1"/>
  <c r="F41" i="53"/>
  <c r="G41" i="53" s="1"/>
  <c r="G42" i="5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<sst xmlns="http://schemas.openxmlformats.org/spreadsheetml/2006/main" count="51" uniqueCount="27">
  <si>
    <t>CLASS 3</t>
  </si>
  <si>
    <t>SQ. YD.</t>
  </si>
  <si>
    <t>NOTE:  AVERAGE WIDTH = 8'-0"</t>
  </si>
  <si>
    <t>STATION</t>
  </si>
  <si>
    <t>LOCATION</t>
  </si>
  <si>
    <t>TOTAL:</t>
  </si>
  <si>
    <t>LENGTH</t>
  </si>
  <si>
    <t>LIN. FT.</t>
  </si>
  <si>
    <t>EROSION CONTROL MATTING</t>
  </si>
  <si>
    <t>HWY. 67 LT</t>
  </si>
  <si>
    <t>HWY. 67 RT.</t>
  </si>
  <si>
    <t>T.P. WHITE DR. RT.</t>
  </si>
  <si>
    <t>T.P. WHITE DR. LT.</t>
  </si>
  <si>
    <t>JOHN HARDEN DR. LT.</t>
  </si>
  <si>
    <t>GREGORY ST. RT.</t>
  </si>
  <si>
    <t>N. BAILEY BLVD. CONN. LT.</t>
  </si>
  <si>
    <t>N. BAILEY BLVD. CONN. RT.</t>
  </si>
  <si>
    <t>VANDENBERG BLVD. LT.</t>
  </si>
  <si>
    <t>*</t>
  </si>
  <si>
    <t>4' FLAT BOTTOM DITCH</t>
  </si>
  <si>
    <t>TURNAROUND RT.</t>
  </si>
  <si>
    <t>N.J.P. WRIGHT LOOP RD. RT.</t>
  </si>
  <si>
    <t>N. 1ST ST. LT.</t>
  </si>
  <si>
    <t>108+80</t>
  </si>
  <si>
    <t>632+00</t>
  </si>
  <si>
    <t>653+00</t>
  </si>
  <si>
    <t>656+00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</si>
</sst>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\+##"/>
    <numFmt numFmtId="166" formatCode="00\+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5" fillId="0" borderId="0" xfId="0" applyFont="1"/>
    <xf numFmtId="165" fontId="0" fillId="0" borderId="0" xfId="0" applyNumberFormat="1"/>
    <xf numFmtId="165" fontId="4" fillId="0" borderId="0" xfId="0" applyNumberFormat="1" applyFont="1" applyBorder="1" applyAlignment="1">
      <alignment horizontal="left"/>
    </xf>
    <xf numFmtId="164" fontId="3" fillId="0" borderId="10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166" fontId="4" fillId="0" borderId="8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5" fontId="3" fillId="0" borderId="12" xfId="0" applyNumberFormat="1" applyFont="1" applyBorder="1" applyAlignment="1"/>
    <xf numFmtId="0" fontId="3" fillId="0" borderId="17" xfId="0" applyFont="1" applyBorder="1" applyAlignment="1"/>
    <xf numFmtId="0" fontId="3" fillId="0" borderId="15" xfId="0" applyFont="1" applyBorder="1" applyAlignment="1"/>
    <xf numFmtId="165" fontId="8" fillId="0" borderId="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5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166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166" fontId="4" fillId="0" borderId="13" xfId="0" applyNumberFormat="1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4"/>
  <sheetViews>
    <sheetView showGridLines="0" showZeros="0" tabSelected="1" zoomScale="75" workbookViewId="0">
      <selection activeCell="L25" sqref="L25"/>
    </sheetView>
  </sheetViews>
  <sheetFormatPr defaultRowHeight="12.75" x14ac:dyDescent="0.2"/>
  <cols>
    <col min="1" max="1" width="14.7109375" customWidth="1"/>
    <col min="2" max="2" width="2.7109375" customWidth="1"/>
    <col min="3" max="4" width="14.7109375" style="2" customWidth="1"/>
    <col min="5" max="5" width="35.7109375" customWidth="1"/>
    <col min="6" max="7" width="12.7109375" style="11" customWidth="1"/>
    <col min="8" max="8" width="1.7109375" customWidth="1"/>
    <col min="9" max="18" width="14.7109375" customWidth="1"/>
  </cols>
  <sheetData>
    <row r="3" spans="2:11" ht="21" customHeight="1" thickBot="1" x14ac:dyDescent="0.25">
      <c r="B3" s="20" t="s">
        <v>8</v>
      </c>
      <c r="C3" s="20"/>
      <c r="D3" s="20"/>
      <c r="E3" s="20"/>
      <c r="F3" s="20"/>
      <c r="G3" s="20"/>
      <c r="H3" s="20"/>
    </row>
    <row r="4" spans="2:11" ht="15" customHeight="1" x14ac:dyDescent="0.2">
      <c r="C4" s="21" t="s">
        <v>3</v>
      </c>
      <c r="D4" s="21" t="s">
        <v>3</v>
      </c>
      <c r="E4" s="24" t="s">
        <v>4</v>
      </c>
      <c r="F4" s="27" t="s">
        <v>6</v>
      </c>
      <c r="G4" s="27" t="s">
        <v>0</v>
      </c>
    </row>
    <row r="5" spans="2:11" ht="15" customHeight="1" thickBot="1" x14ac:dyDescent="0.25">
      <c r="C5" s="22"/>
      <c r="D5" s="22"/>
      <c r="E5" s="25"/>
      <c r="F5" s="28"/>
      <c r="G5" s="28"/>
    </row>
    <row r="6" spans="2:11" ht="15" customHeight="1" thickBot="1" x14ac:dyDescent="0.3">
      <c r="C6" s="23"/>
      <c r="D6" s="23"/>
      <c r="E6" s="26"/>
      <c r="F6" s="4" t="s">
        <v>7</v>
      </c>
      <c r="G6" s="5" t="s">
        <v>1</v>
      </c>
    </row>
    <row r="7" spans="2:11" ht="15" x14ac:dyDescent="0.2">
      <c r="C7" s="29">
        <v>63450</v>
      </c>
      <c r="D7" s="30">
        <v>64250</v>
      </c>
      <c r="E7" s="31" t="s">
        <v>9</v>
      </c>
      <c r="F7" s="6">
        <f t="shared" ref="F7:F41" si="0">D7-C7</f>
        <v>800</v>
      </c>
      <c r="G7" s="7">
        <f>(F7*8)/9</f>
        <v>711.11</v>
      </c>
      <c r="I7" s="15"/>
      <c r="J7" s="13" t="s">
        <v>24</v>
      </c>
      <c r="K7" s="13"/>
    </row>
    <row r="8" spans="2:11" ht="15" x14ac:dyDescent="0.2">
      <c r="C8" s="32">
        <v>65450</v>
      </c>
      <c r="D8" s="14">
        <v>65550</v>
      </c>
      <c r="E8" s="33" t="s">
        <v>9</v>
      </c>
      <c r="F8" s="8">
        <f t="shared" si="0"/>
        <v>100</v>
      </c>
      <c r="G8" s="7">
        <f t="shared" ref="G8:G41" si="1">(F8*8)/9</f>
        <v>88.89</v>
      </c>
      <c r="I8" s="15"/>
      <c r="J8" s="13" t="s">
        <v>25</v>
      </c>
      <c r="K8" s="13" t="s">
        <v>26</v>
      </c>
    </row>
    <row r="9" spans="2:11" ht="15" x14ac:dyDescent="0.2">
      <c r="C9" s="32">
        <v>67980</v>
      </c>
      <c r="D9" s="14">
        <v>68474</v>
      </c>
      <c r="E9" s="33" t="s">
        <v>10</v>
      </c>
      <c r="F9" s="8">
        <f t="shared" si="0"/>
        <v>494</v>
      </c>
      <c r="G9" s="7">
        <f t="shared" si="1"/>
        <v>439.11</v>
      </c>
      <c r="I9" s="15"/>
      <c r="J9" s="15"/>
      <c r="K9" s="16"/>
    </row>
    <row r="10" spans="2:11" ht="15" x14ac:dyDescent="0.2">
      <c r="C10" s="32">
        <v>10600</v>
      </c>
      <c r="D10" s="14">
        <v>10808</v>
      </c>
      <c r="E10" s="33" t="s">
        <v>11</v>
      </c>
      <c r="F10" s="8">
        <f t="shared" si="0"/>
        <v>208</v>
      </c>
      <c r="G10" s="7">
        <f t="shared" si="1"/>
        <v>184.89</v>
      </c>
      <c r="I10" s="15"/>
    </row>
    <row r="11" spans="2:11" ht="15" x14ac:dyDescent="0.2">
      <c r="C11" s="32">
        <v>14286</v>
      </c>
      <c r="D11" s="14">
        <v>14500</v>
      </c>
      <c r="E11" s="33" t="s">
        <v>11</v>
      </c>
      <c r="F11" s="8">
        <f t="shared" si="0"/>
        <v>214</v>
      </c>
      <c r="G11" s="7">
        <f t="shared" si="1"/>
        <v>190.22</v>
      </c>
      <c r="I11" s="15"/>
    </row>
    <row r="12" spans="2:11" ht="15" x14ac:dyDescent="0.2">
      <c r="C12" s="32">
        <v>16500</v>
      </c>
      <c r="D12" s="14">
        <v>17700</v>
      </c>
      <c r="E12" s="33" t="s">
        <v>12</v>
      </c>
      <c r="F12" s="8">
        <f t="shared" si="0"/>
        <v>1200</v>
      </c>
      <c r="G12" s="7">
        <f t="shared" si="1"/>
        <v>1066.67</v>
      </c>
      <c r="I12" s="15"/>
    </row>
    <row r="13" spans="2:11" ht="15" x14ac:dyDescent="0.2">
      <c r="C13" s="32">
        <v>18700</v>
      </c>
      <c r="D13" s="14">
        <v>19098</v>
      </c>
      <c r="E13" s="33" t="s">
        <v>11</v>
      </c>
      <c r="F13" s="8">
        <f t="shared" si="0"/>
        <v>398</v>
      </c>
      <c r="G13" s="7">
        <f t="shared" si="1"/>
        <v>353.78</v>
      </c>
      <c r="I13" s="15"/>
    </row>
    <row r="14" spans="2:11" ht="15" x14ac:dyDescent="0.2">
      <c r="C14" s="32">
        <v>15410</v>
      </c>
      <c r="D14" s="14">
        <v>15452</v>
      </c>
      <c r="E14" s="33" t="s">
        <v>13</v>
      </c>
      <c r="F14" s="8">
        <f t="shared" si="0"/>
        <v>42</v>
      </c>
      <c r="G14" s="7">
        <f t="shared" si="1"/>
        <v>37.33</v>
      </c>
      <c r="I14" s="15"/>
    </row>
    <row r="15" spans="2:11" ht="15" x14ac:dyDescent="0.2">
      <c r="C15" s="32">
        <v>15670</v>
      </c>
      <c r="D15" s="14">
        <v>15760</v>
      </c>
      <c r="E15" s="33" t="s">
        <v>13</v>
      </c>
      <c r="F15" s="8">
        <f t="shared" si="0"/>
        <v>90</v>
      </c>
      <c r="G15" s="7">
        <f t="shared" si="1"/>
        <v>80</v>
      </c>
      <c r="I15" s="15"/>
    </row>
    <row r="16" spans="2:11" ht="15" x14ac:dyDescent="0.2">
      <c r="C16" s="32">
        <v>15865</v>
      </c>
      <c r="D16" s="14">
        <v>15968</v>
      </c>
      <c r="E16" s="33" t="s">
        <v>13</v>
      </c>
      <c r="F16" s="8">
        <f t="shared" si="0"/>
        <v>103</v>
      </c>
      <c r="G16" s="7">
        <f t="shared" si="1"/>
        <v>91.56</v>
      </c>
      <c r="I16" s="15"/>
    </row>
    <row r="17" spans="2:10" ht="15" x14ac:dyDescent="0.2">
      <c r="C17" s="32">
        <v>16214</v>
      </c>
      <c r="D17" s="14">
        <v>16235</v>
      </c>
      <c r="E17" s="33" t="s">
        <v>13</v>
      </c>
      <c r="F17" s="8">
        <f t="shared" si="0"/>
        <v>21</v>
      </c>
      <c r="G17" s="7">
        <f t="shared" si="1"/>
        <v>18.670000000000002</v>
      </c>
      <c r="I17" s="15"/>
    </row>
    <row r="18" spans="2:10" ht="15" x14ac:dyDescent="0.2">
      <c r="C18" s="32">
        <v>19115</v>
      </c>
      <c r="D18" s="14">
        <v>19308</v>
      </c>
      <c r="E18" s="33" t="s">
        <v>13</v>
      </c>
      <c r="F18" s="8">
        <f t="shared" si="0"/>
        <v>193</v>
      </c>
      <c r="G18" s="7">
        <f t="shared" si="1"/>
        <v>171.56</v>
      </c>
      <c r="I18" s="15"/>
    </row>
    <row r="19" spans="2:10" ht="15" x14ac:dyDescent="0.2">
      <c r="C19" s="32">
        <v>80024</v>
      </c>
      <c r="D19" s="14">
        <v>80118</v>
      </c>
      <c r="E19" s="33" t="s">
        <v>14</v>
      </c>
      <c r="F19" s="8">
        <f t="shared" si="0"/>
        <v>94</v>
      </c>
      <c r="G19" s="7">
        <f t="shared" si="1"/>
        <v>83.56</v>
      </c>
      <c r="I19" s="15"/>
    </row>
    <row r="20" spans="2:10" ht="15" x14ac:dyDescent="0.2">
      <c r="C20" s="32">
        <v>80164</v>
      </c>
      <c r="D20" s="14">
        <v>80362</v>
      </c>
      <c r="E20" s="33" t="s">
        <v>14</v>
      </c>
      <c r="F20" s="8">
        <f t="shared" si="0"/>
        <v>198</v>
      </c>
      <c r="G20" s="7">
        <f t="shared" si="1"/>
        <v>176</v>
      </c>
      <c r="I20" s="15"/>
    </row>
    <row r="21" spans="2:10" ht="15" x14ac:dyDescent="0.2">
      <c r="C21" s="32">
        <v>80630</v>
      </c>
      <c r="D21" s="14">
        <v>80690</v>
      </c>
      <c r="E21" s="33" t="s">
        <v>14</v>
      </c>
      <c r="F21" s="8">
        <f t="shared" si="0"/>
        <v>60</v>
      </c>
      <c r="G21" s="7">
        <f t="shared" si="1"/>
        <v>53.33</v>
      </c>
      <c r="I21" s="15"/>
    </row>
    <row r="22" spans="2:10" ht="15" x14ac:dyDescent="0.2">
      <c r="C22" s="32">
        <v>1070</v>
      </c>
      <c r="D22" s="14">
        <v>1240</v>
      </c>
      <c r="E22" s="33" t="s">
        <v>15</v>
      </c>
      <c r="F22" s="8">
        <f t="shared" si="0"/>
        <v>170</v>
      </c>
      <c r="G22" s="7">
        <f t="shared" si="1"/>
        <v>151.11000000000001</v>
      </c>
      <c r="I22" s="15"/>
    </row>
    <row r="23" spans="2:10" ht="15" x14ac:dyDescent="0.2">
      <c r="C23" s="32">
        <v>1308</v>
      </c>
      <c r="D23" s="14">
        <v>1377</v>
      </c>
      <c r="E23" s="33" t="s">
        <v>16</v>
      </c>
      <c r="F23" s="8">
        <f t="shared" si="0"/>
        <v>69</v>
      </c>
      <c r="G23" s="7">
        <f t="shared" si="1"/>
        <v>61.33</v>
      </c>
      <c r="I23" s="15"/>
    </row>
    <row r="24" spans="2:10" ht="15" x14ac:dyDescent="0.2">
      <c r="C24" s="32">
        <v>1414</v>
      </c>
      <c r="D24" s="14">
        <v>1500</v>
      </c>
      <c r="E24" s="33" t="s">
        <v>16</v>
      </c>
      <c r="F24" s="8">
        <f t="shared" ref="F24" si="2">D24-C24</f>
        <v>86</v>
      </c>
      <c r="G24" s="7">
        <f t="shared" ref="G24" si="3">(F24*8)/9</f>
        <v>76.44</v>
      </c>
      <c r="I24" s="15"/>
    </row>
    <row r="25" spans="2:10" ht="15" x14ac:dyDescent="0.2">
      <c r="C25" s="32">
        <v>1550</v>
      </c>
      <c r="D25" s="14">
        <v>1600</v>
      </c>
      <c r="E25" s="33" t="s">
        <v>16</v>
      </c>
      <c r="F25" s="8">
        <f t="shared" si="0"/>
        <v>50</v>
      </c>
      <c r="G25" s="7">
        <f t="shared" si="1"/>
        <v>44.44</v>
      </c>
      <c r="I25" s="15"/>
    </row>
    <row r="26" spans="2:10" ht="15" x14ac:dyDescent="0.2">
      <c r="C26" s="32">
        <v>1800</v>
      </c>
      <c r="D26" s="14">
        <v>1905</v>
      </c>
      <c r="E26" s="33" t="s">
        <v>16</v>
      </c>
      <c r="F26" s="8">
        <f t="shared" si="0"/>
        <v>105</v>
      </c>
      <c r="G26" s="7">
        <f t="shared" si="1"/>
        <v>93.33</v>
      </c>
      <c r="I26" s="15"/>
    </row>
    <row r="27" spans="2:10" ht="15" x14ac:dyDescent="0.2">
      <c r="B27" s="12" t="s">
        <v>18</v>
      </c>
      <c r="C27" s="32">
        <v>10865</v>
      </c>
      <c r="D27" s="14">
        <v>11192</v>
      </c>
      <c r="E27" s="33" t="s">
        <v>17</v>
      </c>
      <c r="F27" s="8">
        <f t="shared" si="0"/>
        <v>327</v>
      </c>
      <c r="G27" s="7">
        <f>(F27*(8+4))/9</f>
        <v>436</v>
      </c>
      <c r="I27" s="15"/>
      <c r="J27" s="13" t="s">
        <v>23</v>
      </c>
    </row>
    <row r="28" spans="2:10" ht="15" x14ac:dyDescent="0.2">
      <c r="C28" s="32">
        <v>1000</v>
      </c>
      <c r="D28" s="14">
        <v>1063</v>
      </c>
      <c r="E28" s="33" t="s">
        <v>20</v>
      </c>
      <c r="F28" s="8">
        <f t="shared" si="0"/>
        <v>63</v>
      </c>
      <c r="G28" s="7">
        <f t="shared" si="1"/>
        <v>56</v>
      </c>
      <c r="I28" s="15"/>
    </row>
    <row r="29" spans="2:10" ht="15" x14ac:dyDescent="0.2">
      <c r="C29" s="32">
        <v>1030</v>
      </c>
      <c r="D29" s="14">
        <v>1292</v>
      </c>
      <c r="E29" s="33" t="s">
        <v>21</v>
      </c>
      <c r="F29" s="8">
        <v>313</v>
      </c>
      <c r="G29" s="7">
        <f t="shared" si="1"/>
        <v>278.22000000000003</v>
      </c>
      <c r="I29" s="15"/>
    </row>
    <row r="30" spans="2:10" ht="15" x14ac:dyDescent="0.2">
      <c r="C30" s="32">
        <v>19800</v>
      </c>
      <c r="D30" s="14">
        <v>20000</v>
      </c>
      <c r="E30" s="33" t="s">
        <v>13</v>
      </c>
      <c r="F30" s="8">
        <f t="shared" si="0"/>
        <v>200</v>
      </c>
      <c r="G30" s="7">
        <f t="shared" si="1"/>
        <v>177.78</v>
      </c>
      <c r="I30" s="15"/>
    </row>
    <row r="31" spans="2:10" ht="15" x14ac:dyDescent="0.2">
      <c r="C31" s="32">
        <v>20119</v>
      </c>
      <c r="D31" s="14">
        <v>20438</v>
      </c>
      <c r="E31" s="33" t="s">
        <v>13</v>
      </c>
      <c r="F31" s="8">
        <f t="shared" si="0"/>
        <v>319</v>
      </c>
      <c r="G31" s="7">
        <f t="shared" si="1"/>
        <v>283.56</v>
      </c>
      <c r="I31" s="15"/>
    </row>
    <row r="32" spans="2:10" ht="15" x14ac:dyDescent="0.2">
      <c r="C32" s="32">
        <v>20500</v>
      </c>
      <c r="D32" s="14">
        <v>21102</v>
      </c>
      <c r="E32" s="33" t="s">
        <v>13</v>
      </c>
      <c r="F32" s="8">
        <f t="shared" si="0"/>
        <v>602</v>
      </c>
      <c r="G32" s="7">
        <f t="shared" si="1"/>
        <v>535.11</v>
      </c>
      <c r="I32" s="15"/>
    </row>
    <row r="33" spans="2:9" ht="15" x14ac:dyDescent="0.2">
      <c r="C33" s="32">
        <v>21102</v>
      </c>
      <c r="D33" s="14">
        <v>21242</v>
      </c>
      <c r="E33" s="33" t="s">
        <v>22</v>
      </c>
      <c r="F33" s="8">
        <f t="shared" si="0"/>
        <v>140</v>
      </c>
      <c r="G33" s="7">
        <f t="shared" si="1"/>
        <v>124.44</v>
      </c>
      <c r="I33" s="15"/>
    </row>
    <row r="34" spans="2:9" ht="15" x14ac:dyDescent="0.2">
      <c r="C34" s="32">
        <v>21290</v>
      </c>
      <c r="D34" s="14">
        <v>21358</v>
      </c>
      <c r="E34" s="33" t="s">
        <v>22</v>
      </c>
      <c r="F34" s="8">
        <f t="shared" si="0"/>
        <v>68</v>
      </c>
      <c r="G34" s="7">
        <f t="shared" si="1"/>
        <v>60.44</v>
      </c>
      <c r="I34" s="15"/>
    </row>
    <row r="35" spans="2:9" ht="15" x14ac:dyDescent="0.2">
      <c r="C35" s="32">
        <v>21415</v>
      </c>
      <c r="D35" s="14">
        <v>21482</v>
      </c>
      <c r="E35" s="33" t="s">
        <v>22</v>
      </c>
      <c r="F35" s="8">
        <f t="shared" si="0"/>
        <v>67</v>
      </c>
      <c r="G35" s="7">
        <f t="shared" si="1"/>
        <v>59.56</v>
      </c>
      <c r="I35" s="15"/>
    </row>
    <row r="36" spans="2:9" ht="15" x14ac:dyDescent="0.2">
      <c r="C36" s="32">
        <v>21600</v>
      </c>
      <c r="D36" s="14">
        <v>21717</v>
      </c>
      <c r="E36" s="33" t="s">
        <v>22</v>
      </c>
      <c r="F36" s="8">
        <f t="shared" si="0"/>
        <v>117</v>
      </c>
      <c r="G36" s="7">
        <f t="shared" si="1"/>
        <v>104</v>
      </c>
      <c r="I36" s="15"/>
    </row>
    <row r="37" spans="2:9" ht="15" x14ac:dyDescent="0.2">
      <c r="C37" s="32">
        <v>21776</v>
      </c>
      <c r="D37" s="14">
        <v>21924</v>
      </c>
      <c r="E37" s="33" t="s">
        <v>22</v>
      </c>
      <c r="F37" s="8">
        <f t="shared" si="0"/>
        <v>148</v>
      </c>
      <c r="G37" s="7">
        <f t="shared" si="1"/>
        <v>131.56</v>
      </c>
      <c r="I37" s="15"/>
    </row>
    <row r="38" spans="2:9" ht="15" x14ac:dyDescent="0.2">
      <c r="C38" s="32">
        <v>3136</v>
      </c>
      <c r="D38" s="14">
        <v>3200</v>
      </c>
      <c r="E38" s="33" t="s">
        <v>13</v>
      </c>
      <c r="F38" s="8">
        <f t="shared" si="0"/>
        <v>64</v>
      </c>
      <c r="G38" s="7">
        <f t="shared" si="1"/>
        <v>56.89</v>
      </c>
      <c r="I38" s="15"/>
    </row>
    <row r="39" spans="2:9" ht="15" x14ac:dyDescent="0.2">
      <c r="C39" s="32">
        <v>3265</v>
      </c>
      <c r="D39" s="14">
        <v>3295</v>
      </c>
      <c r="E39" s="33" t="s">
        <v>13</v>
      </c>
      <c r="F39" s="8">
        <f t="shared" si="0"/>
        <v>30</v>
      </c>
      <c r="G39" s="7">
        <f t="shared" si="1"/>
        <v>26.67</v>
      </c>
      <c r="I39" s="15"/>
    </row>
    <row r="40" spans="2:9" ht="15" x14ac:dyDescent="0.2">
      <c r="C40" s="32">
        <v>3360</v>
      </c>
      <c r="D40" s="14">
        <v>3506</v>
      </c>
      <c r="E40" s="33" t="s">
        <v>13</v>
      </c>
      <c r="F40" s="8">
        <f t="shared" si="0"/>
        <v>146</v>
      </c>
      <c r="G40" s="7">
        <f t="shared" si="1"/>
        <v>129.78</v>
      </c>
      <c r="I40" s="15"/>
    </row>
    <row r="41" spans="2:9" ht="15.75" thickBot="1" x14ac:dyDescent="0.25">
      <c r="C41" s="34"/>
      <c r="D41" s="35"/>
      <c r="E41" s="36"/>
      <c r="F41" s="9">
        <f t="shared" si="0"/>
        <v>0</v>
      </c>
      <c r="G41" s="7">
        <f t="shared" si="1"/>
        <v>0</v>
      </c>
    </row>
    <row r="42" spans="2:9" s="1" customFormat="1" ht="16.5" thickBot="1" x14ac:dyDescent="0.3">
      <c r="C42" s="17" t="s">
        <v>5</v>
      </c>
      <c r="D42" s="18"/>
      <c r="E42" s="18"/>
      <c r="F42" s="19"/>
      <c r="G42" s="10">
        <f>SUM(G7:G41)</f>
        <v>6633.34</v>
      </c>
    </row>
    <row r="43" spans="2:9" ht="15" x14ac:dyDescent="0.2">
      <c r="C43" s="3" t="s">
        <v>2</v>
      </c>
    </row>
    <row r="44" spans="2:9" ht="15" x14ac:dyDescent="0.2">
      <c r="B44" s="12" t="s">
        <v>18</v>
      </c>
      <c r="C44" s="3" t="s">
        <v>19</v>
      </c>
    </row>
  </sheetData>
  <mergeCells count="7">
    <mergeCell ref="C42:F42"/>
    <mergeCell ref="B3:H3"/>
    <mergeCell ref="C4:C6"/>
    <mergeCell ref="D4:D6"/>
    <mergeCell ref="E4:E6"/>
    <mergeCell ref="F4:F5"/>
    <mergeCell ref="G4:G5"/>
  </mergeCells>
  <phoneticPr fontId="6" type="noConversion"/>
  <pageMargins left="0.75" right="0.75" top="1" bottom="1" header="0.5" footer="0.5"/>
  <headerFooter alignWithMargins="0"/>
  <ignoredErrors>
    <ignoredError sqref="G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9 - EROS CONT MATTING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2017-09-19T13:06:42Z</cp:lastPrinted>
  <dcterms:created xsi:type="dcterms:W3CDTF">1998-05-14T18:41:22Z</dcterms:created>
  <dcterms:modified xsi:type="dcterms:W3CDTF">2021-12-02T15:51:45Z</dcterms:modified>
</cp:coreProperties>
</file>