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6B2E84D1-0FE0-465A-9992-D11A7A367E09}" xr6:coauthVersionLast="47" xr6:coauthVersionMax="47" xr10:uidLastSave="{00000000-0000-0000-0000-000000000000}"/>
  <bookViews>
    <workbookView xWindow="-120" yWindow="-120" windowWidth="29040" windowHeight="15840" tabRatio="766" xr2:uid="{00000000-000D-0000-FFFF-FFFF00000000}"/>
  </bookViews>
  <sheets>
    <sheet name="7 - EROS CONT" sheetId="7" r:id="rId1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1" i="7" l="1"/>
  <c r="P9" i="7"/>
  <c r="P50" i="7"/>
  <c r="P17" i="7"/>
  <c r="P14" i="7"/>
  <c r="P16" i="7"/>
  <c r="P15" i="7"/>
  <c r="P13" i="7"/>
  <c r="P12" i="7"/>
  <c r="P11" i="7"/>
  <c r="P10" i="7"/>
  <c r="U13" i="7" l="1"/>
  <c r="U12" i="7"/>
  <c r="U11" i="7"/>
  <c r="U10" i="7"/>
  <c r="U9" i="7"/>
  <c r="U18" i="7"/>
  <c r="O18" i="7"/>
  <c r="N18" i="7"/>
  <c r="M18" i="7"/>
  <c r="L18" i="7"/>
  <c r="I18" i="7"/>
  <c r="H18" i="7"/>
  <c r="J18" i="7" s="1"/>
  <c r="G18" i="7"/>
  <c r="U17" i="7"/>
  <c r="O17" i="7"/>
  <c r="N17" i="7"/>
  <c r="M17" i="7"/>
  <c r="L17" i="7"/>
  <c r="I17" i="7"/>
  <c r="H17" i="7"/>
  <c r="J17" i="7" s="1"/>
  <c r="G17" i="7"/>
  <c r="U16" i="7"/>
  <c r="O16" i="7"/>
  <c r="N16" i="7"/>
  <c r="M16" i="7"/>
  <c r="L16" i="7"/>
  <c r="I16" i="7"/>
  <c r="H16" i="7"/>
  <c r="J16" i="7" s="1"/>
  <c r="G16" i="7"/>
  <c r="U15" i="7"/>
  <c r="O15" i="7"/>
  <c r="N15" i="7"/>
  <c r="M15" i="7"/>
  <c r="L15" i="7"/>
  <c r="I15" i="7"/>
  <c r="H15" i="7"/>
  <c r="J15" i="7" s="1"/>
  <c r="G15" i="7"/>
  <c r="U14" i="7"/>
  <c r="O14" i="7"/>
  <c r="N14" i="7"/>
  <c r="M14" i="7"/>
  <c r="L14" i="7"/>
  <c r="I14" i="7"/>
  <c r="H14" i="7"/>
  <c r="J14" i="7" s="1"/>
  <c r="G14" i="7"/>
  <c r="N9" i="7"/>
  <c r="O12" i="7"/>
  <c r="O13" i="7"/>
  <c r="O20" i="7"/>
  <c r="N12" i="7"/>
  <c r="N13" i="7"/>
  <c r="N20" i="7"/>
  <c r="I9" i="7"/>
  <c r="I10" i="7"/>
  <c r="I11" i="7"/>
  <c r="I12" i="7"/>
  <c r="I13" i="7"/>
  <c r="I19" i="7"/>
  <c r="I20" i="7"/>
  <c r="M9" i="7"/>
  <c r="M10" i="7"/>
  <c r="M11" i="7"/>
  <c r="M12" i="7"/>
  <c r="M13" i="7"/>
  <c r="M19" i="7"/>
  <c r="M20" i="7"/>
  <c r="U20" i="7"/>
  <c r="U19" i="7"/>
  <c r="H9" i="7"/>
  <c r="J9" i="7" s="1"/>
  <c r="H10" i="7"/>
  <c r="J10" i="7" s="1"/>
  <c r="H11" i="7"/>
  <c r="J11" i="7" s="1"/>
  <c r="H12" i="7"/>
  <c r="J12" i="7" s="1"/>
  <c r="H13" i="7"/>
  <c r="J13" i="7" s="1"/>
  <c r="H19" i="7"/>
  <c r="J19" i="7" s="1"/>
  <c r="H20" i="7"/>
  <c r="J20" i="7" s="1"/>
  <c r="O9" i="7"/>
  <c r="O10" i="7"/>
  <c r="O11" i="7"/>
  <c r="T21" i="7"/>
  <c r="S21" i="7"/>
  <c r="P21" i="7"/>
  <c r="N10" i="7"/>
  <c r="N11" i="7"/>
  <c r="Q21" i="7"/>
  <c r="K21" i="7"/>
  <c r="L9" i="7"/>
  <c r="L10" i="7"/>
  <c r="L11" i="7"/>
  <c r="L12" i="7"/>
  <c r="L13" i="7"/>
  <c r="L19" i="7"/>
  <c r="L20" i="7"/>
  <c r="F21" i="7"/>
  <c r="G9" i="7"/>
  <c r="G10" i="7"/>
  <c r="G11" i="7"/>
  <c r="G12" i="7"/>
  <c r="G13" i="7"/>
  <c r="G19" i="7"/>
  <c r="G20" i="7"/>
  <c r="U21" i="7" l="1"/>
  <c r="O21" i="7"/>
  <c r="I21" i="7"/>
  <c r="H21" i="7"/>
  <c r="N21" i="7"/>
  <c r="J21" i="7"/>
  <c r="M21" i="7"/>
  <c r="G21" i="7"/>
  <c r="L21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<sst xmlns="http://schemas.openxmlformats.org/spreadsheetml/2006/main" count="101" uniqueCount="73">
  <si>
    <t>MULCH COVER</t>
  </si>
  <si>
    <t>SECOND SEEDING APPLICATION</t>
  </si>
  <si>
    <t>TEMPORARY SEEDING</t>
  </si>
  <si>
    <t>SAND BAG DITCH CHECKS</t>
  </si>
  <si>
    <t>ROCK DITCH CHECKS</t>
  </si>
  <si>
    <t>DROP INLET SILT FENCE</t>
  </si>
  <si>
    <t>SEDIMENT BASIN</t>
  </si>
  <si>
    <t>OBLITERATION OF SEDIMENT BASIN</t>
  </si>
  <si>
    <t>*SEDIMENT REMOVAL &amp; DISPOSAL</t>
  </si>
  <si>
    <t>CU. YD.</t>
  </si>
  <si>
    <t>SEE SECTION 104.03 OF THE STD. SPECS.</t>
  </si>
  <si>
    <t>STATION</t>
  </si>
  <si>
    <t>TOTALS:</t>
  </si>
  <si>
    <t>LOCATION</t>
  </si>
  <si>
    <t>AS TO DETER EROSION AND SEDIMENTATION ON U.S. WATERWAYS AS EXPLAINED BY THE NATIONAL POLLUTANT DISCHARGE ELIMINATION</t>
  </si>
  <si>
    <t>EROSION CONTROL</t>
  </si>
  <si>
    <t>PERMANENT EROSION CONTROL</t>
  </si>
  <si>
    <t>TEMPORARY EROSION CONTROL</t>
  </si>
  <si>
    <t>(E-7)</t>
  </si>
  <si>
    <t>SEEDING</t>
  </si>
  <si>
    <t>LIME</t>
  </si>
  <si>
    <t>WATER</t>
  </si>
  <si>
    <t>(E-5)</t>
  </si>
  <si>
    <t>(E-11)</t>
  </si>
  <si>
    <t>BASIS OF ESTIMATE:</t>
  </si>
  <si>
    <t xml:space="preserve"> LIME ......................................................2 TONS / ACRE OF SEEDING</t>
  </si>
  <si>
    <t>NOTE:   THE TEMPORARY EROSION CONTROL DEVICES SHOWN ABOVE AND ON THE PLANS SHALL BE INSTALLED IN SUCH A SEQUENCE</t>
  </si>
  <si>
    <t>SYSTEM PERMIT.</t>
  </si>
  <si>
    <t>LIN. FT.</t>
  </si>
  <si>
    <t>TON</t>
  </si>
  <si>
    <t>CU.YD.</t>
  </si>
  <si>
    <t>ENTIRE</t>
  </si>
  <si>
    <t>PROJECT</t>
  </si>
  <si>
    <t># OF DITCH CHECKS</t>
  </si>
  <si>
    <t>#OF DITCH CHECKS</t>
  </si>
  <si>
    <t>IF AND WHERE</t>
  </si>
  <si>
    <t>*ENTIRE PROJECT TO BE USED IF AND WHERE DIRECTED BY THE ENGINEER.</t>
  </si>
  <si>
    <t xml:space="preserve"> SAND BAG DITCH CHECKS…..…..22 BAGS / LOCATION</t>
  </si>
  <si>
    <t xml:space="preserve"> ROCK DITCH CHECKS…….…..…..3 CU.YD./LOCATION</t>
  </si>
  <si>
    <t xml:space="preserve">SILT  FENCE </t>
  </si>
  <si>
    <t>(E-6)</t>
  </si>
  <si>
    <t>ACRE</t>
  </si>
  <si>
    <t>M.GAL.</t>
  </si>
  <si>
    <t>BAG</t>
  </si>
  <si>
    <t xml:space="preserve"> WATER..............................................…102.0 M.G. / ACRE OF SEEDING</t>
  </si>
  <si>
    <t xml:space="preserve"> WATER..............................................…20.4 M.G. / ACRE OF TEMPORARY SEEDING</t>
  </si>
  <si>
    <t>*QUANTITIES ESTIMATED.</t>
  </si>
  <si>
    <t>1A</t>
  </si>
  <si>
    <t>1B</t>
  </si>
  <si>
    <t>1C</t>
  </si>
  <si>
    <t>1D</t>
  </si>
  <si>
    <t>1E</t>
  </si>
  <si>
    <t>2A</t>
  </si>
  <si>
    <t>2B</t>
  </si>
  <si>
    <t>2D</t>
  </si>
  <si>
    <t>2F</t>
  </si>
  <si>
    <t>SAND BAG</t>
  </si>
  <si>
    <t>ROCK</t>
  </si>
  <si>
    <t>STAGE 1A</t>
  </si>
  <si>
    <t>STAGE 1B</t>
  </si>
  <si>
    <t>STAGE 1C</t>
  </si>
  <si>
    <t>STAGE 1D</t>
  </si>
  <si>
    <t>STAGE 1E</t>
  </si>
  <si>
    <t>STAGE 2A</t>
  </si>
  <si>
    <t>STAGE 2B</t>
  </si>
  <si>
    <t>STAGE 2D</t>
  </si>
  <si>
    <t>STAGE 2F</t>
  </si>
  <si>
    <t>DI</t>
  </si>
  <si>
    <t>#OF DROP INLETS</t>
  </si>
  <si>
    <t xml:space="preserve"> DROP INLET SILT FENCE……..…..20 LIN. FT./LOCATION</t>
  </si>
  <si>
    <t xml:space="preserve">(E-14) </t>
  </si>
  <si>
    <t>(E-13)</t>
  </si>
  <si>
    <t>FILTER SOCK
(18")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</si>
</sst>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.00_)"/>
    <numFmt numFmtId="165" formatCode="0\+00"/>
    <numFmt numFmtId="166" formatCode="0.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60">
    <xf numFmtId="0" fontId="0" fillId="0" borderId="0" xfId="0"/>
    <xf numFmtId="0" fontId="0" fillId="0" borderId="0" xfId="0" applyBorder="1"/>
    <xf numFmtId="0" fontId="4" fillId="0" borderId="1" xfId="0" applyFont="1" applyBorder="1"/>
    <xf numFmtId="0" fontId="4" fillId="0" borderId="0" xfId="0" applyFont="1" applyBorder="1"/>
    <xf numFmtId="0" fontId="4" fillId="0" borderId="0" xfId="0" applyFont="1"/>
    <xf numFmtId="0" fontId="4" fillId="0" borderId="0" xfId="0" applyFont="1" applyFill="1"/>
    <xf numFmtId="0" fontId="3" fillId="0" borderId="0" xfId="0" applyFont="1" applyBorder="1"/>
    <xf numFmtId="0" fontId="5" fillId="0" borderId="0" xfId="0" applyFont="1"/>
    <xf numFmtId="1" fontId="4" fillId="2" borderId="4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Border="1"/>
    <xf numFmtId="0" fontId="5" fillId="0" borderId="0" xfId="0" applyFont="1" applyBorder="1"/>
    <xf numFmtId="0" fontId="4" fillId="0" borderId="0" xfId="0" applyFont="1" applyAlignment="1">
      <alignment horizontal="left"/>
    </xf>
    <xf numFmtId="0" fontId="3" fillId="0" borderId="0" xfId="0" applyFont="1" applyFill="1" applyBorder="1"/>
    <xf numFmtId="0" fontId="3" fillId="0" borderId="13" xfId="0" applyFont="1" applyFill="1" applyBorder="1" applyAlignment="1">
      <alignment horizontal="centerContinuous" vertical="center"/>
    </xf>
    <xf numFmtId="0" fontId="3" fillId="0" borderId="15" xfId="0" applyFont="1" applyFill="1" applyBorder="1" applyAlignment="1">
      <alignment horizontal="centerContinuous" vertical="center"/>
    </xf>
    <xf numFmtId="0" fontId="3" fillId="0" borderId="15" xfId="0" applyFont="1" applyFill="1" applyBorder="1" applyAlignment="1">
      <alignment horizontal="centerContinuous"/>
    </xf>
    <xf numFmtId="0" fontId="3" fillId="0" borderId="14" xfId="0" applyFont="1" applyFill="1" applyBorder="1" applyAlignment="1">
      <alignment horizontal="centerContinuous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1" xfId="0" applyFont="1" applyFill="1" applyBorder="1"/>
    <xf numFmtId="165" fontId="4" fillId="0" borderId="4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left"/>
    </xf>
    <xf numFmtId="2" fontId="4" fillId="0" borderId="4" xfId="0" applyNumberFormat="1" applyFont="1" applyFill="1" applyBorder="1" applyAlignment="1">
      <alignment horizontal="center"/>
    </xf>
    <xf numFmtId="166" fontId="4" fillId="0" borderId="4" xfId="0" applyNumberFormat="1" applyFont="1" applyFill="1" applyBorder="1" applyAlignment="1">
      <alignment horizontal="center"/>
    </xf>
    <xf numFmtId="1" fontId="4" fillId="0" borderId="4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165" fontId="4" fillId="0" borderId="9" xfId="0" applyNumberFormat="1" applyFont="1" applyFill="1" applyBorder="1" applyAlignment="1">
      <alignment horizontal="left"/>
    </xf>
    <xf numFmtId="165" fontId="4" fillId="0" borderId="10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/>
    </xf>
    <xf numFmtId="165" fontId="4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2" fontId="4" fillId="0" borderId="2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166" fontId="3" fillId="0" borderId="12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" fontId="4" fillId="0" borderId="0" xfId="0" applyNumberFormat="1" applyFont="1"/>
    <xf numFmtId="0" fontId="7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W61"/>
  <sheetViews>
    <sheetView showGridLines="0" showZeros="0" tabSelected="1" topLeftCell="E1" zoomScale="75" workbookViewId="0">
      <selection activeCell="L17" sqref="L17"/>
    </sheetView>
  </sheetViews>
  <sheetFormatPr defaultRowHeight="12.75" x14ac:dyDescent="0.2"/>
  <cols>
    <col min="1" max="1" width="12.7109375" customWidth="1"/>
    <col min="2" max="2" width="1.7109375" customWidth="1"/>
    <col min="3" max="4" width="14.7109375" customWidth="1"/>
    <col min="5" max="5" width="60.7109375" customWidth="1"/>
    <col min="6" max="9" width="14.7109375" customWidth="1"/>
    <col min="10" max="10" width="17.7109375" customWidth="1"/>
    <col min="11" max="11" width="15.85546875" customWidth="1"/>
    <col min="12" max="13" width="14.7109375" customWidth="1"/>
    <col min="14" max="14" width="17.7109375" customWidth="1"/>
    <col min="15" max="15" width="18" customWidth="1"/>
    <col min="16" max="18" width="15.7109375" customWidth="1"/>
    <col min="19" max="19" width="17.5703125" customWidth="1"/>
    <col min="20" max="20" width="19.42578125" customWidth="1"/>
    <col min="21" max="21" width="17.5703125" customWidth="1"/>
    <col min="22" max="22" width="1.7109375" customWidth="1"/>
    <col min="23" max="23" width="4.42578125" customWidth="1"/>
  </cols>
  <sheetData>
    <row r="1" spans="1:23" ht="1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3" ht="21" customHeight="1" thickBot="1" x14ac:dyDescent="0.25">
      <c r="A2" s="4"/>
      <c r="B2" s="51" t="s">
        <v>15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23" s="7" customFormat="1" ht="15" customHeight="1" thickBot="1" x14ac:dyDescent="0.3">
      <c r="A3" s="10"/>
      <c r="B3" s="13"/>
      <c r="C3" s="52" t="s">
        <v>11</v>
      </c>
      <c r="D3" s="52" t="s">
        <v>11</v>
      </c>
      <c r="E3" s="52" t="s">
        <v>13</v>
      </c>
      <c r="F3" s="55" t="s">
        <v>16</v>
      </c>
      <c r="G3" s="56"/>
      <c r="H3" s="56"/>
      <c r="I3" s="56"/>
      <c r="J3" s="56"/>
      <c r="K3" s="14" t="s">
        <v>17</v>
      </c>
      <c r="L3" s="15"/>
      <c r="M3" s="15"/>
      <c r="N3" s="15"/>
      <c r="O3" s="15"/>
      <c r="P3" s="16"/>
      <c r="Q3" s="15"/>
      <c r="R3" s="15"/>
      <c r="S3" s="15"/>
      <c r="T3" s="15"/>
      <c r="U3" s="17"/>
      <c r="V3" s="18"/>
      <c r="W3" s="11"/>
    </row>
    <row r="4" spans="1:23" s="7" customFormat="1" ht="15" customHeight="1" x14ac:dyDescent="0.25">
      <c r="A4" s="10"/>
      <c r="B4" s="13"/>
      <c r="C4" s="53"/>
      <c r="D4" s="53"/>
      <c r="E4" s="53"/>
      <c r="F4" s="52" t="s">
        <v>19</v>
      </c>
      <c r="G4" s="52" t="s">
        <v>20</v>
      </c>
      <c r="H4" s="57" t="s">
        <v>0</v>
      </c>
      <c r="I4" s="52" t="s">
        <v>21</v>
      </c>
      <c r="J4" s="57" t="s">
        <v>1</v>
      </c>
      <c r="K4" s="57" t="s">
        <v>2</v>
      </c>
      <c r="L4" s="57" t="s">
        <v>0</v>
      </c>
      <c r="M4" s="52" t="s">
        <v>21</v>
      </c>
      <c r="N4" s="57" t="s">
        <v>3</v>
      </c>
      <c r="O4" s="57" t="s">
        <v>4</v>
      </c>
      <c r="P4" s="57" t="s">
        <v>5</v>
      </c>
      <c r="Q4" s="52" t="s">
        <v>39</v>
      </c>
      <c r="R4" s="57" t="s">
        <v>72</v>
      </c>
      <c r="S4" s="57" t="s">
        <v>6</v>
      </c>
      <c r="T4" s="57" t="s">
        <v>7</v>
      </c>
      <c r="U4" s="57" t="s">
        <v>8</v>
      </c>
      <c r="V4" s="18"/>
      <c r="W4" s="11"/>
    </row>
    <row r="5" spans="1:23" s="7" customFormat="1" ht="15" customHeight="1" x14ac:dyDescent="0.25">
      <c r="A5" s="10"/>
      <c r="B5" s="13"/>
      <c r="C5" s="53"/>
      <c r="D5" s="53"/>
      <c r="E5" s="53"/>
      <c r="F5" s="53"/>
      <c r="G5" s="53"/>
      <c r="H5" s="58"/>
      <c r="I5" s="53"/>
      <c r="J5" s="58"/>
      <c r="K5" s="58"/>
      <c r="L5" s="58"/>
      <c r="M5" s="53"/>
      <c r="N5" s="58"/>
      <c r="O5" s="58"/>
      <c r="P5" s="58"/>
      <c r="Q5" s="53"/>
      <c r="R5" s="53"/>
      <c r="S5" s="58"/>
      <c r="T5" s="58"/>
      <c r="U5" s="58"/>
      <c r="V5" s="18"/>
      <c r="W5" s="11"/>
    </row>
    <row r="6" spans="1:23" s="7" customFormat="1" ht="15" customHeight="1" thickBot="1" x14ac:dyDescent="0.3">
      <c r="A6" s="10"/>
      <c r="B6" s="13"/>
      <c r="C6" s="53"/>
      <c r="D6" s="53"/>
      <c r="E6" s="53"/>
      <c r="F6" s="53"/>
      <c r="G6" s="53"/>
      <c r="H6" s="58"/>
      <c r="I6" s="53"/>
      <c r="J6" s="58"/>
      <c r="K6" s="58"/>
      <c r="L6" s="58"/>
      <c r="M6" s="53"/>
      <c r="N6" s="59"/>
      <c r="O6" s="59"/>
      <c r="P6" s="59"/>
      <c r="Q6" s="54"/>
      <c r="R6" s="54"/>
      <c r="S6" s="58"/>
      <c r="T6" s="58"/>
      <c r="U6" s="58"/>
      <c r="V6" s="19"/>
      <c r="W6" s="9"/>
    </row>
    <row r="7" spans="1:23" s="7" customFormat="1" ht="15" customHeight="1" thickBot="1" x14ac:dyDescent="0.3">
      <c r="A7" s="10"/>
      <c r="B7" s="13"/>
      <c r="C7" s="53"/>
      <c r="D7" s="53"/>
      <c r="E7" s="53"/>
      <c r="F7" s="54"/>
      <c r="G7" s="54"/>
      <c r="H7" s="59"/>
      <c r="I7" s="54"/>
      <c r="J7" s="59"/>
      <c r="K7" s="59"/>
      <c r="L7" s="59"/>
      <c r="M7" s="54"/>
      <c r="N7" s="49" t="s">
        <v>22</v>
      </c>
      <c r="O7" s="49" t="s">
        <v>40</v>
      </c>
      <c r="P7" s="49" t="s">
        <v>18</v>
      </c>
      <c r="Q7" s="49" t="s">
        <v>23</v>
      </c>
      <c r="R7" s="49" t="s">
        <v>71</v>
      </c>
      <c r="S7" s="49" t="s">
        <v>70</v>
      </c>
      <c r="T7" s="59"/>
      <c r="U7" s="59"/>
      <c r="V7" s="18"/>
      <c r="W7" s="11"/>
    </row>
    <row r="8" spans="1:23" ht="15" customHeight="1" thickBot="1" x14ac:dyDescent="0.25">
      <c r="A8" s="2"/>
      <c r="B8" s="20"/>
      <c r="C8" s="54"/>
      <c r="D8" s="54"/>
      <c r="E8" s="54"/>
      <c r="F8" s="47" t="s">
        <v>41</v>
      </c>
      <c r="G8" s="47" t="s">
        <v>29</v>
      </c>
      <c r="H8" s="47" t="s">
        <v>41</v>
      </c>
      <c r="I8" s="47" t="s">
        <v>42</v>
      </c>
      <c r="J8" s="47" t="s">
        <v>41</v>
      </c>
      <c r="K8" s="47" t="s">
        <v>41</v>
      </c>
      <c r="L8" s="47" t="s">
        <v>41</v>
      </c>
      <c r="M8" s="47" t="s">
        <v>42</v>
      </c>
      <c r="N8" s="47" t="s">
        <v>43</v>
      </c>
      <c r="O8" s="47" t="s">
        <v>30</v>
      </c>
      <c r="P8" s="47" t="s">
        <v>28</v>
      </c>
      <c r="Q8" s="47" t="s">
        <v>28</v>
      </c>
      <c r="R8" s="47" t="s">
        <v>28</v>
      </c>
      <c r="S8" s="47" t="s">
        <v>30</v>
      </c>
      <c r="T8" s="47" t="s">
        <v>30</v>
      </c>
      <c r="U8" s="48" t="s">
        <v>9</v>
      </c>
      <c r="V8" s="21"/>
      <c r="W8" s="1"/>
    </row>
    <row r="9" spans="1:23" ht="15" customHeight="1" x14ac:dyDescent="0.2">
      <c r="A9" s="2"/>
      <c r="B9" s="20"/>
      <c r="C9" s="22" t="s">
        <v>31</v>
      </c>
      <c r="D9" s="22" t="s">
        <v>32</v>
      </c>
      <c r="E9" s="23" t="s">
        <v>58</v>
      </c>
      <c r="F9" s="24">
        <v>0</v>
      </c>
      <c r="G9" s="24">
        <f t="shared" ref="G9:G20" si="0">F9*2</f>
        <v>0</v>
      </c>
      <c r="H9" s="24">
        <f t="shared" ref="H9:H20" si="1">F9</f>
        <v>0</v>
      </c>
      <c r="I9" s="25">
        <f>(F9*102)+IF(ISERROR((#REF!*12.6/1000)),0,(#REF!*12.6/1000))</f>
        <v>0</v>
      </c>
      <c r="J9" s="24">
        <f t="shared" ref="J9:J20" si="2">H9</f>
        <v>0</v>
      </c>
      <c r="K9" s="24"/>
      <c r="L9" s="24">
        <f t="shared" ref="L9:L20" si="3">K9</f>
        <v>0</v>
      </c>
      <c r="M9" s="25">
        <f t="shared" ref="M9:M20" si="4">(K9*20.4)</f>
        <v>0</v>
      </c>
      <c r="N9" s="26">
        <f t="shared" ref="N9:N18" si="5">N39*22</f>
        <v>176</v>
      </c>
      <c r="O9" s="26">
        <f t="shared" ref="O9:O18" si="6">O39*3</f>
        <v>0</v>
      </c>
      <c r="P9" s="26">
        <f>P39*20</f>
        <v>1660</v>
      </c>
      <c r="Q9" s="26">
        <v>8549</v>
      </c>
      <c r="R9" s="26"/>
      <c r="S9" s="26"/>
      <c r="T9" s="26"/>
      <c r="U9" s="26">
        <f>IF(ISERROR(S9),0,S9)+IF(ISERROR(#REF!),0,#REF!)+IF(ISERROR(N39),0,N39)+IF(ISERROR(O39),0,O39)+IF(ISERROR(P9/27),0,P9/27)+IF(ISERROR(Q9/27),0,Q9/27)</f>
        <v>386</v>
      </c>
      <c r="V9" s="21"/>
      <c r="W9" s="1"/>
    </row>
    <row r="10" spans="1:23" ht="15" customHeight="1" x14ac:dyDescent="0.2">
      <c r="A10" s="2"/>
      <c r="B10" s="20"/>
      <c r="C10" s="22" t="s">
        <v>31</v>
      </c>
      <c r="D10" s="22" t="s">
        <v>32</v>
      </c>
      <c r="E10" s="27" t="s">
        <v>59</v>
      </c>
      <c r="F10" s="24"/>
      <c r="G10" s="24">
        <f t="shared" si="0"/>
        <v>0</v>
      </c>
      <c r="H10" s="24">
        <f t="shared" si="1"/>
        <v>0</v>
      </c>
      <c r="I10" s="25">
        <f>(F10*102)+IF(ISERROR((#REF!*12.6/1000)),0,(#REF!*12.6/1000))</f>
        <v>0</v>
      </c>
      <c r="J10" s="24">
        <f t="shared" si="2"/>
        <v>0</v>
      </c>
      <c r="K10" s="24"/>
      <c r="L10" s="24">
        <f t="shared" si="3"/>
        <v>0</v>
      </c>
      <c r="M10" s="25">
        <f t="shared" si="4"/>
        <v>0</v>
      </c>
      <c r="N10" s="26">
        <f t="shared" si="5"/>
        <v>374</v>
      </c>
      <c r="O10" s="26">
        <f t="shared" si="6"/>
        <v>0</v>
      </c>
      <c r="P10" s="26">
        <f t="shared" ref="P10:P17" si="7">P40*20</f>
        <v>4960</v>
      </c>
      <c r="Q10" s="26">
        <v>18619</v>
      </c>
      <c r="R10" s="26"/>
      <c r="S10" s="26"/>
      <c r="T10" s="26"/>
      <c r="U10" s="26">
        <f>IF(ISERROR(S10),0,S10)+IF(ISERROR(#REF!),0,#REF!)+IF(ISERROR(N40),0,N40)+IF(ISERROR(O40),0,O40)+IF(ISERROR(P10/27),0,P10/27)+IF(ISERROR(Q10/27),0,Q10/27)</f>
        <v>890</v>
      </c>
      <c r="V10" s="21"/>
      <c r="W10" s="1"/>
    </row>
    <row r="11" spans="1:23" ht="15" customHeight="1" x14ac:dyDescent="0.2">
      <c r="A11" s="2"/>
      <c r="B11" s="20"/>
      <c r="C11" s="22" t="s">
        <v>31</v>
      </c>
      <c r="D11" s="22" t="s">
        <v>32</v>
      </c>
      <c r="E11" s="27" t="s">
        <v>60</v>
      </c>
      <c r="F11" s="24">
        <v>0</v>
      </c>
      <c r="G11" s="24">
        <f t="shared" si="0"/>
        <v>0</v>
      </c>
      <c r="H11" s="24">
        <f t="shared" si="1"/>
        <v>0</v>
      </c>
      <c r="I11" s="25">
        <f>(F11*102)+IF(ISERROR((#REF!*12.6/1000)),0,(#REF!*12.6/1000))</f>
        <v>0</v>
      </c>
      <c r="J11" s="24">
        <f t="shared" si="2"/>
        <v>0</v>
      </c>
      <c r="K11" s="24"/>
      <c r="L11" s="24">
        <f t="shared" si="3"/>
        <v>0</v>
      </c>
      <c r="M11" s="25">
        <f t="shared" si="4"/>
        <v>0</v>
      </c>
      <c r="N11" s="26">
        <f t="shared" si="5"/>
        <v>308</v>
      </c>
      <c r="O11" s="26">
        <f t="shared" si="6"/>
        <v>0</v>
      </c>
      <c r="P11" s="26">
        <f t="shared" si="7"/>
        <v>1640</v>
      </c>
      <c r="Q11" s="26">
        <v>2927</v>
      </c>
      <c r="R11" s="26"/>
      <c r="S11" s="26"/>
      <c r="T11" s="26"/>
      <c r="U11" s="26">
        <f>IF(ISERROR(S11),0,S11)+IF(ISERROR(#REF!),0,#REF!)+IF(ISERROR(N41),0,N41)+IF(ISERROR(O41),0,O41)+IF(ISERROR(P11/27),0,P11/27)+IF(ISERROR(Q11/27),0,Q11/27)</f>
        <v>183</v>
      </c>
      <c r="V11" s="21"/>
      <c r="W11" s="1"/>
    </row>
    <row r="12" spans="1:23" ht="15" customHeight="1" x14ac:dyDescent="0.2">
      <c r="A12" s="2"/>
      <c r="B12" s="20"/>
      <c r="C12" s="22" t="s">
        <v>31</v>
      </c>
      <c r="D12" s="22" t="s">
        <v>32</v>
      </c>
      <c r="E12" s="27" t="s">
        <v>61</v>
      </c>
      <c r="F12" s="24">
        <v>0</v>
      </c>
      <c r="G12" s="24">
        <f t="shared" si="0"/>
        <v>0</v>
      </c>
      <c r="H12" s="24">
        <f t="shared" si="1"/>
        <v>0</v>
      </c>
      <c r="I12" s="25">
        <f>(F12*102)+IF(ISERROR((#REF!*12.6/1000)),0,(#REF!*12.6/1000))</f>
        <v>0</v>
      </c>
      <c r="J12" s="24">
        <f t="shared" si="2"/>
        <v>0</v>
      </c>
      <c r="K12" s="24"/>
      <c r="L12" s="24">
        <f t="shared" si="3"/>
        <v>0</v>
      </c>
      <c r="M12" s="25">
        <f t="shared" si="4"/>
        <v>0</v>
      </c>
      <c r="N12" s="26">
        <f t="shared" si="5"/>
        <v>110</v>
      </c>
      <c r="O12" s="26">
        <f t="shared" si="6"/>
        <v>0</v>
      </c>
      <c r="P12" s="26">
        <f t="shared" si="7"/>
        <v>300</v>
      </c>
      <c r="Q12" s="26"/>
      <c r="R12" s="26"/>
      <c r="S12" s="26"/>
      <c r="T12" s="26"/>
      <c r="U12" s="26">
        <f>IF(ISERROR(S12),0,S12)+IF(ISERROR(#REF!),0,#REF!)+IF(ISERROR(N42),0,N42)+IF(ISERROR(O42),0,O42)+IF(ISERROR(P12/27),0,P12/27)+IF(ISERROR(Q12/27),0,Q12/27)</f>
        <v>16</v>
      </c>
      <c r="V12" s="21"/>
      <c r="W12" s="1"/>
    </row>
    <row r="13" spans="1:23" ht="15" customHeight="1" x14ac:dyDescent="0.2">
      <c r="A13" s="2"/>
      <c r="B13" s="20"/>
      <c r="C13" s="22" t="s">
        <v>31</v>
      </c>
      <c r="D13" s="22" t="s">
        <v>32</v>
      </c>
      <c r="E13" s="27" t="s">
        <v>62</v>
      </c>
      <c r="F13" s="24">
        <v>0</v>
      </c>
      <c r="G13" s="24">
        <f t="shared" si="0"/>
        <v>0</v>
      </c>
      <c r="H13" s="24">
        <f t="shared" si="1"/>
        <v>0</v>
      </c>
      <c r="I13" s="25">
        <f>(F13*102)+IF(ISERROR((#REF!*12.6/1000)),0,(#REF!*12.6/1000))</f>
        <v>0</v>
      </c>
      <c r="J13" s="24">
        <f t="shared" si="2"/>
        <v>0</v>
      </c>
      <c r="K13" s="24"/>
      <c r="L13" s="24">
        <f t="shared" si="3"/>
        <v>0</v>
      </c>
      <c r="M13" s="25">
        <f t="shared" si="4"/>
        <v>0</v>
      </c>
      <c r="N13" s="26">
        <f t="shared" si="5"/>
        <v>0</v>
      </c>
      <c r="O13" s="26">
        <f t="shared" si="6"/>
        <v>3</v>
      </c>
      <c r="P13" s="26">
        <f t="shared" si="7"/>
        <v>960</v>
      </c>
      <c r="Q13" s="26">
        <v>2924</v>
      </c>
      <c r="R13" s="26"/>
      <c r="S13" s="26"/>
      <c r="T13" s="26"/>
      <c r="U13" s="26">
        <f>IF(ISERROR(S13),0,S13)+IF(ISERROR(#REF!),0,#REF!)+IF(ISERROR(N43),0,N43)+IF(ISERROR(O43),0,O43)+IF(ISERROR(P13/27),0,P13/27)+IF(ISERROR(Q13/27),0,Q13/27)</f>
        <v>145</v>
      </c>
      <c r="V13" s="21"/>
      <c r="W13" s="1"/>
    </row>
    <row r="14" spans="1:23" ht="15" customHeight="1" x14ac:dyDescent="0.2">
      <c r="A14" s="2"/>
      <c r="B14" s="20"/>
      <c r="C14" s="22" t="s">
        <v>31</v>
      </c>
      <c r="D14" s="22" t="s">
        <v>32</v>
      </c>
      <c r="E14" s="27" t="s">
        <v>63</v>
      </c>
      <c r="F14" s="24"/>
      <c r="G14" s="24">
        <f t="shared" ref="G14:G17" si="8">F14*2</f>
        <v>0</v>
      </c>
      <c r="H14" s="24">
        <f t="shared" ref="H14:H17" si="9">F14</f>
        <v>0</v>
      </c>
      <c r="I14" s="25">
        <f>(F14*102)+IF(ISERROR((#REF!*12.6/1000)),0,(#REF!*12.6/1000))</f>
        <v>0</v>
      </c>
      <c r="J14" s="24">
        <f t="shared" ref="J14:J17" si="10">H14</f>
        <v>0</v>
      </c>
      <c r="K14" s="24"/>
      <c r="L14" s="24">
        <f t="shared" ref="L14:L17" si="11">K14</f>
        <v>0</v>
      </c>
      <c r="M14" s="25">
        <f t="shared" ref="M14:M17" si="12">(K14*20.4)</f>
        <v>0</v>
      </c>
      <c r="N14" s="26">
        <f t="shared" si="5"/>
        <v>0</v>
      </c>
      <c r="O14" s="26">
        <f t="shared" si="6"/>
        <v>0</v>
      </c>
      <c r="P14" s="26">
        <f t="shared" si="7"/>
        <v>320</v>
      </c>
      <c r="Q14" s="26">
        <v>6948</v>
      </c>
      <c r="R14" s="26"/>
      <c r="S14" s="26"/>
      <c r="T14" s="26"/>
      <c r="U14" s="26">
        <f>IF(ISERROR(S14),0,S14)+IF(ISERROR(#REF!),0,#REF!)+IF(ISERROR(N44),0,N44)+IF(ISERROR(O44),0,O44)+IF(ISERROR(P14/27),0,P14/27)+IF(ISERROR(Q14/27),0,Q14/27)</f>
        <v>269</v>
      </c>
      <c r="V14" s="21"/>
      <c r="W14" s="1"/>
    </row>
    <row r="15" spans="1:23" ht="15" customHeight="1" x14ac:dyDescent="0.2">
      <c r="A15" s="2"/>
      <c r="B15" s="20"/>
      <c r="C15" s="22" t="s">
        <v>31</v>
      </c>
      <c r="D15" s="22" t="s">
        <v>32</v>
      </c>
      <c r="E15" s="27" t="s">
        <v>64</v>
      </c>
      <c r="F15" s="24">
        <v>0</v>
      </c>
      <c r="G15" s="24">
        <f t="shared" si="8"/>
        <v>0</v>
      </c>
      <c r="H15" s="24">
        <f t="shared" si="9"/>
        <v>0</v>
      </c>
      <c r="I15" s="25">
        <f>(F15*102)+IF(ISERROR((#REF!*12.6/1000)),0,(#REF!*12.6/1000))</f>
        <v>0</v>
      </c>
      <c r="J15" s="24">
        <f t="shared" si="10"/>
        <v>0</v>
      </c>
      <c r="K15" s="24"/>
      <c r="L15" s="24">
        <f t="shared" si="11"/>
        <v>0</v>
      </c>
      <c r="M15" s="25">
        <f t="shared" si="12"/>
        <v>0</v>
      </c>
      <c r="N15" s="26">
        <f t="shared" si="5"/>
        <v>0</v>
      </c>
      <c r="O15" s="26">
        <f t="shared" si="6"/>
        <v>0</v>
      </c>
      <c r="P15" s="26">
        <f t="shared" si="7"/>
        <v>160</v>
      </c>
      <c r="Q15" s="26">
        <v>416</v>
      </c>
      <c r="R15" s="26"/>
      <c r="S15" s="26"/>
      <c r="T15" s="26"/>
      <c r="U15" s="26">
        <f>IF(ISERROR(S15),0,S15)+IF(ISERROR(#REF!),0,#REF!)+IF(ISERROR(N45),0,N45)+IF(ISERROR(O45),0,O45)+IF(ISERROR(P15/27),0,P15/27)+IF(ISERROR(Q15/27),0,Q15/27)</f>
        <v>21</v>
      </c>
      <c r="V15" s="21"/>
      <c r="W15" s="1"/>
    </row>
    <row r="16" spans="1:23" ht="15" customHeight="1" x14ac:dyDescent="0.2">
      <c r="A16" s="2"/>
      <c r="B16" s="20"/>
      <c r="C16" s="22" t="s">
        <v>31</v>
      </c>
      <c r="D16" s="22" t="s">
        <v>32</v>
      </c>
      <c r="E16" s="27" t="s">
        <v>65</v>
      </c>
      <c r="F16" s="24">
        <v>0</v>
      </c>
      <c r="G16" s="24">
        <f t="shared" si="8"/>
        <v>0</v>
      </c>
      <c r="H16" s="24">
        <f t="shared" si="9"/>
        <v>0</v>
      </c>
      <c r="I16" s="25">
        <f>(F16*102)+IF(ISERROR((#REF!*12.6/1000)),0,(#REF!*12.6/1000))</f>
        <v>0</v>
      </c>
      <c r="J16" s="24">
        <f t="shared" si="10"/>
        <v>0</v>
      </c>
      <c r="K16" s="24"/>
      <c r="L16" s="24">
        <f t="shared" si="11"/>
        <v>0</v>
      </c>
      <c r="M16" s="25">
        <f t="shared" si="12"/>
        <v>0</v>
      </c>
      <c r="N16" s="26">
        <f t="shared" si="5"/>
        <v>0</v>
      </c>
      <c r="O16" s="26">
        <f t="shared" si="6"/>
        <v>0</v>
      </c>
      <c r="P16" s="26">
        <f t="shared" si="7"/>
        <v>60</v>
      </c>
      <c r="Q16" s="26">
        <v>296</v>
      </c>
      <c r="R16" s="26"/>
      <c r="S16" s="26"/>
      <c r="T16" s="26"/>
      <c r="U16" s="26">
        <f>IF(ISERROR(S16),0,S16)+IF(ISERROR(#REF!),0,#REF!)+IF(ISERROR(N46),0,N46)+IF(ISERROR(O46),0,O46)+IF(ISERROR(P16/27),0,P16/27)+IF(ISERROR(Q16/27),0,Q16/27)</f>
        <v>13</v>
      </c>
      <c r="V16" s="21"/>
      <c r="W16" s="1"/>
    </row>
    <row r="17" spans="1:23" ht="15" customHeight="1" x14ac:dyDescent="0.2">
      <c r="A17" s="2"/>
      <c r="B17" s="20"/>
      <c r="C17" s="22" t="s">
        <v>31</v>
      </c>
      <c r="D17" s="22" t="s">
        <v>32</v>
      </c>
      <c r="E17" s="27" t="s">
        <v>66</v>
      </c>
      <c r="F17" s="24">
        <v>0</v>
      </c>
      <c r="G17" s="24">
        <f t="shared" si="8"/>
        <v>0</v>
      </c>
      <c r="H17" s="24">
        <f t="shared" si="9"/>
        <v>0</v>
      </c>
      <c r="I17" s="25">
        <f>(F17*102)+IF(ISERROR((#REF!*12.6/1000)),0,(#REF!*12.6/1000))</f>
        <v>0</v>
      </c>
      <c r="J17" s="24">
        <f t="shared" si="10"/>
        <v>0</v>
      </c>
      <c r="K17" s="24"/>
      <c r="L17" s="24">
        <f t="shared" si="11"/>
        <v>0</v>
      </c>
      <c r="M17" s="25">
        <f t="shared" si="12"/>
        <v>0</v>
      </c>
      <c r="N17" s="26">
        <f t="shared" si="5"/>
        <v>0</v>
      </c>
      <c r="O17" s="26">
        <f t="shared" si="6"/>
        <v>0</v>
      </c>
      <c r="P17" s="26">
        <f t="shared" si="7"/>
        <v>0</v>
      </c>
      <c r="Q17" s="26"/>
      <c r="R17" s="26"/>
      <c r="S17" s="26"/>
      <c r="T17" s="26"/>
      <c r="U17" s="26">
        <f>IF(ISERROR(S17),0,S17)+IF(ISERROR(#REF!),0,#REF!)+IF(ISERROR(N47),0,N47)+IF(ISERROR(O47),0,O47)+IF(ISERROR(P17/27),0,P17/27)+IF(ISERROR(Q17/27),0,Q17/27)</f>
        <v>0</v>
      </c>
      <c r="V17" s="21"/>
      <c r="W17" s="1"/>
    </row>
    <row r="18" spans="1:23" ht="15" customHeight="1" x14ac:dyDescent="0.2">
      <c r="A18" s="2"/>
      <c r="B18" s="20"/>
      <c r="C18" s="22"/>
      <c r="D18" s="22"/>
      <c r="E18" s="27"/>
      <c r="F18" s="24"/>
      <c r="G18" s="24">
        <f t="shared" ref="G18" si="13">F18*2</f>
        <v>0</v>
      </c>
      <c r="H18" s="24">
        <f t="shared" ref="H18" si="14">F18</f>
        <v>0</v>
      </c>
      <c r="I18" s="25">
        <f>(F18*102)+IF(ISERROR((#REF!*12.6/1000)),0,(#REF!*12.6/1000))</f>
        <v>0</v>
      </c>
      <c r="J18" s="24">
        <f t="shared" ref="J18" si="15">H18</f>
        <v>0</v>
      </c>
      <c r="K18" s="24"/>
      <c r="L18" s="24">
        <f t="shared" ref="L18" si="16">K18</f>
        <v>0</v>
      </c>
      <c r="M18" s="25">
        <f t="shared" ref="M18" si="17">(K18*20.4)</f>
        <v>0</v>
      </c>
      <c r="N18" s="26">
        <f t="shared" si="5"/>
        <v>0</v>
      </c>
      <c r="O18" s="26">
        <f t="shared" si="6"/>
        <v>0</v>
      </c>
      <c r="P18" s="26"/>
      <c r="Q18" s="26"/>
      <c r="R18" s="26"/>
      <c r="S18" s="26"/>
      <c r="T18" s="26"/>
      <c r="U18" s="26">
        <f>IF(ISERROR(S18),0,S18)+IF(ISERROR(#REF!),0,#REF!)+IF(ISERROR(N48),0,N48)+IF(ISERROR(O48),0,O48)+IF(ISERROR(P18/27),0,P18/27)+IF(ISERROR(Q18/27),0,Q18/27)</f>
        <v>0</v>
      </c>
      <c r="V18" s="21"/>
      <c r="W18" s="1"/>
    </row>
    <row r="19" spans="1:23" ht="15" customHeight="1" x14ac:dyDescent="0.2">
      <c r="A19" s="2"/>
      <c r="B19" s="28"/>
      <c r="C19" s="29" t="s">
        <v>36</v>
      </c>
      <c r="D19" s="30"/>
      <c r="E19" s="31"/>
      <c r="F19" s="24">
        <v>29.71</v>
      </c>
      <c r="G19" s="24">
        <f t="shared" si="0"/>
        <v>59.42</v>
      </c>
      <c r="H19" s="24">
        <f t="shared" si="1"/>
        <v>29.71</v>
      </c>
      <c r="I19" s="25">
        <f>(F19*102)+IF(ISERROR((#REF!*12.6/1000)),0,(#REF!*12.6/1000))</f>
        <v>3030.4</v>
      </c>
      <c r="J19" s="24">
        <f t="shared" si="2"/>
        <v>29.71</v>
      </c>
      <c r="K19" s="24">
        <v>29.71</v>
      </c>
      <c r="L19" s="24">
        <f t="shared" si="3"/>
        <v>29.71</v>
      </c>
      <c r="M19" s="25">
        <f t="shared" si="4"/>
        <v>606.1</v>
      </c>
      <c r="N19" s="26">
        <v>1000</v>
      </c>
      <c r="O19" s="26">
        <v>500</v>
      </c>
      <c r="P19" s="26"/>
      <c r="Q19" s="26"/>
      <c r="R19" s="26">
        <v>1000</v>
      </c>
      <c r="S19" s="26">
        <v>100</v>
      </c>
      <c r="T19" s="26">
        <v>100</v>
      </c>
      <c r="U19" s="26">
        <f>IF(ISERROR(S19),0,S19)+IF(ISERROR(#REF!),0,#REF!)+IF(ISERROR(N44),0,N44)+IF(ISERROR(O44),0,O44)+IF(ISERROR(P19/27),0,P19/27)+IF(ISERROR(Q19/27),0,Q19/27)</f>
        <v>100</v>
      </c>
      <c r="V19" s="21"/>
      <c r="W19" s="1"/>
    </row>
    <row r="20" spans="1:23" ht="15" customHeight="1" thickBot="1" x14ac:dyDescent="0.25">
      <c r="A20" s="2"/>
      <c r="B20" s="20"/>
      <c r="C20" s="32"/>
      <c r="D20" s="32"/>
      <c r="E20" s="33"/>
      <c r="F20" s="34"/>
      <c r="G20" s="35">
        <f t="shared" si="0"/>
        <v>0</v>
      </c>
      <c r="H20" s="35">
        <f t="shared" si="1"/>
        <v>0</v>
      </c>
      <c r="I20" s="36">
        <f>(F20*102)+IF(ISERROR((#REF!*12.6/1000)),0,(#REF!*12.6/1000))</f>
        <v>0</v>
      </c>
      <c r="J20" s="35">
        <f t="shared" si="2"/>
        <v>0</v>
      </c>
      <c r="K20" s="34"/>
      <c r="L20" s="24">
        <f t="shared" si="3"/>
        <v>0</v>
      </c>
      <c r="M20" s="25">
        <f t="shared" si="4"/>
        <v>0</v>
      </c>
      <c r="N20" s="26">
        <f t="shared" ref="N19:N20" si="18">N45*22</f>
        <v>0</v>
      </c>
      <c r="O20" s="26">
        <f t="shared" ref="O19:O20" si="19">O45*3</f>
        <v>0</v>
      </c>
      <c r="P20" s="37"/>
      <c r="Q20" s="37"/>
      <c r="R20" s="37"/>
      <c r="S20" s="37"/>
      <c r="T20" s="37"/>
      <c r="U20" s="26">
        <f>IF(ISERROR(S20),0,S20)+IF(ISERROR(#REF!),0,#REF!)+IF(ISERROR(N45),0,N45)+IF(ISERROR(O45),0,O45)+IF(ISERROR(P20/27),0,P20/27)+IF(ISERROR(Q20/27),0,Q20/27)</f>
        <v>0</v>
      </c>
      <c r="V20" s="21"/>
      <c r="W20" s="1"/>
    </row>
    <row r="21" spans="1:23" s="7" customFormat="1" ht="15" customHeight="1" thickBot="1" x14ac:dyDescent="0.3">
      <c r="A21" s="6"/>
      <c r="B21" s="13"/>
      <c r="C21" s="38" t="s">
        <v>12</v>
      </c>
      <c r="D21" s="39"/>
      <c r="E21" s="39"/>
      <c r="F21" s="40">
        <f t="shared" ref="F21:U21" si="20">SUM(F9:F20)</f>
        <v>29.71</v>
      </c>
      <c r="G21" s="41">
        <f t="shared" si="20"/>
        <v>59.42</v>
      </c>
      <c r="H21" s="41">
        <f t="shared" si="20"/>
        <v>29.71</v>
      </c>
      <c r="I21" s="42">
        <f t="shared" si="20"/>
        <v>3030.4</v>
      </c>
      <c r="J21" s="43">
        <f t="shared" si="20"/>
        <v>29.71</v>
      </c>
      <c r="K21" s="40">
        <f t="shared" si="20"/>
        <v>29.71</v>
      </c>
      <c r="L21" s="44">
        <f t="shared" si="20"/>
        <v>29.71</v>
      </c>
      <c r="M21" s="42">
        <f t="shared" si="20"/>
        <v>606.1</v>
      </c>
      <c r="N21" s="45">
        <f t="shared" si="20"/>
        <v>1968</v>
      </c>
      <c r="O21" s="45">
        <f t="shared" si="20"/>
        <v>503</v>
      </c>
      <c r="P21" s="46">
        <f t="shared" si="20"/>
        <v>10060</v>
      </c>
      <c r="Q21" s="46">
        <f t="shared" si="20"/>
        <v>40679</v>
      </c>
      <c r="R21" s="46">
        <f t="shared" ref="R21" si="21">SUM(R9:R20)</f>
        <v>1000</v>
      </c>
      <c r="S21" s="46">
        <f t="shared" si="20"/>
        <v>100</v>
      </c>
      <c r="T21" s="46">
        <f t="shared" si="20"/>
        <v>100</v>
      </c>
      <c r="U21" s="45">
        <f t="shared" si="20"/>
        <v>2023</v>
      </c>
      <c r="V21" s="18"/>
      <c r="W21" s="11"/>
    </row>
    <row r="22" spans="1:23" ht="15" customHeight="1" x14ac:dyDescent="0.2">
      <c r="A22" s="4"/>
      <c r="B22" s="3"/>
      <c r="C22" s="5" t="s">
        <v>24</v>
      </c>
      <c r="D22" s="5"/>
      <c r="E22" s="5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3" ht="15" customHeight="1" x14ac:dyDescent="0.2">
      <c r="A23" s="4"/>
      <c r="B23" s="3"/>
      <c r="C23" s="5" t="s">
        <v>25</v>
      </c>
      <c r="D23" s="5"/>
      <c r="E23" s="5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3" ht="15" customHeight="1" x14ac:dyDescent="0.2">
      <c r="A24" s="4"/>
      <c r="B24" s="3"/>
      <c r="C24" s="5" t="s">
        <v>44</v>
      </c>
      <c r="D24" s="5"/>
      <c r="E24" s="5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3" ht="15" customHeight="1" x14ac:dyDescent="0.2">
      <c r="A25" s="4"/>
      <c r="B25" s="3"/>
      <c r="C25" s="5" t="s">
        <v>45</v>
      </c>
      <c r="D25" s="5"/>
      <c r="E25" s="5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3" ht="15" customHeight="1" x14ac:dyDescent="0.2">
      <c r="A26" s="4"/>
      <c r="B26" s="3"/>
      <c r="C26" s="5" t="s">
        <v>37</v>
      </c>
      <c r="D26" s="5"/>
      <c r="E26" s="5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3" ht="15" customHeight="1" x14ac:dyDescent="0.2">
      <c r="A27" s="4"/>
      <c r="B27" s="3"/>
      <c r="C27" s="5" t="s">
        <v>38</v>
      </c>
      <c r="D27" s="5"/>
      <c r="E27" s="5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3" ht="15" customHeight="1" x14ac:dyDescent="0.2">
      <c r="A28" s="4"/>
      <c r="B28" s="3"/>
      <c r="C28" s="5" t="s">
        <v>69</v>
      </c>
      <c r="D28" s="5"/>
      <c r="E28" s="5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3" ht="15" customHeight="1" x14ac:dyDescent="0.2">
      <c r="A29" s="4"/>
      <c r="B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3" ht="15" customHeight="1" x14ac:dyDescent="0.2">
      <c r="A30" s="4"/>
      <c r="B30" s="3"/>
      <c r="C30" s="5" t="s">
        <v>26</v>
      </c>
      <c r="D30" s="5"/>
      <c r="E30" s="5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3" ht="15" customHeight="1" x14ac:dyDescent="0.2">
      <c r="A31" s="4"/>
      <c r="B31" s="3"/>
      <c r="C31" s="4" t="s">
        <v>14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3" ht="15" customHeight="1" x14ac:dyDescent="0.2">
      <c r="A32" s="4"/>
      <c r="B32" s="3"/>
      <c r="C32" s="4" t="s">
        <v>27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ht="15" customHeight="1" x14ac:dyDescent="0.2">
      <c r="A33" s="4"/>
      <c r="B33" s="3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ht="15" customHeight="1" x14ac:dyDescent="0.2">
      <c r="A34" s="4"/>
      <c r="B34" s="3"/>
      <c r="C34" s="4" t="s">
        <v>46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ht="15" customHeight="1" x14ac:dyDescent="0.2">
      <c r="A35" s="4"/>
      <c r="B35" s="3"/>
      <c r="C35" s="4" t="s">
        <v>10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ht="15" customHeight="1" x14ac:dyDescent="0.2">
      <c r="A36" s="4"/>
      <c r="B36" s="3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ht="15" customHeight="1" x14ac:dyDescent="0.2">
      <c r="A37" s="4"/>
      <c r="B37" s="3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 t="s">
        <v>56</v>
      </c>
      <c r="O37" s="4" t="s">
        <v>57</v>
      </c>
      <c r="P37" s="4" t="s">
        <v>67</v>
      </c>
      <c r="Q37" s="4"/>
      <c r="R37" s="4"/>
      <c r="S37" s="4"/>
      <c r="T37" s="4"/>
      <c r="U37" s="4"/>
      <c r="V37" s="4"/>
    </row>
    <row r="38" spans="1:22" ht="1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 t="s">
        <v>33</v>
      </c>
      <c r="O38" s="4" t="s">
        <v>34</v>
      </c>
      <c r="P38" s="4" t="s">
        <v>68</v>
      </c>
      <c r="Q38" s="4"/>
      <c r="R38" s="4"/>
      <c r="S38" s="4"/>
      <c r="T38" s="4"/>
      <c r="U38" s="4"/>
      <c r="V38" s="4"/>
    </row>
    <row r="39" spans="1:22" ht="1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12" t="s">
        <v>47</v>
      </c>
      <c r="N39" s="4">
        <v>8</v>
      </c>
      <c r="O39" s="4"/>
      <c r="P39" s="8">
        <v>83</v>
      </c>
      <c r="Q39" s="4"/>
      <c r="R39" s="4"/>
      <c r="S39" s="4"/>
      <c r="T39" s="4"/>
      <c r="U39" s="4"/>
      <c r="V39" s="4"/>
    </row>
    <row r="40" spans="1:22" ht="15" customHeight="1" x14ac:dyDescent="0.2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 t="s">
        <v>48</v>
      </c>
      <c r="N40" s="4">
        <v>17</v>
      </c>
      <c r="O40" s="4"/>
      <c r="P40" s="8">
        <v>248</v>
      </c>
      <c r="Q40" s="4"/>
      <c r="R40" s="4"/>
      <c r="S40" s="4"/>
      <c r="T40" s="4"/>
      <c r="U40" s="4"/>
      <c r="V40" s="4"/>
    </row>
    <row r="41" spans="1:22" ht="15" customHeight="1" x14ac:dyDescent="0.2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 t="s">
        <v>49</v>
      </c>
      <c r="N41" s="4">
        <v>14</v>
      </c>
      <c r="O41" s="4"/>
      <c r="P41" s="8">
        <v>82</v>
      </c>
      <c r="Q41" s="4"/>
      <c r="R41" s="4"/>
      <c r="S41" s="4"/>
      <c r="T41" s="4"/>
      <c r="U41" s="4"/>
      <c r="V41" s="4"/>
    </row>
    <row r="42" spans="1:22" ht="15" customHeight="1" x14ac:dyDescent="0.2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12" t="s">
        <v>50</v>
      </c>
      <c r="N42" s="4">
        <v>5</v>
      </c>
      <c r="O42" s="4"/>
      <c r="P42" s="8">
        <v>15</v>
      </c>
      <c r="Q42" s="4"/>
      <c r="R42" s="4"/>
      <c r="S42" s="4"/>
      <c r="T42" s="4"/>
      <c r="U42" s="4"/>
      <c r="V42" s="4"/>
    </row>
    <row r="43" spans="1:22" ht="15" customHeight="1" x14ac:dyDescent="0.2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 t="s">
        <v>51</v>
      </c>
      <c r="N43" s="4"/>
      <c r="O43" s="4">
        <v>1</v>
      </c>
      <c r="P43" s="8">
        <v>48</v>
      </c>
      <c r="Q43" s="4"/>
      <c r="R43" s="4"/>
      <c r="S43" s="4"/>
      <c r="T43" s="4"/>
      <c r="U43" s="4"/>
      <c r="V43" s="4"/>
    </row>
    <row r="44" spans="1:22" ht="15" customHeight="1" x14ac:dyDescent="0.2">
      <c r="A44" s="2"/>
      <c r="C44" s="4"/>
      <c r="D44" s="4"/>
      <c r="E44" s="4"/>
      <c r="F44" s="4"/>
      <c r="G44" s="4"/>
      <c r="H44" s="4"/>
      <c r="I44" s="4"/>
      <c r="J44" s="4"/>
      <c r="K44" s="4"/>
      <c r="L44" s="4"/>
      <c r="M44" s="4" t="s">
        <v>52</v>
      </c>
      <c r="N44" s="4"/>
      <c r="O44" s="4"/>
      <c r="P44" s="8">
        <v>16</v>
      </c>
      <c r="Q44" s="4"/>
      <c r="R44" s="4"/>
      <c r="S44" s="4"/>
      <c r="T44" s="4"/>
      <c r="U44" s="4"/>
    </row>
    <row r="45" spans="1:22" ht="15" customHeight="1" x14ac:dyDescent="0.2">
      <c r="A45" s="2"/>
      <c r="C45" s="4"/>
      <c r="D45" s="4"/>
      <c r="E45" s="4"/>
      <c r="F45" s="4"/>
      <c r="G45" s="4"/>
      <c r="H45" s="4"/>
      <c r="I45" s="4"/>
      <c r="J45" s="4"/>
      <c r="K45" s="4"/>
      <c r="L45" s="4"/>
      <c r="M45" s="4" t="s">
        <v>53</v>
      </c>
      <c r="N45" s="4"/>
      <c r="O45" s="4"/>
      <c r="P45" s="8">
        <v>8</v>
      </c>
      <c r="Q45" s="4"/>
      <c r="R45" s="4"/>
      <c r="S45" s="4"/>
      <c r="T45" s="4"/>
      <c r="U45" s="4"/>
    </row>
    <row r="46" spans="1:22" ht="15" customHeight="1" x14ac:dyDescent="0.2">
      <c r="A46" s="2"/>
      <c r="C46" s="4"/>
      <c r="D46" s="4"/>
      <c r="E46" s="4"/>
      <c r="F46" s="4"/>
      <c r="G46" s="4"/>
      <c r="H46" s="4"/>
      <c r="I46" s="4"/>
      <c r="J46" s="4"/>
      <c r="K46" s="4"/>
      <c r="L46" s="4"/>
      <c r="M46" s="4" t="s">
        <v>54</v>
      </c>
      <c r="N46" s="4"/>
      <c r="O46" s="4"/>
      <c r="P46" s="8">
        <v>3</v>
      </c>
      <c r="Q46" s="4"/>
      <c r="R46" s="4"/>
      <c r="S46" s="4"/>
      <c r="T46" s="4"/>
      <c r="U46" s="4"/>
    </row>
    <row r="47" spans="1:22" ht="15" customHeight="1" x14ac:dyDescent="0.2">
      <c r="A47" s="2"/>
      <c r="C47" s="4"/>
      <c r="D47" s="4"/>
      <c r="E47" s="4"/>
      <c r="F47" s="4"/>
      <c r="G47" s="4"/>
      <c r="H47" s="4"/>
      <c r="I47" s="4"/>
      <c r="J47" s="4"/>
      <c r="K47" s="4"/>
      <c r="L47" s="4"/>
      <c r="M47" s="4" t="s">
        <v>55</v>
      </c>
      <c r="N47" s="4"/>
      <c r="O47" s="4"/>
      <c r="P47" s="50"/>
      <c r="Q47" s="4"/>
      <c r="R47" s="4"/>
      <c r="S47" s="4"/>
      <c r="T47" s="4"/>
      <c r="U47" s="4"/>
    </row>
    <row r="48" spans="1:22" ht="15" customHeight="1" x14ac:dyDescent="0.2">
      <c r="A48" s="2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15" customHeight="1" x14ac:dyDescent="0.2">
      <c r="A49" s="2"/>
      <c r="C49" s="4"/>
      <c r="D49" s="4"/>
      <c r="E49" s="4"/>
      <c r="F49" s="4"/>
      <c r="G49" s="4"/>
      <c r="H49" s="4"/>
      <c r="I49" s="4"/>
      <c r="J49" s="4"/>
      <c r="K49" s="4"/>
      <c r="L49" s="4"/>
      <c r="M49" s="4" t="s">
        <v>35</v>
      </c>
      <c r="N49" s="4"/>
      <c r="O49" s="4"/>
      <c r="P49" s="4"/>
      <c r="Q49" s="4"/>
      <c r="R49" s="4"/>
      <c r="S49" s="4"/>
      <c r="T49" s="4"/>
      <c r="U49" s="4"/>
    </row>
    <row r="50" spans="1:21" ht="15" customHeight="1" x14ac:dyDescent="0.2">
      <c r="A50" s="2"/>
      <c r="F50" s="4"/>
      <c r="G50" s="4"/>
      <c r="H50" s="4"/>
      <c r="I50" s="4"/>
      <c r="J50" s="4"/>
      <c r="K50" s="4"/>
      <c r="L50" s="4"/>
      <c r="M50" s="4"/>
      <c r="N50" s="4"/>
      <c r="O50" s="4"/>
      <c r="P50" s="50">
        <f>SUM(P39:P49)</f>
        <v>503</v>
      </c>
      <c r="Q50" s="4"/>
      <c r="R50" s="4"/>
      <c r="S50" s="4"/>
      <c r="T50" s="4"/>
      <c r="U50" s="4"/>
    </row>
    <row r="51" spans="1:21" ht="15" customHeight="1" x14ac:dyDescent="0.2">
      <c r="A51" s="2"/>
      <c r="M51" s="4"/>
    </row>
    <row r="52" spans="1:21" ht="15" customHeight="1" x14ac:dyDescent="0.2">
      <c r="A52" s="3"/>
      <c r="M52" s="4"/>
    </row>
    <row r="53" spans="1:21" ht="15" customHeight="1" x14ac:dyDescent="0.2">
      <c r="A53" s="4"/>
      <c r="M53" s="4"/>
    </row>
    <row r="54" spans="1:21" ht="15" customHeight="1" x14ac:dyDescent="0.2">
      <c r="A54" s="4"/>
      <c r="M54" s="4"/>
    </row>
    <row r="55" spans="1:21" ht="15" customHeight="1" x14ac:dyDescent="0.2">
      <c r="A55" s="4"/>
      <c r="M55" s="4"/>
    </row>
    <row r="56" spans="1:21" ht="15" customHeight="1" x14ac:dyDescent="0.2">
      <c r="A56" s="4"/>
    </row>
    <row r="57" spans="1:21" ht="15" x14ac:dyDescent="0.2">
      <c r="A57" s="4"/>
    </row>
    <row r="58" spans="1:21" ht="15" x14ac:dyDescent="0.2">
      <c r="A58" s="4"/>
    </row>
    <row r="59" spans="1:21" ht="15" x14ac:dyDescent="0.2">
      <c r="A59" s="4"/>
    </row>
    <row r="60" spans="1:21" ht="15" x14ac:dyDescent="0.2">
      <c r="A60" s="4"/>
    </row>
    <row r="61" spans="1:21" ht="15" x14ac:dyDescent="0.2">
      <c r="A61" s="4"/>
    </row>
  </sheetData>
  <mergeCells count="21">
    <mergeCell ref="O4:O6"/>
    <mergeCell ref="P4:P6"/>
    <mergeCell ref="Q4:Q6"/>
    <mergeCell ref="T4:T7"/>
    <mergeCell ref="R4:R6"/>
    <mergeCell ref="B2:V2"/>
    <mergeCell ref="C3:C8"/>
    <mergeCell ref="D3:D8"/>
    <mergeCell ref="E3:E8"/>
    <mergeCell ref="F4:F7"/>
    <mergeCell ref="G4:G7"/>
    <mergeCell ref="F3:J3"/>
    <mergeCell ref="H4:H7"/>
    <mergeCell ref="I4:I7"/>
    <mergeCell ref="J4:J7"/>
    <mergeCell ref="K4:K7"/>
    <mergeCell ref="L4:L7"/>
    <mergeCell ref="M4:M7"/>
    <mergeCell ref="N4:N6"/>
    <mergeCell ref="U4:U7"/>
    <mergeCell ref="S4:S6"/>
  </mergeCells>
  <phoneticPr fontId="0" type="noConversion"/>
  <pageMargins left="0.75" right="0.75" top="1" bottom="1" header="0.5" footer="0.5"/>
  <pageSetup paperSize="3" scale="57" orientation="landscape" r:id="rId1"/>
  <headerFooter alignWithMargins="0">
    <oddHeader>&amp;A</oddHeader>
    <oddFooter>&amp;L&amp;Z&amp;F&amp;R&amp;D</oddFooter>
  </headerFooter>
  <ignoredErrors>
    <ignoredError sqref="I9:I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7 - EROS CONT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2021-07-19T20:00:20Z</cp:lastPrinted>
  <dcterms:created xsi:type="dcterms:W3CDTF">1998-05-14T18:41:22Z</dcterms:created>
  <dcterms:modified xsi:type="dcterms:W3CDTF">2021-11-11T19:45:10Z</dcterms:modified>
</cp:coreProperties>
</file>