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C1F18E24-3F55-43E0-95B3-99152A15C2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 - EARTHWORK" sheetId="4" r:id="rId1"/>
    <sheet name="Sheet Title" sheetId="5" r:id="rId2"/>
    <sheet name="DAVIS-HILL" sheetId="6" r:id="rId3"/>
    <sheet name="DRAINAGE" sheetId="7" r:id="rId4"/>
    <sheet name="GREGORY" sheetId="8" r:id="rId5"/>
    <sheet name="GREGORY RAMP 4" sheetId="9" r:id="rId6"/>
    <sheet name="HWY 161" sheetId="10" r:id="rId7"/>
    <sheet name="JAMES RAMP 1" sheetId="24" r:id="rId8"/>
    <sheet name="JAMES" sheetId="11" r:id="rId9"/>
    <sheet name="JAMES RAMP 4" sheetId="12" r:id="rId10"/>
    <sheet name="JOHN HARDEN" sheetId="13" r:id="rId11"/>
    <sheet name="JP WRIGHT LOOP RD" sheetId="14" r:id="rId12"/>
    <sheet name="MAINLANES" sheetId="15" r:id="rId13"/>
    <sheet name="N BAILEY" sheetId="16" r:id="rId14"/>
    <sheet name="N BAILEY BLVD" sheetId="17" r:id="rId15"/>
    <sheet name="PARRISH" sheetId="18" r:id="rId16"/>
    <sheet name="TP-WHITE" sheetId="19" r:id="rId17"/>
    <sheet name="TURNAROUND" sheetId="20" r:id="rId18"/>
    <sheet name="VANDENBURG" sheetId="21" r:id="rId19"/>
    <sheet name="VANDENBURG RAMP 4" sheetId="22" r:id="rId20"/>
    <sheet name="Sheet1" sheetId="23" r:id="rId21"/>
  </sheets>
  <definedNames>
    <definedName name="ACHM.PAT.EX.RDWY._ASPHALT" localSheetId="2">#REF!</definedName>
    <definedName name="ACHM.PAT.EX.RDWY._ASPHALT" localSheetId="3">#REF!</definedName>
    <definedName name="ACHM.PAT.EX.RDWY._ASPHALT" localSheetId="4">#REF!</definedName>
    <definedName name="ACHM.PAT.EX.RDWY._ASPHALT" localSheetId="5">#REF!</definedName>
    <definedName name="ACHM.PAT.EX.RDWY._ASPHALT" localSheetId="6">#REF!</definedName>
    <definedName name="ACHM.PAT.EX.RDWY._ASPHALT" localSheetId="8">#REF!</definedName>
    <definedName name="ACHM.PAT.EX.RDWY._ASPHALT" localSheetId="7">#REF!</definedName>
    <definedName name="ACHM.PAT.EX.RDWY._ASPHALT" localSheetId="9">#REF!</definedName>
    <definedName name="ACHM.PAT.EX.RDWY._ASPHALT" localSheetId="10">#REF!</definedName>
    <definedName name="ACHM.PAT.EX.RDWY._ASPHALT" localSheetId="11">#REF!</definedName>
    <definedName name="ACHM.PAT.EX.RDWY._ASPHALT" localSheetId="12">#REF!</definedName>
    <definedName name="ACHM.PAT.EX.RDWY._ASPHALT" localSheetId="13">#REF!</definedName>
    <definedName name="ACHM.PAT.EX.RDWY._ASPHALT" localSheetId="14">#REF!</definedName>
    <definedName name="ACHM.PAT.EX.RDWY._ASPHALT" localSheetId="15">#REF!</definedName>
    <definedName name="ACHM.PAT.EX.RDWY._ASPHALT" localSheetId="1">#REF!</definedName>
    <definedName name="ACHM.PAT.EX.RDWY._ASPHALT" localSheetId="16">#REF!</definedName>
    <definedName name="ACHM.PAT.EX.RDWY._ASPHALT" localSheetId="17">#REF!</definedName>
    <definedName name="ACHM.PAT.EX.RDWY._ASPHALT" localSheetId="18">#REF!</definedName>
    <definedName name="ACHM.PAT.EX.RDWY._ASPHALT" localSheetId="19">#REF!</definedName>
    <definedName name="ACHM.PAT.EX.RDWY._ASPHALT">#REF!</definedName>
    <definedName name="MAINT.TRAF._PATCHING">#REF!</definedName>
    <definedName name="MAINT.TRAFF._TACK_COAT">#REF!</definedName>
    <definedName name="_xlnm.Print_Area" localSheetId="1">'Sheet Title'!$A$1:$H$10</definedName>
    <definedName name="_xlnm.Print_Titles" localSheetId="1">'Sheet Title'!$1:$6</definedName>
    <definedName name="TPLC_ITEMLIST" localSheetId="2">#REF!</definedName>
    <definedName name="TPLC_ITEMLIST" localSheetId="3">#REF!</definedName>
    <definedName name="TPLC_ITEMLIST" localSheetId="4">#REF!</definedName>
    <definedName name="TPLC_ITEMLIST" localSheetId="5">#REF!</definedName>
    <definedName name="TPLC_ITEMLIST" localSheetId="6">#REF!</definedName>
    <definedName name="TPLC_ITEMLIST" localSheetId="8">#REF!</definedName>
    <definedName name="TPLC_ITEMLIST" localSheetId="7">#REF!</definedName>
    <definedName name="TPLC_ITEMLIST" localSheetId="9">#REF!</definedName>
    <definedName name="TPLC_ITEMLIST" localSheetId="10">#REF!</definedName>
    <definedName name="TPLC_ITEMLIST" localSheetId="11">#REF!</definedName>
    <definedName name="TPLC_ITEMLIST" localSheetId="12">#REF!</definedName>
    <definedName name="TPLC_ITEMLIST" localSheetId="13">#REF!</definedName>
    <definedName name="TPLC_ITEMLIST" localSheetId="14">#REF!</definedName>
    <definedName name="TPLC_ITEMLIST" localSheetId="15">#REF!</definedName>
    <definedName name="TPLC_ITEMLIST" localSheetId="1">#REF!</definedName>
    <definedName name="TPLC_ITEMLIST" localSheetId="16">#REF!</definedName>
    <definedName name="TPLC_ITEMLIST" localSheetId="17">#REF!</definedName>
    <definedName name="TPLC_ITEMLIST" localSheetId="18">#REF!</definedName>
    <definedName name="TPLC_ITEMLIST" localSheetId="19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4" l="1"/>
  <c r="K23" i="4"/>
  <c r="G13" i="24"/>
  <c r="D13" i="24"/>
  <c r="B13" i="24"/>
  <c r="G11" i="24"/>
  <c r="D11" i="24"/>
  <c r="B11" i="24"/>
  <c r="G9" i="24"/>
  <c r="D9" i="24"/>
  <c r="B9" i="24"/>
  <c r="M35" i="4"/>
  <c r="A533" i="15"/>
  <c r="G17" i="15"/>
  <c r="B9" i="6"/>
  <c r="B17" i="15"/>
  <c r="B19" i="15"/>
  <c r="B21" i="15"/>
  <c r="B23" i="15"/>
  <c r="B25" i="15"/>
  <c r="E13" i="24" l="1"/>
  <c r="H9" i="24"/>
  <c r="E11" i="24"/>
  <c r="H11" i="24"/>
  <c r="E9" i="24"/>
  <c r="H13" i="24"/>
  <c r="B11" i="18"/>
  <c r="G9" i="22"/>
  <c r="D13" i="22"/>
  <c r="B11" i="22"/>
  <c r="B13" i="22"/>
  <c r="B15" i="22"/>
  <c r="B19" i="22"/>
  <c r="B9" i="22"/>
  <c r="A34" i="22"/>
  <c r="A36" i="22"/>
  <c r="A38" i="22"/>
  <c r="A40" i="22"/>
  <c r="A32" i="22"/>
  <c r="D43" i="21"/>
  <c r="E43" i="21" s="1"/>
  <c r="G43" i="21"/>
  <c r="B45" i="21"/>
  <c r="D45" i="21"/>
  <c r="E45" i="21" s="1"/>
  <c r="G45" i="21"/>
  <c r="H45" i="21" s="1"/>
  <c r="G21" i="21"/>
  <c r="D41" i="21"/>
  <c r="E41" i="21" s="1"/>
  <c r="B27" i="21"/>
  <c r="B23" i="21"/>
  <c r="D23" i="21"/>
  <c r="G23" i="21"/>
  <c r="B25" i="21"/>
  <c r="D25" i="21"/>
  <c r="G25" i="21"/>
  <c r="D27" i="21"/>
  <c r="G27" i="21"/>
  <c r="H27" i="21" s="1"/>
  <c r="B29" i="21"/>
  <c r="D29" i="21"/>
  <c r="G29" i="21"/>
  <c r="B31" i="21"/>
  <c r="D31" i="21"/>
  <c r="G31" i="21"/>
  <c r="B33" i="21"/>
  <c r="D33" i="21"/>
  <c r="G33" i="21"/>
  <c r="B35" i="21"/>
  <c r="D35" i="21"/>
  <c r="G35" i="21"/>
  <c r="B37" i="21"/>
  <c r="D37" i="21"/>
  <c r="G37" i="21"/>
  <c r="B39" i="21"/>
  <c r="D39" i="21"/>
  <c r="G39" i="21"/>
  <c r="B41" i="21"/>
  <c r="G41" i="21"/>
  <c r="A57" i="21"/>
  <c r="A59" i="21"/>
  <c r="A61" i="21"/>
  <c r="A63" i="21"/>
  <c r="A65" i="21"/>
  <c r="A67" i="21"/>
  <c r="A69" i="21"/>
  <c r="A71" i="21"/>
  <c r="A73" i="21"/>
  <c r="A75" i="21"/>
  <c r="A77" i="21"/>
  <c r="A79" i="21"/>
  <c r="A81" i="21"/>
  <c r="A83" i="21"/>
  <c r="A85" i="21"/>
  <c r="A87" i="21"/>
  <c r="A89" i="21"/>
  <c r="A55" i="21"/>
  <c r="G39" i="20"/>
  <c r="D25" i="20"/>
  <c r="B19" i="20"/>
  <c r="B23" i="20"/>
  <c r="D23" i="20"/>
  <c r="G23" i="20"/>
  <c r="B25" i="20"/>
  <c r="G25" i="20"/>
  <c r="B27" i="20"/>
  <c r="D27" i="20"/>
  <c r="G27" i="20"/>
  <c r="B29" i="20"/>
  <c r="D29" i="20"/>
  <c r="G29" i="20"/>
  <c r="B31" i="20"/>
  <c r="D31" i="20"/>
  <c r="E31" i="20" s="1"/>
  <c r="G31" i="20"/>
  <c r="H31" i="20" s="1"/>
  <c r="B33" i="20"/>
  <c r="D33" i="20"/>
  <c r="G33" i="20"/>
  <c r="B35" i="20"/>
  <c r="D35" i="20"/>
  <c r="G35" i="20"/>
  <c r="D37" i="20"/>
  <c r="E37" i="20" s="1"/>
  <c r="G37" i="20"/>
  <c r="H37" i="20" s="1"/>
  <c r="B39" i="20"/>
  <c r="E39" i="20" s="1"/>
  <c r="D39" i="20"/>
  <c r="A50" i="20"/>
  <c r="A52" i="20"/>
  <c r="A54" i="20"/>
  <c r="A56" i="20"/>
  <c r="A58" i="20"/>
  <c r="A60" i="20"/>
  <c r="A62" i="20"/>
  <c r="A64" i="20"/>
  <c r="A66" i="20"/>
  <c r="A68" i="20"/>
  <c r="A70" i="20"/>
  <c r="A72" i="20"/>
  <c r="A74" i="20"/>
  <c r="A76" i="20"/>
  <c r="A48" i="20"/>
  <c r="D237" i="19"/>
  <c r="E237" i="19" s="1"/>
  <c r="B255" i="19"/>
  <c r="G269" i="19"/>
  <c r="D291" i="19"/>
  <c r="B23" i="19"/>
  <c r="D23" i="19"/>
  <c r="G23" i="19"/>
  <c r="B25" i="19"/>
  <c r="D25" i="19"/>
  <c r="G25" i="19"/>
  <c r="B27" i="19"/>
  <c r="D27" i="19"/>
  <c r="G27" i="19"/>
  <c r="B29" i="19"/>
  <c r="D29" i="19"/>
  <c r="G29" i="19"/>
  <c r="B31" i="19"/>
  <c r="D31" i="19"/>
  <c r="G31" i="19"/>
  <c r="B33" i="19"/>
  <c r="D33" i="19"/>
  <c r="G33" i="19"/>
  <c r="B35" i="19"/>
  <c r="D35" i="19"/>
  <c r="G35" i="19"/>
  <c r="B37" i="19"/>
  <c r="D37" i="19"/>
  <c r="G37" i="19"/>
  <c r="B39" i="19"/>
  <c r="D39" i="19"/>
  <c r="G39" i="19"/>
  <c r="B41" i="19"/>
  <c r="D41" i="19"/>
  <c r="E41" i="19" s="1"/>
  <c r="G41" i="19"/>
  <c r="B43" i="19"/>
  <c r="D43" i="19"/>
  <c r="G43" i="19"/>
  <c r="B45" i="19"/>
  <c r="D45" i="19"/>
  <c r="G45" i="19"/>
  <c r="B47" i="19"/>
  <c r="D47" i="19"/>
  <c r="G47" i="19"/>
  <c r="B49" i="19"/>
  <c r="D49" i="19"/>
  <c r="G49" i="19"/>
  <c r="B51" i="19"/>
  <c r="D51" i="19"/>
  <c r="G51" i="19"/>
  <c r="B53" i="19"/>
  <c r="D53" i="19"/>
  <c r="G53" i="19"/>
  <c r="B55" i="19"/>
  <c r="D55" i="19"/>
  <c r="G55" i="19"/>
  <c r="B57" i="19"/>
  <c r="D57" i="19"/>
  <c r="G57" i="19"/>
  <c r="B59" i="19"/>
  <c r="D59" i="19"/>
  <c r="G59" i="19"/>
  <c r="B61" i="19"/>
  <c r="D61" i="19"/>
  <c r="G61" i="19"/>
  <c r="B63" i="19"/>
  <c r="D63" i="19"/>
  <c r="G63" i="19"/>
  <c r="B65" i="19"/>
  <c r="D65" i="19"/>
  <c r="E65" i="19"/>
  <c r="G65" i="19"/>
  <c r="H65" i="19" s="1"/>
  <c r="B67" i="19"/>
  <c r="D67" i="19"/>
  <c r="G67" i="19"/>
  <c r="B69" i="19"/>
  <c r="D69" i="19"/>
  <c r="G69" i="19"/>
  <c r="B71" i="19"/>
  <c r="D71" i="19"/>
  <c r="G71" i="19"/>
  <c r="B73" i="19"/>
  <c r="D73" i="19"/>
  <c r="G73" i="19"/>
  <c r="B75" i="19"/>
  <c r="D75" i="19"/>
  <c r="E75" i="19" s="1"/>
  <c r="G75" i="19"/>
  <c r="B77" i="19"/>
  <c r="D77" i="19"/>
  <c r="G77" i="19"/>
  <c r="B79" i="19"/>
  <c r="D79" i="19"/>
  <c r="G79" i="19"/>
  <c r="B81" i="19"/>
  <c r="D81" i="19"/>
  <c r="G81" i="19"/>
  <c r="B83" i="19"/>
  <c r="D83" i="19"/>
  <c r="G83" i="19"/>
  <c r="B85" i="19"/>
  <c r="D85" i="19"/>
  <c r="G85" i="19"/>
  <c r="B87" i="19"/>
  <c r="D87" i="19"/>
  <c r="G87" i="19"/>
  <c r="B89" i="19"/>
  <c r="D89" i="19"/>
  <c r="G89" i="19"/>
  <c r="B91" i="19"/>
  <c r="D91" i="19"/>
  <c r="G91" i="19"/>
  <c r="B93" i="19"/>
  <c r="D93" i="19"/>
  <c r="G93" i="19"/>
  <c r="B95" i="19"/>
  <c r="D95" i="19"/>
  <c r="E95" i="19" s="1"/>
  <c r="G95" i="19"/>
  <c r="H95" i="19" s="1"/>
  <c r="B97" i="19"/>
  <c r="D97" i="19"/>
  <c r="G97" i="19"/>
  <c r="B99" i="19"/>
  <c r="D99" i="19"/>
  <c r="G99" i="19"/>
  <c r="B101" i="19"/>
  <c r="D101" i="19"/>
  <c r="G101" i="19"/>
  <c r="B103" i="19"/>
  <c r="D103" i="19"/>
  <c r="G103" i="19"/>
  <c r="B105" i="19"/>
  <c r="D105" i="19"/>
  <c r="G105" i="19"/>
  <c r="B107" i="19"/>
  <c r="D107" i="19"/>
  <c r="G107" i="19"/>
  <c r="B109" i="19"/>
  <c r="D109" i="19"/>
  <c r="G109" i="19"/>
  <c r="B111" i="19"/>
  <c r="D111" i="19"/>
  <c r="G111" i="19"/>
  <c r="B113" i="19"/>
  <c r="D113" i="19"/>
  <c r="G113" i="19"/>
  <c r="B115" i="19"/>
  <c r="D115" i="19"/>
  <c r="G115" i="19"/>
  <c r="B117" i="19"/>
  <c r="D117" i="19"/>
  <c r="G117" i="19"/>
  <c r="B119" i="19"/>
  <c r="D119" i="19"/>
  <c r="G119" i="19"/>
  <c r="B121" i="19"/>
  <c r="D121" i="19"/>
  <c r="G121" i="19"/>
  <c r="B123" i="19"/>
  <c r="D123" i="19"/>
  <c r="G123" i="19"/>
  <c r="B125" i="19"/>
  <c r="D125" i="19"/>
  <c r="G125" i="19"/>
  <c r="B127" i="19"/>
  <c r="D127" i="19"/>
  <c r="G127" i="19"/>
  <c r="B129" i="19"/>
  <c r="D129" i="19"/>
  <c r="G129" i="19"/>
  <c r="B131" i="19"/>
  <c r="D131" i="19"/>
  <c r="G131" i="19"/>
  <c r="B133" i="19"/>
  <c r="D133" i="19"/>
  <c r="G133" i="19"/>
  <c r="B135" i="19"/>
  <c r="D135" i="19"/>
  <c r="G135" i="19"/>
  <c r="B137" i="19"/>
  <c r="D137" i="19"/>
  <c r="G137" i="19"/>
  <c r="B139" i="19"/>
  <c r="D139" i="19"/>
  <c r="G139" i="19"/>
  <c r="B141" i="19"/>
  <c r="D141" i="19"/>
  <c r="G141" i="19"/>
  <c r="B143" i="19"/>
  <c r="E143" i="19" s="1"/>
  <c r="D143" i="19"/>
  <c r="G143" i="19"/>
  <c r="B145" i="19"/>
  <c r="D145" i="19"/>
  <c r="G145" i="19"/>
  <c r="B147" i="19"/>
  <c r="D147" i="19"/>
  <c r="G147" i="19"/>
  <c r="B149" i="19"/>
  <c r="D149" i="19"/>
  <c r="G149" i="19"/>
  <c r="H149" i="19" s="1"/>
  <c r="B151" i="19"/>
  <c r="D151" i="19"/>
  <c r="G151" i="19"/>
  <c r="B153" i="19"/>
  <c r="D153" i="19"/>
  <c r="G153" i="19"/>
  <c r="B155" i="19"/>
  <c r="D155" i="19"/>
  <c r="G155" i="19"/>
  <c r="B157" i="19"/>
  <c r="D157" i="19"/>
  <c r="G157" i="19"/>
  <c r="B159" i="19"/>
  <c r="H159" i="19" s="1"/>
  <c r="D159" i="19"/>
  <c r="G159" i="19"/>
  <c r="B161" i="19"/>
  <c r="D161" i="19"/>
  <c r="G161" i="19"/>
  <c r="B163" i="19"/>
  <c r="D163" i="19"/>
  <c r="G163" i="19"/>
  <c r="B165" i="19"/>
  <c r="D165" i="19"/>
  <c r="G165" i="19"/>
  <c r="B167" i="19"/>
  <c r="D167" i="19"/>
  <c r="G167" i="19"/>
  <c r="B169" i="19"/>
  <c r="D169" i="19"/>
  <c r="G169" i="19"/>
  <c r="B171" i="19"/>
  <c r="D171" i="19"/>
  <c r="G171" i="19"/>
  <c r="B173" i="19"/>
  <c r="D173" i="19"/>
  <c r="G173" i="19"/>
  <c r="B175" i="19"/>
  <c r="D175" i="19"/>
  <c r="G175" i="19"/>
  <c r="B177" i="19"/>
  <c r="D177" i="19"/>
  <c r="G177" i="19"/>
  <c r="B179" i="19"/>
  <c r="D179" i="19"/>
  <c r="G179" i="19"/>
  <c r="B181" i="19"/>
  <c r="D181" i="19"/>
  <c r="G181" i="19"/>
  <c r="B183" i="19"/>
  <c r="D183" i="19"/>
  <c r="G183" i="19"/>
  <c r="B185" i="19"/>
  <c r="D185" i="19"/>
  <c r="G185" i="19"/>
  <c r="B187" i="19"/>
  <c r="D187" i="19"/>
  <c r="G187" i="19"/>
  <c r="B189" i="19"/>
  <c r="D189" i="19"/>
  <c r="G189" i="19"/>
  <c r="B191" i="19"/>
  <c r="D191" i="19"/>
  <c r="G191" i="19"/>
  <c r="B193" i="19"/>
  <c r="D193" i="19"/>
  <c r="G193" i="19"/>
  <c r="B195" i="19"/>
  <c r="D195" i="19"/>
  <c r="G195" i="19"/>
  <c r="B197" i="19"/>
  <c r="D197" i="19"/>
  <c r="G197" i="19"/>
  <c r="B199" i="19"/>
  <c r="D199" i="19"/>
  <c r="G199" i="19"/>
  <c r="B201" i="19"/>
  <c r="D201" i="19"/>
  <c r="G201" i="19"/>
  <c r="B203" i="19"/>
  <c r="D203" i="19"/>
  <c r="G203" i="19"/>
  <c r="H203" i="19" s="1"/>
  <c r="B205" i="19"/>
  <c r="D205" i="19"/>
  <c r="G205" i="19"/>
  <c r="B207" i="19"/>
  <c r="D207" i="19"/>
  <c r="G207" i="19"/>
  <c r="B209" i="19"/>
  <c r="D209" i="19"/>
  <c r="G209" i="19"/>
  <c r="B211" i="19"/>
  <c r="D211" i="19"/>
  <c r="G211" i="19"/>
  <c r="B213" i="19"/>
  <c r="D213" i="19"/>
  <c r="G213" i="19"/>
  <c r="H213" i="19" s="1"/>
  <c r="B215" i="19"/>
  <c r="D215" i="19"/>
  <c r="G215" i="19"/>
  <c r="B217" i="19"/>
  <c r="D217" i="19"/>
  <c r="E217" i="19" s="1"/>
  <c r="G217" i="19"/>
  <c r="B219" i="19"/>
  <c r="D219" i="19"/>
  <c r="G219" i="19"/>
  <c r="B221" i="19"/>
  <c r="D221" i="19"/>
  <c r="G221" i="19"/>
  <c r="B223" i="19"/>
  <c r="H223" i="19" s="1"/>
  <c r="D223" i="19"/>
  <c r="G223" i="19"/>
  <c r="B225" i="19"/>
  <c r="D225" i="19"/>
  <c r="G225" i="19"/>
  <c r="B227" i="19"/>
  <c r="D227" i="19"/>
  <c r="G227" i="19"/>
  <c r="B229" i="19"/>
  <c r="D229" i="19"/>
  <c r="G229" i="19"/>
  <c r="B231" i="19"/>
  <c r="D231" i="19"/>
  <c r="G231" i="19"/>
  <c r="B233" i="19"/>
  <c r="D233" i="19"/>
  <c r="G233" i="19"/>
  <c r="D235" i="19"/>
  <c r="E235" i="19" s="1"/>
  <c r="G235" i="19"/>
  <c r="G237" i="19"/>
  <c r="B239" i="19"/>
  <c r="D239" i="19"/>
  <c r="G239" i="19"/>
  <c r="B241" i="19"/>
  <c r="D241" i="19"/>
  <c r="G241" i="19"/>
  <c r="B243" i="19"/>
  <c r="D243" i="19"/>
  <c r="G243" i="19"/>
  <c r="B245" i="19"/>
  <c r="D245" i="19"/>
  <c r="G245" i="19"/>
  <c r="B247" i="19"/>
  <c r="D247" i="19"/>
  <c r="G247" i="19"/>
  <c r="B249" i="19"/>
  <c r="D249" i="19"/>
  <c r="G249" i="19"/>
  <c r="B251" i="19"/>
  <c r="D251" i="19"/>
  <c r="G251" i="19"/>
  <c r="H251" i="19" s="1"/>
  <c r="B253" i="19"/>
  <c r="D253" i="19"/>
  <c r="G253" i="19"/>
  <c r="D255" i="19"/>
  <c r="E255" i="19" s="1"/>
  <c r="G255" i="19"/>
  <c r="H255" i="19" s="1"/>
  <c r="B257" i="19"/>
  <c r="D257" i="19"/>
  <c r="G257" i="19"/>
  <c r="B259" i="19"/>
  <c r="D259" i="19"/>
  <c r="G259" i="19"/>
  <c r="B261" i="19"/>
  <c r="D261" i="19"/>
  <c r="G261" i="19"/>
  <c r="B263" i="19"/>
  <c r="D263" i="19"/>
  <c r="G263" i="19"/>
  <c r="H263" i="19" s="1"/>
  <c r="B265" i="19"/>
  <c r="D265" i="19"/>
  <c r="G265" i="19"/>
  <c r="B267" i="19"/>
  <c r="D267" i="19"/>
  <c r="G267" i="19"/>
  <c r="B269" i="19"/>
  <c r="D269" i="19"/>
  <c r="B271" i="19"/>
  <c r="D271" i="19"/>
  <c r="G271" i="19"/>
  <c r="B273" i="19"/>
  <c r="D273" i="19"/>
  <c r="G273" i="19"/>
  <c r="B275" i="19"/>
  <c r="D275" i="19"/>
  <c r="G275" i="19"/>
  <c r="B277" i="19"/>
  <c r="D277" i="19"/>
  <c r="G277" i="19"/>
  <c r="B279" i="19"/>
  <c r="D279" i="19"/>
  <c r="G279" i="19"/>
  <c r="B281" i="19"/>
  <c r="D281" i="19"/>
  <c r="G281" i="19"/>
  <c r="B283" i="19"/>
  <c r="D283" i="19"/>
  <c r="G283" i="19"/>
  <c r="B285" i="19"/>
  <c r="D285" i="19"/>
  <c r="G285" i="19"/>
  <c r="B287" i="19"/>
  <c r="D287" i="19"/>
  <c r="G287" i="19"/>
  <c r="B289" i="19"/>
  <c r="D289" i="19"/>
  <c r="G289" i="19"/>
  <c r="E291" i="19"/>
  <c r="G291" i="19"/>
  <c r="G21" i="19"/>
  <c r="D21" i="19"/>
  <c r="B21" i="19"/>
  <c r="A35" i="18"/>
  <c r="A37" i="18"/>
  <c r="A39" i="18"/>
  <c r="A41" i="18"/>
  <c r="A43" i="18"/>
  <c r="A45" i="18"/>
  <c r="A33" i="18"/>
  <c r="G57" i="17"/>
  <c r="D43" i="17"/>
  <c r="B33" i="17"/>
  <c r="B23" i="17"/>
  <c r="D23" i="17"/>
  <c r="G23" i="17"/>
  <c r="B25" i="17"/>
  <c r="D25" i="17"/>
  <c r="E25" i="17" s="1"/>
  <c r="G25" i="17"/>
  <c r="B27" i="17"/>
  <c r="D27" i="17"/>
  <c r="G27" i="17"/>
  <c r="B29" i="17"/>
  <c r="D29" i="17"/>
  <c r="G29" i="17"/>
  <c r="B31" i="17"/>
  <c r="E31" i="17" s="1"/>
  <c r="D31" i="17"/>
  <c r="G31" i="17"/>
  <c r="D33" i="17"/>
  <c r="G33" i="17"/>
  <c r="B35" i="17"/>
  <c r="D35" i="17"/>
  <c r="G35" i="17"/>
  <c r="B37" i="17"/>
  <c r="D37" i="17"/>
  <c r="G37" i="17"/>
  <c r="B39" i="17"/>
  <c r="D39" i="17"/>
  <c r="G39" i="17"/>
  <c r="H39" i="17" s="1"/>
  <c r="B41" i="17"/>
  <c r="D41" i="17"/>
  <c r="G41" i="17"/>
  <c r="B43" i="17"/>
  <c r="E43" i="17" s="1"/>
  <c r="G43" i="17"/>
  <c r="H43" i="17" s="1"/>
  <c r="B45" i="17"/>
  <c r="D45" i="17"/>
  <c r="G45" i="17"/>
  <c r="B47" i="17"/>
  <c r="D47" i="17"/>
  <c r="G47" i="17"/>
  <c r="B49" i="17"/>
  <c r="D49" i="17"/>
  <c r="G49" i="17"/>
  <c r="B51" i="17"/>
  <c r="D51" i="17"/>
  <c r="G51" i="17"/>
  <c r="B53" i="17"/>
  <c r="D53" i="17"/>
  <c r="E53" i="17" s="1"/>
  <c r="G53" i="17"/>
  <c r="B55" i="17"/>
  <c r="D55" i="17"/>
  <c r="G55" i="17"/>
  <c r="B57" i="17"/>
  <c r="D57" i="17"/>
  <c r="B59" i="17"/>
  <c r="D59" i="17"/>
  <c r="G59" i="17"/>
  <c r="H59" i="17" s="1"/>
  <c r="B61" i="17"/>
  <c r="D61" i="17"/>
  <c r="G61" i="17"/>
  <c r="B63" i="17"/>
  <c r="D63" i="17"/>
  <c r="G63" i="17"/>
  <c r="B65" i="17"/>
  <c r="D65" i="17"/>
  <c r="G65" i="17"/>
  <c r="B67" i="17"/>
  <c r="D67" i="17"/>
  <c r="G67" i="17"/>
  <c r="B69" i="17"/>
  <c r="D69" i="17"/>
  <c r="G69" i="17"/>
  <c r="B71" i="17"/>
  <c r="D71" i="17"/>
  <c r="G71" i="17"/>
  <c r="D73" i="17"/>
  <c r="E73" i="17" s="1"/>
  <c r="G73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A105" i="17"/>
  <c r="A106" i="17"/>
  <c r="A107" i="17"/>
  <c r="A108" i="17"/>
  <c r="A109" i="17"/>
  <c r="A110" i="17"/>
  <c r="A111" i="17"/>
  <c r="A112" i="17"/>
  <c r="A113" i="17"/>
  <c r="A114" i="17"/>
  <c r="A115" i="17"/>
  <c r="A116" i="17"/>
  <c r="A117" i="17"/>
  <c r="A118" i="17"/>
  <c r="A119" i="17"/>
  <c r="A120" i="17"/>
  <c r="A121" i="17"/>
  <c r="A122" i="17"/>
  <c r="A123" i="17"/>
  <c r="A124" i="17"/>
  <c r="A125" i="17"/>
  <c r="A126" i="17"/>
  <c r="A127" i="17"/>
  <c r="A128" i="17"/>
  <c r="A129" i="17"/>
  <c r="A130" i="17"/>
  <c r="A131" i="17"/>
  <c r="A132" i="17"/>
  <c r="A133" i="17"/>
  <c r="A134" i="17"/>
  <c r="A135" i="17"/>
  <c r="A136" i="17"/>
  <c r="A137" i="17"/>
  <c r="A138" i="17"/>
  <c r="A139" i="17"/>
  <c r="A140" i="17"/>
  <c r="A141" i="17"/>
  <c r="A142" i="17"/>
  <c r="A143" i="17"/>
  <c r="A144" i="17"/>
  <c r="A145" i="17"/>
  <c r="A146" i="17"/>
  <c r="A147" i="17"/>
  <c r="A148" i="17"/>
  <c r="A84" i="17"/>
  <c r="A287" i="15"/>
  <c r="A289" i="15"/>
  <c r="A291" i="15"/>
  <c r="A293" i="15"/>
  <c r="A297" i="15"/>
  <c r="A301" i="15"/>
  <c r="A313" i="15"/>
  <c r="A317" i="15"/>
  <c r="A329" i="15"/>
  <c r="A333" i="15"/>
  <c r="A345" i="15"/>
  <c r="A349" i="15"/>
  <c r="A361" i="15"/>
  <c r="A365" i="15"/>
  <c r="A377" i="15"/>
  <c r="A381" i="15"/>
  <c r="A393" i="15"/>
  <c r="A397" i="15"/>
  <c r="A409" i="15"/>
  <c r="A413" i="15"/>
  <c r="A425" i="15"/>
  <c r="A429" i="15"/>
  <c r="A441" i="15"/>
  <c r="A445" i="15"/>
  <c r="A457" i="15"/>
  <c r="A461" i="15"/>
  <c r="A473" i="15"/>
  <c r="A477" i="15"/>
  <c r="A489" i="15"/>
  <c r="A493" i="15"/>
  <c r="A505" i="15"/>
  <c r="A509" i="15"/>
  <c r="A521" i="15"/>
  <c r="A525" i="15"/>
  <c r="D25" i="15"/>
  <c r="G25" i="15"/>
  <c r="B27" i="15"/>
  <c r="D27" i="15"/>
  <c r="G27" i="15"/>
  <c r="B29" i="15"/>
  <c r="D29" i="15"/>
  <c r="G29" i="15"/>
  <c r="B31" i="15"/>
  <c r="D31" i="15"/>
  <c r="G31" i="15"/>
  <c r="B33" i="15"/>
  <c r="D33" i="15"/>
  <c r="G33" i="15"/>
  <c r="B35" i="15"/>
  <c r="D35" i="15"/>
  <c r="G35" i="15"/>
  <c r="B37" i="15"/>
  <c r="D37" i="15"/>
  <c r="G37" i="15"/>
  <c r="B39" i="15"/>
  <c r="E39" i="15" s="1"/>
  <c r="D39" i="15"/>
  <c r="G39" i="15"/>
  <c r="B41" i="15"/>
  <c r="D41" i="15"/>
  <c r="G41" i="15"/>
  <c r="B43" i="15"/>
  <c r="D43" i="15"/>
  <c r="G43" i="15"/>
  <c r="B45" i="15"/>
  <c r="D45" i="15"/>
  <c r="G45" i="15"/>
  <c r="B47" i="15"/>
  <c r="D47" i="15"/>
  <c r="G47" i="15"/>
  <c r="B49" i="15"/>
  <c r="D49" i="15"/>
  <c r="G49" i="15"/>
  <c r="B51" i="15"/>
  <c r="D51" i="15"/>
  <c r="G51" i="15"/>
  <c r="B53" i="15"/>
  <c r="D53" i="15"/>
  <c r="G53" i="15"/>
  <c r="B55" i="15"/>
  <c r="D55" i="15"/>
  <c r="G55" i="15"/>
  <c r="B57" i="15"/>
  <c r="D57" i="15"/>
  <c r="G57" i="15"/>
  <c r="B59" i="15"/>
  <c r="D59" i="15"/>
  <c r="G59" i="15"/>
  <c r="B61" i="15"/>
  <c r="D61" i="15"/>
  <c r="G61" i="15"/>
  <c r="B63" i="15"/>
  <c r="D63" i="15"/>
  <c r="G63" i="15"/>
  <c r="B65" i="15"/>
  <c r="D65" i="15"/>
  <c r="G65" i="15"/>
  <c r="B67" i="15"/>
  <c r="E67" i="15" s="1"/>
  <c r="D67" i="15"/>
  <c r="G67" i="15"/>
  <c r="B69" i="15"/>
  <c r="D69" i="15"/>
  <c r="G69" i="15"/>
  <c r="B71" i="15"/>
  <c r="D71" i="15"/>
  <c r="G71" i="15"/>
  <c r="B73" i="15"/>
  <c r="D73" i="15"/>
  <c r="G73" i="15"/>
  <c r="B75" i="15"/>
  <c r="D75" i="15"/>
  <c r="G75" i="15"/>
  <c r="B77" i="15"/>
  <c r="D77" i="15"/>
  <c r="G77" i="15"/>
  <c r="B79" i="15"/>
  <c r="D79" i="15"/>
  <c r="G79" i="15"/>
  <c r="B81" i="15"/>
  <c r="D81" i="15"/>
  <c r="G81" i="15"/>
  <c r="B83" i="15"/>
  <c r="D83" i="15"/>
  <c r="G83" i="15"/>
  <c r="B85" i="15"/>
  <c r="D85" i="15"/>
  <c r="G85" i="15"/>
  <c r="B87" i="15"/>
  <c r="E87" i="15" s="1"/>
  <c r="D87" i="15"/>
  <c r="G87" i="15"/>
  <c r="B89" i="15"/>
  <c r="D89" i="15"/>
  <c r="G89" i="15"/>
  <c r="B91" i="15"/>
  <c r="D91" i="15"/>
  <c r="G91" i="15"/>
  <c r="B93" i="15"/>
  <c r="D93" i="15"/>
  <c r="G93" i="15"/>
  <c r="B95" i="15"/>
  <c r="D95" i="15"/>
  <c r="G95" i="15"/>
  <c r="B97" i="15"/>
  <c r="D97" i="15"/>
  <c r="G97" i="15"/>
  <c r="B99" i="15"/>
  <c r="D99" i="15"/>
  <c r="G99" i="15"/>
  <c r="B101" i="15"/>
  <c r="D101" i="15"/>
  <c r="G101" i="15"/>
  <c r="B103" i="15"/>
  <c r="D103" i="15"/>
  <c r="G103" i="15"/>
  <c r="B105" i="15"/>
  <c r="D105" i="15"/>
  <c r="G105" i="15"/>
  <c r="B107" i="15"/>
  <c r="D107" i="15"/>
  <c r="G107" i="15"/>
  <c r="B109" i="15"/>
  <c r="D109" i="15"/>
  <c r="G109" i="15"/>
  <c r="B111" i="15"/>
  <c r="D111" i="15"/>
  <c r="G111" i="15"/>
  <c r="B113" i="15"/>
  <c r="D113" i="15"/>
  <c r="G113" i="15"/>
  <c r="B115" i="15"/>
  <c r="D115" i="15"/>
  <c r="G115" i="15"/>
  <c r="B117" i="15"/>
  <c r="D117" i="15"/>
  <c r="G117" i="15"/>
  <c r="B119" i="15"/>
  <c r="E119" i="15" s="1"/>
  <c r="D119" i="15"/>
  <c r="G119" i="15"/>
  <c r="B121" i="15"/>
  <c r="E121" i="15" s="1"/>
  <c r="D121" i="15"/>
  <c r="G121" i="15"/>
  <c r="B123" i="15"/>
  <c r="D123" i="15"/>
  <c r="G123" i="15"/>
  <c r="B125" i="15"/>
  <c r="D125" i="15"/>
  <c r="G125" i="15"/>
  <c r="B127" i="15"/>
  <c r="D127" i="15"/>
  <c r="G127" i="15"/>
  <c r="B129" i="15"/>
  <c r="D129" i="15"/>
  <c r="G129" i="15"/>
  <c r="B131" i="15"/>
  <c r="D131" i="15"/>
  <c r="G131" i="15"/>
  <c r="B133" i="15"/>
  <c r="D133" i="15"/>
  <c r="G133" i="15"/>
  <c r="B135" i="15"/>
  <c r="H135" i="15" s="1"/>
  <c r="D135" i="15"/>
  <c r="G135" i="15"/>
  <c r="B137" i="15"/>
  <c r="E137" i="15" s="1"/>
  <c r="D137" i="15"/>
  <c r="G137" i="15"/>
  <c r="B139" i="15"/>
  <c r="D139" i="15"/>
  <c r="G139" i="15"/>
  <c r="B141" i="15"/>
  <c r="D141" i="15"/>
  <c r="G141" i="15"/>
  <c r="B143" i="15"/>
  <c r="D143" i="15"/>
  <c r="G143" i="15"/>
  <c r="B145" i="15"/>
  <c r="D145" i="15"/>
  <c r="G145" i="15"/>
  <c r="B147" i="15"/>
  <c r="D147" i="15"/>
  <c r="G147" i="15"/>
  <c r="B149" i="15"/>
  <c r="D149" i="15"/>
  <c r="G149" i="15"/>
  <c r="B151" i="15"/>
  <c r="D151" i="15"/>
  <c r="G151" i="15"/>
  <c r="B153" i="15"/>
  <c r="D153" i="15"/>
  <c r="G153" i="15"/>
  <c r="B155" i="15"/>
  <c r="D155" i="15"/>
  <c r="G155" i="15"/>
  <c r="B157" i="15"/>
  <c r="D157" i="15"/>
  <c r="G157" i="15"/>
  <c r="B159" i="15"/>
  <c r="D159" i="15"/>
  <c r="G159" i="15"/>
  <c r="B161" i="15"/>
  <c r="D161" i="15"/>
  <c r="G161" i="15"/>
  <c r="B163" i="15"/>
  <c r="D163" i="15"/>
  <c r="G163" i="15"/>
  <c r="B165" i="15"/>
  <c r="D165" i="15"/>
  <c r="G165" i="15"/>
  <c r="B167" i="15"/>
  <c r="D167" i="15"/>
  <c r="G167" i="15"/>
  <c r="B169" i="15"/>
  <c r="D169" i="15"/>
  <c r="G169" i="15"/>
  <c r="B171" i="15"/>
  <c r="D171" i="15"/>
  <c r="G171" i="15"/>
  <c r="B173" i="15"/>
  <c r="D173" i="15"/>
  <c r="G173" i="15"/>
  <c r="B175" i="15"/>
  <c r="D175" i="15"/>
  <c r="G175" i="15"/>
  <c r="B177" i="15"/>
  <c r="D177" i="15"/>
  <c r="G177" i="15"/>
  <c r="B179" i="15"/>
  <c r="D179" i="15"/>
  <c r="G179" i="15"/>
  <c r="B181" i="15"/>
  <c r="D181" i="15"/>
  <c r="G181" i="15"/>
  <c r="B183" i="15"/>
  <c r="D183" i="15"/>
  <c r="G183" i="15"/>
  <c r="B185" i="15"/>
  <c r="D185" i="15"/>
  <c r="G185" i="15"/>
  <c r="B187" i="15"/>
  <c r="D187" i="15"/>
  <c r="G187" i="15"/>
  <c r="B189" i="15"/>
  <c r="D189" i="15"/>
  <c r="G189" i="15"/>
  <c r="B191" i="15"/>
  <c r="E191" i="15" s="1"/>
  <c r="D191" i="15"/>
  <c r="G191" i="15"/>
  <c r="B193" i="15"/>
  <c r="D193" i="15"/>
  <c r="G193" i="15"/>
  <c r="B195" i="15"/>
  <c r="D195" i="15"/>
  <c r="G195" i="15"/>
  <c r="B197" i="15"/>
  <c r="D197" i="15"/>
  <c r="G197" i="15"/>
  <c r="B199" i="15"/>
  <c r="D199" i="15"/>
  <c r="G199" i="15"/>
  <c r="H199" i="15" s="1"/>
  <c r="B201" i="15"/>
  <c r="D201" i="15"/>
  <c r="G201" i="15"/>
  <c r="B203" i="15"/>
  <c r="D203" i="15"/>
  <c r="G203" i="15"/>
  <c r="B205" i="15"/>
  <c r="D205" i="15"/>
  <c r="G205" i="15"/>
  <c r="B207" i="15"/>
  <c r="D207" i="15"/>
  <c r="G207" i="15"/>
  <c r="B209" i="15"/>
  <c r="D209" i="15"/>
  <c r="G209" i="15"/>
  <c r="B211" i="15"/>
  <c r="D211" i="15"/>
  <c r="G211" i="15"/>
  <c r="B213" i="15"/>
  <c r="D213" i="15"/>
  <c r="G213" i="15"/>
  <c r="B215" i="15"/>
  <c r="E215" i="15" s="1"/>
  <c r="D215" i="15"/>
  <c r="G215" i="15"/>
  <c r="B217" i="15"/>
  <c r="D217" i="15"/>
  <c r="G217" i="15"/>
  <c r="B219" i="15"/>
  <c r="D219" i="15"/>
  <c r="G219" i="15"/>
  <c r="B221" i="15"/>
  <c r="D221" i="15"/>
  <c r="G221" i="15"/>
  <c r="B223" i="15"/>
  <c r="D223" i="15"/>
  <c r="G223" i="15"/>
  <c r="B225" i="15"/>
  <c r="D225" i="15"/>
  <c r="G225" i="15"/>
  <c r="B227" i="15"/>
  <c r="D227" i="15"/>
  <c r="G227" i="15"/>
  <c r="B229" i="15"/>
  <c r="D229" i="15"/>
  <c r="G229" i="15"/>
  <c r="B231" i="15"/>
  <c r="D231" i="15"/>
  <c r="G231" i="15"/>
  <c r="H231" i="15" s="1"/>
  <c r="B233" i="15"/>
  <c r="D233" i="15"/>
  <c r="G233" i="15"/>
  <c r="B235" i="15"/>
  <c r="D235" i="15"/>
  <c r="G235" i="15"/>
  <c r="B237" i="15"/>
  <c r="D237" i="15"/>
  <c r="G237" i="15"/>
  <c r="B239" i="15"/>
  <c r="D239" i="15"/>
  <c r="G239" i="15"/>
  <c r="B241" i="15"/>
  <c r="D241" i="15"/>
  <c r="G241" i="15"/>
  <c r="B243" i="15"/>
  <c r="D243" i="15"/>
  <c r="G243" i="15"/>
  <c r="B245" i="15"/>
  <c r="D245" i="15"/>
  <c r="G245" i="15"/>
  <c r="B247" i="15"/>
  <c r="D247" i="15"/>
  <c r="G247" i="15"/>
  <c r="B249" i="15"/>
  <c r="D249" i="15"/>
  <c r="G249" i="15"/>
  <c r="B251" i="15"/>
  <c r="D251" i="15"/>
  <c r="G251" i="15"/>
  <c r="B253" i="15"/>
  <c r="D253" i="15"/>
  <c r="G253" i="15"/>
  <c r="B255" i="15"/>
  <c r="D255" i="15"/>
  <c r="G255" i="15"/>
  <c r="B257" i="15"/>
  <c r="D257" i="15"/>
  <c r="G257" i="15"/>
  <c r="D259" i="15"/>
  <c r="E259" i="15" s="1"/>
  <c r="G259" i="15"/>
  <c r="B261" i="15"/>
  <c r="D261" i="15"/>
  <c r="G261" i="15"/>
  <c r="B263" i="15"/>
  <c r="D263" i="15"/>
  <c r="G263" i="15"/>
  <c r="B265" i="15"/>
  <c r="D265" i="15"/>
  <c r="G265" i="15"/>
  <c r="B267" i="15"/>
  <c r="D267" i="15"/>
  <c r="E267" i="15" s="1"/>
  <c r="G267" i="15"/>
  <c r="B269" i="15"/>
  <c r="D269" i="15"/>
  <c r="E269" i="15" s="1"/>
  <c r="G269" i="15"/>
  <c r="H269" i="15" s="1"/>
  <c r="B271" i="15"/>
  <c r="E271" i="15" s="1"/>
  <c r="D271" i="15"/>
  <c r="G271" i="15"/>
  <c r="B273" i="15"/>
  <c r="E273" i="15" s="1"/>
  <c r="D273" i="15"/>
  <c r="G273" i="15"/>
  <c r="D23" i="15"/>
  <c r="G23" i="15"/>
  <c r="G21" i="15"/>
  <c r="D21" i="15"/>
  <c r="B297" i="15"/>
  <c r="B299" i="15"/>
  <c r="A299" i="15" s="1"/>
  <c r="B301" i="15"/>
  <c r="B303" i="15"/>
  <c r="A303" i="15" s="1"/>
  <c r="B305" i="15"/>
  <c r="A305" i="15" s="1"/>
  <c r="B307" i="15"/>
  <c r="A307" i="15" s="1"/>
  <c r="B309" i="15"/>
  <c r="A309" i="15" s="1"/>
  <c r="B311" i="15"/>
  <c r="A311" i="15" s="1"/>
  <c r="B313" i="15"/>
  <c r="B315" i="15"/>
  <c r="A315" i="15" s="1"/>
  <c r="B317" i="15"/>
  <c r="B319" i="15"/>
  <c r="A319" i="15" s="1"/>
  <c r="B321" i="15"/>
  <c r="A321" i="15" s="1"/>
  <c r="B323" i="15"/>
  <c r="A323" i="15" s="1"/>
  <c r="B325" i="15"/>
  <c r="A325" i="15" s="1"/>
  <c r="B327" i="15"/>
  <c r="A327" i="15" s="1"/>
  <c r="B329" i="15"/>
  <c r="B331" i="15"/>
  <c r="A331" i="15" s="1"/>
  <c r="B333" i="15"/>
  <c r="B335" i="15"/>
  <c r="A335" i="15" s="1"/>
  <c r="B337" i="15"/>
  <c r="A337" i="15" s="1"/>
  <c r="B339" i="15"/>
  <c r="A339" i="15" s="1"/>
  <c r="B341" i="15"/>
  <c r="A341" i="15" s="1"/>
  <c r="B343" i="15"/>
  <c r="A343" i="15" s="1"/>
  <c r="B345" i="15"/>
  <c r="B347" i="15"/>
  <c r="A347" i="15" s="1"/>
  <c r="B349" i="15"/>
  <c r="B351" i="15"/>
  <c r="A351" i="15" s="1"/>
  <c r="B353" i="15"/>
  <c r="A353" i="15" s="1"/>
  <c r="B355" i="15"/>
  <c r="A355" i="15" s="1"/>
  <c r="B357" i="15"/>
  <c r="A357" i="15" s="1"/>
  <c r="B359" i="15"/>
  <c r="A359" i="15" s="1"/>
  <c r="B361" i="15"/>
  <c r="B363" i="15"/>
  <c r="A363" i="15" s="1"/>
  <c r="B365" i="15"/>
  <c r="B367" i="15"/>
  <c r="A367" i="15" s="1"/>
  <c r="B369" i="15"/>
  <c r="A369" i="15" s="1"/>
  <c r="B371" i="15"/>
  <c r="A371" i="15" s="1"/>
  <c r="B373" i="15"/>
  <c r="A373" i="15" s="1"/>
  <c r="B375" i="15"/>
  <c r="A375" i="15" s="1"/>
  <c r="B377" i="15"/>
  <c r="B379" i="15"/>
  <c r="A379" i="15" s="1"/>
  <c r="B381" i="15"/>
  <c r="B383" i="15"/>
  <c r="A383" i="15" s="1"/>
  <c r="B385" i="15"/>
  <c r="A385" i="15" s="1"/>
  <c r="B387" i="15"/>
  <c r="A387" i="15" s="1"/>
  <c r="B389" i="15"/>
  <c r="A389" i="15" s="1"/>
  <c r="B391" i="15"/>
  <c r="A391" i="15" s="1"/>
  <c r="B393" i="15"/>
  <c r="B395" i="15"/>
  <c r="A395" i="15" s="1"/>
  <c r="B397" i="15"/>
  <c r="B399" i="15"/>
  <c r="A399" i="15" s="1"/>
  <c r="B401" i="15"/>
  <c r="A401" i="15" s="1"/>
  <c r="B403" i="15"/>
  <c r="A403" i="15" s="1"/>
  <c r="B405" i="15"/>
  <c r="A405" i="15" s="1"/>
  <c r="B407" i="15"/>
  <c r="A407" i="15" s="1"/>
  <c r="B409" i="15"/>
  <c r="B411" i="15"/>
  <c r="A411" i="15" s="1"/>
  <c r="B413" i="15"/>
  <c r="B415" i="15"/>
  <c r="A415" i="15" s="1"/>
  <c r="B417" i="15"/>
  <c r="A417" i="15" s="1"/>
  <c r="B419" i="15"/>
  <c r="A419" i="15" s="1"/>
  <c r="B421" i="15"/>
  <c r="A421" i="15" s="1"/>
  <c r="B423" i="15"/>
  <c r="A423" i="15" s="1"/>
  <c r="B425" i="15"/>
  <c r="B427" i="15"/>
  <c r="A427" i="15" s="1"/>
  <c r="B429" i="15"/>
  <c r="B431" i="15"/>
  <c r="A431" i="15" s="1"/>
  <c r="B433" i="15"/>
  <c r="A433" i="15" s="1"/>
  <c r="B435" i="15"/>
  <c r="A435" i="15" s="1"/>
  <c r="B437" i="15"/>
  <c r="A437" i="15" s="1"/>
  <c r="B439" i="15"/>
  <c r="A439" i="15" s="1"/>
  <c r="B441" i="15"/>
  <c r="B443" i="15"/>
  <c r="A443" i="15" s="1"/>
  <c r="B445" i="15"/>
  <c r="B447" i="15"/>
  <c r="A447" i="15" s="1"/>
  <c r="B449" i="15"/>
  <c r="A449" i="15" s="1"/>
  <c r="B451" i="15"/>
  <c r="A451" i="15" s="1"/>
  <c r="B453" i="15"/>
  <c r="A453" i="15" s="1"/>
  <c r="B455" i="15"/>
  <c r="A455" i="15" s="1"/>
  <c r="B457" i="15"/>
  <c r="B459" i="15"/>
  <c r="A459" i="15" s="1"/>
  <c r="B461" i="15"/>
  <c r="B463" i="15"/>
  <c r="A463" i="15" s="1"/>
  <c r="B465" i="15"/>
  <c r="A465" i="15" s="1"/>
  <c r="B467" i="15"/>
  <c r="A467" i="15" s="1"/>
  <c r="B469" i="15"/>
  <c r="A469" i="15" s="1"/>
  <c r="B471" i="15"/>
  <c r="A471" i="15" s="1"/>
  <c r="B473" i="15"/>
  <c r="B475" i="15"/>
  <c r="A475" i="15" s="1"/>
  <c r="B477" i="15"/>
  <c r="B479" i="15"/>
  <c r="A479" i="15" s="1"/>
  <c r="B481" i="15"/>
  <c r="A481" i="15" s="1"/>
  <c r="B483" i="15"/>
  <c r="A483" i="15" s="1"/>
  <c r="B485" i="15"/>
  <c r="A485" i="15" s="1"/>
  <c r="B487" i="15"/>
  <c r="A487" i="15" s="1"/>
  <c r="B489" i="15"/>
  <c r="B491" i="15"/>
  <c r="A491" i="15" s="1"/>
  <c r="B493" i="15"/>
  <c r="B495" i="15"/>
  <c r="A495" i="15" s="1"/>
  <c r="B497" i="15"/>
  <c r="A497" i="15" s="1"/>
  <c r="B499" i="15"/>
  <c r="A499" i="15" s="1"/>
  <c r="B501" i="15"/>
  <c r="A501" i="15" s="1"/>
  <c r="B503" i="15"/>
  <c r="A503" i="15" s="1"/>
  <c r="B505" i="15"/>
  <c r="B507" i="15"/>
  <c r="A507" i="15" s="1"/>
  <c r="B509" i="15"/>
  <c r="B511" i="15"/>
  <c r="A511" i="15" s="1"/>
  <c r="B513" i="15"/>
  <c r="A513" i="15" s="1"/>
  <c r="B515" i="15"/>
  <c r="A515" i="15" s="1"/>
  <c r="B517" i="15"/>
  <c r="A517" i="15" s="1"/>
  <c r="B519" i="15"/>
  <c r="A519" i="15" s="1"/>
  <c r="B521" i="15"/>
  <c r="B523" i="15"/>
  <c r="A523" i="15" s="1"/>
  <c r="B525" i="15"/>
  <c r="B527" i="15"/>
  <c r="A527" i="15" s="1"/>
  <c r="B529" i="15"/>
  <c r="A529" i="15" s="1"/>
  <c r="B531" i="15"/>
  <c r="A531" i="15" s="1"/>
  <c r="B533" i="15"/>
  <c r="B535" i="15"/>
  <c r="A535" i="15" s="1"/>
  <c r="B295" i="15"/>
  <c r="A295" i="15" s="1"/>
  <c r="A285" i="15"/>
  <c r="G49" i="14"/>
  <c r="D49" i="14"/>
  <c r="B23" i="14"/>
  <c r="D23" i="14"/>
  <c r="G23" i="14"/>
  <c r="B25" i="14"/>
  <c r="D25" i="14"/>
  <c r="E25" i="14" s="1"/>
  <c r="G25" i="14"/>
  <c r="B27" i="14"/>
  <c r="D27" i="14"/>
  <c r="G27" i="14"/>
  <c r="B29" i="14"/>
  <c r="D29" i="14"/>
  <c r="G29" i="14"/>
  <c r="B31" i="14"/>
  <c r="D31" i="14"/>
  <c r="G31" i="14"/>
  <c r="B33" i="14"/>
  <c r="H33" i="14" s="1"/>
  <c r="D33" i="14"/>
  <c r="G33" i="14"/>
  <c r="B35" i="14"/>
  <c r="D35" i="14"/>
  <c r="G35" i="14"/>
  <c r="B37" i="14"/>
  <c r="D37" i="14"/>
  <c r="E37" i="14" s="1"/>
  <c r="G37" i="14"/>
  <c r="B39" i="14"/>
  <c r="E39" i="14" s="1"/>
  <c r="D39" i="14"/>
  <c r="G39" i="14"/>
  <c r="H39" i="14"/>
  <c r="B41" i="14"/>
  <c r="D41" i="14"/>
  <c r="G41" i="14"/>
  <c r="B43" i="14"/>
  <c r="D43" i="14"/>
  <c r="G43" i="14"/>
  <c r="B45" i="14"/>
  <c r="D45" i="14"/>
  <c r="G45" i="14"/>
  <c r="B47" i="14"/>
  <c r="D47" i="14"/>
  <c r="G47" i="14"/>
  <c r="G21" i="14"/>
  <c r="D21" i="14"/>
  <c r="B21" i="14"/>
  <c r="H21" i="14" s="1"/>
  <c r="A63" i="14"/>
  <c r="A65" i="14"/>
  <c r="A67" i="14"/>
  <c r="A69" i="14"/>
  <c r="A71" i="14"/>
  <c r="A73" i="14"/>
  <c r="A75" i="14"/>
  <c r="A77" i="14"/>
  <c r="A79" i="14"/>
  <c r="A81" i="14"/>
  <c r="A83" i="14"/>
  <c r="A85" i="14"/>
  <c r="A87" i="14"/>
  <c r="A89" i="14"/>
  <c r="A91" i="14"/>
  <c r="A93" i="14"/>
  <c r="A95" i="14"/>
  <c r="A97" i="14"/>
  <c r="A99" i="14"/>
  <c r="A101" i="14"/>
  <c r="A61" i="14"/>
  <c r="G393" i="13"/>
  <c r="H393" i="13" s="1"/>
  <c r="D393" i="13"/>
  <c r="E393" i="13" s="1"/>
  <c r="B23" i="13"/>
  <c r="D23" i="13"/>
  <c r="G23" i="13"/>
  <c r="B25" i="13"/>
  <c r="D25" i="13"/>
  <c r="E25" i="13" s="1"/>
  <c r="G25" i="13"/>
  <c r="B27" i="13"/>
  <c r="D27" i="13"/>
  <c r="G27" i="13"/>
  <c r="B29" i="13"/>
  <c r="D29" i="13"/>
  <c r="G29" i="13"/>
  <c r="B31" i="13"/>
  <c r="D31" i="13"/>
  <c r="G31" i="13"/>
  <c r="B33" i="13"/>
  <c r="D33" i="13"/>
  <c r="G33" i="13"/>
  <c r="H33" i="13"/>
  <c r="B35" i="13"/>
  <c r="D35" i="13"/>
  <c r="G35" i="13"/>
  <c r="B37" i="13"/>
  <c r="H37" i="13" s="1"/>
  <c r="D37" i="13"/>
  <c r="G37" i="13"/>
  <c r="B39" i="13"/>
  <c r="D39" i="13"/>
  <c r="G39" i="13"/>
  <c r="B41" i="13"/>
  <c r="D41" i="13"/>
  <c r="G41" i="13"/>
  <c r="B43" i="13"/>
  <c r="D43" i="13"/>
  <c r="G43" i="13"/>
  <c r="B45" i="13"/>
  <c r="D45" i="13"/>
  <c r="G45" i="13"/>
  <c r="B47" i="13"/>
  <c r="D47" i="13"/>
  <c r="G47" i="13"/>
  <c r="B49" i="13"/>
  <c r="D49" i="13"/>
  <c r="G49" i="13"/>
  <c r="B51" i="13"/>
  <c r="D51" i="13"/>
  <c r="G51" i="13"/>
  <c r="B53" i="13"/>
  <c r="D53" i="13"/>
  <c r="G53" i="13"/>
  <c r="B55" i="13"/>
  <c r="D55" i="13"/>
  <c r="G55" i="13"/>
  <c r="B57" i="13"/>
  <c r="D57" i="13"/>
  <c r="G57" i="13"/>
  <c r="B59" i="13"/>
  <c r="D59" i="13"/>
  <c r="G59" i="13"/>
  <c r="H59" i="13" s="1"/>
  <c r="B61" i="13"/>
  <c r="D61" i="13"/>
  <c r="G61" i="13"/>
  <c r="B63" i="13"/>
  <c r="D63" i="13"/>
  <c r="G63" i="13"/>
  <c r="B65" i="13"/>
  <c r="D65" i="13"/>
  <c r="G65" i="13"/>
  <c r="B67" i="13"/>
  <c r="D67" i="13"/>
  <c r="G67" i="13"/>
  <c r="B69" i="13"/>
  <c r="D69" i="13"/>
  <c r="G69" i="13"/>
  <c r="B71" i="13"/>
  <c r="D71" i="13"/>
  <c r="G71" i="13"/>
  <c r="B73" i="13"/>
  <c r="D73" i="13"/>
  <c r="G73" i="13"/>
  <c r="B75" i="13"/>
  <c r="D75" i="13"/>
  <c r="G75" i="13"/>
  <c r="B77" i="13"/>
  <c r="D77" i="13"/>
  <c r="G77" i="13"/>
  <c r="B79" i="13"/>
  <c r="D79" i="13"/>
  <c r="G79" i="13"/>
  <c r="B81" i="13"/>
  <c r="D81" i="13"/>
  <c r="G81" i="13"/>
  <c r="B83" i="13"/>
  <c r="D83" i="13"/>
  <c r="G83" i="13"/>
  <c r="B85" i="13"/>
  <c r="D85" i="13"/>
  <c r="G85" i="13"/>
  <c r="B87" i="13"/>
  <c r="D87" i="13"/>
  <c r="G87" i="13"/>
  <c r="B89" i="13"/>
  <c r="D89" i="13"/>
  <c r="G89" i="13"/>
  <c r="B91" i="13"/>
  <c r="D91" i="13"/>
  <c r="G91" i="13"/>
  <c r="B93" i="13"/>
  <c r="D93" i="13"/>
  <c r="G93" i="13"/>
  <c r="B95" i="13"/>
  <c r="D95" i="13"/>
  <c r="G95" i="13"/>
  <c r="B97" i="13"/>
  <c r="D97" i="13"/>
  <c r="G97" i="13"/>
  <c r="B99" i="13"/>
  <c r="D99" i="13"/>
  <c r="G99" i="13"/>
  <c r="B101" i="13"/>
  <c r="H101" i="13" s="1"/>
  <c r="D101" i="13"/>
  <c r="G101" i="13"/>
  <c r="B103" i="13"/>
  <c r="D103" i="13"/>
  <c r="E103" i="13" s="1"/>
  <c r="G103" i="13"/>
  <c r="B105" i="13"/>
  <c r="D105" i="13"/>
  <c r="G105" i="13"/>
  <c r="B107" i="13"/>
  <c r="D107" i="13"/>
  <c r="G107" i="13"/>
  <c r="B109" i="13"/>
  <c r="D109" i="13"/>
  <c r="G109" i="13"/>
  <c r="B111" i="13"/>
  <c r="D111" i="13"/>
  <c r="G111" i="13"/>
  <c r="B113" i="13"/>
  <c r="D113" i="13"/>
  <c r="G113" i="13"/>
  <c r="B115" i="13"/>
  <c r="D115" i="13"/>
  <c r="G115" i="13"/>
  <c r="B117" i="13"/>
  <c r="D117" i="13"/>
  <c r="G117" i="13"/>
  <c r="B119" i="13"/>
  <c r="D119" i="13"/>
  <c r="E119" i="13" s="1"/>
  <c r="G119" i="13"/>
  <c r="B121" i="13"/>
  <c r="D121" i="13"/>
  <c r="G121" i="13"/>
  <c r="B123" i="13"/>
  <c r="D123" i="13"/>
  <c r="G123" i="13"/>
  <c r="B125" i="13"/>
  <c r="D125" i="13"/>
  <c r="G125" i="13"/>
  <c r="B127" i="13"/>
  <c r="D127" i="13"/>
  <c r="G127" i="13"/>
  <c r="B129" i="13"/>
  <c r="D129" i="13"/>
  <c r="G129" i="13"/>
  <c r="B131" i="13"/>
  <c r="D131" i="13"/>
  <c r="G131" i="13"/>
  <c r="B133" i="13"/>
  <c r="D133" i="13"/>
  <c r="G133" i="13"/>
  <c r="B135" i="13"/>
  <c r="D135" i="13"/>
  <c r="G135" i="13"/>
  <c r="B137" i="13"/>
  <c r="D137" i="13"/>
  <c r="G137" i="13"/>
  <c r="B139" i="13"/>
  <c r="D139" i="13"/>
  <c r="G139" i="13"/>
  <c r="B141" i="13"/>
  <c r="D141" i="13"/>
  <c r="G141" i="13"/>
  <c r="B143" i="13"/>
  <c r="D143" i="13"/>
  <c r="G143" i="13"/>
  <c r="B145" i="13"/>
  <c r="D145" i="13"/>
  <c r="E145" i="13" s="1"/>
  <c r="G145" i="13"/>
  <c r="B147" i="13"/>
  <c r="D147" i="13"/>
  <c r="G147" i="13"/>
  <c r="B149" i="13"/>
  <c r="D149" i="13"/>
  <c r="G149" i="13"/>
  <c r="B151" i="13"/>
  <c r="D151" i="13"/>
  <c r="G151" i="13"/>
  <c r="B153" i="13"/>
  <c r="D153" i="13"/>
  <c r="G153" i="13"/>
  <c r="B155" i="13"/>
  <c r="D155" i="13"/>
  <c r="G155" i="13"/>
  <c r="B157" i="13"/>
  <c r="D157" i="13"/>
  <c r="G157" i="13"/>
  <c r="B159" i="13"/>
  <c r="D159" i="13"/>
  <c r="G159" i="13"/>
  <c r="B161" i="13"/>
  <c r="D161" i="13"/>
  <c r="G161" i="13"/>
  <c r="H161" i="13" s="1"/>
  <c r="B163" i="13"/>
  <c r="D163" i="13"/>
  <c r="G163" i="13"/>
  <c r="B165" i="13"/>
  <c r="D165" i="13"/>
  <c r="G165" i="13"/>
  <c r="B167" i="13"/>
  <c r="D167" i="13"/>
  <c r="G167" i="13"/>
  <c r="B169" i="13"/>
  <c r="D169" i="13"/>
  <c r="G169" i="13"/>
  <c r="B171" i="13"/>
  <c r="D171" i="13"/>
  <c r="G171" i="13"/>
  <c r="B173" i="13"/>
  <c r="D173" i="13"/>
  <c r="G173" i="13"/>
  <c r="B175" i="13"/>
  <c r="D175" i="13"/>
  <c r="G175" i="13"/>
  <c r="B177" i="13"/>
  <c r="D177" i="13"/>
  <c r="G177" i="13"/>
  <c r="B179" i="13"/>
  <c r="D179" i="13"/>
  <c r="G179" i="13"/>
  <c r="B181" i="13"/>
  <c r="D181" i="13"/>
  <c r="G181" i="13"/>
  <c r="B183" i="13"/>
  <c r="D183" i="13"/>
  <c r="G183" i="13"/>
  <c r="B185" i="13"/>
  <c r="D185" i="13"/>
  <c r="G185" i="13"/>
  <c r="B187" i="13"/>
  <c r="D187" i="13"/>
  <c r="G187" i="13"/>
  <c r="B189" i="13"/>
  <c r="D189" i="13"/>
  <c r="G189" i="13"/>
  <c r="B191" i="13"/>
  <c r="D191" i="13"/>
  <c r="G191" i="13"/>
  <c r="B193" i="13"/>
  <c r="D193" i="13"/>
  <c r="G193" i="13"/>
  <c r="B195" i="13"/>
  <c r="D195" i="13"/>
  <c r="G195" i="13"/>
  <c r="B197" i="13"/>
  <c r="H197" i="13" s="1"/>
  <c r="D197" i="13"/>
  <c r="G197" i="13"/>
  <c r="B199" i="13"/>
  <c r="D199" i="13"/>
  <c r="G199" i="13"/>
  <c r="B201" i="13"/>
  <c r="D201" i="13"/>
  <c r="G201" i="13"/>
  <c r="B203" i="13"/>
  <c r="D203" i="13"/>
  <c r="G203" i="13"/>
  <c r="B205" i="13"/>
  <c r="D205" i="13"/>
  <c r="G205" i="13"/>
  <c r="B207" i="13"/>
  <c r="D207" i="13"/>
  <c r="G207" i="13"/>
  <c r="B209" i="13"/>
  <c r="D209" i="13"/>
  <c r="G209" i="13"/>
  <c r="B211" i="13"/>
  <c r="D211" i="13"/>
  <c r="G211" i="13"/>
  <c r="B213" i="13"/>
  <c r="D213" i="13"/>
  <c r="G213" i="13"/>
  <c r="B215" i="13"/>
  <c r="D215" i="13"/>
  <c r="E215" i="13" s="1"/>
  <c r="G215" i="13"/>
  <c r="B217" i="13"/>
  <c r="D217" i="13"/>
  <c r="G217" i="13"/>
  <c r="B219" i="13"/>
  <c r="D219" i="13"/>
  <c r="G219" i="13"/>
  <c r="B221" i="13"/>
  <c r="D221" i="13"/>
  <c r="G221" i="13"/>
  <c r="B223" i="13"/>
  <c r="D223" i="13"/>
  <c r="G223" i="13"/>
  <c r="B225" i="13"/>
  <c r="D225" i="13"/>
  <c r="G225" i="13"/>
  <c r="B227" i="13"/>
  <c r="D227" i="13"/>
  <c r="G227" i="13"/>
  <c r="B229" i="13"/>
  <c r="D229" i="13"/>
  <c r="G229" i="13"/>
  <c r="B231" i="13"/>
  <c r="D231" i="13"/>
  <c r="G231" i="13"/>
  <c r="B233" i="13"/>
  <c r="D233" i="13"/>
  <c r="G233" i="13"/>
  <c r="B235" i="13"/>
  <c r="D235" i="13"/>
  <c r="G235" i="13"/>
  <c r="B237" i="13"/>
  <c r="D237" i="13"/>
  <c r="G237" i="13"/>
  <c r="B239" i="13"/>
  <c r="D239" i="13"/>
  <c r="G239" i="13"/>
  <c r="B241" i="13"/>
  <c r="D241" i="13"/>
  <c r="G241" i="13"/>
  <c r="B243" i="13"/>
  <c r="D243" i="13"/>
  <c r="G243" i="13"/>
  <c r="B245" i="13"/>
  <c r="D245" i="13"/>
  <c r="G245" i="13"/>
  <c r="B247" i="13"/>
  <c r="D247" i="13"/>
  <c r="G247" i="13"/>
  <c r="B249" i="13"/>
  <c r="D249" i="13"/>
  <c r="G249" i="13"/>
  <c r="B251" i="13"/>
  <c r="D251" i="13"/>
  <c r="G251" i="13"/>
  <c r="B253" i="13"/>
  <c r="D253" i="13"/>
  <c r="G253" i="13"/>
  <c r="B255" i="13"/>
  <c r="E255" i="13" s="1"/>
  <c r="D255" i="13"/>
  <c r="G255" i="13"/>
  <c r="B257" i="13"/>
  <c r="D257" i="13"/>
  <c r="G257" i="13"/>
  <c r="B259" i="13"/>
  <c r="D259" i="13"/>
  <c r="G259" i="13"/>
  <c r="B261" i="13"/>
  <c r="D261" i="13"/>
  <c r="G261" i="13"/>
  <c r="B263" i="13"/>
  <c r="D263" i="13"/>
  <c r="G263" i="13"/>
  <c r="B265" i="13"/>
  <c r="D265" i="13"/>
  <c r="G265" i="13"/>
  <c r="B267" i="13"/>
  <c r="D267" i="13"/>
  <c r="G267" i="13"/>
  <c r="B269" i="13"/>
  <c r="D269" i="13"/>
  <c r="G269" i="13"/>
  <c r="B271" i="13"/>
  <c r="D271" i="13"/>
  <c r="G271" i="13"/>
  <c r="D273" i="13"/>
  <c r="E273" i="13" s="1"/>
  <c r="G273" i="13"/>
  <c r="D275" i="13"/>
  <c r="E275" i="13" s="1"/>
  <c r="G275" i="13"/>
  <c r="B277" i="13"/>
  <c r="D277" i="13"/>
  <c r="G277" i="13"/>
  <c r="B279" i="13"/>
  <c r="D279" i="13"/>
  <c r="G279" i="13"/>
  <c r="B281" i="13"/>
  <c r="D281" i="13"/>
  <c r="G281" i="13"/>
  <c r="B283" i="13"/>
  <c r="D283" i="13"/>
  <c r="G283" i="13"/>
  <c r="B285" i="13"/>
  <c r="D285" i="13"/>
  <c r="G285" i="13"/>
  <c r="B287" i="13"/>
  <c r="D287" i="13"/>
  <c r="G287" i="13"/>
  <c r="B289" i="13"/>
  <c r="D289" i="13"/>
  <c r="G289" i="13"/>
  <c r="B291" i="13"/>
  <c r="D291" i="13"/>
  <c r="G291" i="13"/>
  <c r="B293" i="13"/>
  <c r="D293" i="13"/>
  <c r="G293" i="13"/>
  <c r="B295" i="13"/>
  <c r="D295" i="13"/>
  <c r="G295" i="13"/>
  <c r="B297" i="13"/>
  <c r="D297" i="13"/>
  <c r="G297" i="13"/>
  <c r="B299" i="13"/>
  <c r="D299" i="13"/>
  <c r="G299" i="13"/>
  <c r="B301" i="13"/>
  <c r="D301" i="13"/>
  <c r="G301" i="13"/>
  <c r="B303" i="13"/>
  <c r="D303" i="13"/>
  <c r="G303" i="13"/>
  <c r="B305" i="13"/>
  <c r="D305" i="13"/>
  <c r="G305" i="13"/>
  <c r="B307" i="13"/>
  <c r="D307" i="13"/>
  <c r="G307" i="13"/>
  <c r="B309" i="13"/>
  <c r="D309" i="13"/>
  <c r="G309" i="13"/>
  <c r="B311" i="13"/>
  <c r="D311" i="13"/>
  <c r="G311" i="13"/>
  <c r="B313" i="13"/>
  <c r="D313" i="13"/>
  <c r="G313" i="13"/>
  <c r="B315" i="13"/>
  <c r="D315" i="13"/>
  <c r="G315" i="13"/>
  <c r="B317" i="13"/>
  <c r="D317" i="13"/>
  <c r="G317" i="13"/>
  <c r="B319" i="13"/>
  <c r="D319" i="13"/>
  <c r="G319" i="13"/>
  <c r="B321" i="13"/>
  <c r="D321" i="13"/>
  <c r="G321" i="13"/>
  <c r="B323" i="13"/>
  <c r="D323" i="13"/>
  <c r="G323" i="13"/>
  <c r="B325" i="13"/>
  <c r="D325" i="13"/>
  <c r="G325" i="13"/>
  <c r="B327" i="13"/>
  <c r="D327" i="13"/>
  <c r="G327" i="13"/>
  <c r="B329" i="13"/>
  <c r="D329" i="13"/>
  <c r="G329" i="13"/>
  <c r="B331" i="13"/>
  <c r="D331" i="13"/>
  <c r="G331" i="13"/>
  <c r="B333" i="13"/>
  <c r="D333" i="13"/>
  <c r="G333" i="13"/>
  <c r="B335" i="13"/>
  <c r="D335" i="13"/>
  <c r="G335" i="13"/>
  <c r="B337" i="13"/>
  <c r="D337" i="13"/>
  <c r="G337" i="13"/>
  <c r="B339" i="13"/>
  <c r="D339" i="13"/>
  <c r="G339" i="13"/>
  <c r="D341" i="13"/>
  <c r="G341" i="13"/>
  <c r="H341" i="13" s="1"/>
  <c r="D343" i="13"/>
  <c r="G343" i="13"/>
  <c r="B345" i="13"/>
  <c r="D345" i="13"/>
  <c r="G345" i="13"/>
  <c r="B347" i="13"/>
  <c r="D347" i="13"/>
  <c r="G347" i="13"/>
  <c r="B349" i="13"/>
  <c r="D349" i="13"/>
  <c r="G349" i="13"/>
  <c r="B351" i="13"/>
  <c r="D351" i="13"/>
  <c r="G351" i="13"/>
  <c r="B353" i="13"/>
  <c r="D353" i="13"/>
  <c r="G353" i="13"/>
  <c r="B355" i="13"/>
  <c r="D355" i="13"/>
  <c r="G355" i="13"/>
  <c r="B357" i="13"/>
  <c r="D357" i="13"/>
  <c r="G357" i="13"/>
  <c r="B359" i="13"/>
  <c r="D359" i="13"/>
  <c r="G359" i="13"/>
  <c r="B361" i="13"/>
  <c r="D361" i="13"/>
  <c r="G361" i="13"/>
  <c r="B363" i="13"/>
  <c r="D363" i="13"/>
  <c r="G363" i="13"/>
  <c r="B365" i="13"/>
  <c r="D365" i="13"/>
  <c r="G365" i="13"/>
  <c r="B367" i="13"/>
  <c r="D367" i="13"/>
  <c r="G367" i="13"/>
  <c r="B369" i="13"/>
  <c r="D369" i="13"/>
  <c r="G369" i="13"/>
  <c r="B371" i="13"/>
  <c r="D371" i="13"/>
  <c r="G371" i="13"/>
  <c r="B373" i="13"/>
  <c r="D373" i="13"/>
  <c r="G373" i="13"/>
  <c r="B375" i="13"/>
  <c r="D375" i="13"/>
  <c r="G375" i="13"/>
  <c r="B377" i="13"/>
  <c r="D377" i="13"/>
  <c r="G377" i="13"/>
  <c r="B379" i="13"/>
  <c r="D379" i="13"/>
  <c r="G379" i="13"/>
  <c r="B381" i="13"/>
  <c r="D381" i="13"/>
  <c r="G381" i="13"/>
  <c r="B383" i="13"/>
  <c r="D383" i="13"/>
  <c r="G383" i="13"/>
  <c r="B385" i="13"/>
  <c r="D385" i="13"/>
  <c r="G385" i="13"/>
  <c r="B387" i="13"/>
  <c r="D387" i="13"/>
  <c r="G387" i="13"/>
  <c r="B389" i="13"/>
  <c r="D389" i="13"/>
  <c r="G389" i="13"/>
  <c r="B391" i="13"/>
  <c r="D391" i="13"/>
  <c r="G391" i="13"/>
  <c r="G21" i="13"/>
  <c r="D21" i="13"/>
  <c r="B21" i="13"/>
  <c r="B403" i="13"/>
  <c r="B404" i="13"/>
  <c r="B405" i="13"/>
  <c r="B406" i="13"/>
  <c r="B407" i="13"/>
  <c r="B408" i="13"/>
  <c r="B409" i="13"/>
  <c r="B410" i="13"/>
  <c r="B411" i="13"/>
  <c r="B412" i="13"/>
  <c r="B413" i="13"/>
  <c r="B414" i="13"/>
  <c r="B415" i="13"/>
  <c r="B416" i="13"/>
  <c r="B417" i="13"/>
  <c r="B418" i="13"/>
  <c r="B419" i="13"/>
  <c r="B420" i="13"/>
  <c r="B421" i="13"/>
  <c r="B422" i="13"/>
  <c r="B423" i="13"/>
  <c r="B424" i="13"/>
  <c r="B425" i="13"/>
  <c r="B426" i="13"/>
  <c r="B427" i="13"/>
  <c r="B428" i="13"/>
  <c r="B429" i="13"/>
  <c r="B430" i="13"/>
  <c r="B431" i="13"/>
  <c r="B432" i="13"/>
  <c r="B433" i="13"/>
  <c r="B434" i="13"/>
  <c r="B435" i="13"/>
  <c r="B436" i="13"/>
  <c r="B437" i="13"/>
  <c r="B438" i="13"/>
  <c r="B439" i="13"/>
  <c r="B440" i="13"/>
  <c r="B441" i="13"/>
  <c r="B442" i="13"/>
  <c r="B443" i="13"/>
  <c r="B444" i="13"/>
  <c r="B445" i="13"/>
  <c r="B446" i="13"/>
  <c r="B447" i="13"/>
  <c r="B448" i="13"/>
  <c r="B449" i="13"/>
  <c r="A38" i="12"/>
  <c r="A40" i="12"/>
  <c r="A42" i="12"/>
  <c r="A44" i="12"/>
  <c r="A46" i="12"/>
  <c r="A48" i="12"/>
  <c r="A50" i="12"/>
  <c r="A36" i="12"/>
  <c r="B21" i="12"/>
  <c r="D21" i="12"/>
  <c r="G21" i="12"/>
  <c r="D23" i="12"/>
  <c r="E23" i="12" s="1"/>
  <c r="G23" i="12"/>
  <c r="G37" i="11"/>
  <c r="B45" i="11"/>
  <c r="D39" i="11"/>
  <c r="B23" i="11"/>
  <c r="D23" i="11"/>
  <c r="G23" i="11"/>
  <c r="H23" i="11" s="1"/>
  <c r="B25" i="11"/>
  <c r="D25" i="11"/>
  <c r="G25" i="11"/>
  <c r="B27" i="11"/>
  <c r="D27" i="11"/>
  <c r="E27" i="11" s="1"/>
  <c r="G27" i="11"/>
  <c r="H27" i="11" s="1"/>
  <c r="B29" i="11"/>
  <c r="D29" i="11"/>
  <c r="G29" i="11"/>
  <c r="B31" i="11"/>
  <c r="D31" i="11"/>
  <c r="E31" i="11" s="1"/>
  <c r="G31" i="11"/>
  <c r="B33" i="11"/>
  <c r="D33" i="11"/>
  <c r="G33" i="11"/>
  <c r="B35" i="11"/>
  <c r="D35" i="11"/>
  <c r="G35" i="11"/>
  <c r="B37" i="11"/>
  <c r="D37" i="11"/>
  <c r="B39" i="11"/>
  <c r="G39" i="11"/>
  <c r="B41" i="11"/>
  <c r="D41" i="11"/>
  <c r="G41" i="11"/>
  <c r="B43" i="11"/>
  <c r="D43" i="11"/>
  <c r="E43" i="11" s="1"/>
  <c r="G43" i="11"/>
  <c r="D45" i="11"/>
  <c r="E45" i="11" s="1"/>
  <c r="G45" i="11"/>
  <c r="B47" i="11"/>
  <c r="D47" i="11"/>
  <c r="G47" i="11"/>
  <c r="B49" i="11"/>
  <c r="D49" i="11"/>
  <c r="G49" i="11"/>
  <c r="B51" i="11"/>
  <c r="D51" i="11"/>
  <c r="G51" i="11"/>
  <c r="B53" i="11"/>
  <c r="D53" i="11"/>
  <c r="G53" i="11"/>
  <c r="B55" i="11"/>
  <c r="D55" i="11"/>
  <c r="G55" i="11"/>
  <c r="B57" i="11"/>
  <c r="D57" i="11"/>
  <c r="G57" i="11"/>
  <c r="B59" i="11"/>
  <c r="D59" i="11"/>
  <c r="G59" i="11"/>
  <c r="B61" i="11"/>
  <c r="D61" i="11"/>
  <c r="G61" i="11"/>
  <c r="B63" i="11"/>
  <c r="D63" i="11"/>
  <c r="G63" i="11"/>
  <c r="B65" i="11"/>
  <c r="D65" i="11"/>
  <c r="G65" i="11"/>
  <c r="D67" i="11"/>
  <c r="E67" i="11" s="1"/>
  <c r="G67" i="11"/>
  <c r="B69" i="11"/>
  <c r="D69" i="11"/>
  <c r="E69" i="11" s="1"/>
  <c r="G69" i="11"/>
  <c r="H69" i="11" s="1"/>
  <c r="B71" i="11"/>
  <c r="D71" i="11"/>
  <c r="G71" i="11"/>
  <c r="G21" i="11"/>
  <c r="B21" i="11"/>
  <c r="D21" i="11"/>
  <c r="A94" i="11"/>
  <c r="A96" i="11"/>
  <c r="A98" i="11"/>
  <c r="A100" i="11"/>
  <c r="A102" i="11"/>
  <c r="A104" i="11"/>
  <c r="A106" i="11"/>
  <c r="A108" i="11"/>
  <c r="A110" i="11"/>
  <c r="A112" i="11"/>
  <c r="A114" i="11"/>
  <c r="A116" i="11"/>
  <c r="A118" i="11"/>
  <c r="A120" i="11"/>
  <c r="A122" i="11"/>
  <c r="A124" i="11"/>
  <c r="A126" i="11"/>
  <c r="A128" i="11"/>
  <c r="A130" i="11"/>
  <c r="A132" i="11"/>
  <c r="A134" i="11"/>
  <c r="A136" i="11"/>
  <c r="A138" i="11"/>
  <c r="A140" i="11"/>
  <c r="A142" i="11"/>
  <c r="A144" i="11"/>
  <c r="A146" i="11"/>
  <c r="A148" i="11"/>
  <c r="A150" i="11"/>
  <c r="A92" i="11"/>
  <c r="D73" i="8"/>
  <c r="E73" i="8" s="1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34" i="9"/>
  <c r="B9" i="8"/>
  <c r="B71" i="8"/>
  <c r="B67" i="8"/>
  <c r="B65" i="8"/>
  <c r="B59" i="8"/>
  <c r="B57" i="8"/>
  <c r="B55" i="8"/>
  <c r="B51" i="8"/>
  <c r="B49" i="8"/>
  <c r="B43" i="8"/>
  <c r="B41" i="8"/>
  <c r="B39" i="8"/>
  <c r="B35" i="8"/>
  <c r="B33" i="8"/>
  <c r="B27" i="8"/>
  <c r="B25" i="8"/>
  <c r="B23" i="8"/>
  <c r="B19" i="8"/>
  <c r="B17" i="8"/>
  <c r="B15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88" i="8"/>
  <c r="B29" i="8"/>
  <c r="B31" i="8"/>
  <c r="B37" i="8"/>
  <c r="B45" i="8"/>
  <c r="B47" i="8"/>
  <c r="B53" i="8"/>
  <c r="B61" i="8"/>
  <c r="B63" i="8"/>
  <c r="B69" i="8"/>
  <c r="B21" i="8"/>
  <c r="B11" i="8"/>
  <c r="B13" i="8"/>
  <c r="G9" i="8"/>
  <c r="D29" i="8"/>
  <c r="G29" i="8"/>
  <c r="D31" i="8"/>
  <c r="G31" i="8"/>
  <c r="D33" i="8"/>
  <c r="G33" i="8"/>
  <c r="D35" i="8"/>
  <c r="G35" i="8"/>
  <c r="D37" i="8"/>
  <c r="G37" i="8"/>
  <c r="D39" i="8"/>
  <c r="G39" i="8"/>
  <c r="D41" i="8"/>
  <c r="G41" i="8"/>
  <c r="D43" i="8"/>
  <c r="G43" i="8"/>
  <c r="D45" i="8"/>
  <c r="E45" i="8" s="1"/>
  <c r="G45" i="8"/>
  <c r="D47" i="8"/>
  <c r="G47" i="8"/>
  <c r="D49" i="8"/>
  <c r="G49" i="8"/>
  <c r="D51" i="8"/>
  <c r="G51" i="8"/>
  <c r="D53" i="8"/>
  <c r="G53" i="8"/>
  <c r="D55" i="8"/>
  <c r="G55" i="8"/>
  <c r="D57" i="8"/>
  <c r="G57" i="8"/>
  <c r="D59" i="8"/>
  <c r="G59" i="8"/>
  <c r="D61" i="8"/>
  <c r="G61" i="8"/>
  <c r="D63" i="8"/>
  <c r="G63" i="8"/>
  <c r="D65" i="8"/>
  <c r="G65" i="8"/>
  <c r="D67" i="8"/>
  <c r="G67" i="8"/>
  <c r="D69" i="8"/>
  <c r="G69" i="8"/>
  <c r="D71" i="8"/>
  <c r="G71" i="8"/>
  <c r="G73" i="8"/>
  <c r="D27" i="8"/>
  <c r="G25" i="8"/>
  <c r="G21" i="8"/>
  <c r="D21" i="8"/>
  <c r="D23" i="8"/>
  <c r="G23" i="8"/>
  <c r="D25" i="8"/>
  <c r="G27" i="8"/>
  <c r="D19" i="8"/>
  <c r="D9" i="6"/>
  <c r="B11" i="6"/>
  <c r="B13" i="6"/>
  <c r="B21" i="21"/>
  <c r="B19" i="21"/>
  <c r="B17" i="21"/>
  <c r="B15" i="21"/>
  <c r="B13" i="21"/>
  <c r="B11" i="21"/>
  <c r="B9" i="21"/>
  <c r="B21" i="20"/>
  <c r="B17" i="20"/>
  <c r="B15" i="20"/>
  <c r="B13" i="20"/>
  <c r="B11" i="20"/>
  <c r="B9" i="20"/>
  <c r="B19" i="19"/>
  <c r="B17" i="19"/>
  <c r="B15" i="19"/>
  <c r="B13" i="19"/>
  <c r="B11" i="19"/>
  <c r="B9" i="19"/>
  <c r="B19" i="18"/>
  <c r="B17" i="18"/>
  <c r="B15" i="18"/>
  <c r="B13" i="18"/>
  <c r="B9" i="18"/>
  <c r="B21" i="17"/>
  <c r="B19" i="17"/>
  <c r="B17" i="17"/>
  <c r="B15" i="17"/>
  <c r="B13" i="17"/>
  <c r="B11" i="17"/>
  <c r="B9" i="17"/>
  <c r="B19" i="16"/>
  <c r="B17" i="16"/>
  <c r="B15" i="16"/>
  <c r="B13" i="16"/>
  <c r="B11" i="16"/>
  <c r="B9" i="16"/>
  <c r="B15" i="15"/>
  <c r="B13" i="15"/>
  <c r="B11" i="15"/>
  <c r="B9" i="15"/>
  <c r="B19" i="14"/>
  <c r="B17" i="14"/>
  <c r="B15" i="14"/>
  <c r="B13" i="14"/>
  <c r="B11" i="14"/>
  <c r="B9" i="14"/>
  <c r="B19" i="13"/>
  <c r="B17" i="13"/>
  <c r="B15" i="13"/>
  <c r="B13" i="13"/>
  <c r="B11" i="13"/>
  <c r="B9" i="13"/>
  <c r="B19" i="12"/>
  <c r="B17" i="12"/>
  <c r="B15" i="12"/>
  <c r="B13" i="12"/>
  <c r="B11" i="12"/>
  <c r="B9" i="12"/>
  <c r="B19" i="11"/>
  <c r="B17" i="11"/>
  <c r="B15" i="11"/>
  <c r="B13" i="11"/>
  <c r="B11" i="11"/>
  <c r="B9" i="11"/>
  <c r="B21" i="10"/>
  <c r="B19" i="10"/>
  <c r="B17" i="10"/>
  <c r="B15" i="10"/>
  <c r="E15" i="10" s="1"/>
  <c r="B13" i="10"/>
  <c r="B11" i="10"/>
  <c r="B9" i="10"/>
  <c r="H9" i="10" s="1"/>
  <c r="B21" i="9"/>
  <c r="B19" i="9"/>
  <c r="B17" i="9"/>
  <c r="B15" i="9"/>
  <c r="B13" i="9"/>
  <c r="B11" i="9"/>
  <c r="B9" i="9"/>
  <c r="B21" i="7"/>
  <c r="B19" i="7"/>
  <c r="B17" i="7"/>
  <c r="B15" i="7"/>
  <c r="B13" i="7"/>
  <c r="H13" i="7" s="1"/>
  <c r="B11" i="7"/>
  <c r="B9" i="7"/>
  <c r="H9" i="7" s="1"/>
  <c r="B21" i="22"/>
  <c r="G21" i="22"/>
  <c r="D21" i="22"/>
  <c r="G19" i="22"/>
  <c r="D19" i="22"/>
  <c r="G17" i="22"/>
  <c r="D17" i="22"/>
  <c r="G15" i="22"/>
  <c r="D15" i="22"/>
  <c r="G13" i="22"/>
  <c r="G11" i="22"/>
  <c r="D11" i="22"/>
  <c r="D9" i="22"/>
  <c r="D21" i="21"/>
  <c r="G19" i="21"/>
  <c r="D19" i="21"/>
  <c r="G17" i="21"/>
  <c r="D17" i="21"/>
  <c r="G15" i="21"/>
  <c r="H15" i="21" s="1"/>
  <c r="D15" i="21"/>
  <c r="E15" i="21" s="1"/>
  <c r="G13" i="21"/>
  <c r="D13" i="21"/>
  <c r="G11" i="21"/>
  <c r="D11" i="21"/>
  <c r="G9" i="21"/>
  <c r="D9" i="21"/>
  <c r="G21" i="20"/>
  <c r="D21" i="20"/>
  <c r="G19" i="20"/>
  <c r="H19" i="20" s="1"/>
  <c r="D19" i="20"/>
  <c r="E19" i="20" s="1"/>
  <c r="G17" i="20"/>
  <c r="H17" i="20" s="1"/>
  <c r="D17" i="20"/>
  <c r="G15" i="20"/>
  <c r="H15" i="20" s="1"/>
  <c r="D15" i="20"/>
  <c r="G13" i="20"/>
  <c r="D13" i="20"/>
  <c r="G11" i="20"/>
  <c r="D11" i="20"/>
  <c r="E11" i="20" s="1"/>
  <c r="G9" i="20"/>
  <c r="D9" i="20"/>
  <c r="G19" i="19"/>
  <c r="D19" i="19"/>
  <c r="G17" i="19"/>
  <c r="D17" i="19"/>
  <c r="G15" i="19"/>
  <c r="D15" i="19"/>
  <c r="G13" i="19"/>
  <c r="D13" i="19"/>
  <c r="G11" i="19"/>
  <c r="D11" i="19"/>
  <c r="G9" i="19"/>
  <c r="D9" i="19"/>
  <c r="G21" i="18"/>
  <c r="D21" i="18"/>
  <c r="G19" i="18"/>
  <c r="D19" i="18"/>
  <c r="G17" i="18"/>
  <c r="H17" i="18" s="1"/>
  <c r="D17" i="18"/>
  <c r="E17" i="18" s="1"/>
  <c r="G15" i="18"/>
  <c r="D15" i="18"/>
  <c r="G13" i="18"/>
  <c r="D13" i="18"/>
  <c r="G11" i="18"/>
  <c r="D11" i="18"/>
  <c r="G9" i="18"/>
  <c r="D9" i="18"/>
  <c r="G21" i="17"/>
  <c r="D21" i="17"/>
  <c r="G19" i="17"/>
  <c r="D19" i="17"/>
  <c r="G17" i="17"/>
  <c r="D17" i="17"/>
  <c r="G15" i="17"/>
  <c r="D15" i="17"/>
  <c r="G13" i="17"/>
  <c r="D13" i="17"/>
  <c r="G11" i="17"/>
  <c r="D11" i="17"/>
  <c r="G9" i="17"/>
  <c r="D9" i="17"/>
  <c r="G21" i="16"/>
  <c r="D21" i="16"/>
  <c r="E21" i="16" s="1"/>
  <c r="G19" i="16"/>
  <c r="D19" i="16"/>
  <c r="G17" i="16"/>
  <c r="D17" i="16"/>
  <c r="G15" i="16"/>
  <c r="D15" i="16"/>
  <c r="G13" i="16"/>
  <c r="D13" i="16"/>
  <c r="G11" i="16"/>
  <c r="D11" i="16"/>
  <c r="G9" i="16"/>
  <c r="D9" i="16"/>
  <c r="G19" i="15"/>
  <c r="D19" i="15"/>
  <c r="D17" i="15"/>
  <c r="G15" i="15"/>
  <c r="D15" i="15"/>
  <c r="G13" i="15"/>
  <c r="D13" i="15"/>
  <c r="G11" i="15"/>
  <c r="D11" i="15"/>
  <c r="G9" i="15"/>
  <c r="D9" i="15"/>
  <c r="G19" i="14"/>
  <c r="D19" i="14"/>
  <c r="G17" i="14"/>
  <c r="D17" i="14"/>
  <c r="G15" i="14"/>
  <c r="H15" i="14" s="1"/>
  <c r="D15" i="14"/>
  <c r="G13" i="14"/>
  <c r="D13" i="14"/>
  <c r="G11" i="14"/>
  <c r="D11" i="14"/>
  <c r="G9" i="14"/>
  <c r="D9" i="14"/>
  <c r="G19" i="13"/>
  <c r="D19" i="13"/>
  <c r="G17" i="13"/>
  <c r="D17" i="13"/>
  <c r="G15" i="13"/>
  <c r="D15" i="13"/>
  <c r="G13" i="13"/>
  <c r="D13" i="13"/>
  <c r="G11" i="13"/>
  <c r="D11" i="13"/>
  <c r="G9" i="13"/>
  <c r="D9" i="13"/>
  <c r="G19" i="12"/>
  <c r="H19" i="12" s="1"/>
  <c r="D19" i="12"/>
  <c r="E19" i="12" s="1"/>
  <c r="G17" i="12"/>
  <c r="H17" i="12" s="1"/>
  <c r="D17" i="12"/>
  <c r="E17" i="12" s="1"/>
  <c r="G15" i="12"/>
  <c r="D15" i="12"/>
  <c r="E15" i="12" s="1"/>
  <c r="G13" i="12"/>
  <c r="D13" i="12"/>
  <c r="G11" i="12"/>
  <c r="D11" i="12"/>
  <c r="G9" i="12"/>
  <c r="D9" i="12"/>
  <c r="H21" i="11"/>
  <c r="G19" i="11"/>
  <c r="H19" i="11" s="1"/>
  <c r="D19" i="11"/>
  <c r="E19" i="11" s="1"/>
  <c r="G17" i="11"/>
  <c r="D17" i="11"/>
  <c r="G15" i="11"/>
  <c r="D15" i="11"/>
  <c r="G13" i="11"/>
  <c r="D13" i="11"/>
  <c r="G11" i="11"/>
  <c r="D11" i="11"/>
  <c r="G9" i="11"/>
  <c r="D9" i="11"/>
  <c r="H21" i="10"/>
  <c r="G21" i="10"/>
  <c r="D21" i="10"/>
  <c r="E21" i="10" s="1"/>
  <c r="H19" i="10"/>
  <c r="G19" i="10"/>
  <c r="E19" i="10"/>
  <c r="D19" i="10"/>
  <c r="H17" i="10"/>
  <c r="G17" i="10"/>
  <c r="D17" i="10"/>
  <c r="E17" i="10" s="1"/>
  <c r="G15" i="10"/>
  <c r="D15" i="10"/>
  <c r="H13" i="10"/>
  <c r="G13" i="10"/>
  <c r="D13" i="10"/>
  <c r="E13" i="10" s="1"/>
  <c r="G11" i="10"/>
  <c r="H11" i="10" s="1"/>
  <c r="E11" i="10"/>
  <c r="D11" i="10"/>
  <c r="G9" i="10"/>
  <c r="D9" i="10"/>
  <c r="G21" i="9"/>
  <c r="D21" i="9"/>
  <c r="G19" i="9"/>
  <c r="D19" i="9"/>
  <c r="E19" i="9" s="1"/>
  <c r="G17" i="9"/>
  <c r="D17" i="9"/>
  <c r="G15" i="9"/>
  <c r="H15" i="9" s="1"/>
  <c r="D15" i="9"/>
  <c r="E15" i="9" s="1"/>
  <c r="G13" i="9"/>
  <c r="H13" i="9" s="1"/>
  <c r="D13" i="9"/>
  <c r="G11" i="9"/>
  <c r="D11" i="9"/>
  <c r="G9" i="9"/>
  <c r="D9" i="9"/>
  <c r="G19" i="8"/>
  <c r="G17" i="8"/>
  <c r="D17" i="8"/>
  <c r="G15" i="8"/>
  <c r="D15" i="8"/>
  <c r="G13" i="8"/>
  <c r="D13" i="8"/>
  <c r="G11" i="8"/>
  <c r="D11" i="8"/>
  <c r="D9" i="8"/>
  <c r="H21" i="7"/>
  <c r="G21" i="7"/>
  <c r="D21" i="7"/>
  <c r="E21" i="7" s="1"/>
  <c r="G19" i="7"/>
  <c r="H19" i="7" s="1"/>
  <c r="E19" i="7"/>
  <c r="D19" i="7"/>
  <c r="H17" i="7"/>
  <c r="G17" i="7"/>
  <c r="D17" i="7"/>
  <c r="E17" i="7" s="1"/>
  <c r="G15" i="7"/>
  <c r="H15" i="7" s="1"/>
  <c r="E15" i="7"/>
  <c r="D15" i="7"/>
  <c r="G13" i="7"/>
  <c r="D13" i="7"/>
  <c r="E13" i="7" s="1"/>
  <c r="G11" i="7"/>
  <c r="H11" i="7" s="1"/>
  <c r="E11" i="7"/>
  <c r="D11" i="7"/>
  <c r="G9" i="7"/>
  <c r="D9" i="7"/>
  <c r="G21" i="6"/>
  <c r="H21" i="6" s="1"/>
  <c r="D21" i="6"/>
  <c r="G19" i="6"/>
  <c r="H19" i="6" s="1"/>
  <c r="D19" i="6"/>
  <c r="G17" i="6"/>
  <c r="H17" i="6" s="1"/>
  <c r="D17" i="6"/>
  <c r="E17" i="6" s="1"/>
  <c r="G15" i="6"/>
  <c r="H15" i="6" s="1"/>
  <c r="D15" i="6"/>
  <c r="E15" i="6" s="1"/>
  <c r="G13" i="6"/>
  <c r="D13" i="6"/>
  <c r="E13" i="6" s="1"/>
  <c r="G11" i="6"/>
  <c r="D11" i="6"/>
  <c r="G9" i="6"/>
  <c r="C4" i="5"/>
  <c r="H17" i="24" l="1"/>
  <c r="E17" i="24"/>
  <c r="H267" i="15"/>
  <c r="H253" i="15"/>
  <c r="E29" i="20"/>
  <c r="E23" i="20"/>
  <c r="H57" i="19"/>
  <c r="H201" i="19"/>
  <c r="H113" i="19"/>
  <c r="E31" i="19"/>
  <c r="E69" i="19"/>
  <c r="E227" i="19"/>
  <c r="E163" i="19"/>
  <c r="E147" i="19"/>
  <c r="E271" i="19"/>
  <c r="E249" i="19"/>
  <c r="E215" i="19"/>
  <c r="H25" i="17"/>
  <c r="E59" i="17"/>
  <c r="E69" i="17"/>
  <c r="H19" i="16"/>
  <c r="E43" i="14"/>
  <c r="E301" i="13"/>
  <c r="E347" i="13"/>
  <c r="E11" i="12"/>
  <c r="E21" i="12"/>
  <c r="H25" i="11"/>
  <c r="E71" i="11"/>
  <c r="H25" i="21"/>
  <c r="H41" i="21"/>
  <c r="E37" i="21"/>
  <c r="H187" i="15"/>
  <c r="H171" i="15"/>
  <c r="H155" i="15"/>
  <c r="H123" i="15"/>
  <c r="H107" i="15"/>
  <c r="H75" i="15"/>
  <c r="H43" i="15"/>
  <c r="H27" i="15"/>
  <c r="E213" i="15"/>
  <c r="E239" i="15"/>
  <c r="E89" i="15"/>
  <c r="E265" i="15"/>
  <c r="E179" i="15"/>
  <c r="E31" i="21"/>
  <c r="E27" i="21"/>
  <c r="H43" i="21"/>
  <c r="E35" i="21"/>
  <c r="E29" i="21"/>
  <c r="E39" i="21"/>
  <c r="E33" i="21"/>
  <c r="H23" i="21"/>
  <c r="H39" i="21"/>
  <c r="H31" i="21"/>
  <c r="E23" i="21"/>
  <c r="H33" i="21"/>
  <c r="E19" i="21"/>
  <c r="H37" i="21"/>
  <c r="E25" i="21"/>
  <c r="H29" i="21"/>
  <c r="H35" i="21"/>
  <c r="H21" i="21"/>
  <c r="E21" i="21"/>
  <c r="E17" i="21"/>
  <c r="H17" i="21"/>
  <c r="E11" i="21"/>
  <c r="E13" i="21"/>
  <c r="H13" i="21"/>
  <c r="E25" i="20"/>
  <c r="E35" i="20"/>
  <c r="E33" i="20"/>
  <c r="E27" i="20"/>
  <c r="H27" i="20"/>
  <c r="H25" i="20"/>
  <c r="H33" i="20"/>
  <c r="H39" i="20"/>
  <c r="H23" i="20"/>
  <c r="H29" i="20"/>
  <c r="H35" i="20"/>
  <c r="E13" i="20"/>
  <c r="E21" i="20"/>
  <c r="H21" i="20"/>
  <c r="E9" i="20"/>
  <c r="H11" i="20"/>
  <c r="E17" i="20"/>
  <c r="H241" i="19"/>
  <c r="H219" i="19"/>
  <c r="E203" i="19"/>
  <c r="E139" i="19"/>
  <c r="H69" i="19"/>
  <c r="H43" i="19"/>
  <c r="E39" i="19"/>
  <c r="E23" i="19"/>
  <c r="E209" i="19"/>
  <c r="H279" i="19"/>
  <c r="E247" i="19"/>
  <c r="E207" i="19"/>
  <c r="E101" i="19"/>
  <c r="E43" i="19"/>
  <c r="E267" i="19"/>
  <c r="H233" i="19"/>
  <c r="H185" i="19"/>
  <c r="E169" i="19"/>
  <c r="E79" i="19"/>
  <c r="E73" i="19"/>
  <c r="E37" i="19"/>
  <c r="H119" i="19"/>
  <c r="H89" i="19"/>
  <c r="E189" i="19"/>
  <c r="H177" i="19"/>
  <c r="E173" i="19"/>
  <c r="E125" i="19"/>
  <c r="E67" i="19"/>
  <c r="H41" i="19"/>
  <c r="H25" i="19"/>
  <c r="E275" i="19"/>
  <c r="E285" i="19"/>
  <c r="E289" i="19"/>
  <c r="E257" i="19"/>
  <c r="E277" i="19"/>
  <c r="E245" i="19"/>
  <c r="H287" i="19"/>
  <c r="H239" i="19"/>
  <c r="E279" i="19"/>
  <c r="E269" i="19"/>
  <c r="E259" i="19"/>
  <c r="E205" i="19"/>
  <c r="E195" i="19"/>
  <c r="E179" i="19"/>
  <c r="E117" i="19"/>
  <c r="E81" i="19"/>
  <c r="E71" i="19"/>
  <c r="E51" i="19"/>
  <c r="H283" i="19"/>
  <c r="E273" i="19"/>
  <c r="E253" i="19"/>
  <c r="E243" i="19"/>
  <c r="H111" i="19"/>
  <c r="H75" i="19"/>
  <c r="E29" i="19"/>
  <c r="H215" i="19"/>
  <c r="H105" i="19"/>
  <c r="H139" i="19"/>
  <c r="E281" i="19"/>
  <c r="E261" i="19"/>
  <c r="E241" i="19"/>
  <c r="H197" i="19"/>
  <c r="H181" i="19"/>
  <c r="E155" i="19"/>
  <c r="E135" i="19"/>
  <c r="E119" i="19"/>
  <c r="E109" i="19"/>
  <c r="E83" i="19"/>
  <c r="H271" i="19"/>
  <c r="E265" i="19"/>
  <c r="E251" i="19"/>
  <c r="E223" i="19"/>
  <c r="H191" i="19"/>
  <c r="H175" i="19"/>
  <c r="H165" i="19"/>
  <c r="E225" i="19"/>
  <c r="E193" i="19"/>
  <c r="E177" i="19"/>
  <c r="E167" i="19"/>
  <c r="E151" i="19"/>
  <c r="E141" i="19"/>
  <c r="E131" i="19"/>
  <c r="E115" i="19"/>
  <c r="E55" i="19"/>
  <c r="E35" i="19"/>
  <c r="E231" i="19"/>
  <c r="E221" i="19"/>
  <c r="E183" i="19"/>
  <c r="E85" i="19"/>
  <c r="E61" i="19"/>
  <c r="E45" i="19"/>
  <c r="E171" i="19"/>
  <c r="E161" i="19"/>
  <c r="E145" i="19"/>
  <c r="E99" i="19"/>
  <c r="E49" i="19"/>
  <c r="E219" i="19"/>
  <c r="E211" i="19"/>
  <c r="E129" i="19"/>
  <c r="E103" i="19"/>
  <c r="E93" i="19"/>
  <c r="E53" i="19"/>
  <c r="E113" i="19"/>
  <c r="E97" i="19"/>
  <c r="E87" i="19"/>
  <c r="E77" i="19"/>
  <c r="E63" i="19"/>
  <c r="E47" i="19"/>
  <c r="E157" i="19"/>
  <c r="H169" i="19"/>
  <c r="H153" i="19"/>
  <c r="H217" i="19"/>
  <c r="H143" i="19"/>
  <c r="H123" i="19"/>
  <c r="H73" i="19"/>
  <c r="H199" i="19"/>
  <c r="H133" i="19"/>
  <c r="H59" i="19"/>
  <c r="H127" i="19"/>
  <c r="H107" i="19"/>
  <c r="H33" i="19"/>
  <c r="H229" i="19"/>
  <c r="H207" i="19"/>
  <c r="H187" i="19"/>
  <c r="H137" i="19"/>
  <c r="H121" i="19"/>
  <c r="H91" i="19"/>
  <c r="H27" i="19"/>
  <c r="H245" i="19"/>
  <c r="E283" i="19"/>
  <c r="H249" i="19"/>
  <c r="E287" i="19"/>
  <c r="E263" i="19"/>
  <c r="H261" i="19"/>
  <c r="H265" i="19"/>
  <c r="H193" i="19"/>
  <c r="H183" i="19"/>
  <c r="E105" i="19"/>
  <c r="E33" i="19"/>
  <c r="E91" i="19"/>
  <c r="H281" i="19"/>
  <c r="E239" i="19"/>
  <c r="H85" i="19"/>
  <c r="H81" i="19"/>
  <c r="H277" i="19"/>
  <c r="H267" i="19"/>
  <c r="H247" i="19"/>
  <c r="E197" i="19"/>
  <c r="E133" i="19"/>
  <c r="H103" i="19"/>
  <c r="H49" i="19"/>
  <c r="H31" i="19"/>
  <c r="E27" i="19"/>
  <c r="H155" i="19"/>
  <c r="E107" i="19"/>
  <c r="E89" i="19"/>
  <c r="H53" i="19"/>
  <c r="E185" i="19"/>
  <c r="H97" i="19"/>
  <c r="H225" i="19"/>
  <c r="E191" i="19"/>
  <c r="E187" i="19"/>
  <c r="H161" i="19"/>
  <c r="E153" i="19"/>
  <c r="E127" i="19"/>
  <c r="E123" i="19"/>
  <c r="E111" i="19"/>
  <c r="E233" i="19"/>
  <c r="E213" i="19"/>
  <c r="E149" i="19"/>
  <c r="H135" i="19"/>
  <c r="E57" i="19"/>
  <c r="E229" i="19"/>
  <c r="E199" i="19"/>
  <c r="E165" i="19"/>
  <c r="H151" i="19"/>
  <c r="H117" i="19"/>
  <c r="H101" i="19"/>
  <c r="H235" i="19"/>
  <c r="H231" i="19"/>
  <c r="H171" i="19"/>
  <c r="E159" i="19"/>
  <c r="H129" i="19"/>
  <c r="E121" i="19"/>
  <c r="H47" i="19"/>
  <c r="E181" i="19"/>
  <c r="H167" i="19"/>
  <c r="H63" i="19"/>
  <c r="H13" i="19"/>
  <c r="H209" i="19"/>
  <c r="E201" i="19"/>
  <c r="E175" i="19"/>
  <c r="H145" i="19"/>
  <c r="E137" i="19"/>
  <c r="H79" i="19"/>
  <c r="E59" i="19"/>
  <c r="H37" i="19"/>
  <c r="E25" i="19"/>
  <c r="H289" i="19"/>
  <c r="H273" i="19"/>
  <c r="H257" i="19"/>
  <c r="H87" i="19"/>
  <c r="H71" i="19"/>
  <c r="H55" i="19"/>
  <c r="H39" i="19"/>
  <c r="H23" i="19"/>
  <c r="H285" i="19"/>
  <c r="H269" i="19"/>
  <c r="H253" i="19"/>
  <c r="H237" i="19"/>
  <c r="H221" i="19"/>
  <c r="H205" i="19"/>
  <c r="H189" i="19"/>
  <c r="H173" i="19"/>
  <c r="H157" i="19"/>
  <c r="H141" i="19"/>
  <c r="H125" i="19"/>
  <c r="H109" i="19"/>
  <c r="H93" i="19"/>
  <c r="H77" i="19"/>
  <c r="H61" i="19"/>
  <c r="H45" i="19"/>
  <c r="H29" i="19"/>
  <c r="H291" i="19"/>
  <c r="H275" i="19"/>
  <c r="H259" i="19"/>
  <c r="H243" i="19"/>
  <c r="H227" i="19"/>
  <c r="H211" i="19"/>
  <c r="H195" i="19"/>
  <c r="H179" i="19"/>
  <c r="H163" i="19"/>
  <c r="H147" i="19"/>
  <c r="H131" i="19"/>
  <c r="H115" i="19"/>
  <c r="H99" i="19"/>
  <c r="H83" i="19"/>
  <c r="H67" i="19"/>
  <c r="H51" i="19"/>
  <c r="H35" i="19"/>
  <c r="E19" i="19"/>
  <c r="H19" i="19"/>
  <c r="H11" i="19"/>
  <c r="E15" i="19"/>
  <c r="E13" i="19"/>
  <c r="E11" i="19"/>
  <c r="E21" i="19"/>
  <c r="H21" i="19"/>
  <c r="H15" i="18"/>
  <c r="H21" i="18"/>
  <c r="E15" i="18"/>
  <c r="E13" i="18"/>
  <c r="E11" i="18"/>
  <c r="H19" i="18"/>
  <c r="E19" i="18"/>
  <c r="E21" i="18"/>
  <c r="H9" i="18"/>
  <c r="H11" i="18"/>
  <c r="H13" i="18"/>
  <c r="E13" i="17"/>
  <c r="E51" i="17"/>
  <c r="E35" i="17"/>
  <c r="E61" i="17"/>
  <c r="E27" i="17"/>
  <c r="E63" i="17"/>
  <c r="E65" i="17"/>
  <c r="E55" i="17"/>
  <c r="E39" i="17"/>
  <c r="E49" i="17"/>
  <c r="E29" i="17"/>
  <c r="E23" i="17"/>
  <c r="E37" i="17"/>
  <c r="E33" i="17"/>
  <c r="E67" i="17"/>
  <c r="E45" i="17"/>
  <c r="H57" i="17"/>
  <c r="H69" i="17"/>
  <c r="H73" i="17"/>
  <c r="H63" i="17"/>
  <c r="H53" i="17"/>
  <c r="H71" i="17"/>
  <c r="H47" i="17"/>
  <c r="H27" i="17"/>
  <c r="H41" i="17"/>
  <c r="H31" i="17"/>
  <c r="H55" i="17"/>
  <c r="E47" i="17"/>
  <c r="E19" i="17"/>
  <c r="E71" i="17"/>
  <c r="H37" i="17"/>
  <c r="H49" i="17"/>
  <c r="E41" i="17"/>
  <c r="H65" i="17"/>
  <c r="E57" i="17"/>
  <c r="H23" i="17"/>
  <c r="H33" i="17"/>
  <c r="H61" i="17"/>
  <c r="H45" i="17"/>
  <c r="H29" i="17"/>
  <c r="H67" i="17"/>
  <c r="H51" i="17"/>
  <c r="H35" i="17"/>
  <c r="H17" i="17"/>
  <c r="H21" i="17"/>
  <c r="E17" i="17"/>
  <c r="H11" i="17"/>
  <c r="E11" i="17"/>
  <c r="H19" i="17"/>
  <c r="H9" i="17"/>
  <c r="E21" i="17"/>
  <c r="H13" i="17"/>
  <c r="H13" i="16"/>
  <c r="H21" i="16"/>
  <c r="H15" i="16"/>
  <c r="E15" i="16"/>
  <c r="H17" i="16"/>
  <c r="H11" i="16"/>
  <c r="E19" i="16"/>
  <c r="E161" i="15"/>
  <c r="E129" i="15"/>
  <c r="E97" i="15"/>
  <c r="E81" i="15"/>
  <c r="E241" i="15"/>
  <c r="E193" i="15"/>
  <c r="E251" i="15"/>
  <c r="E235" i="15"/>
  <c r="E219" i="15"/>
  <c r="E203" i="15"/>
  <c r="E59" i="15"/>
  <c r="E145" i="15"/>
  <c r="E49" i="15"/>
  <c r="E229" i="15"/>
  <c r="E117" i="15"/>
  <c r="E37" i="15"/>
  <c r="E159" i="15"/>
  <c r="E127" i="15"/>
  <c r="E79" i="15"/>
  <c r="E47" i="15"/>
  <c r="E249" i="15"/>
  <c r="E233" i="15"/>
  <c r="E217" i="15"/>
  <c r="E201" i="15"/>
  <c r="E57" i="15"/>
  <c r="E41" i="15"/>
  <c r="E25" i="15"/>
  <c r="E227" i="15"/>
  <c r="E163" i="15"/>
  <c r="E147" i="15"/>
  <c r="E189" i="15"/>
  <c r="E173" i="15"/>
  <c r="E157" i="15"/>
  <c r="E109" i="15"/>
  <c r="E93" i="15"/>
  <c r="H211" i="15"/>
  <c r="H131" i="15"/>
  <c r="H115" i="15"/>
  <c r="H77" i="15"/>
  <c r="H45" i="15"/>
  <c r="H257" i="15"/>
  <c r="H209" i="15"/>
  <c r="E131" i="15"/>
  <c r="H109" i="15"/>
  <c r="E177" i="15"/>
  <c r="E45" i="15"/>
  <c r="H243" i="15"/>
  <c r="E263" i="15"/>
  <c r="E253" i="15"/>
  <c r="E243" i="15"/>
  <c r="E223" i="15"/>
  <c r="E207" i="15"/>
  <c r="E197" i="15"/>
  <c r="E181" i="15"/>
  <c r="E167" i="15"/>
  <c r="E151" i="15"/>
  <c r="E141" i="15"/>
  <c r="E111" i="15"/>
  <c r="E101" i="15"/>
  <c r="E71" i="15"/>
  <c r="H61" i="15"/>
  <c r="H51" i="15"/>
  <c r="E31" i="15"/>
  <c r="H91" i="15"/>
  <c r="E257" i="15"/>
  <c r="E247" i="15"/>
  <c r="E185" i="15"/>
  <c r="E135" i="15"/>
  <c r="E125" i="15"/>
  <c r="E105" i="15"/>
  <c r="E95" i="15"/>
  <c r="E85" i="15"/>
  <c r="E65" i="15"/>
  <c r="E55" i="15"/>
  <c r="E35" i="15"/>
  <c r="H237" i="15"/>
  <c r="H273" i="15"/>
  <c r="E261" i="15"/>
  <c r="E231" i="15"/>
  <c r="H221" i="15"/>
  <c r="H205" i="15"/>
  <c r="E195" i="15"/>
  <c r="E175" i="15"/>
  <c r="E165" i="15"/>
  <c r="E149" i="15"/>
  <c r="H139" i="15"/>
  <c r="E99" i="15"/>
  <c r="H93" i="15"/>
  <c r="E69" i="15"/>
  <c r="H29" i="15"/>
  <c r="H259" i="15"/>
  <c r="H179" i="15"/>
  <c r="H173" i="15"/>
  <c r="E123" i="15"/>
  <c r="H97" i="15"/>
  <c r="H67" i="15"/>
  <c r="H59" i="15"/>
  <c r="E43" i="15"/>
  <c r="H263" i="15"/>
  <c r="E255" i="15"/>
  <c r="E245" i="15"/>
  <c r="E225" i="15"/>
  <c r="E209" i="15"/>
  <c r="E199" i="15"/>
  <c r="E183" i="15"/>
  <c r="H177" i="15"/>
  <c r="E169" i="15"/>
  <c r="E153" i="15"/>
  <c r="E143" i="15"/>
  <c r="E133" i="15"/>
  <c r="E113" i="15"/>
  <c r="E103" i="15"/>
  <c r="E83" i="15"/>
  <c r="E73" i="15"/>
  <c r="E63" i="15"/>
  <c r="E53" i="15"/>
  <c r="E33" i="15"/>
  <c r="E77" i="15"/>
  <c r="H247" i="15"/>
  <c r="H203" i="15"/>
  <c r="H113" i="15"/>
  <c r="H71" i="15"/>
  <c r="H83" i="15"/>
  <c r="E75" i="15"/>
  <c r="E29" i="15"/>
  <c r="H157" i="15"/>
  <c r="H87" i="15"/>
  <c r="E51" i="15"/>
  <c r="H235" i="15"/>
  <c r="H161" i="15"/>
  <c r="H147" i="15"/>
  <c r="E139" i="15"/>
  <c r="H195" i="15"/>
  <c r="H151" i="15"/>
  <c r="E115" i="15"/>
  <c r="H225" i="15"/>
  <c r="H49" i="15"/>
  <c r="E205" i="15"/>
  <c r="E187" i="15"/>
  <c r="H33" i="15"/>
  <c r="H251" i="15"/>
  <c r="E221" i="15"/>
  <c r="H189" i="15"/>
  <c r="H163" i="15"/>
  <c r="H125" i="15"/>
  <c r="H99" i="15"/>
  <c r="H35" i="15"/>
  <c r="H215" i="15"/>
  <c r="E211" i="15"/>
  <c r="H193" i="15"/>
  <c r="H167" i="15"/>
  <c r="E155" i="15"/>
  <c r="H129" i="15"/>
  <c r="H103" i="15"/>
  <c r="E91" i="15"/>
  <c r="H65" i="15"/>
  <c r="H39" i="15"/>
  <c r="E27" i="15"/>
  <c r="H241" i="15"/>
  <c r="H219" i="15"/>
  <c r="H141" i="15"/>
  <c r="E61" i="15"/>
  <c r="E237" i="15"/>
  <c r="H227" i="15"/>
  <c r="H183" i="15"/>
  <c r="E171" i="15"/>
  <c r="H145" i="15"/>
  <c r="H119" i="15"/>
  <c r="E107" i="15"/>
  <c r="H81" i="15"/>
  <c r="H55" i="15"/>
  <c r="H265" i="15"/>
  <c r="H249" i="15"/>
  <c r="H233" i="15"/>
  <c r="H217" i="15"/>
  <c r="H201" i="15"/>
  <c r="H185" i="15"/>
  <c r="H169" i="15"/>
  <c r="H153" i="15"/>
  <c r="H137" i="15"/>
  <c r="H121" i="15"/>
  <c r="H105" i="15"/>
  <c r="H89" i="15"/>
  <c r="H73" i="15"/>
  <c r="H57" i="15"/>
  <c r="H41" i="15"/>
  <c r="H25" i="15"/>
  <c r="H271" i="15"/>
  <c r="H255" i="15"/>
  <c r="H239" i="15"/>
  <c r="H223" i="15"/>
  <c r="H207" i="15"/>
  <c r="H191" i="15"/>
  <c r="H175" i="15"/>
  <c r="H159" i="15"/>
  <c r="H143" i="15"/>
  <c r="H127" i="15"/>
  <c r="H111" i="15"/>
  <c r="H95" i="15"/>
  <c r="H79" i="15"/>
  <c r="H63" i="15"/>
  <c r="H47" i="15"/>
  <c r="H31" i="15"/>
  <c r="H261" i="15"/>
  <c r="H245" i="15"/>
  <c r="H229" i="15"/>
  <c r="H213" i="15"/>
  <c r="H197" i="15"/>
  <c r="H181" i="15"/>
  <c r="H165" i="15"/>
  <c r="H149" i="15"/>
  <c r="H133" i="15"/>
  <c r="H117" i="15"/>
  <c r="H101" i="15"/>
  <c r="H85" i="15"/>
  <c r="H69" i="15"/>
  <c r="H53" i="15"/>
  <c r="H37" i="15"/>
  <c r="E23" i="15"/>
  <c r="H23" i="15"/>
  <c r="E15" i="15"/>
  <c r="E19" i="15"/>
  <c r="H19" i="15"/>
  <c r="E21" i="15"/>
  <c r="H15" i="15"/>
  <c r="H21" i="15"/>
  <c r="E17" i="15"/>
  <c r="H17" i="15"/>
  <c r="E13" i="15"/>
  <c r="H13" i="15"/>
  <c r="E41" i="14"/>
  <c r="E27" i="14"/>
  <c r="H11" i="14"/>
  <c r="E45" i="14"/>
  <c r="E11" i="14"/>
  <c r="E15" i="14"/>
  <c r="E33" i="14"/>
  <c r="E49" i="14"/>
  <c r="E35" i="14"/>
  <c r="E29" i="14"/>
  <c r="E23" i="14"/>
  <c r="H31" i="14"/>
  <c r="H25" i="14"/>
  <c r="H47" i="14"/>
  <c r="H19" i="14"/>
  <c r="H41" i="14"/>
  <c r="H37" i="14"/>
  <c r="H43" i="14"/>
  <c r="H27" i="14"/>
  <c r="E47" i="14"/>
  <c r="H23" i="14"/>
  <c r="E31" i="14"/>
  <c r="H49" i="14"/>
  <c r="H45" i="14"/>
  <c r="H29" i="14"/>
  <c r="H35" i="14"/>
  <c r="H9" i="14"/>
  <c r="E21" i="14"/>
  <c r="E17" i="14"/>
  <c r="H17" i="14"/>
  <c r="E19" i="14"/>
  <c r="E329" i="13"/>
  <c r="E173" i="13"/>
  <c r="H167" i="13"/>
  <c r="H261" i="13"/>
  <c r="E165" i="13"/>
  <c r="E309" i="13"/>
  <c r="E293" i="13"/>
  <c r="E41" i="13"/>
  <c r="E357" i="13"/>
  <c r="E373" i="13"/>
  <c r="H389" i="13"/>
  <c r="E359" i="13"/>
  <c r="E385" i="13"/>
  <c r="H315" i="13"/>
  <c r="H255" i="13"/>
  <c r="H129" i="13"/>
  <c r="E113" i="13"/>
  <c r="H87" i="13"/>
  <c r="H55" i="13"/>
  <c r="H223" i="13"/>
  <c r="E149" i="13"/>
  <c r="E133" i="13"/>
  <c r="E351" i="13"/>
  <c r="E367" i="13"/>
  <c r="E223" i="13"/>
  <c r="E207" i="13"/>
  <c r="E137" i="13"/>
  <c r="E37" i="13"/>
  <c r="H377" i="13"/>
  <c r="E297" i="13"/>
  <c r="E287" i="13"/>
  <c r="E217" i="13"/>
  <c r="H257" i="13"/>
  <c r="H103" i="13"/>
  <c r="E335" i="13"/>
  <c r="E325" i="13"/>
  <c r="E313" i="13"/>
  <c r="H281" i="13"/>
  <c r="E319" i="13"/>
  <c r="H305" i="13"/>
  <c r="E295" i="13"/>
  <c r="E285" i="13"/>
  <c r="E237" i="13"/>
  <c r="E365" i="13"/>
  <c r="E355" i="13"/>
  <c r="H345" i="13"/>
  <c r="E299" i="13"/>
  <c r="E279" i="13"/>
  <c r="E241" i="13"/>
  <c r="H111" i="13"/>
  <c r="E95" i="13"/>
  <c r="E123" i="13"/>
  <c r="H369" i="13"/>
  <c r="H309" i="13"/>
  <c r="H121" i="13"/>
  <c r="H95" i="13"/>
  <c r="E33" i="13"/>
  <c r="E361" i="13"/>
  <c r="E263" i="13"/>
  <c r="E107" i="13"/>
  <c r="E389" i="13"/>
  <c r="E379" i="13"/>
  <c r="H347" i="13"/>
  <c r="E337" i="13"/>
  <c r="E317" i="13"/>
  <c r="E183" i="13"/>
  <c r="E221" i="13"/>
  <c r="E331" i="13"/>
  <c r="H325" i="13"/>
  <c r="E197" i="13"/>
  <c r="E129" i="13"/>
  <c r="E383" i="13"/>
  <c r="E181" i="13"/>
  <c r="H149" i="13"/>
  <c r="E259" i="13"/>
  <c r="E213" i="13"/>
  <c r="E203" i="13"/>
  <c r="E193" i="13"/>
  <c r="E91" i="13"/>
  <c r="E55" i="13"/>
  <c r="E269" i="13"/>
  <c r="E243" i="13"/>
  <c r="E227" i="13"/>
  <c r="E141" i="13"/>
  <c r="E75" i="13"/>
  <c r="E59" i="13"/>
  <c r="E49" i="13"/>
  <c r="E247" i="13"/>
  <c r="E231" i="13"/>
  <c r="E155" i="13"/>
  <c r="E63" i="13"/>
  <c r="E53" i="13"/>
  <c r="E261" i="13"/>
  <c r="E251" i="13"/>
  <c r="E205" i="13"/>
  <c r="E23" i="13"/>
  <c r="E271" i="13"/>
  <c r="E245" i="13"/>
  <c r="E77" i="13"/>
  <c r="E61" i="13"/>
  <c r="E51" i="13"/>
  <c r="E27" i="13"/>
  <c r="H145" i="13"/>
  <c r="H89" i="13"/>
  <c r="H79" i="13"/>
  <c r="H57" i="13"/>
  <c r="H265" i="13"/>
  <c r="H169" i="13"/>
  <c r="H143" i="13"/>
  <c r="H249" i="13"/>
  <c r="H133" i="13"/>
  <c r="H71" i="13"/>
  <c r="E387" i="13"/>
  <c r="E225" i="13"/>
  <c r="E157" i="13"/>
  <c r="E381" i="13"/>
  <c r="E371" i="13"/>
  <c r="E353" i="13"/>
  <c r="E311" i="13"/>
  <c r="E307" i="13"/>
  <c r="E283" i="13"/>
  <c r="E267" i="13"/>
  <c r="E253" i="13"/>
  <c r="E239" i="13"/>
  <c r="E229" i="13"/>
  <c r="E171" i="13"/>
  <c r="E151" i="13"/>
  <c r="E147" i="13"/>
  <c r="E97" i="13"/>
  <c r="E83" i="13"/>
  <c r="E43" i="13"/>
  <c r="E39" i="13"/>
  <c r="E35" i="13"/>
  <c r="H31" i="13"/>
  <c r="E349" i="13"/>
  <c r="E303" i="13"/>
  <c r="E235" i="13"/>
  <c r="E125" i="13"/>
  <c r="E93" i="13"/>
  <c r="E65" i="13"/>
  <c r="E375" i="13"/>
  <c r="E343" i="13"/>
  <c r="E333" i="13"/>
  <c r="H329" i="13"/>
  <c r="E315" i="13"/>
  <c r="H293" i="13"/>
  <c r="H277" i="13"/>
  <c r="E257" i="13"/>
  <c r="E219" i="13"/>
  <c r="H215" i="13"/>
  <c r="E211" i="13"/>
  <c r="H201" i="13"/>
  <c r="H191" i="13"/>
  <c r="H181" i="13"/>
  <c r="E161" i="13"/>
  <c r="H137" i="13"/>
  <c r="H119" i="13"/>
  <c r="E109" i="13"/>
  <c r="H105" i="13"/>
  <c r="E101" i="13"/>
  <c r="E69" i="13"/>
  <c r="E339" i="13"/>
  <c r="E187" i="13"/>
  <c r="E115" i="13"/>
  <c r="H373" i="13"/>
  <c r="H357" i="13"/>
  <c r="H331" i="13"/>
  <c r="H297" i="13"/>
  <c r="H233" i="13"/>
  <c r="H213" i="13"/>
  <c r="H185" i="13"/>
  <c r="H175" i="13"/>
  <c r="H107" i="13"/>
  <c r="H73" i="13"/>
  <c r="H47" i="13"/>
  <c r="H25" i="13"/>
  <c r="E363" i="13"/>
  <c r="E289" i="13"/>
  <c r="H361" i="13"/>
  <c r="H335" i="13"/>
  <c r="H299" i="13"/>
  <c r="H245" i="13"/>
  <c r="E195" i="13"/>
  <c r="H91" i="13"/>
  <c r="E81" i="13"/>
  <c r="H75" i="13"/>
  <c r="H63" i="13"/>
  <c r="H53" i="13"/>
  <c r="H49" i="13"/>
  <c r="E29" i="13"/>
  <c r="E391" i="13"/>
  <c r="E321" i="13"/>
  <c r="E177" i="13"/>
  <c r="E369" i="13"/>
  <c r="H363" i="13"/>
  <c r="E327" i="13"/>
  <c r="E323" i="13"/>
  <c r="E305" i="13"/>
  <c r="E291" i="13"/>
  <c r="H235" i="13"/>
  <c r="H225" i="13"/>
  <c r="E209" i="13"/>
  <c r="E199" i="13"/>
  <c r="E189" i="13"/>
  <c r="E179" i="13"/>
  <c r="H159" i="13"/>
  <c r="H135" i="13"/>
  <c r="E131" i="13"/>
  <c r="H127" i="13"/>
  <c r="E121" i="13"/>
  <c r="E117" i="13"/>
  <c r="E111" i="13"/>
  <c r="E99" i="13"/>
  <c r="E67" i="13"/>
  <c r="H41" i="13"/>
  <c r="H367" i="13"/>
  <c r="H313" i="13"/>
  <c r="E249" i="13"/>
  <c r="H217" i="13"/>
  <c r="E167" i="13"/>
  <c r="E163" i="13"/>
  <c r="H153" i="13"/>
  <c r="E139" i="13"/>
  <c r="H97" i="13"/>
  <c r="E85" i="13"/>
  <c r="E79" i="13"/>
  <c r="E71" i="13"/>
  <c r="E45" i="13"/>
  <c r="H39" i="13"/>
  <c r="H385" i="13"/>
  <c r="E377" i="13"/>
  <c r="H351" i="13"/>
  <c r="H379" i="13"/>
  <c r="H383" i="13"/>
  <c r="H353" i="13"/>
  <c r="E345" i="13"/>
  <c r="E341" i="13"/>
  <c r="H319" i="13"/>
  <c r="H289" i="13"/>
  <c r="E281" i="13"/>
  <c r="E277" i="13"/>
  <c r="H283" i="13"/>
  <c r="H321" i="13"/>
  <c r="H287" i="13"/>
  <c r="H337" i="13"/>
  <c r="H303" i="13"/>
  <c r="H273" i="13"/>
  <c r="E265" i="13"/>
  <c r="H239" i="13"/>
  <c r="H193" i="13"/>
  <c r="E185" i="13"/>
  <c r="H177" i="13"/>
  <c r="H165" i="13"/>
  <c r="E153" i="13"/>
  <c r="H117" i="13"/>
  <c r="H113" i="13"/>
  <c r="E87" i="13"/>
  <c r="H43" i="13"/>
  <c r="H251" i="13"/>
  <c r="H209" i="13"/>
  <c r="E201" i="13"/>
  <c r="E169" i="13"/>
  <c r="H27" i="13"/>
  <c r="H229" i="13"/>
  <c r="H155" i="13"/>
  <c r="H139" i="13"/>
  <c r="E105" i="13"/>
  <c r="H85" i="13"/>
  <c r="H81" i="13"/>
  <c r="E47" i="13"/>
  <c r="H23" i="13"/>
  <c r="H267" i="13"/>
  <c r="H187" i="13"/>
  <c r="H183" i="13"/>
  <c r="H171" i="13"/>
  <c r="H151" i="13"/>
  <c r="H123" i="13"/>
  <c r="E89" i="13"/>
  <c r="H69" i="13"/>
  <c r="H65" i="13"/>
  <c r="E31" i="13"/>
  <c r="H271" i="13"/>
  <c r="H241" i="13"/>
  <c r="E233" i="13"/>
  <c r="H203" i="13"/>
  <c r="H199" i="13"/>
  <c r="E159" i="13"/>
  <c r="E143" i="13"/>
  <c r="E73" i="13"/>
  <c r="H219" i="13"/>
  <c r="H207" i="13"/>
  <c r="E191" i="13"/>
  <c r="E175" i="13"/>
  <c r="E135" i="13"/>
  <c r="E127" i="13"/>
  <c r="E57" i="13"/>
  <c r="H391" i="13"/>
  <c r="H375" i="13"/>
  <c r="H359" i="13"/>
  <c r="H343" i="13"/>
  <c r="H327" i="13"/>
  <c r="H311" i="13"/>
  <c r="H295" i="13"/>
  <c r="H279" i="13"/>
  <c r="H263" i="13"/>
  <c r="H247" i="13"/>
  <c r="H231" i="13"/>
  <c r="H381" i="13"/>
  <c r="H365" i="13"/>
  <c r="H349" i="13"/>
  <c r="H333" i="13"/>
  <c r="H317" i="13"/>
  <c r="H301" i="13"/>
  <c r="H285" i="13"/>
  <c r="H269" i="13"/>
  <c r="H253" i="13"/>
  <c r="H237" i="13"/>
  <c r="H221" i="13"/>
  <c r="H205" i="13"/>
  <c r="H189" i="13"/>
  <c r="H173" i="13"/>
  <c r="H157" i="13"/>
  <c r="H141" i="13"/>
  <c r="H125" i="13"/>
  <c r="H109" i="13"/>
  <c r="H93" i="13"/>
  <c r="H77" i="13"/>
  <c r="H61" i="13"/>
  <c r="H45" i="13"/>
  <c r="H29" i="13"/>
  <c r="H387" i="13"/>
  <c r="H371" i="13"/>
  <c r="H355" i="13"/>
  <c r="H339" i="13"/>
  <c r="H323" i="13"/>
  <c r="H307" i="13"/>
  <c r="H291" i="13"/>
  <c r="H275" i="13"/>
  <c r="H259" i="13"/>
  <c r="H243" i="13"/>
  <c r="H227" i="13"/>
  <c r="H211" i="13"/>
  <c r="H195" i="13"/>
  <c r="H179" i="13"/>
  <c r="H163" i="13"/>
  <c r="H147" i="13"/>
  <c r="H131" i="13"/>
  <c r="H115" i="13"/>
  <c r="H99" i="13"/>
  <c r="H83" i="13"/>
  <c r="H67" i="13"/>
  <c r="H51" i="13"/>
  <c r="H35" i="13"/>
  <c r="E21" i="13"/>
  <c r="E13" i="13"/>
  <c r="E17" i="13"/>
  <c r="H17" i="13"/>
  <c r="H19" i="13"/>
  <c r="H13" i="13"/>
  <c r="E15" i="13"/>
  <c r="H11" i="13"/>
  <c r="E19" i="13"/>
  <c r="H21" i="13"/>
  <c r="H15" i="13"/>
  <c r="E11" i="13"/>
  <c r="H23" i="12"/>
  <c r="H11" i="12"/>
  <c r="E9" i="12"/>
  <c r="E13" i="12"/>
  <c r="H9" i="12"/>
  <c r="H15" i="12"/>
  <c r="H21" i="12"/>
  <c r="E35" i="11"/>
  <c r="H41" i="11"/>
  <c r="E29" i="11"/>
  <c r="E39" i="11"/>
  <c r="E61" i="11"/>
  <c r="H43" i="11"/>
  <c r="H63" i="11"/>
  <c r="H47" i="11"/>
  <c r="H31" i="11"/>
  <c r="H57" i="11"/>
  <c r="E65" i="11"/>
  <c r="E53" i="11"/>
  <c r="E23" i="11"/>
  <c r="E55" i="11"/>
  <c r="E49" i="11"/>
  <c r="E59" i="11"/>
  <c r="E33" i="11"/>
  <c r="E37" i="11"/>
  <c r="E51" i="11"/>
  <c r="H59" i="11"/>
  <c r="H71" i="11"/>
  <c r="E63" i="11"/>
  <c r="H39" i="11"/>
  <c r="H55" i="11"/>
  <c r="H17" i="11"/>
  <c r="E47" i="11"/>
  <c r="H65" i="11"/>
  <c r="H33" i="11"/>
  <c r="H53" i="11"/>
  <c r="H49" i="11"/>
  <c r="H37" i="11"/>
  <c r="E57" i="11"/>
  <c r="E25" i="11"/>
  <c r="E41" i="11"/>
  <c r="H61" i="11"/>
  <c r="H45" i="11"/>
  <c r="H29" i="11"/>
  <c r="H67" i="11"/>
  <c r="H51" i="11"/>
  <c r="H35" i="11"/>
  <c r="E17" i="11"/>
  <c r="E13" i="11"/>
  <c r="H15" i="11"/>
  <c r="E21" i="11"/>
  <c r="E9" i="11"/>
  <c r="H13" i="11"/>
  <c r="E15" i="11"/>
  <c r="E17" i="9"/>
  <c r="H17" i="9"/>
  <c r="H21" i="9"/>
  <c r="E21" i="9"/>
  <c r="H19" i="9"/>
  <c r="E11" i="9"/>
  <c r="H11" i="9"/>
  <c r="E13" i="9"/>
  <c r="H63" i="8"/>
  <c r="H47" i="8"/>
  <c r="H31" i="8"/>
  <c r="H73" i="8"/>
  <c r="H39" i="8"/>
  <c r="H25" i="8"/>
  <c r="E27" i="8"/>
  <c r="H43" i="8"/>
  <c r="H59" i="8"/>
  <c r="H71" i="8"/>
  <c r="H55" i="8"/>
  <c r="H35" i="8"/>
  <c r="H51" i="8"/>
  <c r="H67" i="8"/>
  <c r="E23" i="8"/>
  <c r="H57" i="8"/>
  <c r="E57" i="8"/>
  <c r="E71" i="8"/>
  <c r="H41" i="8"/>
  <c r="E25" i="8"/>
  <c r="H23" i="8"/>
  <c r="E41" i="8"/>
  <c r="H27" i="8"/>
  <c r="E55" i="8"/>
  <c r="H45" i="8"/>
  <c r="E31" i="8"/>
  <c r="H29" i="8"/>
  <c r="E43" i="8"/>
  <c r="E63" i="8"/>
  <c r="H61" i="8"/>
  <c r="E61" i="8"/>
  <c r="E47" i="8"/>
  <c r="E33" i="8"/>
  <c r="E13" i="8"/>
  <c r="E59" i="8"/>
  <c r="E39" i="8"/>
  <c r="E51" i="8"/>
  <c r="E65" i="8"/>
  <c r="H69" i="8"/>
  <c r="H37" i="8"/>
  <c r="E69" i="8"/>
  <c r="H49" i="8"/>
  <c r="E37" i="8"/>
  <c r="E49" i="8"/>
  <c r="E29" i="8"/>
  <c r="E67" i="8"/>
  <c r="H53" i="8"/>
  <c r="E35" i="8"/>
  <c r="H65" i="8"/>
  <c r="E53" i="8"/>
  <c r="H33" i="8"/>
  <c r="E15" i="8"/>
  <c r="H15" i="8"/>
  <c r="H21" i="8"/>
  <c r="H17" i="8"/>
  <c r="E17" i="8"/>
  <c r="E19" i="8"/>
  <c r="H13" i="8"/>
  <c r="H9" i="8"/>
  <c r="H19" i="8"/>
  <c r="E21" i="8"/>
  <c r="E9" i="8"/>
  <c r="E15" i="22"/>
  <c r="H15" i="22"/>
  <c r="E17" i="22"/>
  <c r="H17" i="22"/>
  <c r="H19" i="22"/>
  <c r="E21" i="22"/>
  <c r="H21" i="22"/>
  <c r="H11" i="6"/>
  <c r="H9" i="6"/>
  <c r="H13" i="6"/>
  <c r="E19" i="6"/>
  <c r="E19" i="22"/>
  <c r="E9" i="21"/>
  <c r="E48" i="21" s="1"/>
  <c r="H9" i="21"/>
  <c r="H11" i="21"/>
  <c r="H19" i="21"/>
  <c r="H9" i="20"/>
  <c r="H13" i="20"/>
  <c r="E15" i="20"/>
  <c r="E17" i="19"/>
  <c r="E9" i="19"/>
  <c r="H9" i="19"/>
  <c r="H15" i="19"/>
  <c r="H17" i="19"/>
  <c r="E9" i="18"/>
  <c r="E9" i="17"/>
  <c r="E15" i="17"/>
  <c r="H15" i="17"/>
  <c r="E9" i="16"/>
  <c r="H9" i="16"/>
  <c r="E11" i="16"/>
  <c r="E17" i="16"/>
  <c r="E13" i="16"/>
  <c r="E9" i="15"/>
  <c r="H9" i="15"/>
  <c r="E11" i="15"/>
  <c r="H11" i="15"/>
  <c r="E13" i="14"/>
  <c r="H13" i="14"/>
  <c r="E9" i="14"/>
  <c r="E9" i="13"/>
  <c r="H9" i="13"/>
  <c r="H13" i="12"/>
  <c r="H9" i="11"/>
  <c r="E11" i="11"/>
  <c r="H11" i="11"/>
  <c r="E9" i="10"/>
  <c r="H15" i="10"/>
  <c r="E9" i="9"/>
  <c r="H9" i="9"/>
  <c r="E11" i="8"/>
  <c r="H11" i="8"/>
  <c r="E9" i="7"/>
  <c r="H13" i="22"/>
  <c r="H9" i="22"/>
  <c r="E9" i="22"/>
  <c r="E11" i="22"/>
  <c r="H11" i="22"/>
  <c r="E13" i="22"/>
  <c r="H24" i="10"/>
  <c r="E24" i="10"/>
  <c r="E24" i="7"/>
  <c r="H24" i="7"/>
  <c r="E11" i="6"/>
  <c r="E21" i="6"/>
  <c r="E9" i="6"/>
  <c r="H24" i="9" l="1"/>
  <c r="H24" i="16"/>
  <c r="E51" i="14"/>
  <c r="H74" i="11"/>
  <c r="E74" i="11"/>
  <c r="E76" i="8"/>
  <c r="H48" i="21"/>
  <c r="E24" i="22"/>
  <c r="E41" i="20"/>
  <c r="H41" i="20"/>
  <c r="H294" i="19"/>
  <c r="E294" i="19"/>
  <c r="E24" i="18"/>
  <c r="H24" i="18"/>
  <c r="E76" i="17"/>
  <c r="H76" i="17"/>
  <c r="H274" i="15"/>
  <c r="E274" i="15"/>
  <c r="H51" i="14"/>
  <c r="E396" i="13"/>
  <c r="H396" i="13"/>
  <c r="E26" i="12"/>
  <c r="H26" i="12"/>
  <c r="E24" i="9"/>
  <c r="H76" i="8"/>
  <c r="H24" i="6"/>
  <c r="E24" i="16"/>
  <c r="H24" i="22"/>
  <c r="E24" i="6"/>
  <c r="L3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Gurley, Austin P.</author>
    <author>Cowan, Alexis C.</author>
  </authors>
  <commentList>
    <comment ref="B17" authorId="0" shapeId="0" xr:uid="{9D68A8F2-43FF-41EC-A3AF-E61812221227}">
      <text>
        <r>
          <rPr>
            <b/>
            <sz val="9"/>
            <color indexed="81"/>
            <rFont val="Tahoma"/>
            <family val="2"/>
          </rPr>
          <t>Gurley, Austin P.:</t>
        </r>
        <r>
          <rPr>
            <sz val="9"/>
            <color indexed="81"/>
            <rFont val="Tahoma"/>
            <family val="2"/>
          </rPr>
          <t xml:space="preserve">
missing STA. 600+00.00</t>
        </r>
      </text>
    </comment>
    <comment ref="C182" authorId="1" shapeId="0" xr:uid="{269DFC73-27D3-4931-B105-3FE8B24E2AAA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1604.32</t>
        </r>
      </text>
    </comment>
    <comment ref="C196" authorId="1" shapeId="0" xr:uid="{98DC9060-F980-48D1-A64D-2EACF73CD926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783.39</t>
        </r>
      </text>
    </comment>
    <comment ref="F230" authorId="1" shapeId="0" xr:uid="{2EE59E07-C0BA-4582-AD91-6F2A4E2B6CF4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46.54</t>
        </r>
      </text>
    </comment>
    <comment ref="F232" authorId="1" shapeId="0" xr:uid="{A7C28269-292B-4378-ABCE-4CF16D087C4D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42.79</t>
        </r>
      </text>
    </comment>
    <comment ref="F234" authorId="1" shapeId="0" xr:uid="{59F4DAA7-4F8F-49B2-85F1-176DC374A58A}">
      <text>
        <r>
          <rPr>
            <b/>
            <sz val="9"/>
            <color indexed="81"/>
            <rFont val="Tahoma"/>
            <family val="2"/>
          </rPr>
          <t>Cowan, Alexis C.:</t>
        </r>
        <r>
          <rPr>
            <sz val="9"/>
            <color indexed="81"/>
            <rFont val="Tahoma"/>
            <family val="2"/>
          </rPr>
          <t xml:space="preserve">
34.88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<sst xmlns="http://schemas.openxmlformats.org/spreadsheetml/2006/main" count="1703" uniqueCount="791">
  <si>
    <t>COMPACTED EMBANKMENT</t>
  </si>
  <si>
    <t>QUANTITY ESTIMATED.</t>
  </si>
  <si>
    <t>CU. YD.</t>
  </si>
  <si>
    <t>SEE SECTION 104.03 OF THE STD. SPECS.</t>
  </si>
  <si>
    <t>* SOIL STABILIZATION</t>
  </si>
  <si>
    <t>TOTALS:</t>
  </si>
  <si>
    <t>EARTHWORK</t>
  </si>
  <si>
    <t>UNCLASSIFIED EXCAVATION</t>
  </si>
  <si>
    <t>*</t>
  </si>
  <si>
    <t>LOCATION / DESCRIPTION</t>
  </si>
  <si>
    <t>APPROACHES</t>
  </si>
  <si>
    <t>TEMPORARY APPROACHES</t>
  </si>
  <si>
    <t>DIRECTED BY THE ENGINEER</t>
  </si>
  <si>
    <t xml:space="preserve">Project     </t>
  </si>
  <si>
    <t>Made By</t>
  </si>
  <si>
    <t>Date</t>
  </si>
  <si>
    <t xml:space="preserve">Job No.     </t>
  </si>
  <si>
    <t>Chkd. By</t>
  </si>
  <si>
    <t xml:space="preserve">Subject     </t>
  </si>
  <si>
    <t xml:space="preserve">Path     </t>
  </si>
  <si>
    <t xml:space="preserve"> </t>
  </si>
  <si>
    <t>Average End Area Method</t>
  </si>
  <si>
    <t>TYP Fill Area</t>
  </si>
  <si>
    <t>TYP Avg Fill</t>
  </si>
  <si>
    <t>TYP Total Fill</t>
  </si>
  <si>
    <t>TYP CUT Area</t>
  </si>
  <si>
    <t>Average Cut</t>
  </si>
  <si>
    <t>Total Cut</t>
  </si>
  <si>
    <t>Station</t>
  </si>
  <si>
    <t>Distance</t>
  </si>
  <si>
    <t>(Square Feet)</t>
  </si>
  <si>
    <t>(Cubic Yards)</t>
  </si>
  <si>
    <t>Total :</t>
  </si>
  <si>
    <t>DAVIS-HILL</t>
  </si>
  <si>
    <t>DRAINAGE</t>
  </si>
  <si>
    <t>GREGORY</t>
  </si>
  <si>
    <t>GREGORY RAMP 4</t>
  </si>
  <si>
    <t>HWY 161</t>
  </si>
  <si>
    <t>JAMES</t>
  </si>
  <si>
    <t>JAMES RAMP 4</t>
  </si>
  <si>
    <t>JOHN HARDEN</t>
  </si>
  <si>
    <t>JP WRIGHT LOOP RD</t>
  </si>
  <si>
    <t>MAINLANES</t>
  </si>
  <si>
    <t>N BAILEY</t>
  </si>
  <si>
    <t>N BAILEY BLVD</t>
  </si>
  <si>
    <t>PARRISH</t>
  </si>
  <si>
    <t>TP- WHITE</t>
  </si>
  <si>
    <t>TURNAROUND</t>
  </si>
  <si>
    <t>VANDENBURG RAMP 4</t>
  </si>
  <si>
    <t>VANDENBURG</t>
  </si>
  <si>
    <t>Baseline</t>
  </si>
  <si>
    <t>- - - - - - - - - - - - - - - - Station Quantities - - - - - - - - - - - - - - - -</t>
  </si>
  <si>
    <t>- - - - - - - - - - - - Added Quantities - - - - - - - - - - - -</t>
  </si>
  <si>
    <t>Mass</t>
  </si>
  <si>
    <t>Ordinate</t>
  </si>
  <si>
    <t>- - - - - - - - - - Cut - - - - - - - - - -</t>
  </si>
  <si>
    <t>- - - - - - - - - - Fill - - - - - - - - - -</t>
  </si>
  <si>
    <t>- - - - - - - - Cut - - - - - - - -</t>
  </si>
  <si>
    <t>- - - - - - - - Fill - - - - - - - -</t>
  </si>
  <si>
    <t>Factor</t>
  </si>
  <si>
    <t>Area</t>
  </si>
  <si>
    <t>Volume</t>
  </si>
  <si>
    <t>Adjusted</t>
  </si>
  <si>
    <t>10+60.0000</t>
  </si>
  <si>
    <t>10+80.0000</t>
  </si>
  <si>
    <t>800+50.0001</t>
  </si>
  <si>
    <t>801+00.0000</t>
  </si>
  <si>
    <t>801+41.0000</t>
  </si>
  <si>
    <t>801+50.0000</t>
  </si>
  <si>
    <t>802+00.0000</t>
  </si>
  <si>
    <t>802+50.0000</t>
  </si>
  <si>
    <t>803+00.0000</t>
  </si>
  <si>
    <t>803+50.0000</t>
  </si>
  <si>
    <t>804+00.0000</t>
  </si>
  <si>
    <t>804+50.0000</t>
  </si>
  <si>
    <t>805+00.0000</t>
  </si>
  <si>
    <t>805+50.0000</t>
  </si>
  <si>
    <t>806+00.0000</t>
  </si>
  <si>
    <t>806+50.0000</t>
  </si>
  <si>
    <t>807+00.0000</t>
  </si>
  <si>
    <t>807+50.0000</t>
  </si>
  <si>
    <t>808+00.0000</t>
  </si>
  <si>
    <t>808+50.0000</t>
  </si>
  <si>
    <t>809+00.0000</t>
  </si>
  <si>
    <t>809+50.0000</t>
  </si>
  <si>
    <t>810+00.0000</t>
  </si>
  <si>
    <t>810+50.0000</t>
  </si>
  <si>
    <t>811+00.0000</t>
  </si>
  <si>
    <t>811+50.0000</t>
  </si>
  <si>
    <t>812+00.0000</t>
  </si>
  <si>
    <t>812+50.0000</t>
  </si>
  <si>
    <t>813+00.0000</t>
  </si>
  <si>
    <t>813+50.0000</t>
  </si>
  <si>
    <t>814+00.0000</t>
  </si>
  <si>
    <t>814+50.0000</t>
  </si>
  <si>
    <t>815+00.0000</t>
  </si>
  <si>
    <t>815+50.0000</t>
  </si>
  <si>
    <t>816+00.0000</t>
  </si>
  <si>
    <t/>
  </si>
  <si>
    <t>80100.0000</t>
  </si>
  <si>
    <t>80141.0000</t>
  </si>
  <si>
    <t>80150.0000</t>
  </si>
  <si>
    <t>80200.0000</t>
  </si>
  <si>
    <t>80250.0000</t>
  </si>
  <si>
    <t>80300.0000</t>
  </si>
  <si>
    <t>80350.0000</t>
  </si>
  <si>
    <t>80400.0000</t>
  </si>
  <si>
    <t>80450.0000</t>
  </si>
  <si>
    <t>80500.0000</t>
  </si>
  <si>
    <t>80550.0000</t>
  </si>
  <si>
    <t>80600.0000</t>
  </si>
  <si>
    <t>80650.0000</t>
  </si>
  <si>
    <t>80700.0000</t>
  </si>
  <si>
    <t>80750.0000</t>
  </si>
  <si>
    <t>80800.0000</t>
  </si>
  <si>
    <t>80850.0000</t>
  </si>
  <si>
    <t>80900.0000</t>
  </si>
  <si>
    <t>80950.0000</t>
  </si>
  <si>
    <t>81000.0000</t>
  </si>
  <si>
    <t>81050.0000</t>
  </si>
  <si>
    <t>81100.0000</t>
  </si>
  <si>
    <t>81150.0000</t>
  </si>
  <si>
    <t>81200.0000</t>
  </si>
  <si>
    <t>81250.0000</t>
  </si>
  <si>
    <t>81300.0000</t>
  </si>
  <si>
    <t>81350.0000</t>
  </si>
  <si>
    <t>81400.0000</t>
  </si>
  <si>
    <t>81450.0000</t>
  </si>
  <si>
    <t>81500.0000</t>
  </si>
  <si>
    <t>81550.0000</t>
  </si>
  <si>
    <t>81600.0000</t>
  </si>
  <si>
    <t>10+00.0001</t>
  </si>
  <si>
    <t>11+00.0000</t>
  </si>
  <si>
    <t>12+00.0000</t>
  </si>
  <si>
    <t>13+00.0000</t>
  </si>
  <si>
    <t>14+00.0000</t>
  </si>
  <si>
    <t>15+00.0000</t>
  </si>
  <si>
    <t>16+00.0000</t>
  </si>
  <si>
    <t>17+00.0000</t>
  </si>
  <si>
    <t>1100.0000</t>
  </si>
  <si>
    <t>1200.0000</t>
  </si>
  <si>
    <t>1300.0000</t>
  </si>
  <si>
    <t>1400.0000</t>
  </si>
  <si>
    <t>1500.0000</t>
  </si>
  <si>
    <t>1600.0000</t>
  </si>
  <si>
    <t>1700.0000</t>
  </si>
  <si>
    <t>201+50.0001</t>
  </si>
  <si>
    <t>202+00.0000</t>
  </si>
  <si>
    <t>202+50.0000</t>
  </si>
  <si>
    <t>203+00.0000</t>
  </si>
  <si>
    <t>203+50.0000</t>
  </si>
  <si>
    <t>204+00.0000</t>
  </si>
  <si>
    <t>204+50.0000</t>
  </si>
  <si>
    <t>205+00.0000</t>
  </si>
  <si>
    <t>205+50.0000</t>
  </si>
  <si>
    <t>206+00.0000</t>
  </si>
  <si>
    <t>206+50.0000</t>
  </si>
  <si>
    <t>207+00.0000</t>
  </si>
  <si>
    <t>207+50.0000</t>
  </si>
  <si>
    <t>208+00.0000</t>
  </si>
  <si>
    <t>208+50.0000</t>
  </si>
  <si>
    <t>209+00.0000</t>
  </si>
  <si>
    <t>209+50.0000</t>
  </si>
  <si>
    <t>210+00.0000</t>
  </si>
  <si>
    <t>210+50.0000</t>
  </si>
  <si>
    <t>211+00.0000</t>
  </si>
  <si>
    <t>211+50.0000</t>
  </si>
  <si>
    <t>212+00.0000</t>
  </si>
  <si>
    <t>212+50.0000</t>
  </si>
  <si>
    <t>213+00.0000</t>
  </si>
  <si>
    <t>213+19.0000</t>
  </si>
  <si>
    <t>213+50.0000</t>
  </si>
  <si>
    <t>213+72.0000</t>
  </si>
  <si>
    <t>214+00.0000</t>
  </si>
  <si>
    <t>214+50.0000</t>
  </si>
  <si>
    <t>215+00.0000</t>
  </si>
  <si>
    <t>20200.0000</t>
  </si>
  <si>
    <t>20250.0000</t>
  </si>
  <si>
    <t>20300.0000</t>
  </si>
  <si>
    <t>20350.0000</t>
  </si>
  <si>
    <t>20400.0000</t>
  </si>
  <si>
    <t>20450.0000</t>
  </si>
  <si>
    <t>20500.0000</t>
  </si>
  <si>
    <t>20550.0000</t>
  </si>
  <si>
    <t>20600.0000</t>
  </si>
  <si>
    <t>20650.0000</t>
  </si>
  <si>
    <t>20700.0000</t>
  </si>
  <si>
    <t>20750.0000</t>
  </si>
  <si>
    <t>20800.0000</t>
  </si>
  <si>
    <t>20850.0000</t>
  </si>
  <si>
    <t>20900.0000</t>
  </si>
  <si>
    <t>20950.0000</t>
  </si>
  <si>
    <t>21000.0000</t>
  </si>
  <si>
    <t>21050.0000</t>
  </si>
  <si>
    <t>21100.0000</t>
  </si>
  <si>
    <t>21150.0000</t>
  </si>
  <si>
    <t>21200.0000</t>
  </si>
  <si>
    <t>21250.0000</t>
  </si>
  <si>
    <t>21300.0000</t>
  </si>
  <si>
    <t>21319.0000</t>
  </si>
  <si>
    <t>21350.0000</t>
  </si>
  <si>
    <t>21372.0000</t>
  </si>
  <si>
    <t>21400.0000</t>
  </si>
  <si>
    <t>21450.0000</t>
  </si>
  <si>
    <t>21500.0000</t>
  </si>
  <si>
    <t>10+50.0000</t>
  </si>
  <si>
    <t>11+50.0000</t>
  </si>
  <si>
    <t>12+50.0000</t>
  </si>
  <si>
    <t>13+49.9999</t>
  </si>
  <si>
    <t>1050.0000</t>
  </si>
  <si>
    <t>1150.0000</t>
  </si>
  <si>
    <t>1250.0000</t>
  </si>
  <si>
    <t>109+00.0000</t>
  </si>
  <si>
    <t>110+00.0000</t>
  </si>
  <si>
    <t>111+00.0000</t>
  </si>
  <si>
    <t>112+00.0000</t>
  </si>
  <si>
    <t>113+00.0000</t>
  </si>
  <si>
    <t>114+00.0000</t>
  </si>
  <si>
    <t>115+00.0000</t>
  </si>
  <si>
    <t>116+00.0000</t>
  </si>
  <si>
    <t>117+00.0000</t>
  </si>
  <si>
    <t>10200.0000</t>
  </si>
  <si>
    <t>10300.0000</t>
  </si>
  <si>
    <t>10400.0000</t>
  </si>
  <si>
    <t>10500.0000</t>
  </si>
  <si>
    <t>10600.0000</t>
  </si>
  <si>
    <t>10604.0000</t>
  </si>
  <si>
    <t>10700.0000</t>
  </si>
  <si>
    <t>10800.0000</t>
  </si>
  <si>
    <t>10900.0000</t>
  </si>
  <si>
    <t>11000.0000</t>
  </si>
  <si>
    <t>11013.0000</t>
  </si>
  <si>
    <t>11079.0000</t>
  </si>
  <si>
    <t>11100.0000</t>
  </si>
  <si>
    <t>11193.0000</t>
  </si>
  <si>
    <t>11200.0000</t>
  </si>
  <si>
    <t>11268.0000</t>
  </si>
  <si>
    <t>11300.0000</t>
  </si>
  <si>
    <t>11342.0000</t>
  </si>
  <si>
    <t>11400.0000</t>
  </si>
  <si>
    <t>11500.0000</t>
  </si>
  <si>
    <t>11510.0000</t>
  </si>
  <si>
    <t>11600.0000</t>
  </si>
  <si>
    <t>11700.0000</t>
  </si>
  <si>
    <t>11767.0000</t>
  </si>
  <si>
    <t>11800.0000</t>
  </si>
  <si>
    <t>11848.0020</t>
  </si>
  <si>
    <t>11900.0000</t>
  </si>
  <si>
    <t>12000.0000</t>
  </si>
  <si>
    <t>12100.0000</t>
  </si>
  <si>
    <t>12200.0000</t>
  </si>
  <si>
    <t>12300.0000</t>
  </si>
  <si>
    <t>12384.2579</t>
  </si>
  <si>
    <t>12385.0000</t>
  </si>
  <si>
    <t>12400.0000</t>
  </si>
  <si>
    <t>12500.0000</t>
  </si>
  <si>
    <t>12600.0000</t>
  </si>
  <si>
    <t>12700.0000</t>
  </si>
  <si>
    <t>12796.0000</t>
  </si>
  <si>
    <t>12800.0000</t>
  </si>
  <si>
    <t>12900.0000</t>
  </si>
  <si>
    <t>13000.0000</t>
  </si>
  <si>
    <t>13096.0000</t>
  </si>
  <si>
    <t>13100.0000</t>
  </si>
  <si>
    <t>13200.0000</t>
  </si>
  <si>
    <t>13300.0000</t>
  </si>
  <si>
    <t>13395.0000</t>
  </si>
  <si>
    <t>13400.0000</t>
  </si>
  <si>
    <t>13500.0000</t>
  </si>
  <si>
    <t>13600.0000</t>
  </si>
  <si>
    <t>13700.0000</t>
  </si>
  <si>
    <t>13800.0000</t>
  </si>
  <si>
    <t>13900.0000</t>
  </si>
  <si>
    <t>14000.0000</t>
  </si>
  <si>
    <t>14100.0000</t>
  </si>
  <si>
    <t>14200.0000</t>
  </si>
  <si>
    <t>14300.0000</t>
  </si>
  <si>
    <t>14400.0000</t>
  </si>
  <si>
    <t>14416.0000</t>
  </si>
  <si>
    <t>14473.0000</t>
  </si>
  <si>
    <t>14500.0000</t>
  </si>
  <si>
    <t>14700.0000</t>
  </si>
  <si>
    <t>14798.0000</t>
  </si>
  <si>
    <t>14800.0000</t>
  </si>
  <si>
    <t>14900.0000</t>
  </si>
  <si>
    <t>15000.0000</t>
  </si>
  <si>
    <t>15091.0000</t>
  </si>
  <si>
    <t>15100.0000</t>
  </si>
  <si>
    <t>15196.0000</t>
  </si>
  <si>
    <t>15200.0000</t>
  </si>
  <si>
    <t>15300.0000</t>
  </si>
  <si>
    <t>15374.0000</t>
  </si>
  <si>
    <t>15400.0000</t>
  </si>
  <si>
    <t>15491.0049</t>
  </si>
  <si>
    <t>15500.0000</t>
  </si>
  <si>
    <t>15562.0000</t>
  </si>
  <si>
    <t>15600.0000</t>
  </si>
  <si>
    <t>15633.0000</t>
  </si>
  <si>
    <t>15700.0000</t>
  </si>
  <si>
    <t>15800.0000</t>
  </si>
  <si>
    <t>15829.0000</t>
  </si>
  <si>
    <t>15900.0000</t>
  </si>
  <si>
    <t>16000.0000</t>
  </si>
  <si>
    <t>16015.0000</t>
  </si>
  <si>
    <t>16100.0000</t>
  </si>
  <si>
    <t>16158.0000</t>
  </si>
  <si>
    <t>16200.0000</t>
  </si>
  <si>
    <t>16269.0000</t>
  </si>
  <si>
    <t>16300.0000</t>
  </si>
  <si>
    <t>16400.0000</t>
  </si>
  <si>
    <t>16455.0000</t>
  </si>
  <si>
    <t>16500.0000</t>
  </si>
  <si>
    <t>16569.0000</t>
  </si>
  <si>
    <t>16600.0000</t>
  </si>
  <si>
    <t>16700.0000</t>
  </si>
  <si>
    <t>16800.0000</t>
  </si>
  <si>
    <t>16890.0000</t>
  </si>
  <si>
    <t>16900.0000</t>
  </si>
  <si>
    <t>17000.0000</t>
  </si>
  <si>
    <t>17011.0000</t>
  </si>
  <si>
    <t>17100.0000</t>
  </si>
  <si>
    <t>17200.0000</t>
  </si>
  <si>
    <t>17300.0000</t>
  </si>
  <si>
    <t>17400.0000</t>
  </si>
  <si>
    <t>17421.0000</t>
  </si>
  <si>
    <t>17500.0000</t>
  </si>
  <si>
    <t>17503.0000</t>
  </si>
  <si>
    <t>17600.0000</t>
  </si>
  <si>
    <t>17700.0000</t>
  </si>
  <si>
    <t>17800.0000</t>
  </si>
  <si>
    <t>17900.0000</t>
  </si>
  <si>
    <t>18000.0000</t>
  </si>
  <si>
    <t>18100.0000</t>
  </si>
  <si>
    <t>18130.0000</t>
  </si>
  <si>
    <t>18200.0000</t>
  </si>
  <si>
    <t>18300.0000</t>
  </si>
  <si>
    <t>18400.0000</t>
  </si>
  <si>
    <t>18500.0000</t>
  </si>
  <si>
    <t>18557.0000</t>
  </si>
  <si>
    <t>18600.0000</t>
  </si>
  <si>
    <t>18670.0000</t>
  </si>
  <si>
    <t>18700.0000</t>
  </si>
  <si>
    <t>18800.0000</t>
  </si>
  <si>
    <t>18882.0000</t>
  </si>
  <si>
    <t>18900.0000</t>
  </si>
  <si>
    <t>18956.0000</t>
  </si>
  <si>
    <t>19000.0000</t>
  </si>
  <si>
    <t>19064.0000</t>
  </si>
  <si>
    <t>19100.0000</t>
  </si>
  <si>
    <t>19200.0000</t>
  </si>
  <si>
    <t>19300.0000</t>
  </si>
  <si>
    <t>19400.0000</t>
  </si>
  <si>
    <t>19415.5132</t>
  </si>
  <si>
    <t>19500.0001</t>
  </si>
  <si>
    <t>19600.0000</t>
  </si>
  <si>
    <t>19700.0000</t>
  </si>
  <si>
    <t>19800.0000</t>
  </si>
  <si>
    <t>19900.0000</t>
  </si>
  <si>
    <t>20000.0000</t>
  </si>
  <si>
    <t>20085.0000</t>
  </si>
  <si>
    <t>20100.0000</t>
  </si>
  <si>
    <t>20470.0000</t>
  </si>
  <si>
    <t>21270.0000</t>
  </si>
  <si>
    <t>21389.0000</t>
  </si>
  <si>
    <t>21520.0000</t>
  </si>
  <si>
    <t>21600.0000</t>
  </si>
  <si>
    <t>21639.0000</t>
  </si>
  <si>
    <t>21700.0000</t>
  </si>
  <si>
    <t>21756.0000</t>
  </si>
  <si>
    <t>21800.0000</t>
  </si>
  <si>
    <t>21900.0000</t>
  </si>
  <si>
    <t>21932.0000</t>
  </si>
  <si>
    <t>3100.0001</t>
  </si>
  <si>
    <t>3200.0000</t>
  </si>
  <si>
    <t>3236.0000</t>
  </si>
  <si>
    <t>3300.0000</t>
  </si>
  <si>
    <t>3332.0000</t>
  </si>
  <si>
    <t>3400.0000</t>
  </si>
  <si>
    <t>3500.0000</t>
  </si>
  <si>
    <t>3572.0000</t>
  </si>
  <si>
    <t>3600.0000</t>
  </si>
  <si>
    <t>3700.0000</t>
  </si>
  <si>
    <t>3800.0000</t>
  </si>
  <si>
    <t>3900.0000</t>
  </si>
  <si>
    <t>4000.0000</t>
  </si>
  <si>
    <t>4008.0000</t>
  </si>
  <si>
    <t>4100.0000</t>
  </si>
  <si>
    <t>4180.0000</t>
  </si>
  <si>
    <t>4200.0000</t>
  </si>
  <si>
    <t>4281.0000</t>
  </si>
  <si>
    <t>4300.0000</t>
  </si>
  <si>
    <t>4400.0000</t>
  </si>
  <si>
    <t>4500.0000</t>
  </si>
  <si>
    <t>4600.0000</t>
  </si>
  <si>
    <t>4642.0995</t>
  </si>
  <si>
    <t>4700.0000</t>
  </si>
  <si>
    <t>4800.0000</t>
  </si>
  <si>
    <t>10+50.0001</t>
  </si>
  <si>
    <t>13+50.0000</t>
  </si>
  <si>
    <t>14+50.0000</t>
  </si>
  <si>
    <t>15+32.0000</t>
  </si>
  <si>
    <t>15+50.0000</t>
  </si>
  <si>
    <t>16+50.0000</t>
  </si>
  <si>
    <t>16+60.0000</t>
  </si>
  <si>
    <t>17+23.0000</t>
  </si>
  <si>
    <t>17+50.0000</t>
  </si>
  <si>
    <t>17+86.0000</t>
  </si>
  <si>
    <t>18+00.0000</t>
  </si>
  <si>
    <t>18+50.0000</t>
  </si>
  <si>
    <t>1350.0000</t>
  </si>
  <si>
    <t>1450.0000</t>
  </si>
  <si>
    <t>1532.0000</t>
  </si>
  <si>
    <t>1550.0000</t>
  </si>
  <si>
    <t>1650.0000</t>
  </si>
  <si>
    <t>1660.0000</t>
  </si>
  <si>
    <t>1723.0000</t>
  </si>
  <si>
    <t>1750.0000</t>
  </si>
  <si>
    <t>1786.0000</t>
  </si>
  <si>
    <t>1800.0000</t>
  </si>
  <si>
    <t>1850.0000</t>
  </si>
  <si>
    <t>595+00.0001</t>
  </si>
  <si>
    <t>596+00.0000</t>
  </si>
  <si>
    <t>597+00.0000</t>
  </si>
  <si>
    <t>598+00.0000</t>
  </si>
  <si>
    <t>599+00.0000</t>
  </si>
  <si>
    <t>A 601+00.0000</t>
  </si>
  <si>
    <t>A 602+00.0000</t>
  </si>
  <si>
    <t>A 603+00.0000</t>
  </si>
  <si>
    <t>A 604+00.0000</t>
  </si>
  <si>
    <t>A 605+00.0000</t>
  </si>
  <si>
    <t>A 606+00.0000</t>
  </si>
  <si>
    <t>A 607+00.0000</t>
  </si>
  <si>
    <t>A 608+00.0000</t>
  </si>
  <si>
    <t>A 609+00.0000</t>
  </si>
  <si>
    <t>A 610+00.0000</t>
  </si>
  <si>
    <t>A 611+00.0000</t>
  </si>
  <si>
    <t>A 612+00.0000</t>
  </si>
  <si>
    <t>A 613+00.0000</t>
  </si>
  <si>
    <t>A 614+00.0000</t>
  </si>
  <si>
    <t>A 615+00.0000</t>
  </si>
  <si>
    <t>A 616+00.0000</t>
  </si>
  <si>
    <t>A 617+00.0000</t>
  </si>
  <si>
    <t>A 618+00.0000</t>
  </si>
  <si>
    <t>A 619+00.0000</t>
  </si>
  <si>
    <t>A 620+00.0000</t>
  </si>
  <si>
    <t>A 621+00.0000</t>
  </si>
  <si>
    <t>A 622+00.0000</t>
  </si>
  <si>
    <t>A 623+00.0000</t>
  </si>
  <si>
    <t>A 624+00.0000</t>
  </si>
  <si>
    <t>A 625+00.0000</t>
  </si>
  <si>
    <t>A 626+00.0000</t>
  </si>
  <si>
    <t>A 627+00.0000</t>
  </si>
  <si>
    <t>A 628+00.0000</t>
  </si>
  <si>
    <t>A 629+00.0000</t>
  </si>
  <si>
    <t>A 630+00.0000</t>
  </si>
  <si>
    <t>A 631+00.0000</t>
  </si>
  <si>
    <t>A 632+00.0000</t>
  </si>
  <si>
    <t>A 633+00.0000</t>
  </si>
  <si>
    <t>A 634+00.0000</t>
  </si>
  <si>
    <t>A 635+00.0000</t>
  </si>
  <si>
    <t>A 636+00.0000</t>
  </si>
  <si>
    <t>A 637+00.0000</t>
  </si>
  <si>
    <t>A 638+00.0000</t>
  </si>
  <si>
    <t>A 639+00.0000</t>
  </si>
  <si>
    <t>A 640+00.0000</t>
  </si>
  <si>
    <t>A 641+00.0000</t>
  </si>
  <si>
    <t>A 642+00.0000</t>
  </si>
  <si>
    <t>A 643+00.0000</t>
  </si>
  <si>
    <t>A 644+00.0000</t>
  </si>
  <si>
    <t>A 645+00.0000</t>
  </si>
  <si>
    <t>A 646+00.0000</t>
  </si>
  <si>
    <t>A 647+00.0000</t>
  </si>
  <si>
    <t>A 648+00.0000</t>
  </si>
  <si>
    <t>A 649+00.0000</t>
  </si>
  <si>
    <t>A 650+00.0000</t>
  </si>
  <si>
    <t>A 651+00.0000</t>
  </si>
  <si>
    <t>A 652+00.0000</t>
  </si>
  <si>
    <t>A 653+00.0000</t>
  </si>
  <si>
    <t>A 654+00.0000</t>
  </si>
  <si>
    <t>A 655+00.0000</t>
  </si>
  <si>
    <t>A 656+00.0000</t>
  </si>
  <si>
    <t>A 657+00.0000</t>
  </si>
  <si>
    <t>A 658+00.0000</t>
  </si>
  <si>
    <t>A 659+00.0000</t>
  </si>
  <si>
    <t>A 660+00.0000</t>
  </si>
  <si>
    <t>A 661+00.0000</t>
  </si>
  <si>
    <t>A 662+00.0000</t>
  </si>
  <si>
    <t>A 663+00.0000</t>
  </si>
  <si>
    <t>A 664+00.0000</t>
  </si>
  <si>
    <t>A 665+00.0000</t>
  </si>
  <si>
    <t>A 666+00.0000</t>
  </si>
  <si>
    <t>A 667+00.0000</t>
  </si>
  <si>
    <t>A 668+00.0000</t>
  </si>
  <si>
    <t>A 669+00.0000</t>
  </si>
  <si>
    <t>A 670+00.0000</t>
  </si>
  <si>
    <t>A 671+00.0000</t>
  </si>
  <si>
    <t>A 672+00.0000</t>
  </si>
  <si>
    <t>A 673+00.0000</t>
  </si>
  <si>
    <t>A 674+00.0000</t>
  </si>
  <si>
    <t>A 675+00.0000</t>
  </si>
  <si>
    <t>A 676+00.0000</t>
  </si>
  <si>
    <t>A 677+00.0000</t>
  </si>
  <si>
    <t>A 678+00.0000</t>
  </si>
  <si>
    <t>A 679+00.0000</t>
  </si>
  <si>
    <t>A 680+00.0000</t>
  </si>
  <si>
    <t>A 681+00.0000</t>
  </si>
  <si>
    <t>A 682+00.0000</t>
  </si>
  <si>
    <t>A 683+00.0000</t>
  </si>
  <si>
    <t>A 684+00.0000</t>
  </si>
  <si>
    <t>A 685+00.0000</t>
  </si>
  <si>
    <t>A 686+00.0000</t>
  </si>
  <si>
    <t>A 687+00.0000</t>
  </si>
  <si>
    <t>A 688+00.0000</t>
  </si>
  <si>
    <t>A 689+00.0000</t>
  </si>
  <si>
    <t>A 690+00.0000</t>
  </si>
  <si>
    <t>A 691+00.0000</t>
  </si>
  <si>
    <t>A 692+00.0000</t>
  </si>
  <si>
    <t>A 693+00.0000</t>
  </si>
  <si>
    <t>A 694+00.0000</t>
  </si>
  <si>
    <t>A 695+00.0000</t>
  </si>
  <si>
    <t>A 696+00.0000</t>
  </si>
  <si>
    <t>A 697+00.0000</t>
  </si>
  <si>
    <t>A 698+00.0000</t>
  </si>
  <si>
    <t>A 699+00.0000</t>
  </si>
  <si>
    <t>A 700+00.0000</t>
  </si>
  <si>
    <t>A 701+00.0000</t>
  </si>
  <si>
    <t>A 702+00.0000</t>
  </si>
  <si>
    <t>A 703+00.0000</t>
  </si>
  <si>
    <t>A 704+00.0000</t>
  </si>
  <si>
    <t>A 705+00.0000</t>
  </si>
  <si>
    <t>A 706+00.0000</t>
  </si>
  <si>
    <t>A 707+00.0000</t>
  </si>
  <si>
    <t>A 708+00.0000</t>
  </si>
  <si>
    <t>A 709+00.0000</t>
  </si>
  <si>
    <t>A 710+00.0000</t>
  </si>
  <si>
    <t>A 711+00.0000</t>
  </si>
  <si>
    <t>A 712+00.0000</t>
  </si>
  <si>
    <t>A 713+00.0000</t>
  </si>
  <si>
    <t>A 714+00.0000</t>
  </si>
  <si>
    <t>A 715+00.0000</t>
  </si>
  <si>
    <t>A 716+00.0000</t>
  </si>
  <si>
    <t>A 717+00.0000</t>
  </si>
  <si>
    <t>A 718+00.0000</t>
  </si>
  <si>
    <t>A 719+00.0000</t>
  </si>
  <si>
    <t>A 720+00.0000</t>
  </si>
  <si>
    <t>A 721+00.0000</t>
  </si>
  <si>
    <t>59600.0000</t>
  </si>
  <si>
    <t>59700.0000</t>
  </si>
  <si>
    <t>59800.0000</t>
  </si>
  <si>
    <t>59900.0000</t>
  </si>
  <si>
    <t>60100.0000</t>
  </si>
  <si>
    <t>60200.0000</t>
  </si>
  <si>
    <t>60300.0000</t>
  </si>
  <si>
    <t>60400.0000</t>
  </si>
  <si>
    <t>60500.0000</t>
  </si>
  <si>
    <t>60600.0000</t>
  </si>
  <si>
    <t>60700.0000</t>
  </si>
  <si>
    <t>60800.0000</t>
  </si>
  <si>
    <t>60900.0000</t>
  </si>
  <si>
    <t>61000.0000</t>
  </si>
  <si>
    <t>61100.0000</t>
  </si>
  <si>
    <t>61200.0000</t>
  </si>
  <si>
    <t>61300.0000</t>
  </si>
  <si>
    <t>61400.0000</t>
  </si>
  <si>
    <t>61500.0000</t>
  </si>
  <si>
    <t>61600.0000</t>
  </si>
  <si>
    <t>61700.0000</t>
  </si>
  <si>
    <t>61800.0000</t>
  </si>
  <si>
    <t>61900.0000</t>
  </si>
  <si>
    <t>62000.0000</t>
  </si>
  <si>
    <t>62100.0000</t>
  </si>
  <si>
    <t>62200.0000</t>
  </si>
  <si>
    <t>62300.0000</t>
  </si>
  <si>
    <t>62400.0000</t>
  </si>
  <si>
    <t>62500.0000</t>
  </si>
  <si>
    <t>62600.0000</t>
  </si>
  <si>
    <t>62700.0000</t>
  </si>
  <si>
    <t>62800.0000</t>
  </si>
  <si>
    <t>62900.0000</t>
  </si>
  <si>
    <t>63000.0000</t>
  </si>
  <si>
    <t>63100.0000</t>
  </si>
  <si>
    <t>63200.0000</t>
  </si>
  <si>
    <t>63300.0000</t>
  </si>
  <si>
    <t>63400.0000</t>
  </si>
  <si>
    <t>63500.0000</t>
  </si>
  <si>
    <t>63600.0000</t>
  </si>
  <si>
    <t>63700.0000</t>
  </si>
  <si>
    <t>63800.0000</t>
  </si>
  <si>
    <t>63900.0000</t>
  </si>
  <si>
    <t>64000.0000</t>
  </si>
  <si>
    <t>64100.0000</t>
  </si>
  <si>
    <t>64200.0000</t>
  </si>
  <si>
    <t>64300.0000</t>
  </si>
  <si>
    <t>64400.0000</t>
  </si>
  <si>
    <t>64500.0000</t>
  </si>
  <si>
    <t>64600.0000</t>
  </si>
  <si>
    <t>64700.0000</t>
  </si>
  <si>
    <t>64800.0000</t>
  </si>
  <si>
    <t>64900.0000</t>
  </si>
  <si>
    <t>65000.0000</t>
  </si>
  <si>
    <t>65100.0000</t>
  </si>
  <si>
    <t>65200.0000</t>
  </si>
  <si>
    <t>65300.0000</t>
  </si>
  <si>
    <t>65400.0000</t>
  </si>
  <si>
    <t>65500.0000</t>
  </si>
  <si>
    <t>65600.0000</t>
  </si>
  <si>
    <t>65700.0000</t>
  </si>
  <si>
    <t>65800.0000</t>
  </si>
  <si>
    <t>65900.0000</t>
  </si>
  <si>
    <t>66000.0000</t>
  </si>
  <si>
    <t>66100.0000</t>
  </si>
  <si>
    <t>66200.0000</t>
  </si>
  <si>
    <t>66300.0000</t>
  </si>
  <si>
    <t>66400.0000</t>
  </si>
  <si>
    <t>66500.0000</t>
  </si>
  <si>
    <t>66600.0000</t>
  </si>
  <si>
    <t>66700.0000</t>
  </si>
  <si>
    <t>66800.0000</t>
  </si>
  <si>
    <t>66900.0000</t>
  </si>
  <si>
    <t>67000.0000</t>
  </si>
  <si>
    <t>67100.0000</t>
  </si>
  <si>
    <t>67200.0000</t>
  </si>
  <si>
    <t>67300.0000</t>
  </si>
  <si>
    <t>67400.0000</t>
  </si>
  <si>
    <t>67500.0000</t>
  </si>
  <si>
    <t>67600.0000</t>
  </si>
  <si>
    <t>67700.0000</t>
  </si>
  <si>
    <t>67800.0000</t>
  </si>
  <si>
    <t>67900.0000</t>
  </si>
  <si>
    <t>68000.0000</t>
  </si>
  <si>
    <t>68100.0000</t>
  </si>
  <si>
    <t>68200.0000</t>
  </si>
  <si>
    <t>68300.0000</t>
  </si>
  <si>
    <t>68400.0000</t>
  </si>
  <si>
    <t>68500.0000</t>
  </si>
  <si>
    <t>68600.0000</t>
  </si>
  <si>
    <t>68700.0000</t>
  </si>
  <si>
    <t>68800.0000</t>
  </si>
  <si>
    <t>68900.0000</t>
  </si>
  <si>
    <t>69000.0000</t>
  </si>
  <si>
    <t>69100.0000</t>
  </si>
  <si>
    <t>69200.0000</t>
  </si>
  <si>
    <t>69300.0000</t>
  </si>
  <si>
    <t>69400.0000</t>
  </si>
  <si>
    <t>69500.0000</t>
  </si>
  <si>
    <t>69600.0000</t>
  </si>
  <si>
    <t>69700.0000</t>
  </si>
  <si>
    <t>69800.0000</t>
  </si>
  <si>
    <t>69900.0000</t>
  </si>
  <si>
    <t>70000.0000</t>
  </si>
  <si>
    <t>70100.0000</t>
  </si>
  <si>
    <t>70200.0000</t>
  </si>
  <si>
    <t>70300.0000</t>
  </si>
  <si>
    <t>70400.0000</t>
  </si>
  <si>
    <t>70500.0000</t>
  </si>
  <si>
    <t>70600.0000</t>
  </si>
  <si>
    <t>70700.0000</t>
  </si>
  <si>
    <t>70800.0000</t>
  </si>
  <si>
    <t>70900.0000</t>
  </si>
  <si>
    <t>71000.0000</t>
  </si>
  <si>
    <t>71100.0000</t>
  </si>
  <si>
    <t>71200.0000</t>
  </si>
  <si>
    <t>71300.0000</t>
  </si>
  <si>
    <t>71400.0000</t>
  </si>
  <si>
    <t>71500.0000</t>
  </si>
  <si>
    <t>71600.0000</t>
  </si>
  <si>
    <t>71700.0000</t>
  </si>
  <si>
    <t>71800.0000</t>
  </si>
  <si>
    <t>71900.0000</t>
  </si>
  <si>
    <t>72000.0000</t>
  </si>
  <si>
    <t>72100.0000</t>
  </si>
  <si>
    <t>1127.7443</t>
  </si>
  <si>
    <t>12+68.0000</t>
  </si>
  <si>
    <t>13+76.0000</t>
  </si>
  <si>
    <t>14+29.0000</t>
  </si>
  <si>
    <t>14+90.0000</t>
  </si>
  <si>
    <t>17+24.0000</t>
  </si>
  <si>
    <t>19+00.0000</t>
  </si>
  <si>
    <t>19+50.0000</t>
  </si>
  <si>
    <t>20+00.0000</t>
  </si>
  <si>
    <t>20+50.0000</t>
  </si>
  <si>
    <t>20+59.0000</t>
  </si>
  <si>
    <t>21+00.0000</t>
  </si>
  <si>
    <t>21+50.0000</t>
  </si>
  <si>
    <t>22+00.0000</t>
  </si>
  <si>
    <t>22+50.0000</t>
  </si>
  <si>
    <t>23+00.0000</t>
  </si>
  <si>
    <t>23+50.0000</t>
  </si>
  <si>
    <t>1268.0000</t>
  </si>
  <si>
    <t>1376.0000</t>
  </si>
  <si>
    <t>1429.0000</t>
  </si>
  <si>
    <t>1490.0000</t>
  </si>
  <si>
    <t>1724.0000</t>
  </si>
  <si>
    <t>1900.0000</t>
  </si>
  <si>
    <t>1950.0000</t>
  </si>
  <si>
    <t>2000.0000</t>
  </si>
  <si>
    <t>2050.0000</t>
  </si>
  <si>
    <t>2059.0000</t>
  </si>
  <si>
    <t>2100.0000</t>
  </si>
  <si>
    <t>2150.0000</t>
  </si>
  <si>
    <t>2200.0000</t>
  </si>
  <si>
    <t>2250.0000</t>
  </si>
  <si>
    <t>2300.0000</t>
  </si>
  <si>
    <t>2350.0000</t>
  </si>
  <si>
    <t>10+20.0001</t>
  </si>
  <si>
    <t>10+40.0000</t>
  </si>
  <si>
    <t>11+20.0000</t>
  </si>
  <si>
    <t>11+39.9999</t>
  </si>
  <si>
    <t>1040.0000</t>
  </si>
  <si>
    <t>1060.0000</t>
  </si>
  <si>
    <t>1080.0000</t>
  </si>
  <si>
    <t>1120.0000</t>
  </si>
  <si>
    <t>10561.0000</t>
  </si>
  <si>
    <t>10862.9988</t>
  </si>
  <si>
    <t>10980.0000</t>
  </si>
  <si>
    <t>11234.0000</t>
  </si>
  <si>
    <t>11390.0004</t>
  </si>
  <si>
    <t>11506.0000</t>
  </si>
  <si>
    <t>11964.0000</t>
  </si>
  <si>
    <t>13936.0000</t>
  </si>
  <si>
    <t>14600.0000</t>
  </si>
  <si>
    <t>15256.0000</t>
  </si>
  <si>
    <t>15355.0000</t>
  </si>
  <si>
    <t>15705.0000</t>
  </si>
  <si>
    <t>15869.0000</t>
  </si>
  <si>
    <t>16062.0000</t>
  </si>
  <si>
    <t>16751.0000</t>
  </si>
  <si>
    <t>16940.0004</t>
  </si>
  <si>
    <t>17297.0000</t>
  </si>
  <si>
    <t>17359.0000</t>
  </si>
  <si>
    <t>17461.0000</t>
  </si>
  <si>
    <t>17642.0000</t>
  </si>
  <si>
    <t>17763.0000</t>
  </si>
  <si>
    <t>17832.0000</t>
  </si>
  <si>
    <t>17995.0000</t>
  </si>
  <si>
    <t>18095.0000</t>
  </si>
  <si>
    <t>18281.0000</t>
  </si>
  <si>
    <t>18367.0000</t>
  </si>
  <si>
    <t>18422.0000</t>
  </si>
  <si>
    <t>19098.7990</t>
  </si>
  <si>
    <t>19800.0001</t>
  </si>
  <si>
    <t>20292.0000</t>
  </si>
  <si>
    <t>20672.0000</t>
  </si>
  <si>
    <t>20940.0000</t>
  </si>
  <si>
    <t>21304.0000</t>
  </si>
  <si>
    <t>21430.0000</t>
  </si>
  <si>
    <t>21543.0000</t>
  </si>
  <si>
    <t>108+50.0001</t>
  </si>
  <si>
    <t>109+50.0000</t>
  </si>
  <si>
    <t>110+50.0000</t>
  </si>
  <si>
    <t>111+50.0000</t>
  </si>
  <si>
    <t>112+50.0000</t>
  </si>
  <si>
    <t>113+50.0000</t>
  </si>
  <si>
    <t>114+50.0000</t>
  </si>
  <si>
    <t>115+50.0000</t>
  </si>
  <si>
    <t>116+50.0000</t>
  </si>
  <si>
    <t>10950.0000</t>
  </si>
  <si>
    <t>11050.0000</t>
  </si>
  <si>
    <t>11150.0000</t>
  </si>
  <si>
    <t>11250.0000</t>
  </si>
  <si>
    <t>11350.0000</t>
  </si>
  <si>
    <t>11450.0000</t>
  </si>
  <si>
    <t>11550.0000</t>
  </si>
  <si>
    <t>11650.0000</t>
  </si>
  <si>
    <t>701+00.0001</t>
  </si>
  <si>
    <t>702+00.0000</t>
  </si>
  <si>
    <t>703+00.0000</t>
  </si>
  <si>
    <t>704+00.0000</t>
  </si>
  <si>
    <t>705+00.0000</t>
  </si>
  <si>
    <t>59500.0000</t>
  </si>
  <si>
    <t>10850.0000</t>
  </si>
  <si>
    <t>1000.0000</t>
  </si>
  <si>
    <t>20150.0000</t>
  </si>
  <si>
    <t>10100.0000</t>
  </si>
  <si>
    <t>1020.0000</t>
  </si>
  <si>
    <t>ENTIRE PROJECT TO BE USED IF AND WHERE</t>
  </si>
  <si>
    <t>HWY. 67</t>
  </si>
  <si>
    <t>JAMES ST.</t>
  </si>
  <si>
    <t>GREGORY ST.</t>
  </si>
  <si>
    <t>T.P. WHITE DR.</t>
  </si>
  <si>
    <t>JOHN HARDEN DR.</t>
  </si>
  <si>
    <t>N. BAILEY</t>
  </si>
  <si>
    <t>N. BAILEY BLVD.</t>
  </si>
  <si>
    <t>J.P. WRIGHT LOOP RD.</t>
  </si>
  <si>
    <t>VANDENBURG BLVD.</t>
  </si>
  <si>
    <t>N. JEFF DAVIS/HILL</t>
  </si>
  <si>
    <t>PARRISH ST.</t>
  </si>
  <si>
    <t>JAMES RAMP 1</t>
  </si>
  <si>
    <t>UNDERCUT FOR UNSUITABLE EXISTING MATERIAL</t>
  </si>
  <si>
    <t>TEMPORARY FOR MOT</t>
  </si>
  <si>
    <t>REMOVAL OF ROADWAY OUTSIDE OF CONSTRUCTION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</si>
</sst>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  <numFmt numFmtId="165" formatCode="00\+00"/>
    <numFmt numFmtId="166" formatCode="0.0000"/>
    <numFmt numFmtId="167" formatCode="00.\+00"/>
    <numFmt numFmtId="168" formatCode="0\+00.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E5C73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rgb="FF66663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" fillId="0" borderId="0"/>
    <xf numFmtId="0" fontId="7" fillId="0" borderId="0"/>
  </cellStyleXfs>
  <cellXfs count="143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0" xfId="0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0" fontId="5" fillId="0" borderId="0" xfId="0" applyFont="1" applyBorder="1" applyAlignment="1">
      <alignment vertical="center"/>
    </xf>
    <xf numFmtId="0" fontId="7" fillId="0" borderId="0" xfId="12" applyFont="1"/>
    <xf numFmtId="0" fontId="6" fillId="0" borderId="0" xfId="12" applyFont="1" applyAlignment="1">
      <alignment horizontal="right"/>
    </xf>
    <xf numFmtId="0" fontId="7" fillId="0" borderId="14" xfId="12" applyFont="1" applyBorder="1" applyAlignment="1">
      <alignment horizontal="left"/>
    </xf>
    <xf numFmtId="0" fontId="6" fillId="0" borderId="0" xfId="12" applyFont="1" applyAlignment="1">
      <alignment horizontal="center"/>
    </xf>
    <xf numFmtId="0" fontId="7" fillId="0" borderId="14" xfId="12" applyFont="1" applyBorder="1" applyAlignment="1">
      <alignment horizontal="center"/>
    </xf>
    <xf numFmtId="14" fontId="7" fillId="0" borderId="14" xfId="12" applyNumberFormat="1" applyFont="1" applyBorder="1" applyAlignment="1">
      <alignment horizontal="center"/>
    </xf>
    <xf numFmtId="164" fontId="7" fillId="0" borderId="14" xfId="12" applyNumberFormat="1" applyFont="1" applyBorder="1" applyAlignment="1">
      <alignment horizontal="left"/>
    </xf>
    <xf numFmtId="0" fontId="7" fillId="0" borderId="9" xfId="12" applyFont="1" applyBorder="1" applyAlignment="1">
      <alignment horizontal="center"/>
    </xf>
    <xf numFmtId="14" fontId="7" fillId="0" borderId="14" xfId="12" applyNumberFormat="1" applyFont="1" applyBorder="1" applyAlignment="1">
      <alignment horizontal="center" vertical="center"/>
    </xf>
    <xf numFmtId="0" fontId="7" fillId="0" borderId="14" xfId="12" applyFont="1" applyBorder="1"/>
    <xf numFmtId="0" fontId="11" fillId="0" borderId="9" xfId="13" applyFont="1" applyBorder="1"/>
    <xf numFmtId="0" fontId="7" fillId="0" borderId="9" xfId="12" applyFont="1" applyBorder="1"/>
    <xf numFmtId="0" fontId="7" fillId="0" borderId="3" xfId="12" applyFont="1" applyBorder="1"/>
    <xf numFmtId="0" fontId="7" fillId="0" borderId="20" xfId="12" applyFont="1" applyBorder="1"/>
    <xf numFmtId="165" fontId="12" fillId="0" borderId="0" xfId="0" applyNumberFormat="1" applyFont="1"/>
    <xf numFmtId="39" fontId="0" fillId="0" borderId="0" xfId="0" applyNumberFormat="1"/>
    <xf numFmtId="39" fontId="11" fillId="0" borderId="0" xfId="0" applyNumberFormat="1" applyFont="1"/>
    <xf numFmtId="165" fontId="3" fillId="0" borderId="0" xfId="0" applyNumberFormat="1" applyFon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165" fontId="3" fillId="0" borderId="25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39" fontId="3" fillId="0" borderId="25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9" fontId="6" fillId="2" borderId="0" xfId="0" applyNumberFormat="1" applyFont="1" applyFill="1" applyAlignment="1">
      <alignment horizontal="center"/>
    </xf>
    <xf numFmtId="39" fontId="6" fillId="0" borderId="0" xfId="0" applyNumberFormat="1" applyFont="1" applyAlignment="1">
      <alignment horizontal="center"/>
    </xf>
    <xf numFmtId="39" fontId="6" fillId="3" borderId="0" xfId="0" applyNumberFormat="1" applyFont="1" applyFill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39" fontId="7" fillId="2" borderId="0" xfId="0" applyNumberFormat="1" applyFont="1" applyFill="1" applyAlignment="1">
      <alignment horizontal="center"/>
    </xf>
    <xf numFmtId="39" fontId="7" fillId="3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9" fontId="4" fillId="2" borderId="0" xfId="0" applyNumberFormat="1" applyFont="1" applyFill="1" applyAlignment="1">
      <alignment horizontal="center"/>
    </xf>
    <xf numFmtId="39" fontId="0" fillId="0" borderId="0" xfId="0" applyNumberFormat="1" applyAlignment="1">
      <alignment horizontal="center"/>
    </xf>
    <xf numFmtId="39" fontId="4" fillId="3" borderId="0" xfId="0" applyNumberFormat="1" applyFont="1" applyFill="1" applyAlignment="1">
      <alignment horizontal="center"/>
    </xf>
    <xf numFmtId="39" fontId="0" fillId="2" borderId="0" xfId="0" applyNumberFormat="1" applyFill="1" applyAlignment="1">
      <alignment horizontal="center"/>
    </xf>
    <xf numFmtId="39" fontId="0" fillId="3" borderId="0" xfId="0" applyNumberFormat="1" applyFill="1" applyAlignment="1">
      <alignment horizontal="center"/>
    </xf>
    <xf numFmtId="39" fontId="3" fillId="2" borderId="0" xfId="0" applyNumberFormat="1" applyFont="1" applyFill="1" applyAlignment="1">
      <alignment horizontal="right"/>
    </xf>
    <xf numFmtId="37" fontId="13" fillId="2" borderId="0" xfId="0" applyNumberFormat="1" applyFont="1" applyFill="1" applyAlignment="1">
      <alignment horizontal="center"/>
    </xf>
    <xf numFmtId="39" fontId="3" fillId="4" borderId="0" xfId="0" applyNumberFormat="1" applyFont="1" applyFill="1" applyAlignment="1">
      <alignment horizontal="right"/>
    </xf>
    <xf numFmtId="37" fontId="13" fillId="4" borderId="0" xfId="0" applyNumberFormat="1" applyFont="1" applyFill="1" applyAlignment="1">
      <alignment horizont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26" xfId="0" applyFont="1" applyBorder="1" applyAlignment="1">
      <alignment horizont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7" fillId="0" borderId="0" xfId="0" applyFont="1"/>
    <xf numFmtId="0" fontId="0" fillId="0" borderId="0" xfId="0" applyBorder="1"/>
    <xf numFmtId="0" fontId="1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0" borderId="0" xfId="0" applyNumberFormat="1" applyAlignment="1">
      <alignment horizontal="center"/>
    </xf>
    <xf numFmtId="0" fontId="0" fillId="0" borderId="0" xfId="0" applyNumberFormat="1"/>
    <xf numFmtId="165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39" fontId="0" fillId="5" borderId="0" xfId="0" applyNumberFormat="1" applyFill="1" applyAlignment="1">
      <alignment horizontal="center"/>
    </xf>
    <xf numFmtId="0" fontId="0" fillId="5" borderId="0" xfId="0" applyNumberFormat="1" applyFill="1" applyAlignment="1">
      <alignment horizontal="center"/>
    </xf>
    <xf numFmtId="166" fontId="7" fillId="0" borderId="0" xfId="0" quotePrefix="1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14" fillId="0" borderId="0" xfId="0" applyNumberFormat="1" applyFont="1" applyAlignment="1">
      <alignment horizontal="right" vertical="center"/>
    </xf>
    <xf numFmtId="166" fontId="0" fillId="0" borderId="0" xfId="0" applyNumberFormat="1"/>
    <xf numFmtId="165" fontId="0" fillId="0" borderId="0" xfId="0" applyNumberFormat="1" applyFill="1" applyAlignment="1">
      <alignment horizontal="center"/>
    </xf>
    <xf numFmtId="165" fontId="12" fillId="0" borderId="0" xfId="0" applyNumberFormat="1" applyFont="1" applyFill="1"/>
    <xf numFmtId="165" fontId="3" fillId="0" borderId="0" xfId="0" applyNumberFormat="1" applyFont="1" applyFill="1"/>
    <xf numFmtId="165" fontId="0" fillId="0" borderId="0" xfId="0" applyNumberFormat="1" applyFill="1"/>
    <xf numFmtId="165" fontId="3" fillId="0" borderId="0" xfId="0" applyNumberFormat="1" applyFont="1" applyFill="1" applyAlignment="1">
      <alignment horizontal="center"/>
    </xf>
    <xf numFmtId="165" fontId="3" fillId="0" borderId="25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7" fillId="0" borderId="0" xfId="0" quotePrefix="1" applyNumberFormat="1" applyFont="1" applyFill="1" applyAlignment="1">
      <alignment horizontal="center"/>
    </xf>
    <xf numFmtId="0" fontId="0" fillId="0" borderId="0" xfId="0" applyFill="1"/>
    <xf numFmtId="1" fontId="4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4" fillId="0" borderId="9" xfId="0" applyFont="1" applyBorder="1" applyAlignment="1">
      <alignment horizontal="left" indent="1"/>
    </xf>
    <xf numFmtId="167" fontId="0" fillId="0" borderId="0" xfId="0" applyNumberForma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0" fontId="4" fillId="0" borderId="32" xfId="0" applyFont="1" applyBorder="1" applyAlignment="1">
      <alignment horizontal="left" indent="1"/>
    </xf>
    <xf numFmtId="0" fontId="4" fillId="0" borderId="14" xfId="0" applyFont="1" applyBorder="1" applyAlignment="1">
      <alignment horizontal="left" indent="1"/>
    </xf>
    <xf numFmtId="0" fontId="4" fillId="0" borderId="7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4" fillId="0" borderId="9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4" fillId="0" borderId="9" xfId="0" applyFont="1" applyBorder="1" applyAlignment="1">
      <alignment horizontal="left" indent="1"/>
    </xf>
    <xf numFmtId="0" fontId="4" fillId="0" borderId="29" xfId="0" applyFont="1" applyBorder="1" applyAlignment="1">
      <alignment horizontal="left" indent="1"/>
    </xf>
    <xf numFmtId="0" fontId="4" fillId="0" borderId="28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30" xfId="0" applyFont="1" applyBorder="1" applyAlignment="1">
      <alignment horizontal="left" indent="1"/>
    </xf>
    <xf numFmtId="0" fontId="3" fillId="0" borderId="15" xfId="0" applyFont="1" applyBorder="1" applyAlignment="1"/>
    <xf numFmtId="0" fontId="3" fillId="0" borderId="18" xfId="0" applyFont="1" applyBorder="1" applyAlignment="1"/>
    <xf numFmtId="0" fontId="3" fillId="0" borderId="16" xfId="0" applyFont="1" applyBorder="1" applyAlignment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27" xfId="0" applyFont="1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14" xfId="12" applyFont="1" applyBorder="1" applyAlignment="1">
      <alignment horizontal="left"/>
    </xf>
    <xf numFmtId="0" fontId="15" fillId="0" borderId="0" xfId="0" applyFont="1" applyAlignment="1">
      <alignment horizontal="center" vertical="center" wrapText="1"/>
    </xf>
  </cellXfs>
  <cellStyles count="14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 5" xfId="12" xr:uid="{580959F3-D3CD-4AC8-B3FD-4A748FFD22EC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_header1" xfId="13" xr:uid="{572824C4-86F1-46EC-9477-235E5F18C1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xmlMaps" Target="xmlMap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866228</xdr:colOff>
      <xdr:row>4</xdr:row>
      <xdr:rowOff>0</xdr:rowOff>
    </xdr:to>
    <xdr:pic>
      <xdr:nvPicPr>
        <xdr:cNvPr id="2" name="Picture 1" descr="Garver%20Logo.jpg">
          <a:extLst>
            <a:ext uri="{FF2B5EF4-FFF2-40B4-BE49-F238E27FC236}">
              <a16:creationId xmlns:a16="http://schemas.microsoft.com/office/drawing/2014/main" id="{ACB05B41-848A-4705-91AC-7473FA84F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6228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G1:P61"/>
  <sheetViews>
    <sheetView showGridLines="0" showZeros="0" tabSelected="1" zoomScale="75" workbookViewId="0">
      <selection activeCell="P18" sqref="P18"/>
    </sheetView>
  </sheetViews>
  <sheetFormatPr defaultRowHeight="12.75" x14ac:dyDescent="0.2"/>
  <cols>
    <col min="6" max="6" width="14.7109375" customWidth="1"/>
    <col min="7" max="7" width="1.7109375" customWidth="1"/>
    <col min="8" max="10" width="25.7109375" customWidth="1"/>
    <col min="11" max="11" width="18.7109375" customWidth="1"/>
    <col min="12" max="12" width="17.7109375" customWidth="1"/>
    <col min="13" max="13" width="18.7109375" customWidth="1"/>
    <col min="14" max="14" width="1.7109375" customWidth="1"/>
    <col min="15" max="16" width="18.42578125" customWidth="1"/>
    <col min="17" max="17" width="14.7109375" customWidth="1"/>
  </cols>
  <sheetData>
    <row r="1" spans="7:16" ht="15" customHeight="1" x14ac:dyDescent="0.2">
      <c r="G1" s="1"/>
      <c r="H1" s="1"/>
      <c r="I1" s="1"/>
      <c r="J1" s="1"/>
      <c r="K1" s="1"/>
      <c r="L1" s="1"/>
      <c r="M1" s="1"/>
      <c r="N1" s="1"/>
      <c r="O1" s="1"/>
      <c r="P1" s="1"/>
    </row>
    <row r="2" spans="7:16" ht="15" customHeight="1" x14ac:dyDescent="0.2">
      <c r="G2" s="1"/>
      <c r="H2" s="14"/>
      <c r="I2" s="14"/>
      <c r="J2" s="14"/>
      <c r="K2" s="14"/>
      <c r="L2" s="14"/>
      <c r="M2" s="14"/>
      <c r="N2" s="12"/>
      <c r="O2" s="12"/>
      <c r="P2" s="12"/>
    </row>
    <row r="3" spans="7:16" ht="21" customHeight="1" thickBot="1" x14ac:dyDescent="0.25">
      <c r="G3" s="127" t="s">
        <v>6</v>
      </c>
      <c r="H3" s="127"/>
      <c r="I3" s="127"/>
      <c r="J3" s="127"/>
      <c r="K3" s="127"/>
      <c r="L3" s="127"/>
      <c r="M3" s="127"/>
      <c r="N3" s="127"/>
      <c r="O3" s="12"/>
      <c r="P3" s="12"/>
    </row>
    <row r="4" spans="7:16" ht="15" customHeight="1" x14ac:dyDescent="0.2">
      <c r="G4" s="1"/>
      <c r="H4" s="132" t="s">
        <v>9</v>
      </c>
      <c r="I4" s="133"/>
      <c r="J4" s="134"/>
      <c r="K4" s="128" t="s">
        <v>7</v>
      </c>
      <c r="L4" s="128" t="s">
        <v>0</v>
      </c>
      <c r="M4" s="128" t="s">
        <v>4</v>
      </c>
      <c r="N4" s="3"/>
      <c r="O4" s="3"/>
      <c r="P4" s="3"/>
    </row>
    <row r="5" spans="7:16" ht="15" customHeight="1" thickBot="1" x14ac:dyDescent="0.25">
      <c r="G5" s="1"/>
      <c r="H5" s="135"/>
      <c r="I5" s="136"/>
      <c r="J5" s="137"/>
      <c r="K5" s="129"/>
      <c r="L5" s="129"/>
      <c r="M5" s="129"/>
      <c r="N5" s="3"/>
      <c r="O5" s="10"/>
      <c r="P5" s="10"/>
    </row>
    <row r="6" spans="7:16" ht="15" customHeight="1" thickBot="1" x14ac:dyDescent="0.3">
      <c r="G6" s="1"/>
      <c r="H6" s="138"/>
      <c r="I6" s="139"/>
      <c r="J6" s="140"/>
      <c r="K6" s="125" t="s">
        <v>2</v>
      </c>
      <c r="L6" s="126"/>
      <c r="M6" s="113"/>
      <c r="N6" s="3"/>
      <c r="O6" s="10"/>
      <c r="P6" s="10"/>
    </row>
    <row r="7" spans="7:16" ht="15" customHeight="1" x14ac:dyDescent="0.2">
      <c r="G7" s="1"/>
      <c r="H7" s="130" t="s">
        <v>776</v>
      </c>
      <c r="I7" s="131"/>
      <c r="J7" s="131"/>
      <c r="K7" s="111">
        <v>49114</v>
      </c>
      <c r="L7" s="111">
        <v>72117</v>
      </c>
      <c r="M7" s="8"/>
      <c r="N7" s="6"/>
      <c r="O7" s="6"/>
      <c r="P7" s="7"/>
    </row>
    <row r="8" spans="7:16" ht="15" customHeight="1" x14ac:dyDescent="0.2">
      <c r="G8" s="1"/>
      <c r="H8" s="109" t="s">
        <v>787</v>
      </c>
      <c r="I8" s="110"/>
      <c r="J8" s="110"/>
      <c r="K8" s="112">
        <v>279</v>
      </c>
      <c r="L8" s="112">
        <v>26</v>
      </c>
      <c r="M8" s="104"/>
      <c r="N8" s="6"/>
      <c r="O8" s="6"/>
      <c r="P8" s="7"/>
    </row>
    <row r="9" spans="7:16" ht="15" customHeight="1" x14ac:dyDescent="0.2">
      <c r="G9" s="1"/>
      <c r="H9" s="116" t="s">
        <v>39</v>
      </c>
      <c r="I9" s="117"/>
      <c r="J9" s="117"/>
      <c r="K9" s="112">
        <v>214</v>
      </c>
      <c r="L9" s="112">
        <v>66</v>
      </c>
      <c r="M9" s="104"/>
      <c r="N9" s="6"/>
      <c r="O9" s="6"/>
      <c r="P9" s="7"/>
    </row>
    <row r="10" spans="7:16" ht="15" customHeight="1" x14ac:dyDescent="0.2">
      <c r="G10" s="1"/>
      <c r="H10" s="116" t="s">
        <v>36</v>
      </c>
      <c r="I10" s="117"/>
      <c r="J10" s="117"/>
      <c r="K10" s="112">
        <v>5024</v>
      </c>
      <c r="L10" s="112"/>
      <c r="M10" s="104"/>
      <c r="N10" s="6"/>
      <c r="O10" s="6"/>
      <c r="P10" s="7"/>
    </row>
    <row r="11" spans="7:16" ht="15" customHeight="1" x14ac:dyDescent="0.2">
      <c r="G11" s="1"/>
      <c r="H11" s="116" t="s">
        <v>48</v>
      </c>
      <c r="I11" s="117"/>
      <c r="J11" s="117"/>
      <c r="K11" s="112">
        <v>112</v>
      </c>
      <c r="L11" s="112">
        <v>2670</v>
      </c>
      <c r="M11" s="104"/>
      <c r="N11" s="6"/>
      <c r="O11" s="6"/>
      <c r="P11" s="7"/>
    </row>
    <row r="12" spans="7:16" ht="15" customHeight="1" x14ac:dyDescent="0.2">
      <c r="G12" s="1"/>
      <c r="H12" s="116" t="s">
        <v>779</v>
      </c>
      <c r="I12" s="117"/>
      <c r="J12" s="117"/>
      <c r="K12" s="101">
        <v>12146</v>
      </c>
      <c r="L12" s="101">
        <v>18378</v>
      </c>
      <c r="M12" s="9"/>
      <c r="N12" s="11"/>
      <c r="O12" s="11"/>
      <c r="P12" s="11"/>
    </row>
    <row r="13" spans="7:16" ht="15" customHeight="1" x14ac:dyDescent="0.2">
      <c r="G13" s="1"/>
      <c r="H13" s="116" t="s">
        <v>780</v>
      </c>
      <c r="I13" s="117"/>
      <c r="J13" s="117"/>
      <c r="K13" s="100">
        <v>18981</v>
      </c>
      <c r="L13" s="100">
        <v>26811</v>
      </c>
      <c r="M13" s="101"/>
      <c r="N13" s="11"/>
      <c r="O13" s="11"/>
      <c r="P13" s="11"/>
    </row>
    <row r="14" spans="7:16" ht="15" customHeight="1" x14ac:dyDescent="0.2">
      <c r="G14" s="1"/>
      <c r="H14" s="116" t="s">
        <v>777</v>
      </c>
      <c r="I14" s="117"/>
      <c r="J14" s="117"/>
      <c r="K14" s="101">
        <v>486</v>
      </c>
      <c r="L14" s="101">
        <v>10906</v>
      </c>
      <c r="M14" s="101"/>
      <c r="N14" s="11"/>
      <c r="O14" s="11"/>
      <c r="P14" s="11"/>
    </row>
    <row r="15" spans="7:16" ht="15" customHeight="1" x14ac:dyDescent="0.2">
      <c r="G15" s="1"/>
      <c r="H15" s="116" t="s">
        <v>778</v>
      </c>
      <c r="I15" s="117"/>
      <c r="J15" s="117"/>
      <c r="K15" s="101">
        <v>2389</v>
      </c>
      <c r="L15" s="101">
        <v>32762</v>
      </c>
      <c r="M15" s="101"/>
      <c r="N15" s="11"/>
      <c r="O15" s="11"/>
      <c r="P15" s="11"/>
    </row>
    <row r="16" spans="7:16" ht="15" customHeight="1" x14ac:dyDescent="0.2">
      <c r="G16" s="1"/>
      <c r="H16" s="116" t="s">
        <v>781</v>
      </c>
      <c r="I16" s="117"/>
      <c r="J16" s="117"/>
      <c r="K16" s="101">
        <v>68</v>
      </c>
      <c r="L16" s="101">
        <v>723</v>
      </c>
      <c r="M16" s="101"/>
      <c r="N16" s="11"/>
      <c r="O16" s="11"/>
      <c r="P16" s="11"/>
    </row>
    <row r="17" spans="7:16" ht="15" customHeight="1" x14ac:dyDescent="0.2">
      <c r="G17" s="1"/>
      <c r="H17" s="116" t="s">
        <v>782</v>
      </c>
      <c r="I17" s="117"/>
      <c r="J17" s="117"/>
      <c r="K17" s="101">
        <v>2937</v>
      </c>
      <c r="L17" s="101">
        <v>2951</v>
      </c>
      <c r="M17" s="101"/>
      <c r="N17" s="11"/>
      <c r="O17" s="11"/>
      <c r="P17" s="11"/>
    </row>
    <row r="18" spans="7:16" ht="15" customHeight="1" x14ac:dyDescent="0.2">
      <c r="G18" s="1"/>
      <c r="H18" s="116" t="s">
        <v>783</v>
      </c>
      <c r="I18" s="117"/>
      <c r="J18" s="117"/>
      <c r="K18" s="101">
        <v>691</v>
      </c>
      <c r="L18" s="101">
        <v>148</v>
      </c>
      <c r="M18" s="101"/>
      <c r="N18" s="11"/>
      <c r="O18" s="11"/>
      <c r="P18" s="11"/>
    </row>
    <row r="19" spans="7:16" ht="15" customHeight="1" x14ac:dyDescent="0.2">
      <c r="G19" s="1"/>
      <c r="H19" s="116" t="s">
        <v>784</v>
      </c>
      <c r="I19" s="117"/>
      <c r="J19" s="117"/>
      <c r="K19" s="101">
        <v>4386</v>
      </c>
      <c r="L19" s="101">
        <v>2014</v>
      </c>
      <c r="M19" s="101"/>
      <c r="N19" s="11"/>
      <c r="O19" s="11"/>
      <c r="P19" s="11"/>
    </row>
    <row r="20" spans="7:16" ht="15" customHeight="1" x14ac:dyDescent="0.2">
      <c r="G20" s="1"/>
      <c r="H20" s="116" t="s">
        <v>785</v>
      </c>
      <c r="I20" s="117"/>
      <c r="J20" s="117"/>
      <c r="K20" s="101">
        <v>94</v>
      </c>
      <c r="L20" s="101">
        <v>2</v>
      </c>
      <c r="M20" s="101"/>
      <c r="N20" s="11"/>
      <c r="O20" s="11"/>
      <c r="P20" s="11"/>
    </row>
    <row r="21" spans="7:16" ht="15" customHeight="1" x14ac:dyDescent="0.2">
      <c r="G21" s="1"/>
      <c r="H21" s="116" t="s">
        <v>786</v>
      </c>
      <c r="I21" s="117"/>
      <c r="J21" s="117"/>
      <c r="K21" s="101">
        <v>429</v>
      </c>
      <c r="L21" s="101">
        <v>7</v>
      </c>
      <c r="M21" s="101"/>
      <c r="N21" s="11"/>
      <c r="O21" s="11"/>
      <c r="P21" s="11"/>
    </row>
    <row r="22" spans="7:16" ht="15" customHeight="1" x14ac:dyDescent="0.2">
      <c r="G22" s="1"/>
      <c r="H22" s="116" t="s">
        <v>47</v>
      </c>
      <c r="I22" s="117"/>
      <c r="J22" s="117"/>
      <c r="K22" s="101">
        <v>7347</v>
      </c>
      <c r="L22" s="101">
        <v>948</v>
      </c>
      <c r="M22" s="101"/>
      <c r="N22" s="11"/>
      <c r="O22" s="11"/>
      <c r="P22" s="11"/>
    </row>
    <row r="23" spans="7:16" ht="15" customHeight="1" x14ac:dyDescent="0.2">
      <c r="G23" s="1"/>
      <c r="H23" s="114" t="s">
        <v>790</v>
      </c>
      <c r="I23" s="115"/>
      <c r="J23" s="115"/>
      <c r="K23" s="100">
        <f>((7336*9)*1)/27</f>
        <v>2445</v>
      </c>
      <c r="L23" s="101"/>
      <c r="M23" s="101"/>
      <c r="N23" s="11"/>
      <c r="O23" s="11"/>
      <c r="P23" s="11"/>
    </row>
    <row r="24" spans="7:16" ht="15" customHeight="1" x14ac:dyDescent="0.2">
      <c r="G24" s="1"/>
      <c r="H24" s="116"/>
      <c r="I24" s="117"/>
      <c r="J24" s="117"/>
      <c r="K24" s="101"/>
      <c r="L24" s="101"/>
      <c r="M24" s="101"/>
      <c r="N24" s="11"/>
      <c r="O24" s="11"/>
      <c r="P24" s="11"/>
    </row>
    <row r="25" spans="7:16" ht="15" customHeight="1" x14ac:dyDescent="0.2">
      <c r="G25" s="1"/>
      <c r="H25" s="105" t="s">
        <v>789</v>
      </c>
      <c r="I25" s="106"/>
      <c r="J25" s="106"/>
      <c r="K25" s="101">
        <v>30745</v>
      </c>
      <c r="L25" s="101">
        <v>51330</v>
      </c>
      <c r="M25" s="101"/>
      <c r="N25" s="11"/>
      <c r="O25" s="11"/>
      <c r="P25" s="11"/>
    </row>
    <row r="26" spans="7:16" ht="15" customHeight="1" x14ac:dyDescent="0.2">
      <c r="G26" s="1"/>
      <c r="H26" s="105"/>
      <c r="I26" s="106"/>
      <c r="J26" s="106"/>
      <c r="K26" s="101"/>
      <c r="L26" s="101"/>
      <c r="M26" s="101"/>
      <c r="N26" s="11"/>
      <c r="O26" s="11"/>
      <c r="P26" s="11"/>
    </row>
    <row r="27" spans="7:16" ht="15" customHeight="1" x14ac:dyDescent="0.2">
      <c r="G27" s="1" t="s">
        <v>8</v>
      </c>
      <c r="H27" s="116" t="s">
        <v>788</v>
      </c>
      <c r="I27" s="117"/>
      <c r="J27" s="117"/>
      <c r="K27" s="101">
        <v>17500</v>
      </c>
      <c r="L27" s="101">
        <v>17500</v>
      </c>
      <c r="M27" s="101"/>
      <c r="N27" s="11"/>
      <c r="O27" s="11"/>
      <c r="P27" s="11"/>
    </row>
    <row r="28" spans="7:16" ht="15" customHeight="1" x14ac:dyDescent="0.2">
      <c r="G28" s="1"/>
      <c r="H28" s="116"/>
      <c r="I28" s="117"/>
      <c r="J28" s="118"/>
      <c r="K28" s="101"/>
      <c r="L28" s="101"/>
      <c r="M28" s="101"/>
      <c r="N28" s="11"/>
      <c r="O28" s="11"/>
      <c r="P28" s="11"/>
    </row>
    <row r="29" spans="7:16" ht="15" customHeight="1" x14ac:dyDescent="0.2">
      <c r="H29" s="116" t="s">
        <v>10</v>
      </c>
      <c r="I29" s="117"/>
      <c r="J29" s="118"/>
      <c r="K29" s="101"/>
      <c r="L29" s="101">
        <v>5250</v>
      </c>
      <c r="M29" s="101"/>
      <c r="N29" s="11"/>
      <c r="O29" s="11"/>
      <c r="P29" s="11"/>
    </row>
    <row r="30" spans="7:16" ht="15" customHeight="1" x14ac:dyDescent="0.2">
      <c r="G30" s="1" t="s">
        <v>8</v>
      </c>
      <c r="H30" s="116" t="s">
        <v>11</v>
      </c>
      <c r="I30" s="117"/>
      <c r="J30" s="118"/>
      <c r="K30" s="101"/>
      <c r="L30" s="101">
        <v>3000</v>
      </c>
      <c r="M30" s="101"/>
      <c r="N30" s="11"/>
      <c r="O30" s="11"/>
      <c r="P30" s="11"/>
    </row>
    <row r="31" spans="7:16" ht="15" customHeight="1" x14ac:dyDescent="0.2">
      <c r="G31" s="1"/>
      <c r="H31" s="116"/>
      <c r="I31" s="117"/>
      <c r="J31" s="118"/>
      <c r="K31" s="101"/>
      <c r="L31" s="101"/>
      <c r="M31" s="101"/>
      <c r="N31" s="11"/>
      <c r="O31" s="11"/>
      <c r="P31" s="11"/>
    </row>
    <row r="32" spans="7:16" ht="15" customHeight="1" x14ac:dyDescent="0.2">
      <c r="G32" s="4" t="s">
        <v>8</v>
      </c>
      <c r="H32" s="116" t="s">
        <v>775</v>
      </c>
      <c r="I32" s="117"/>
      <c r="J32" s="118"/>
      <c r="K32" s="101"/>
      <c r="L32" s="101"/>
      <c r="M32" s="101">
        <v>8000</v>
      </c>
      <c r="O32" s="1"/>
      <c r="P32" s="1"/>
    </row>
    <row r="33" spans="7:16" ht="15" customHeight="1" x14ac:dyDescent="0.2">
      <c r="H33" s="116" t="s">
        <v>12</v>
      </c>
      <c r="I33" s="117"/>
      <c r="J33" s="118"/>
      <c r="K33" s="101"/>
      <c r="L33" s="101"/>
      <c r="M33" s="101"/>
      <c r="O33" s="1"/>
      <c r="P33" s="1"/>
    </row>
    <row r="34" spans="7:16" ht="15" customHeight="1" thickBot="1" x14ac:dyDescent="0.25">
      <c r="H34" s="119"/>
      <c r="I34" s="120"/>
      <c r="J34" s="121"/>
      <c r="K34" s="102"/>
      <c r="L34" s="102"/>
      <c r="M34" s="102"/>
      <c r="O34" s="1"/>
      <c r="P34" s="1"/>
    </row>
    <row r="35" spans="7:16" s="5" customFormat="1" ht="15" customHeight="1" thickBot="1" x14ac:dyDescent="0.3">
      <c r="H35" s="122" t="s">
        <v>5</v>
      </c>
      <c r="I35" s="123"/>
      <c r="J35" s="124"/>
      <c r="K35" s="103">
        <f>SUM(K7:K34)</f>
        <v>155387</v>
      </c>
      <c r="L35" s="103">
        <f>SUM(L7:L34)</f>
        <v>247609</v>
      </c>
      <c r="M35" s="103">
        <f t="shared" ref="M35" si="0">SUM(M7:M34)</f>
        <v>8000</v>
      </c>
      <c r="O35" s="13"/>
      <c r="P35" s="13"/>
    </row>
    <row r="36" spans="7:16" ht="15" customHeight="1" x14ac:dyDescent="0.2">
      <c r="G36" s="4" t="s">
        <v>8</v>
      </c>
      <c r="H36" s="2" t="s">
        <v>1</v>
      </c>
      <c r="I36" s="2"/>
      <c r="J36" s="2"/>
      <c r="K36" s="2"/>
      <c r="L36" s="1"/>
      <c r="M36" s="1"/>
      <c r="N36" s="1"/>
      <c r="O36" s="1"/>
      <c r="P36" s="1"/>
    </row>
    <row r="37" spans="7:16" ht="15" customHeight="1" x14ac:dyDescent="0.2">
      <c r="H37" s="2" t="s">
        <v>3</v>
      </c>
      <c r="I37" s="2"/>
      <c r="J37" s="2"/>
      <c r="K37" s="2"/>
      <c r="L37" s="1"/>
      <c r="M37" s="1"/>
      <c r="N37" s="1"/>
      <c r="O37" s="1"/>
      <c r="P37" s="1"/>
    </row>
    <row r="38" spans="7:16" ht="15" customHeight="1" x14ac:dyDescent="0.2">
      <c r="H38" s="1"/>
      <c r="I38" s="1"/>
      <c r="J38" s="1"/>
      <c r="K38" s="1"/>
      <c r="L38" s="1"/>
      <c r="M38" s="1"/>
      <c r="N38" s="1"/>
      <c r="O38" s="1"/>
      <c r="P38" s="1"/>
    </row>
    <row r="39" spans="7:16" ht="15" customHeight="1" x14ac:dyDescent="0.2">
      <c r="G39" s="4"/>
      <c r="H39" s="1"/>
      <c r="I39" s="1"/>
      <c r="J39" s="1"/>
      <c r="K39" s="1"/>
      <c r="L39" s="1"/>
      <c r="M39" s="1"/>
      <c r="N39" s="1"/>
    </row>
    <row r="40" spans="7:16" ht="15" customHeight="1" x14ac:dyDescent="0.2">
      <c r="G40" s="1"/>
      <c r="H40" s="1"/>
      <c r="I40" s="1"/>
      <c r="J40" s="1"/>
      <c r="K40" s="1"/>
      <c r="L40" s="1"/>
      <c r="M40" s="1"/>
      <c r="N40" s="1"/>
    </row>
    <row r="41" spans="7:16" ht="15" customHeight="1" x14ac:dyDescent="0.2"/>
    <row r="42" spans="7:16" ht="15" customHeight="1" x14ac:dyDescent="0.2"/>
    <row r="43" spans="7:16" ht="15" customHeight="1" x14ac:dyDescent="0.2"/>
    <row r="44" spans="7:16" ht="15" customHeight="1" x14ac:dyDescent="0.2"/>
    <row r="45" spans="7:16" ht="15" customHeight="1" x14ac:dyDescent="0.2"/>
    <row r="46" spans="7:16" ht="15" customHeight="1" x14ac:dyDescent="0.2"/>
    <row r="47" spans="7:16" ht="15" customHeight="1" x14ac:dyDescent="0.2"/>
    <row r="48" spans="7:16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</sheetData>
  <mergeCells count="31">
    <mergeCell ref="H15:J15"/>
    <mergeCell ref="K6:L6"/>
    <mergeCell ref="G3:N3"/>
    <mergeCell ref="K4:K5"/>
    <mergeCell ref="L4:L5"/>
    <mergeCell ref="M4:M5"/>
    <mergeCell ref="H9:J9"/>
    <mergeCell ref="H10:J10"/>
    <mergeCell ref="H11:J11"/>
    <mergeCell ref="H7:J7"/>
    <mergeCell ref="H12:J12"/>
    <mergeCell ref="H13:J13"/>
    <mergeCell ref="H14:J14"/>
    <mergeCell ref="H4:J6"/>
    <mergeCell ref="H33:J33"/>
    <mergeCell ref="H34:J34"/>
    <mergeCell ref="H35:J35"/>
    <mergeCell ref="H22:J22"/>
    <mergeCell ref="H24:J24"/>
    <mergeCell ref="H28:J28"/>
    <mergeCell ref="H29:J29"/>
    <mergeCell ref="H30:J30"/>
    <mergeCell ref="H31:J31"/>
    <mergeCell ref="H32:J32"/>
    <mergeCell ref="H27:J27"/>
    <mergeCell ref="H21:J21"/>
    <mergeCell ref="H18:J18"/>
    <mergeCell ref="H19:J19"/>
    <mergeCell ref="H20:J20"/>
    <mergeCell ref="H16:J16"/>
    <mergeCell ref="H17:J17"/>
  </mergeCells>
  <phoneticPr fontId="0" type="noConversion"/>
  <pageMargins left="0.75" right="0.75" top="1" bottom="1" header="0.5" footer="0.5"/>
  <pageSetup scale="56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720C-A34C-4323-B446-7D3C82381288}">
  <sheetPr codeName="Sheet1">
    <pageSetUpPr fitToPage="1"/>
  </sheetPr>
  <dimension ref="A1:H38"/>
  <sheetViews>
    <sheetView showGridLines="0" zoomScaleNormal="100" workbookViewId="0">
      <selection activeCell="I13" sqref="I13"/>
    </sheetView>
  </sheetViews>
  <sheetFormatPr defaultColWidth="11.42578125" defaultRowHeight="12.75" x14ac:dyDescent="0.2"/>
  <cols>
    <col min="1" max="2" width="15.85546875" style="15" customWidth="1"/>
    <col min="3" max="4" width="10.7109375" style="15" customWidth="1"/>
    <col min="5" max="5" width="12.140625" style="15" customWidth="1"/>
    <col min="6" max="6" width="16" style="15" customWidth="1"/>
    <col min="7" max="7" width="26.7109375" style="15" customWidth="1"/>
    <col min="8" max="9" width="13.85546875" style="15" customWidth="1"/>
    <col min="10" max="158" width="20.28515625" style="15" customWidth="1"/>
    <col min="159" max="16384" width="11.42578125" style="15"/>
  </cols>
  <sheetData>
    <row r="1" spans="1:8" ht="15" customHeight="1" x14ac:dyDescent="0.2">
      <c r="B1" s="16" t="s">
        <v>13</v>
      </c>
      <c r="C1" s="17"/>
      <c r="D1" s="18" t="s">
        <v>14</v>
      </c>
      <c r="E1" s="19"/>
      <c r="F1" s="18" t="s">
        <v>15</v>
      </c>
      <c r="G1" s="20"/>
    </row>
    <row r="2" spans="1:8" ht="18" customHeight="1" x14ac:dyDescent="0.2">
      <c r="B2" s="16" t="s">
        <v>16</v>
      </c>
      <c r="C2" s="21"/>
      <c r="D2" s="18" t="s">
        <v>17</v>
      </c>
      <c r="E2" s="22"/>
      <c r="F2" s="18" t="s">
        <v>15</v>
      </c>
      <c r="G2" s="23"/>
    </row>
    <row r="3" spans="1:8" ht="18" customHeight="1" x14ac:dyDescent="0.2">
      <c r="B3" s="16" t="s">
        <v>18</v>
      </c>
      <c r="C3" s="141"/>
      <c r="D3" s="141"/>
      <c r="E3" s="141"/>
      <c r="F3" s="141"/>
      <c r="G3" s="24"/>
    </row>
    <row r="4" spans="1:8" ht="18" customHeight="1" x14ac:dyDescent="0.2">
      <c r="B4" s="16" t="s">
        <v>19</v>
      </c>
      <c r="C4" s="25" t="str">
        <f ca="1">CELL("filename",A1)</f>
        <v>L:\2012\12017732 - Hwy 67 - Main to Vandenberg\Design\Quantities\Roadway\[CA0604_Earthwork.xlsx]Sheet Title</v>
      </c>
      <c r="D4" s="26"/>
      <c r="E4" s="26"/>
      <c r="F4" s="26"/>
      <c r="G4" s="24"/>
      <c r="H4" s="24"/>
    </row>
    <row r="5" spans="1:8" ht="15" customHeight="1" thickBot="1" x14ac:dyDescent="0.25">
      <c r="A5" s="27"/>
      <c r="B5" s="27"/>
      <c r="C5" s="27"/>
      <c r="D5" s="27"/>
      <c r="E5" s="27"/>
      <c r="F5" s="27"/>
      <c r="G5" s="27"/>
      <c r="H5" s="28"/>
    </row>
    <row r="6" spans="1:8" ht="15" customHeight="1" x14ac:dyDescent="0.2"/>
    <row r="7" spans="1:8" ht="15" customHeight="1" x14ac:dyDescent="0.2"/>
    <row r="8" spans="1:8" ht="15" customHeight="1" x14ac:dyDescent="0.2"/>
    <row r="9" spans="1:8" ht="15" customHeight="1" x14ac:dyDescent="0.2"/>
    <row r="10" spans="1:8" ht="15" customHeight="1" x14ac:dyDescent="0.2"/>
    <row r="11" spans="1:8" ht="15" customHeight="1" x14ac:dyDescent="0.2"/>
    <row r="12" spans="1:8" ht="15" customHeight="1" x14ac:dyDescent="0.2"/>
    <row r="13" spans="1:8" ht="15" customHeight="1" x14ac:dyDescent="0.2"/>
    <row r="14" spans="1:8" ht="15" customHeight="1" x14ac:dyDescent="0.2"/>
    <row r="15" spans="1:8" ht="15" customHeight="1" x14ac:dyDescent="0.2"/>
    <row r="16" spans="1:8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mergeCells count="1">
    <mergeCell ref="C3:F3"/>
  </mergeCells>
  <printOptions horizontalCentered="1" verticalCentered="1"/>
  <pageMargins left="0.75" right="0.5" top="0.5" bottom="0.5" header="0" footer="0.3"/>
  <pageSetup orientation="landscape" r:id="rId1"/>
  <headerFooter>
    <oddFooter>&amp;C&amp;8Page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091D-4F10-46F9-B49E-4937F2AF48E4}">
  <sheetPr codeName="Sheet3">
    <tabColor rgb="FF00B0F0"/>
  </sheetPr>
  <dimension ref="A1:Q61"/>
  <sheetViews>
    <sheetView workbookViewId="0">
      <selection activeCell="F16" sqref="F16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15" ht="23.25" x14ac:dyDescent="0.35">
      <c r="A1" s="29" t="s">
        <v>33</v>
      </c>
      <c r="C1" s="30"/>
      <c r="D1" s="30"/>
      <c r="E1" s="29"/>
      <c r="F1" s="30"/>
      <c r="G1" s="30"/>
      <c r="H1" s="30"/>
    </row>
    <row r="2" spans="1:15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15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15" x14ac:dyDescent="0.2">
      <c r="A4" s="33"/>
      <c r="C4" s="30"/>
      <c r="D4" s="30"/>
      <c r="E4" s="30"/>
      <c r="F4" s="30"/>
      <c r="G4" s="30"/>
      <c r="H4" s="30"/>
    </row>
    <row r="5" spans="1:15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15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15" x14ac:dyDescent="0.2">
      <c r="A7" s="40"/>
      <c r="B7" s="41"/>
      <c r="C7" s="42"/>
      <c r="D7" s="43"/>
      <c r="E7" s="43"/>
      <c r="F7" s="44"/>
      <c r="G7" s="43"/>
      <c r="H7" s="43"/>
    </row>
    <row r="8" spans="1:15" x14ac:dyDescent="0.2">
      <c r="A8" s="87">
        <v>1040</v>
      </c>
      <c r="B8" s="41"/>
      <c r="C8" s="46">
        <v>0.26</v>
      </c>
      <c r="D8" s="43"/>
      <c r="E8" s="43"/>
      <c r="F8" s="47">
        <v>36.32</v>
      </c>
      <c r="G8" s="43"/>
      <c r="H8" s="43"/>
      <c r="O8" s="70"/>
    </row>
    <row r="9" spans="1:15" ht="15" x14ac:dyDescent="0.2">
      <c r="A9" s="88"/>
      <c r="B9" s="81">
        <f>A10-A8</f>
        <v>20</v>
      </c>
      <c r="C9" s="50"/>
      <c r="D9" s="51">
        <f>(C8+C10)/2</f>
        <v>0.55000000000000004</v>
      </c>
      <c r="E9" s="51">
        <f>(B9*D9)/27</f>
        <v>0.41</v>
      </c>
      <c r="F9" s="52"/>
      <c r="G9" s="51">
        <f>(F8+F10)/2</f>
        <v>39.590000000000003</v>
      </c>
      <c r="H9" s="51">
        <f>(B9*G9)/27</f>
        <v>29.33</v>
      </c>
    </row>
    <row r="10" spans="1:15" x14ac:dyDescent="0.2">
      <c r="A10" s="88">
        <v>1060</v>
      </c>
      <c r="B10" s="49"/>
      <c r="C10" s="53">
        <v>0.84</v>
      </c>
      <c r="D10" s="51"/>
      <c r="E10" s="51"/>
      <c r="F10" s="54">
        <v>42.85</v>
      </c>
      <c r="G10" s="51"/>
      <c r="H10" s="51"/>
    </row>
    <row r="11" spans="1:15" x14ac:dyDescent="0.2">
      <c r="A11" s="88"/>
      <c r="B11" s="49">
        <f>A12-A10</f>
        <v>20</v>
      </c>
      <c r="C11" s="53"/>
      <c r="D11" s="51">
        <f>(C10+C12)/2</f>
        <v>1.21</v>
      </c>
      <c r="E11" s="51">
        <f>(B11*D11)/27</f>
        <v>0.9</v>
      </c>
      <c r="F11" s="54"/>
      <c r="G11" s="51">
        <f>(F10+F12)/2</f>
        <v>44.34</v>
      </c>
      <c r="H11" s="51">
        <f>(B11*G11)/27</f>
        <v>32.840000000000003</v>
      </c>
    </row>
    <row r="12" spans="1:15" x14ac:dyDescent="0.2">
      <c r="A12" s="88">
        <v>1080</v>
      </c>
      <c r="B12" s="49"/>
      <c r="C12" s="53">
        <v>1.58</v>
      </c>
      <c r="D12" s="51"/>
      <c r="E12" s="51"/>
      <c r="F12" s="54">
        <v>45.83</v>
      </c>
      <c r="G12" s="51"/>
      <c r="H12" s="51"/>
    </row>
    <row r="13" spans="1:15" x14ac:dyDescent="0.2">
      <c r="A13" s="88"/>
      <c r="B13" s="49">
        <f>A14-A12</f>
        <v>20</v>
      </c>
      <c r="C13" s="53"/>
      <c r="D13" s="51">
        <f>(C12+C14)/2</f>
        <v>1.42</v>
      </c>
      <c r="E13" s="51">
        <f>(B13*D13)/27</f>
        <v>1.05</v>
      </c>
      <c r="F13" s="54"/>
      <c r="G13" s="51">
        <f>(F12+F14)/2</f>
        <v>42.32</v>
      </c>
      <c r="H13" s="51">
        <f>(B13*G13)/27</f>
        <v>31.35</v>
      </c>
    </row>
    <row r="14" spans="1:15" x14ac:dyDescent="0.2">
      <c r="A14" s="88">
        <v>1100</v>
      </c>
      <c r="B14" s="49"/>
      <c r="C14" s="53">
        <v>1.25</v>
      </c>
      <c r="D14" s="51"/>
      <c r="E14" s="51"/>
      <c r="F14" s="54">
        <v>38.81</v>
      </c>
      <c r="G14" s="51"/>
      <c r="H14" s="51"/>
    </row>
    <row r="15" spans="1:15" x14ac:dyDescent="0.2">
      <c r="A15" s="48"/>
      <c r="B15" s="49"/>
      <c r="C15" s="53"/>
      <c r="D15" s="51">
        <f>(C14+C16)/2</f>
        <v>0.63</v>
      </c>
      <c r="E15" s="51">
        <f>(B15*D15)/27</f>
        <v>0</v>
      </c>
      <c r="F15" s="54"/>
      <c r="G15" s="51">
        <f>(F14+F16)/2</f>
        <v>19.41</v>
      </c>
      <c r="H15" s="51">
        <f>(B15*G15)/27</f>
        <v>0</v>
      </c>
    </row>
    <row r="16" spans="1:15" x14ac:dyDescent="0.2">
      <c r="A16" s="48"/>
      <c r="B16" s="49"/>
      <c r="C16" s="53"/>
      <c r="D16" s="51"/>
      <c r="E16" s="51"/>
      <c r="F16" s="54"/>
      <c r="G16" s="51"/>
      <c r="H16" s="51"/>
    </row>
    <row r="17" spans="1:8" ht="15" x14ac:dyDescent="0.2">
      <c r="A17" s="48"/>
      <c r="B17" s="49"/>
      <c r="C17" s="50"/>
      <c r="D17" s="51">
        <f>(C16+C18)/2</f>
        <v>0</v>
      </c>
      <c r="E17" s="51">
        <f>(B17*D17)/27</f>
        <v>0</v>
      </c>
      <c r="F17" s="52"/>
      <c r="G17" s="51">
        <f>(F16+F18)/2</f>
        <v>0</v>
      </c>
      <c r="H17" s="51">
        <f>(B17*G17)/27</f>
        <v>0</v>
      </c>
    </row>
    <row r="18" spans="1:8" x14ac:dyDescent="0.2">
      <c r="A18" s="48"/>
      <c r="B18" s="49"/>
      <c r="C18" s="53"/>
      <c r="D18" s="51"/>
      <c r="E18" s="51"/>
      <c r="F18" s="54"/>
      <c r="G18" s="51"/>
      <c r="H18" s="51"/>
    </row>
    <row r="19" spans="1:8" x14ac:dyDescent="0.2">
      <c r="A19" s="48"/>
      <c r="B19" s="49"/>
      <c r="C19" s="53"/>
      <c r="D19" s="51">
        <f>(C18+C20)/2</f>
        <v>0</v>
      </c>
      <c r="E19" s="51">
        <f>(B19*D19)/27</f>
        <v>0</v>
      </c>
      <c r="F19" s="54"/>
      <c r="G19" s="51">
        <f>(F18+F20)/2</f>
        <v>0</v>
      </c>
      <c r="H19" s="51">
        <f>(B19*G19)/27</f>
        <v>0</v>
      </c>
    </row>
    <row r="20" spans="1:8" x14ac:dyDescent="0.2">
      <c r="A20" s="48"/>
      <c r="B20" s="49"/>
      <c r="C20" s="53"/>
      <c r="D20" s="51"/>
      <c r="E20" s="51"/>
      <c r="F20" s="54"/>
      <c r="G20" s="51"/>
      <c r="H20" s="51"/>
    </row>
    <row r="21" spans="1:8" x14ac:dyDescent="0.2">
      <c r="A21" s="48"/>
      <c r="B21" s="49"/>
      <c r="C21" s="53"/>
      <c r="D21" s="51">
        <f>(C20+C22)/2</f>
        <v>0</v>
      </c>
      <c r="E21" s="51">
        <f>(B21*D21)/27</f>
        <v>0</v>
      </c>
      <c r="F21" s="54"/>
      <c r="G21" s="51">
        <f>(F20+F22)/2</f>
        <v>0</v>
      </c>
      <c r="H21" s="51">
        <f>(B21*G21)/27</f>
        <v>0</v>
      </c>
    </row>
    <row r="22" spans="1:8" x14ac:dyDescent="0.2">
      <c r="A22" s="48"/>
      <c r="B22" s="49"/>
      <c r="C22" s="53"/>
      <c r="D22" s="51"/>
      <c r="E22" s="51"/>
      <c r="F22" s="54"/>
      <c r="G22" s="51"/>
      <c r="H22" s="51"/>
    </row>
    <row r="23" spans="1:8" x14ac:dyDescent="0.2">
      <c r="A23" s="48"/>
      <c r="B23" s="49"/>
      <c r="C23" s="53"/>
      <c r="D23" s="51"/>
      <c r="E23" s="51"/>
      <c r="F23" s="54"/>
      <c r="G23" s="51"/>
      <c r="H23" s="51"/>
    </row>
    <row r="24" spans="1:8" ht="18" x14ac:dyDescent="0.25">
      <c r="A24" s="48"/>
      <c r="B24" s="49"/>
      <c r="C24" s="53"/>
      <c r="D24" s="55" t="s">
        <v>32</v>
      </c>
      <c r="E24" s="56">
        <f>SUM(E9:E22)</f>
        <v>2</v>
      </c>
      <c r="F24" s="54"/>
      <c r="G24" s="57" t="s">
        <v>32</v>
      </c>
      <c r="H24" s="58">
        <f>SUM(H9:H22)</f>
        <v>94</v>
      </c>
    </row>
    <row r="39" spans="1:17" ht="12.75" customHeight="1" x14ac:dyDescent="0.2">
      <c r="B39" s="59"/>
      <c r="C39" s="69"/>
      <c r="D39" s="69"/>
      <c r="E39" s="69"/>
    </row>
    <row r="40" spans="1:17" ht="12.75" customHeight="1" x14ac:dyDescent="0.2">
      <c r="B40" s="59"/>
      <c r="C40" s="69"/>
      <c r="D40" s="69"/>
      <c r="E40" s="69"/>
    </row>
    <row r="41" spans="1:17" x14ac:dyDescent="0.2">
      <c r="B41" s="60"/>
      <c r="C41" s="61"/>
      <c r="D41" s="60"/>
      <c r="E41" s="62"/>
    </row>
    <row r="42" spans="1:17" x14ac:dyDescent="0.2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</row>
    <row r="43" spans="1:17" x14ac:dyDescent="0.2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</row>
    <row r="44" spans="1:17" ht="12.75" customHeight="1" x14ac:dyDescent="0.2">
      <c r="A44" s="71"/>
      <c r="B44" s="72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73"/>
    </row>
    <row r="45" spans="1:17" ht="12.75" customHeight="1" x14ac:dyDescent="0.2">
      <c r="A45" s="71"/>
      <c r="B45" s="72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72"/>
    </row>
    <row r="46" spans="1:17" x14ac:dyDescent="0.2">
      <c r="A46" s="71"/>
      <c r="B46" s="72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2"/>
    </row>
    <row r="47" spans="1:17" x14ac:dyDescent="0.2">
      <c r="A47" s="71"/>
      <c r="B47" s="75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</row>
    <row r="48" spans="1:17" x14ac:dyDescent="0.2">
      <c r="A48" s="71"/>
      <c r="B48" s="7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</row>
    <row r="49" spans="1:17" x14ac:dyDescent="0.2">
      <c r="A49" s="71"/>
      <c r="B49" s="75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</row>
    <row r="50" spans="1:17" x14ac:dyDescent="0.2">
      <c r="A50" s="71"/>
      <c r="B50" s="75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</row>
    <row r="51" spans="1:17" x14ac:dyDescent="0.2">
      <c r="A51" s="71"/>
      <c r="B51" s="79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</row>
    <row r="52" spans="1:17" x14ac:dyDescent="0.2">
      <c r="A52" s="71"/>
      <c r="B52" s="79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</row>
    <row r="53" spans="1:17" x14ac:dyDescent="0.2">
      <c r="A53" s="71"/>
      <c r="B53" s="75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</row>
    <row r="54" spans="1:17" x14ac:dyDescent="0.2">
      <c r="A54" s="71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</row>
    <row r="55" spans="1:17" x14ac:dyDescent="0.2">
      <c r="A55" s="71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</row>
    <row r="56" spans="1:17" ht="12.75" customHeight="1" x14ac:dyDescent="0.2">
      <c r="A56" s="71"/>
      <c r="B56" s="78"/>
      <c r="C56" s="78"/>
      <c r="D56" s="78"/>
      <c r="E56" s="76"/>
      <c r="F56" s="76"/>
      <c r="G56" s="78"/>
      <c r="H56" s="78"/>
      <c r="I56" s="76"/>
      <c r="J56" s="76"/>
      <c r="K56" s="78"/>
      <c r="L56" s="76"/>
      <c r="M56" s="76"/>
      <c r="N56" s="78"/>
      <c r="O56" s="76"/>
      <c r="P56" s="76"/>
      <c r="Q56" s="71"/>
    </row>
    <row r="57" spans="1:17" x14ac:dyDescent="0.2">
      <c r="A57" s="71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</row>
    <row r="58" spans="1:17" x14ac:dyDescent="0.2">
      <c r="A58" s="71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</row>
    <row r="59" spans="1:17" x14ac:dyDescent="0.2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1:17" x14ac:dyDescent="0.2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</row>
    <row r="61" spans="1:17" x14ac:dyDescent="0.2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DFF8-BC93-4E84-A498-06EEFE9718EB}">
  <sheetPr codeName="Sheet4">
    <tabColor theme="1"/>
  </sheetPr>
  <dimension ref="A1:H24"/>
  <sheetViews>
    <sheetView workbookViewId="0">
      <selection activeCell="F28" sqref="F28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34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/>
      <c r="B8" s="41"/>
      <c r="C8" s="46"/>
      <c r="D8" s="43"/>
      <c r="E8" s="43"/>
      <c r="F8" s="47"/>
      <c r="G8" s="43"/>
      <c r="H8" s="43"/>
    </row>
    <row r="9" spans="1:8" ht="15" x14ac:dyDescent="0.2">
      <c r="A9" s="48"/>
      <c r="B9" s="49">
        <f>A10-A8</f>
        <v>0</v>
      </c>
      <c r="C9" s="50"/>
      <c r="D9" s="51">
        <f>(C8+C10)/2</f>
        <v>0</v>
      </c>
      <c r="E9" s="51">
        <f>(B9*D9)/27</f>
        <v>0</v>
      </c>
      <c r="F9" s="52"/>
      <c r="G9" s="51">
        <f>(F8+F10)/2</f>
        <v>0</v>
      </c>
      <c r="H9" s="51">
        <f>(B9*G9)/27</f>
        <v>0</v>
      </c>
    </row>
    <row r="10" spans="1:8" x14ac:dyDescent="0.2">
      <c r="A10" s="48"/>
      <c r="B10" s="49"/>
      <c r="C10" s="53"/>
      <c r="D10" s="51"/>
      <c r="E10" s="51"/>
      <c r="F10" s="54"/>
      <c r="G10" s="51"/>
      <c r="H10" s="51"/>
    </row>
    <row r="11" spans="1:8" x14ac:dyDescent="0.2">
      <c r="A11" s="48"/>
      <c r="B11" s="49">
        <f>A12-A10</f>
        <v>0</v>
      </c>
      <c r="C11" s="53"/>
      <c r="D11" s="51">
        <f>(C10+C12)/2</f>
        <v>0</v>
      </c>
      <c r="E11" s="51">
        <f>(B11*D11)/27</f>
        <v>0</v>
      </c>
      <c r="F11" s="54"/>
      <c r="G11" s="51">
        <f>(F10+F12)/2</f>
        <v>0</v>
      </c>
      <c r="H11" s="51">
        <f>(B11*G11)/27</f>
        <v>0</v>
      </c>
    </row>
    <row r="12" spans="1:8" x14ac:dyDescent="0.2">
      <c r="A12" s="48"/>
      <c r="B12" s="49"/>
      <c r="C12" s="53"/>
      <c r="D12" s="51"/>
      <c r="E12" s="51"/>
      <c r="F12" s="54"/>
      <c r="G12" s="51"/>
      <c r="H12" s="51"/>
    </row>
    <row r="13" spans="1:8" x14ac:dyDescent="0.2">
      <c r="A13" s="48"/>
      <c r="B13" s="49">
        <f>A14-A12</f>
        <v>0</v>
      </c>
      <c r="C13" s="53"/>
      <c r="D13" s="51">
        <f>(C12+C14)/2</f>
        <v>0</v>
      </c>
      <c r="E13" s="51">
        <f>(B13*D13)/27</f>
        <v>0</v>
      </c>
      <c r="F13" s="54"/>
      <c r="G13" s="51">
        <f>(F12+F14)/2</f>
        <v>0</v>
      </c>
      <c r="H13" s="51">
        <f>(B13*G13)/27</f>
        <v>0</v>
      </c>
    </row>
    <row r="14" spans="1:8" x14ac:dyDescent="0.2">
      <c r="A14" s="48"/>
      <c r="B14" s="49"/>
      <c r="C14" s="53"/>
      <c r="D14" s="51"/>
      <c r="E14" s="51"/>
      <c r="F14" s="54"/>
      <c r="G14" s="51"/>
      <c r="H14" s="51"/>
    </row>
    <row r="15" spans="1:8" x14ac:dyDescent="0.2">
      <c r="A15" s="48"/>
      <c r="B15" s="49">
        <f>A16-A14</f>
        <v>0</v>
      </c>
      <c r="C15" s="53"/>
      <c r="D15" s="51">
        <f>(C14+C16)/2</f>
        <v>0</v>
      </c>
      <c r="E15" s="51">
        <f>(B15*D15)/27</f>
        <v>0</v>
      </c>
      <c r="F15" s="54"/>
      <c r="G15" s="51">
        <f>(F14+F16)/2</f>
        <v>0</v>
      </c>
      <c r="H15" s="51">
        <f>(B15*G15)/27</f>
        <v>0</v>
      </c>
    </row>
    <row r="16" spans="1:8" x14ac:dyDescent="0.2">
      <c r="A16" s="48"/>
      <c r="B16" s="49"/>
      <c r="C16" s="53"/>
      <c r="D16" s="51"/>
      <c r="E16" s="51"/>
      <c r="F16" s="54"/>
      <c r="G16" s="51"/>
      <c r="H16" s="51"/>
    </row>
    <row r="17" spans="1:8" ht="15" x14ac:dyDescent="0.2">
      <c r="A17" s="48"/>
      <c r="B17" s="49">
        <f>A18-A16</f>
        <v>0</v>
      </c>
      <c r="C17" s="50"/>
      <c r="D17" s="51">
        <f>(C16+C18)/2</f>
        <v>0</v>
      </c>
      <c r="E17" s="51">
        <f>(B17*D17)/27</f>
        <v>0</v>
      </c>
      <c r="F17" s="52"/>
      <c r="G17" s="51">
        <f>(F16+F18)/2</f>
        <v>0</v>
      </c>
      <c r="H17" s="51">
        <f>(B17*G17)/27</f>
        <v>0</v>
      </c>
    </row>
    <row r="18" spans="1:8" x14ac:dyDescent="0.2">
      <c r="A18" s="48"/>
      <c r="B18" s="49"/>
      <c r="C18" s="53"/>
      <c r="D18" s="51"/>
      <c r="E18" s="51"/>
      <c r="F18" s="54"/>
      <c r="G18" s="51"/>
      <c r="H18" s="51"/>
    </row>
    <row r="19" spans="1:8" x14ac:dyDescent="0.2">
      <c r="A19" s="48"/>
      <c r="B19" s="49">
        <f>A20-A18</f>
        <v>0</v>
      </c>
      <c r="C19" s="53"/>
      <c r="D19" s="51">
        <f>(C18+C20)/2</f>
        <v>0</v>
      </c>
      <c r="E19" s="51">
        <f>(B19*D19)/27</f>
        <v>0</v>
      </c>
      <c r="F19" s="54"/>
      <c r="G19" s="51">
        <f>(F18+F20)/2</f>
        <v>0</v>
      </c>
      <c r="H19" s="51">
        <f>(B19*G19)/27</f>
        <v>0</v>
      </c>
    </row>
    <row r="20" spans="1:8" x14ac:dyDescent="0.2">
      <c r="A20" s="48"/>
      <c r="B20" s="49"/>
      <c r="C20" s="53"/>
      <c r="D20" s="51"/>
      <c r="E20" s="51"/>
      <c r="F20" s="54"/>
      <c r="G20" s="51"/>
      <c r="H20" s="51"/>
    </row>
    <row r="21" spans="1:8" x14ac:dyDescent="0.2">
      <c r="A21" s="48"/>
      <c r="B21" s="49">
        <f>A22-A20</f>
        <v>0</v>
      </c>
      <c r="C21" s="53"/>
      <c r="D21" s="51">
        <f>(C20+C22)/2</f>
        <v>0</v>
      </c>
      <c r="E21" s="51">
        <f>(B21*D21)/27</f>
        <v>0</v>
      </c>
      <c r="F21" s="54"/>
      <c r="G21" s="51">
        <f>(F20+F22)/2</f>
        <v>0</v>
      </c>
      <c r="H21" s="51">
        <f>(B21*G21)/27</f>
        <v>0</v>
      </c>
    </row>
    <row r="22" spans="1:8" x14ac:dyDescent="0.2">
      <c r="A22" s="48"/>
      <c r="B22" s="49"/>
      <c r="C22" s="53"/>
      <c r="D22" s="51"/>
      <c r="E22" s="51"/>
      <c r="F22" s="54"/>
      <c r="G22" s="51"/>
      <c r="H22" s="51"/>
    </row>
    <row r="23" spans="1:8" x14ac:dyDescent="0.2">
      <c r="A23" s="48"/>
      <c r="B23" s="49"/>
      <c r="C23" s="53"/>
      <c r="D23" s="51"/>
      <c r="E23" s="51"/>
      <c r="F23" s="54"/>
      <c r="G23" s="51"/>
      <c r="H23" s="51"/>
    </row>
    <row r="24" spans="1:8" ht="18" x14ac:dyDescent="0.25">
      <c r="A24" s="48"/>
      <c r="B24" s="49"/>
      <c r="C24" s="53"/>
      <c r="D24" s="55" t="s">
        <v>32</v>
      </c>
      <c r="E24" s="56">
        <f>SUM(E9:E22)</f>
        <v>0</v>
      </c>
      <c r="F24" s="54"/>
      <c r="G24" s="57" t="s">
        <v>32</v>
      </c>
      <c r="H24" s="58">
        <f>SUM(H9:H22)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5AAC2-A16F-403B-B070-E7A3FDCC095D}">
  <sheetPr codeName="Sheet6">
    <tabColor rgb="FF00B0F0"/>
  </sheetPr>
  <dimension ref="A1:Q152"/>
  <sheetViews>
    <sheetView topLeftCell="A43" workbookViewId="0">
      <selection activeCell="F80" sqref="F80"/>
    </sheetView>
  </sheetViews>
  <sheetFormatPr defaultRowHeight="12.75" x14ac:dyDescent="0.2"/>
  <cols>
    <col min="1" max="1" width="10.42578125" customWidth="1"/>
    <col min="2" max="2" width="11.7109375" bestFit="1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35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89">
        <v>80050</v>
      </c>
      <c r="B8" s="41"/>
      <c r="C8" s="46">
        <v>45.8</v>
      </c>
      <c r="D8" s="43"/>
      <c r="E8" s="43"/>
      <c r="F8" s="47">
        <v>17.29</v>
      </c>
      <c r="G8" s="43"/>
      <c r="H8" s="43"/>
    </row>
    <row r="9" spans="1:8" ht="15" x14ac:dyDescent="0.2">
      <c r="A9" s="67" t="s">
        <v>98</v>
      </c>
      <c r="B9" s="81">
        <f>A10-A8</f>
        <v>50</v>
      </c>
      <c r="C9" s="50"/>
      <c r="D9" s="51">
        <f>(C8+C10)/2</f>
        <v>57.47</v>
      </c>
      <c r="E9" s="51">
        <f>(B9*D9)/27</f>
        <v>106.43</v>
      </c>
      <c r="F9" s="52"/>
      <c r="G9" s="51">
        <f>(F8+F10)/2</f>
        <v>13.84</v>
      </c>
      <c r="H9" s="51">
        <f>(B9*G9)/27</f>
        <v>25.63</v>
      </c>
    </row>
    <row r="10" spans="1:8" x14ac:dyDescent="0.2">
      <c r="A10" s="67" t="s">
        <v>99</v>
      </c>
      <c r="B10" s="81"/>
      <c r="C10" s="53">
        <v>69.13</v>
      </c>
      <c r="D10" s="51"/>
      <c r="E10" s="51"/>
      <c r="F10" s="54">
        <v>10.39</v>
      </c>
      <c r="G10" s="51"/>
      <c r="H10" s="51"/>
    </row>
    <row r="11" spans="1:8" x14ac:dyDescent="0.2">
      <c r="A11" s="67" t="s">
        <v>98</v>
      </c>
      <c r="B11" s="81">
        <f>A12-A10</f>
        <v>41</v>
      </c>
      <c r="C11" s="53"/>
      <c r="D11" s="51">
        <f>(C10+C12)/2</f>
        <v>79.36</v>
      </c>
      <c r="E11" s="51">
        <f>(B11*D11)/27</f>
        <v>120.51</v>
      </c>
      <c r="F11" s="54"/>
      <c r="G11" s="51">
        <f>(F10+F12)/2</f>
        <v>9.52</v>
      </c>
      <c r="H11" s="51">
        <f>(B11*G11)/27</f>
        <v>14.46</v>
      </c>
    </row>
    <row r="12" spans="1:8" x14ac:dyDescent="0.2">
      <c r="A12" s="67" t="s">
        <v>100</v>
      </c>
      <c r="B12" s="81"/>
      <c r="C12" s="53">
        <v>89.58</v>
      </c>
      <c r="D12" s="51"/>
      <c r="E12" s="51"/>
      <c r="F12" s="54">
        <v>8.64</v>
      </c>
      <c r="G12" s="51"/>
      <c r="H12" s="51"/>
    </row>
    <row r="13" spans="1:8" x14ac:dyDescent="0.2">
      <c r="A13" s="67" t="s">
        <v>98</v>
      </c>
      <c r="B13" s="81">
        <f>A14-A12</f>
        <v>9</v>
      </c>
      <c r="C13" s="53"/>
      <c r="D13" s="51">
        <f>(C12+C14)/2</f>
        <v>94.78</v>
      </c>
      <c r="E13" s="51">
        <f>(B13*D13)/27</f>
        <v>31.59</v>
      </c>
      <c r="F13" s="54"/>
      <c r="G13" s="51">
        <f>(F12+F14)/2</f>
        <v>8.0399999999999991</v>
      </c>
      <c r="H13" s="51">
        <f>(B13*G13)/27</f>
        <v>2.68</v>
      </c>
    </row>
    <row r="14" spans="1:8" x14ac:dyDescent="0.2">
      <c r="A14" s="67" t="s">
        <v>101</v>
      </c>
      <c r="B14" s="81"/>
      <c r="C14" s="53">
        <v>99.97</v>
      </c>
      <c r="D14" s="51"/>
      <c r="E14" s="51"/>
      <c r="F14" s="54">
        <v>7.43</v>
      </c>
      <c r="G14" s="51"/>
      <c r="H14" s="51"/>
    </row>
    <row r="15" spans="1:8" x14ac:dyDescent="0.2">
      <c r="A15" s="67" t="s">
        <v>98</v>
      </c>
      <c r="B15" s="81">
        <f>A16-A14</f>
        <v>50</v>
      </c>
      <c r="C15" s="53"/>
      <c r="D15" s="51">
        <f>(C14+C16)/2</f>
        <v>142.72999999999999</v>
      </c>
      <c r="E15" s="51">
        <f>(B15*D15)/27</f>
        <v>264.31</v>
      </c>
      <c r="F15" s="54"/>
      <c r="G15" s="51">
        <f>(F14+F16)/2</f>
        <v>7.74</v>
      </c>
      <c r="H15" s="51">
        <f>(B15*G15)/27</f>
        <v>14.33</v>
      </c>
    </row>
    <row r="16" spans="1:8" x14ac:dyDescent="0.2">
      <c r="A16" s="67" t="s">
        <v>102</v>
      </c>
      <c r="B16" s="81"/>
      <c r="C16" s="53">
        <v>185.48</v>
      </c>
      <c r="D16" s="51"/>
      <c r="E16" s="51"/>
      <c r="F16" s="54">
        <v>8.0399999999999991</v>
      </c>
      <c r="G16" s="51"/>
      <c r="H16" s="51"/>
    </row>
    <row r="17" spans="1:8" ht="15" x14ac:dyDescent="0.2">
      <c r="A17" s="67" t="s">
        <v>98</v>
      </c>
      <c r="B17" s="81">
        <f>A18-A16</f>
        <v>50</v>
      </c>
      <c r="C17" s="50"/>
      <c r="D17" s="51">
        <f>(C16+C18)/2</f>
        <v>236.1</v>
      </c>
      <c r="E17" s="51">
        <f>(B17*D17)/27</f>
        <v>437.22</v>
      </c>
      <c r="F17" s="52"/>
      <c r="G17" s="51">
        <f>(F16+F18)/2</f>
        <v>7.44</v>
      </c>
      <c r="H17" s="51">
        <f>(B17*G17)/27</f>
        <v>13.78</v>
      </c>
    </row>
    <row r="18" spans="1:8" x14ac:dyDescent="0.2">
      <c r="A18" s="67" t="s">
        <v>103</v>
      </c>
      <c r="B18" s="81"/>
      <c r="C18" s="53">
        <v>286.72000000000003</v>
      </c>
      <c r="D18" s="51"/>
      <c r="E18" s="51"/>
      <c r="F18" s="54">
        <v>6.84</v>
      </c>
      <c r="G18" s="51"/>
      <c r="H18" s="51"/>
    </row>
    <row r="19" spans="1:8" x14ac:dyDescent="0.2">
      <c r="A19" s="67" t="s">
        <v>98</v>
      </c>
      <c r="B19" s="81">
        <f>A20-A18</f>
        <v>50</v>
      </c>
      <c r="C19" s="53"/>
      <c r="D19" s="51">
        <f>(C18+C20)/2</f>
        <v>355.41</v>
      </c>
      <c r="E19" s="51">
        <f>(B19*D19)/27</f>
        <v>658.17</v>
      </c>
      <c r="F19" s="54"/>
      <c r="G19" s="51">
        <f>(F18+F20)/2</f>
        <v>5.74</v>
      </c>
      <c r="H19" s="51">
        <f>(B19*G19)/27</f>
        <v>10.63</v>
      </c>
    </row>
    <row r="20" spans="1:8" x14ac:dyDescent="0.2">
      <c r="A20" s="67" t="s">
        <v>104</v>
      </c>
      <c r="B20" s="81"/>
      <c r="C20" s="53">
        <v>424.09</v>
      </c>
      <c r="D20" s="51"/>
      <c r="E20" s="51"/>
      <c r="F20" s="54">
        <v>4.6399999999999997</v>
      </c>
      <c r="G20" s="51"/>
      <c r="H20" s="51"/>
    </row>
    <row r="21" spans="1:8" x14ac:dyDescent="0.2">
      <c r="A21" s="67" t="s">
        <v>98</v>
      </c>
      <c r="B21" s="81">
        <f>A22-A20</f>
        <v>50</v>
      </c>
      <c r="C21" s="53"/>
      <c r="D21" s="51">
        <f>(C20+C22)/2</f>
        <v>431.16</v>
      </c>
      <c r="E21" s="51">
        <f>(B21*D21)/27</f>
        <v>798.44</v>
      </c>
      <c r="F21" s="54"/>
      <c r="G21" s="51">
        <f>(F20+F22)/2</f>
        <v>6.72</v>
      </c>
      <c r="H21" s="51">
        <f>(B21*G21)/27</f>
        <v>12.44</v>
      </c>
    </row>
    <row r="22" spans="1:8" x14ac:dyDescent="0.2">
      <c r="A22" s="67" t="s">
        <v>105</v>
      </c>
      <c r="B22" s="81"/>
      <c r="C22" s="53">
        <v>438.22</v>
      </c>
      <c r="D22" s="51"/>
      <c r="E22" s="51"/>
      <c r="F22" s="54">
        <v>8.7899999999999991</v>
      </c>
      <c r="G22" s="51"/>
      <c r="H22" s="51"/>
    </row>
    <row r="23" spans="1:8" x14ac:dyDescent="0.2">
      <c r="A23" s="67" t="s">
        <v>98</v>
      </c>
      <c r="B23" s="81">
        <f t="shared" ref="B23" si="0">A24-A22</f>
        <v>50</v>
      </c>
      <c r="C23" s="53"/>
      <c r="D23" s="51">
        <f t="shared" ref="D23" si="1">(C22+C24)/2</f>
        <v>492.07</v>
      </c>
      <c r="E23" s="51">
        <f t="shared" ref="E23" si="2">(B23*D23)/27</f>
        <v>911.24</v>
      </c>
      <c r="F23" s="54"/>
      <c r="G23" s="51">
        <f t="shared" ref="G23" si="3">(F22+F24)/2</f>
        <v>4.4000000000000004</v>
      </c>
      <c r="H23" s="51">
        <f t="shared" ref="H23" si="4">(B23*G23)/27</f>
        <v>8.15</v>
      </c>
    </row>
    <row r="24" spans="1:8" x14ac:dyDescent="0.2">
      <c r="A24" s="67" t="s">
        <v>106</v>
      </c>
      <c r="B24" s="81"/>
      <c r="C24" s="53">
        <v>545.91999999999996</v>
      </c>
      <c r="D24" s="51"/>
      <c r="E24" s="51"/>
      <c r="F24" s="54">
        <v>0</v>
      </c>
      <c r="G24" s="51"/>
      <c r="H24" s="51"/>
    </row>
    <row r="25" spans="1:8" x14ac:dyDescent="0.2">
      <c r="A25" s="67" t="s">
        <v>98</v>
      </c>
      <c r="B25" s="81">
        <f t="shared" ref="B25" si="5">A26-A24</f>
        <v>50</v>
      </c>
      <c r="C25" s="53"/>
      <c r="D25" s="51">
        <f t="shared" ref="D25" si="6">(C24+C26)/2</f>
        <v>551.71</v>
      </c>
      <c r="E25" s="51">
        <f t="shared" ref="E25" si="7">(B25*D25)/27</f>
        <v>1021.69</v>
      </c>
      <c r="F25" s="54"/>
      <c r="G25" s="51">
        <f>(F24+F26)/2</f>
        <v>1.74</v>
      </c>
      <c r="H25" s="51">
        <f t="shared" ref="H25" si="8">(B25*G25)/27</f>
        <v>3.22</v>
      </c>
    </row>
    <row r="26" spans="1:8" x14ac:dyDescent="0.2">
      <c r="A26" s="67" t="s">
        <v>107</v>
      </c>
      <c r="B26" s="81"/>
      <c r="C26" s="53">
        <v>557.49</v>
      </c>
      <c r="D26" s="51"/>
      <c r="E26" s="51"/>
      <c r="F26" s="54">
        <v>3.48</v>
      </c>
      <c r="G26" s="51"/>
      <c r="H26" s="51"/>
    </row>
    <row r="27" spans="1:8" x14ac:dyDescent="0.2">
      <c r="A27" s="67" t="s">
        <v>98</v>
      </c>
      <c r="B27" s="81">
        <f t="shared" ref="B27" si="9">A28-A26</f>
        <v>50</v>
      </c>
      <c r="C27" s="53"/>
      <c r="D27" s="51">
        <f>(C26+C28)/2</f>
        <v>614.04999999999995</v>
      </c>
      <c r="E27" s="51">
        <f>(B27*D27)/27</f>
        <v>1137.1300000000001</v>
      </c>
      <c r="F27" s="54"/>
      <c r="G27" s="51">
        <f t="shared" ref="G27:G73" si="10">(F26+F28)/2</f>
        <v>3.37</v>
      </c>
      <c r="H27" s="51">
        <f>(B27*G27)/27</f>
        <v>6.24</v>
      </c>
    </row>
    <row r="28" spans="1:8" x14ac:dyDescent="0.2">
      <c r="A28" s="67" t="s">
        <v>108</v>
      </c>
      <c r="B28" s="81"/>
      <c r="C28" s="53">
        <v>670.61</v>
      </c>
      <c r="D28" s="51"/>
      <c r="E28" s="51"/>
      <c r="F28" s="54">
        <v>3.25</v>
      </c>
      <c r="G28" s="51"/>
      <c r="H28" s="51"/>
    </row>
    <row r="29" spans="1:8" x14ac:dyDescent="0.2">
      <c r="A29" s="67" t="s">
        <v>98</v>
      </c>
      <c r="B29" s="81">
        <f t="shared" ref="B29" si="11">A30-A28</f>
        <v>50</v>
      </c>
      <c r="C29" s="53"/>
      <c r="D29" s="51">
        <f t="shared" ref="D29" si="12">(C28+C30)/2</f>
        <v>744.71</v>
      </c>
      <c r="E29" s="51">
        <f t="shared" ref="E29" si="13">(B29*D29)/27</f>
        <v>1379.09</v>
      </c>
      <c r="F29" s="54"/>
      <c r="G29" s="51">
        <f t="shared" si="10"/>
        <v>3.13</v>
      </c>
      <c r="H29" s="51">
        <f t="shared" ref="H29" si="14">(B29*G29)/27</f>
        <v>5.8</v>
      </c>
    </row>
    <row r="30" spans="1:8" x14ac:dyDescent="0.2">
      <c r="A30" s="67" t="s">
        <v>109</v>
      </c>
      <c r="B30" s="81"/>
      <c r="C30" s="53">
        <v>818.8</v>
      </c>
      <c r="D30" s="51"/>
      <c r="E30" s="51"/>
      <c r="F30" s="54">
        <v>3</v>
      </c>
      <c r="G30" s="51"/>
      <c r="H30" s="51"/>
    </row>
    <row r="31" spans="1:8" x14ac:dyDescent="0.2">
      <c r="A31" s="67" t="s">
        <v>98</v>
      </c>
      <c r="B31" s="81">
        <f t="shared" ref="B31" si="15">A32-A30</f>
        <v>50</v>
      </c>
      <c r="C31" s="53"/>
      <c r="D31" s="51">
        <f t="shared" ref="D31" si="16">(C30+C32)/2</f>
        <v>939.33</v>
      </c>
      <c r="E31" s="51">
        <f t="shared" ref="E31" si="17">(B31*D31)/27</f>
        <v>1739.5</v>
      </c>
      <c r="F31" s="54"/>
      <c r="G31" s="51">
        <f t="shared" si="10"/>
        <v>2.82</v>
      </c>
      <c r="H31" s="51">
        <f t="shared" ref="H31" si="18">(B31*G31)/27</f>
        <v>5.22</v>
      </c>
    </row>
    <row r="32" spans="1:8" x14ac:dyDescent="0.2">
      <c r="A32" s="67" t="s">
        <v>110</v>
      </c>
      <c r="B32" s="81"/>
      <c r="C32" s="53">
        <v>1059.8599999999999</v>
      </c>
      <c r="D32" s="51"/>
      <c r="E32" s="51"/>
      <c r="F32" s="54">
        <v>2.64</v>
      </c>
      <c r="G32" s="51"/>
      <c r="H32" s="51"/>
    </row>
    <row r="33" spans="1:8" x14ac:dyDescent="0.2">
      <c r="A33" s="67" t="s">
        <v>98</v>
      </c>
      <c r="B33" s="81">
        <f t="shared" ref="B33" si="19">A34-A32</f>
        <v>50</v>
      </c>
      <c r="C33" s="53"/>
      <c r="D33" s="51">
        <f t="shared" ref="D33" si="20">(C32+C34)/2</f>
        <v>1182.48</v>
      </c>
      <c r="E33" s="51">
        <f t="shared" ref="E33" si="21">(B33*D33)/27</f>
        <v>2189.7800000000002</v>
      </c>
      <c r="F33" s="54"/>
      <c r="G33" s="51">
        <f t="shared" si="10"/>
        <v>3.77</v>
      </c>
      <c r="H33" s="51">
        <f t="shared" ref="H33" si="22">(B33*G33)/27</f>
        <v>6.98</v>
      </c>
    </row>
    <row r="34" spans="1:8" x14ac:dyDescent="0.2">
      <c r="A34" s="67" t="s">
        <v>111</v>
      </c>
      <c r="B34" s="81"/>
      <c r="C34" s="53">
        <v>1305.0999999999999</v>
      </c>
      <c r="D34" s="51"/>
      <c r="E34" s="51"/>
      <c r="F34" s="54">
        <v>4.9000000000000004</v>
      </c>
      <c r="G34" s="51"/>
      <c r="H34" s="51"/>
    </row>
    <row r="35" spans="1:8" x14ac:dyDescent="0.2">
      <c r="A35" s="67" t="s">
        <v>98</v>
      </c>
      <c r="B35" s="81">
        <f t="shared" ref="B35" si="23">A36-A34</f>
        <v>50</v>
      </c>
      <c r="C35" s="53"/>
      <c r="D35" s="51">
        <f t="shared" ref="D35" si="24">(C34+C36)/2</f>
        <v>1451.03</v>
      </c>
      <c r="E35" s="51">
        <f t="shared" ref="E35" si="25">(B35*D35)/27</f>
        <v>2687.09</v>
      </c>
      <c r="F35" s="54"/>
      <c r="G35" s="51">
        <f t="shared" si="10"/>
        <v>3.45</v>
      </c>
      <c r="H35" s="51">
        <f t="shared" ref="H35" si="26">(B35*G35)/27</f>
        <v>6.39</v>
      </c>
    </row>
    <row r="36" spans="1:8" x14ac:dyDescent="0.2">
      <c r="A36" s="67" t="s">
        <v>112</v>
      </c>
      <c r="B36" s="81"/>
      <c r="C36" s="53">
        <v>1596.96</v>
      </c>
      <c r="D36" s="51"/>
      <c r="E36" s="51"/>
      <c r="F36" s="54">
        <v>1.99</v>
      </c>
      <c r="G36" s="51"/>
      <c r="H36" s="51"/>
    </row>
    <row r="37" spans="1:8" x14ac:dyDescent="0.2">
      <c r="A37" s="67" t="s">
        <v>98</v>
      </c>
      <c r="B37" s="81">
        <f t="shared" ref="B37" si="27">A38-A36</f>
        <v>50</v>
      </c>
      <c r="C37" s="53"/>
      <c r="D37" s="51">
        <f t="shared" ref="D37" si="28">(C36+C38)/2</f>
        <v>1766</v>
      </c>
      <c r="E37" s="51">
        <f t="shared" ref="E37" si="29">(B37*D37)/27</f>
        <v>3270.37</v>
      </c>
      <c r="F37" s="54"/>
      <c r="G37" s="51">
        <f t="shared" si="10"/>
        <v>1.96</v>
      </c>
      <c r="H37" s="51">
        <f t="shared" ref="H37" si="30">(B37*G37)/27</f>
        <v>3.63</v>
      </c>
    </row>
    <row r="38" spans="1:8" x14ac:dyDescent="0.2">
      <c r="A38" s="67" t="s">
        <v>113</v>
      </c>
      <c r="B38" s="81"/>
      <c r="C38" s="53">
        <v>1935.03</v>
      </c>
      <c r="D38" s="51"/>
      <c r="E38" s="51"/>
      <c r="F38" s="54">
        <v>1.93</v>
      </c>
      <c r="G38" s="51"/>
      <c r="H38" s="51"/>
    </row>
    <row r="39" spans="1:8" x14ac:dyDescent="0.2">
      <c r="A39" s="67" t="s">
        <v>98</v>
      </c>
      <c r="B39" s="81">
        <f t="shared" ref="B39" si="31">A40-A38</f>
        <v>50</v>
      </c>
      <c r="C39" s="53"/>
      <c r="D39" s="51">
        <f t="shared" ref="D39" si="32">(C38+C40)/2</f>
        <v>967.52</v>
      </c>
      <c r="E39" s="51">
        <f t="shared" ref="E39" si="33">(B39*D39)/27</f>
        <v>1791.7</v>
      </c>
      <c r="F39" s="54"/>
      <c r="G39" s="51">
        <f t="shared" si="10"/>
        <v>0.97</v>
      </c>
      <c r="H39" s="51">
        <f t="shared" ref="H39" si="34">(B39*G39)/27</f>
        <v>1.8</v>
      </c>
    </row>
    <row r="40" spans="1:8" x14ac:dyDescent="0.2">
      <c r="A40" s="67" t="s">
        <v>114</v>
      </c>
      <c r="B40" s="81"/>
      <c r="C40" s="53">
        <v>0</v>
      </c>
      <c r="D40" s="51"/>
      <c r="E40" s="51"/>
      <c r="F40" s="54">
        <v>0</v>
      </c>
      <c r="G40" s="51"/>
      <c r="H40" s="51"/>
    </row>
    <row r="41" spans="1:8" x14ac:dyDescent="0.2">
      <c r="A41" s="67" t="s">
        <v>98</v>
      </c>
      <c r="B41" s="81">
        <f t="shared" ref="B41" si="35">A42-A40</f>
        <v>50</v>
      </c>
      <c r="C41" s="53"/>
      <c r="D41" s="51">
        <f t="shared" ref="D41" si="36">(C40+C42)/2</f>
        <v>0</v>
      </c>
      <c r="E41" s="51">
        <f t="shared" ref="E41" si="37">(B41*D41)/27</f>
        <v>0</v>
      </c>
      <c r="F41" s="54"/>
      <c r="G41" s="51">
        <f t="shared" si="10"/>
        <v>0</v>
      </c>
      <c r="H41" s="51">
        <f t="shared" ref="H41" si="38">(B41*G41)/27</f>
        <v>0</v>
      </c>
    </row>
    <row r="42" spans="1:8" x14ac:dyDescent="0.2">
      <c r="A42" s="67" t="s">
        <v>115</v>
      </c>
      <c r="B42" s="81"/>
      <c r="C42" s="53">
        <v>0</v>
      </c>
      <c r="D42" s="51"/>
      <c r="E42" s="51"/>
      <c r="F42" s="54">
        <v>0</v>
      </c>
      <c r="G42" s="51"/>
      <c r="H42" s="51"/>
    </row>
    <row r="43" spans="1:8" x14ac:dyDescent="0.2">
      <c r="A43" s="67" t="s">
        <v>98</v>
      </c>
      <c r="B43" s="81">
        <f t="shared" ref="B43" si="39">A44-A42</f>
        <v>50</v>
      </c>
      <c r="C43" s="53"/>
      <c r="D43" s="51">
        <f t="shared" ref="D43" si="40">(C42+C44)/2</f>
        <v>0</v>
      </c>
      <c r="E43" s="51">
        <f t="shared" ref="E43" si="41">(B43*D43)/27</f>
        <v>0</v>
      </c>
      <c r="F43" s="54"/>
      <c r="G43" s="51">
        <f t="shared" si="10"/>
        <v>0</v>
      </c>
      <c r="H43" s="51">
        <f t="shared" ref="H43" si="42">(B43*G43)/27</f>
        <v>0</v>
      </c>
    </row>
    <row r="44" spans="1:8" x14ac:dyDescent="0.2">
      <c r="A44" s="67" t="s">
        <v>116</v>
      </c>
      <c r="B44" s="81"/>
      <c r="C44" s="53">
        <v>0</v>
      </c>
      <c r="D44" s="51"/>
      <c r="E44" s="51"/>
      <c r="F44" s="54">
        <v>0</v>
      </c>
      <c r="G44" s="51"/>
      <c r="H44" s="51"/>
    </row>
    <row r="45" spans="1:8" x14ac:dyDescent="0.2">
      <c r="A45" s="67" t="s">
        <v>98</v>
      </c>
      <c r="B45" s="81">
        <f t="shared" ref="B45" si="43">A46-A44</f>
        <v>50</v>
      </c>
      <c r="C45" s="53"/>
      <c r="D45" s="51">
        <f t="shared" ref="D45" si="44">(C44+C46)/2</f>
        <v>0</v>
      </c>
      <c r="E45" s="51">
        <f t="shared" ref="E45" si="45">(B45*D45)/27</f>
        <v>0</v>
      </c>
      <c r="F45" s="54"/>
      <c r="G45" s="51">
        <f t="shared" si="10"/>
        <v>0</v>
      </c>
      <c r="H45" s="51">
        <f t="shared" ref="H45" si="46">(B45*G45)/27</f>
        <v>0</v>
      </c>
    </row>
    <row r="46" spans="1:8" x14ac:dyDescent="0.2">
      <c r="A46" s="67" t="s">
        <v>117</v>
      </c>
      <c r="B46" s="81"/>
      <c r="C46" s="53">
        <v>0</v>
      </c>
      <c r="D46" s="51"/>
      <c r="E46" s="51"/>
      <c r="F46" s="54">
        <v>0</v>
      </c>
      <c r="G46" s="51"/>
      <c r="H46" s="51"/>
    </row>
    <row r="47" spans="1:8" x14ac:dyDescent="0.2">
      <c r="A47" s="67" t="s">
        <v>98</v>
      </c>
      <c r="B47" s="81">
        <f t="shared" ref="B47" si="47">A48-A46</f>
        <v>50</v>
      </c>
      <c r="C47" s="53"/>
      <c r="D47" s="51">
        <f t="shared" ref="D47" si="48">(C46+C48)/2</f>
        <v>0</v>
      </c>
      <c r="E47" s="51">
        <f t="shared" ref="E47" si="49">(B47*D47)/27</f>
        <v>0</v>
      </c>
      <c r="F47" s="54"/>
      <c r="G47" s="51">
        <f t="shared" si="10"/>
        <v>0</v>
      </c>
      <c r="H47" s="51">
        <f t="shared" ref="H47" si="50">(B47*G47)/27</f>
        <v>0</v>
      </c>
    </row>
    <row r="48" spans="1:8" x14ac:dyDescent="0.2">
      <c r="A48" s="67" t="s">
        <v>118</v>
      </c>
      <c r="B48" s="81"/>
      <c r="C48" s="53">
        <v>0</v>
      </c>
      <c r="D48" s="51"/>
      <c r="E48" s="51"/>
      <c r="F48" s="54">
        <v>0</v>
      </c>
      <c r="G48" s="51"/>
      <c r="H48" s="51"/>
    </row>
    <row r="49" spans="1:8" x14ac:dyDescent="0.2">
      <c r="A49" s="67" t="s">
        <v>98</v>
      </c>
      <c r="B49" s="81">
        <f t="shared" ref="B49" si="51">A50-A48</f>
        <v>50</v>
      </c>
      <c r="C49" s="53"/>
      <c r="D49" s="51">
        <f t="shared" ref="D49" si="52">(C48+C50)/2</f>
        <v>828</v>
      </c>
      <c r="E49" s="51">
        <f t="shared" ref="E49" si="53">(B49*D49)/27</f>
        <v>1533.33</v>
      </c>
      <c r="F49" s="54"/>
      <c r="G49" s="51">
        <f t="shared" si="10"/>
        <v>1</v>
      </c>
      <c r="H49" s="51">
        <f t="shared" ref="H49" si="54">(B49*G49)/27</f>
        <v>1.85</v>
      </c>
    </row>
    <row r="50" spans="1:8" x14ac:dyDescent="0.2">
      <c r="A50" s="67" t="s">
        <v>119</v>
      </c>
      <c r="B50" s="81"/>
      <c r="C50" s="53">
        <v>1656</v>
      </c>
      <c r="D50" s="51"/>
      <c r="E50" s="51"/>
      <c r="F50" s="54">
        <v>2</v>
      </c>
      <c r="G50" s="51"/>
      <c r="H50" s="51"/>
    </row>
    <row r="51" spans="1:8" x14ac:dyDescent="0.2">
      <c r="A51" s="67" t="s">
        <v>98</v>
      </c>
      <c r="B51" s="81">
        <f t="shared" ref="B51" si="55">A52-A50</f>
        <v>50</v>
      </c>
      <c r="C51" s="53"/>
      <c r="D51" s="51">
        <f t="shared" ref="D51" si="56">(C50+C52)/2</f>
        <v>1596.58</v>
      </c>
      <c r="E51" s="51">
        <f t="shared" ref="E51" si="57">(B51*D51)/27</f>
        <v>2956.63</v>
      </c>
      <c r="F51" s="54"/>
      <c r="G51" s="51">
        <f t="shared" si="10"/>
        <v>78</v>
      </c>
      <c r="H51" s="51">
        <f t="shared" ref="H51" si="58">(B51*G51)/27</f>
        <v>144.44</v>
      </c>
    </row>
    <row r="52" spans="1:8" x14ac:dyDescent="0.2">
      <c r="A52" s="67" t="s">
        <v>120</v>
      </c>
      <c r="B52" s="81"/>
      <c r="C52" s="53">
        <v>1537.16</v>
      </c>
      <c r="D52" s="51"/>
      <c r="E52" s="51"/>
      <c r="F52" s="54">
        <v>154</v>
      </c>
      <c r="G52" s="51"/>
      <c r="H52" s="51"/>
    </row>
    <row r="53" spans="1:8" x14ac:dyDescent="0.2">
      <c r="A53" s="67" t="s">
        <v>98</v>
      </c>
      <c r="B53" s="81">
        <f t="shared" ref="B53" si="59">A54-A52</f>
        <v>50</v>
      </c>
      <c r="C53" s="53"/>
      <c r="D53" s="51">
        <f t="shared" ref="D53" si="60">(C52+C54)/2</f>
        <v>1371.33</v>
      </c>
      <c r="E53" s="51">
        <f t="shared" ref="E53" si="61">(B53*D53)/27</f>
        <v>2539.5</v>
      </c>
      <c r="F53" s="54"/>
      <c r="G53" s="51">
        <f t="shared" si="10"/>
        <v>437.5</v>
      </c>
      <c r="H53" s="51">
        <f t="shared" ref="H53" si="62">(B53*G53)/27</f>
        <v>810.19</v>
      </c>
    </row>
    <row r="54" spans="1:8" x14ac:dyDescent="0.2">
      <c r="A54" s="67" t="s">
        <v>121</v>
      </c>
      <c r="B54" s="81"/>
      <c r="C54" s="53">
        <v>1205.5</v>
      </c>
      <c r="D54" s="51"/>
      <c r="E54" s="51"/>
      <c r="F54" s="54">
        <v>721</v>
      </c>
      <c r="G54" s="51"/>
      <c r="H54" s="51"/>
    </row>
    <row r="55" spans="1:8" x14ac:dyDescent="0.2">
      <c r="A55" s="67" t="s">
        <v>98</v>
      </c>
      <c r="B55" s="81">
        <f t="shared" ref="B55" si="63">A56-A54</f>
        <v>50</v>
      </c>
      <c r="C55" s="53"/>
      <c r="D55" s="51">
        <f t="shared" ref="D55" si="64">(C54+C56)/2</f>
        <v>1066.6400000000001</v>
      </c>
      <c r="E55" s="51">
        <f t="shared" ref="E55" si="65">(B55*D55)/27</f>
        <v>1975.26</v>
      </c>
      <c r="F55" s="54"/>
      <c r="G55" s="51">
        <f t="shared" si="10"/>
        <v>503</v>
      </c>
      <c r="H55" s="51">
        <f t="shared" ref="H55" si="66">(B55*G55)/27</f>
        <v>931.48</v>
      </c>
    </row>
    <row r="56" spans="1:8" x14ac:dyDescent="0.2">
      <c r="A56" s="67" t="s">
        <v>122</v>
      </c>
      <c r="B56" s="81"/>
      <c r="C56" s="53">
        <v>927.77</v>
      </c>
      <c r="D56" s="51"/>
      <c r="E56" s="51"/>
      <c r="F56" s="54">
        <v>285</v>
      </c>
      <c r="G56" s="51"/>
      <c r="H56" s="51"/>
    </row>
    <row r="57" spans="1:8" x14ac:dyDescent="0.2">
      <c r="A57" s="67" t="s">
        <v>98</v>
      </c>
      <c r="B57" s="81">
        <f t="shared" ref="B57" si="67">A58-A56</f>
        <v>50</v>
      </c>
      <c r="C57" s="53"/>
      <c r="D57" s="51">
        <f t="shared" ref="D57" si="68">(C56+C58)/2</f>
        <v>805.55</v>
      </c>
      <c r="E57" s="51">
        <f t="shared" ref="E57" si="69">(B57*D57)/27</f>
        <v>1491.76</v>
      </c>
      <c r="F57" s="54"/>
      <c r="G57" s="51">
        <f t="shared" si="10"/>
        <v>143.25</v>
      </c>
      <c r="H57" s="51">
        <f t="shared" ref="H57" si="70">(B57*G57)/27</f>
        <v>265.27999999999997</v>
      </c>
    </row>
    <row r="58" spans="1:8" x14ac:dyDescent="0.2">
      <c r="A58" s="67" t="s">
        <v>123</v>
      </c>
      <c r="B58" s="81"/>
      <c r="C58" s="53">
        <v>683.33</v>
      </c>
      <c r="D58" s="51"/>
      <c r="E58" s="51"/>
      <c r="F58" s="54">
        <v>1.5</v>
      </c>
      <c r="G58" s="51"/>
      <c r="H58" s="51"/>
    </row>
    <row r="59" spans="1:8" x14ac:dyDescent="0.2">
      <c r="A59" s="67" t="s">
        <v>98</v>
      </c>
      <c r="B59" s="81">
        <f t="shared" ref="B59" si="71">A60-A58</f>
        <v>50</v>
      </c>
      <c r="C59" s="53"/>
      <c r="D59" s="51">
        <f t="shared" ref="D59" si="72">(C58+C60)/2</f>
        <v>672.67</v>
      </c>
      <c r="E59" s="51">
        <f t="shared" ref="E59" si="73">(B59*D59)/27</f>
        <v>1245.69</v>
      </c>
      <c r="F59" s="54"/>
      <c r="G59" s="51">
        <f t="shared" si="10"/>
        <v>0.75</v>
      </c>
      <c r="H59" s="51">
        <f t="shared" ref="H59" si="74">(B59*G59)/27</f>
        <v>1.39</v>
      </c>
    </row>
    <row r="60" spans="1:8" x14ac:dyDescent="0.2">
      <c r="A60" s="67" t="s">
        <v>124</v>
      </c>
      <c r="B60" s="81"/>
      <c r="C60" s="53">
        <v>662</v>
      </c>
      <c r="D60" s="51"/>
      <c r="E60" s="51"/>
      <c r="F60" s="54">
        <v>0</v>
      </c>
      <c r="G60" s="51"/>
      <c r="H60" s="51"/>
    </row>
    <row r="61" spans="1:8" x14ac:dyDescent="0.2">
      <c r="A61" s="67" t="s">
        <v>98</v>
      </c>
      <c r="B61" s="81">
        <f t="shared" ref="B61" si="75">A62-A60</f>
        <v>50</v>
      </c>
      <c r="C61" s="53"/>
      <c r="D61" s="51">
        <f t="shared" ref="D61" si="76">(C60+C62)/2</f>
        <v>560.5</v>
      </c>
      <c r="E61" s="51">
        <f t="shared" ref="E61" si="77">(B61*D61)/27</f>
        <v>1037.96</v>
      </c>
      <c r="F61" s="54"/>
      <c r="G61" s="51">
        <f t="shared" si="10"/>
        <v>0</v>
      </c>
      <c r="H61" s="51">
        <f t="shared" ref="H61" si="78">(B61*G61)/27</f>
        <v>0</v>
      </c>
    </row>
    <row r="62" spans="1:8" x14ac:dyDescent="0.2">
      <c r="A62" s="67" t="s">
        <v>125</v>
      </c>
      <c r="B62" s="81"/>
      <c r="C62" s="53">
        <v>459</v>
      </c>
      <c r="D62" s="51"/>
      <c r="E62" s="51"/>
      <c r="F62" s="54">
        <v>0</v>
      </c>
      <c r="G62" s="51"/>
      <c r="H62" s="51"/>
    </row>
    <row r="63" spans="1:8" x14ac:dyDescent="0.2">
      <c r="A63" s="67" t="s">
        <v>98</v>
      </c>
      <c r="B63" s="81">
        <f t="shared" ref="B63" si="79">A64-A62</f>
        <v>50</v>
      </c>
      <c r="C63" s="53"/>
      <c r="D63" s="51">
        <f t="shared" ref="D63" si="80">(C62+C64)/2</f>
        <v>374.5</v>
      </c>
      <c r="E63" s="51">
        <f t="shared" ref="E63" si="81">(B63*D63)/27</f>
        <v>693.52</v>
      </c>
      <c r="F63" s="54"/>
      <c r="G63" s="51">
        <f t="shared" si="10"/>
        <v>3</v>
      </c>
      <c r="H63" s="51">
        <f t="shared" ref="H63" si="82">(B63*G63)/27</f>
        <v>5.56</v>
      </c>
    </row>
    <row r="64" spans="1:8" x14ac:dyDescent="0.2">
      <c r="A64" s="67" t="s">
        <v>126</v>
      </c>
      <c r="B64" s="81"/>
      <c r="C64" s="53">
        <v>290</v>
      </c>
      <c r="D64" s="51"/>
      <c r="E64" s="51"/>
      <c r="F64" s="54">
        <v>6</v>
      </c>
      <c r="G64" s="51"/>
      <c r="H64" s="51"/>
    </row>
    <row r="65" spans="1:8" x14ac:dyDescent="0.2">
      <c r="A65" s="67" t="s">
        <v>98</v>
      </c>
      <c r="B65" s="81">
        <f t="shared" ref="B65" si="83">A66-A64</f>
        <v>50</v>
      </c>
      <c r="C65" s="53"/>
      <c r="D65" s="51">
        <f t="shared" ref="D65" si="84">(C64+C66)/2</f>
        <v>206.5</v>
      </c>
      <c r="E65" s="51">
        <f t="shared" ref="E65" si="85">(B65*D65)/27</f>
        <v>382.41</v>
      </c>
      <c r="F65" s="54"/>
      <c r="G65" s="51">
        <f t="shared" si="10"/>
        <v>18.5</v>
      </c>
      <c r="H65" s="51">
        <f t="shared" ref="H65" si="86">(B65*G65)/27</f>
        <v>34.26</v>
      </c>
    </row>
    <row r="66" spans="1:8" x14ac:dyDescent="0.2">
      <c r="A66" s="67" t="s">
        <v>127</v>
      </c>
      <c r="B66" s="81"/>
      <c r="C66" s="53">
        <v>123</v>
      </c>
      <c r="D66" s="51"/>
      <c r="E66" s="51"/>
      <c r="F66" s="54">
        <v>31</v>
      </c>
      <c r="G66" s="51"/>
      <c r="H66" s="51"/>
    </row>
    <row r="67" spans="1:8" x14ac:dyDescent="0.2">
      <c r="A67" s="67" t="s">
        <v>98</v>
      </c>
      <c r="B67" s="81">
        <f t="shared" ref="B67" si="87">A68-A66</f>
        <v>50</v>
      </c>
      <c r="C67" s="53"/>
      <c r="D67" s="51">
        <f t="shared" ref="D67" si="88">(C66+C68)/2</f>
        <v>80.55</v>
      </c>
      <c r="E67" s="51">
        <f t="shared" ref="E67" si="89">(B67*D67)/27</f>
        <v>149.16999999999999</v>
      </c>
      <c r="F67" s="54"/>
      <c r="G67" s="51">
        <f t="shared" si="10"/>
        <v>20.8</v>
      </c>
      <c r="H67" s="51">
        <f t="shared" ref="H67" si="90">(B67*G67)/27</f>
        <v>38.520000000000003</v>
      </c>
    </row>
    <row r="68" spans="1:8" x14ac:dyDescent="0.2">
      <c r="A68" s="67" t="s">
        <v>128</v>
      </c>
      <c r="B68" s="81"/>
      <c r="C68" s="53">
        <v>38.1</v>
      </c>
      <c r="D68" s="51"/>
      <c r="E68" s="51"/>
      <c r="F68" s="54">
        <v>10.6</v>
      </c>
      <c r="G68" s="51"/>
      <c r="H68" s="51"/>
    </row>
    <row r="69" spans="1:8" x14ac:dyDescent="0.2">
      <c r="A69" s="67" t="s">
        <v>98</v>
      </c>
      <c r="B69" s="81">
        <f t="shared" ref="B69" si="91">A70-A68</f>
        <v>50</v>
      </c>
      <c r="C69" s="53"/>
      <c r="D69" s="51">
        <f t="shared" ref="D69" si="92">(C68+C70)/2</f>
        <v>36.89</v>
      </c>
      <c r="E69" s="51">
        <f t="shared" ref="E69" si="93">(B69*D69)/27</f>
        <v>68.31</v>
      </c>
      <c r="F69" s="54"/>
      <c r="G69" s="51">
        <f t="shared" si="10"/>
        <v>6.72</v>
      </c>
      <c r="H69" s="51">
        <f t="shared" ref="H69" si="94">(B69*G69)/27</f>
        <v>12.44</v>
      </c>
    </row>
    <row r="70" spans="1:8" x14ac:dyDescent="0.2">
      <c r="A70" s="67" t="s">
        <v>129</v>
      </c>
      <c r="B70" s="81"/>
      <c r="C70" s="53">
        <v>35.67</v>
      </c>
      <c r="D70" s="51"/>
      <c r="E70" s="51"/>
      <c r="F70" s="54">
        <v>2.83</v>
      </c>
      <c r="G70" s="51"/>
      <c r="H70" s="51"/>
    </row>
    <row r="71" spans="1:8" x14ac:dyDescent="0.2">
      <c r="A71" s="67" t="s">
        <v>98</v>
      </c>
      <c r="B71" s="81">
        <f t="shared" ref="B71" si="95">A72-A70</f>
        <v>50</v>
      </c>
      <c r="C71" s="53"/>
      <c r="D71" s="51">
        <f t="shared" ref="D71" si="96">(C70+C72)/2</f>
        <v>78.010000000000005</v>
      </c>
      <c r="E71" s="51">
        <f t="shared" ref="E71" si="97">(B71*D71)/27</f>
        <v>144.46</v>
      </c>
      <c r="F71" s="54"/>
      <c r="G71" s="51">
        <f t="shared" si="10"/>
        <v>1.42</v>
      </c>
      <c r="H71" s="51">
        <f t="shared" ref="H71" si="98">(B71*G71)/27</f>
        <v>2.63</v>
      </c>
    </row>
    <row r="72" spans="1:8" x14ac:dyDescent="0.2">
      <c r="A72" s="67" t="s">
        <v>130</v>
      </c>
      <c r="B72" s="81"/>
      <c r="C72" s="53">
        <v>120.35</v>
      </c>
      <c r="D72" s="51"/>
      <c r="E72" s="51"/>
      <c r="F72" s="54">
        <v>0</v>
      </c>
      <c r="G72" s="51"/>
      <c r="H72" s="51"/>
    </row>
    <row r="73" spans="1:8" x14ac:dyDescent="0.2">
      <c r="A73" s="48"/>
      <c r="B73" s="48"/>
      <c r="C73" s="53"/>
      <c r="D73" s="51">
        <f>(C72+C74)/2</f>
        <v>60.18</v>
      </c>
      <c r="E73" s="81">
        <f>(B73*D73)/27</f>
        <v>0</v>
      </c>
      <c r="F73" s="54"/>
      <c r="G73" s="51">
        <f t="shared" si="10"/>
        <v>0</v>
      </c>
      <c r="H73" s="51">
        <f t="shared" ref="H73" si="99">(B73*G73)/27</f>
        <v>0</v>
      </c>
    </row>
    <row r="74" spans="1:8" x14ac:dyDescent="0.2">
      <c r="A74" s="48"/>
      <c r="B74" s="49"/>
      <c r="C74" s="53"/>
      <c r="D74" s="51"/>
      <c r="E74" s="51"/>
      <c r="F74" s="54"/>
      <c r="G74" s="51"/>
      <c r="H74" s="51"/>
    </row>
    <row r="75" spans="1:8" x14ac:dyDescent="0.2">
      <c r="A75" s="48"/>
      <c r="B75" s="49"/>
      <c r="C75" s="53"/>
      <c r="D75" s="51"/>
      <c r="E75" s="51"/>
      <c r="F75" s="54"/>
      <c r="G75" s="51"/>
      <c r="H75" s="51"/>
    </row>
    <row r="76" spans="1:8" ht="18" x14ac:dyDescent="0.25">
      <c r="A76" s="48"/>
      <c r="B76" s="49"/>
      <c r="C76" s="53"/>
      <c r="D76" s="55" t="s">
        <v>32</v>
      </c>
      <c r="E76" s="56">
        <f>SUM(E9:E74)</f>
        <v>32762</v>
      </c>
      <c r="F76" s="54"/>
      <c r="G76" s="57" t="s">
        <v>32</v>
      </c>
      <c r="H76" s="58">
        <f>SUM(H9:H74)</f>
        <v>2389</v>
      </c>
    </row>
    <row r="85" spans="1:17" ht="12.75" customHeight="1" x14ac:dyDescent="0.2">
      <c r="B85" s="64" t="s">
        <v>50</v>
      </c>
      <c r="C85" s="142" t="s">
        <v>51</v>
      </c>
      <c r="D85" s="142"/>
      <c r="E85" s="142"/>
      <c r="F85" s="142"/>
      <c r="G85" s="142"/>
      <c r="H85" s="142"/>
      <c r="I85" s="142"/>
      <c r="J85" s="142"/>
      <c r="K85" s="142" t="s">
        <v>52</v>
      </c>
      <c r="L85" s="142"/>
      <c r="M85" s="142"/>
      <c r="N85" s="142"/>
      <c r="O85" s="142"/>
      <c r="P85" s="142"/>
      <c r="Q85" s="63"/>
    </row>
    <row r="86" spans="1:17" ht="12.75" customHeight="1" x14ac:dyDescent="0.2">
      <c r="B86" s="64" t="s">
        <v>28</v>
      </c>
      <c r="C86" s="142" t="s">
        <v>55</v>
      </c>
      <c r="D86" s="142"/>
      <c r="E86" s="142"/>
      <c r="F86" s="142"/>
      <c r="G86" s="142" t="s">
        <v>56</v>
      </c>
      <c r="H86" s="142"/>
      <c r="I86" s="142"/>
      <c r="J86" s="142"/>
      <c r="K86" s="142" t="s">
        <v>57</v>
      </c>
      <c r="L86" s="142"/>
      <c r="M86" s="142"/>
      <c r="N86" s="142" t="s">
        <v>58</v>
      </c>
      <c r="O86" s="142"/>
      <c r="P86" s="142"/>
      <c r="Q86" s="64" t="s">
        <v>53</v>
      </c>
    </row>
    <row r="87" spans="1:17" ht="13.5" thickBot="1" x14ac:dyDescent="0.25">
      <c r="B87" s="65"/>
      <c r="C87" s="66" t="s">
        <v>59</v>
      </c>
      <c r="D87" s="66" t="s">
        <v>60</v>
      </c>
      <c r="E87" s="66" t="s">
        <v>61</v>
      </c>
      <c r="F87" s="66" t="s">
        <v>62</v>
      </c>
      <c r="G87" s="66" t="s">
        <v>59</v>
      </c>
      <c r="H87" s="66" t="s">
        <v>60</v>
      </c>
      <c r="I87" s="66" t="s">
        <v>61</v>
      </c>
      <c r="J87" s="66" t="s">
        <v>62</v>
      </c>
      <c r="K87" s="66" t="s">
        <v>59</v>
      </c>
      <c r="L87" s="66" t="s">
        <v>61</v>
      </c>
      <c r="M87" s="66" t="s">
        <v>62</v>
      </c>
      <c r="N87" s="66" t="s">
        <v>59</v>
      </c>
      <c r="O87" s="66" t="s">
        <v>61</v>
      </c>
      <c r="P87" s="66" t="s">
        <v>62</v>
      </c>
      <c r="Q87" s="65" t="s">
        <v>54</v>
      </c>
    </row>
    <row r="88" spans="1:17" x14ac:dyDescent="0.2">
      <c r="A88" t="str">
        <f>REPLACE(B88,4,1,"")</f>
        <v>80050.0001</v>
      </c>
      <c r="B88" s="67" t="s">
        <v>65</v>
      </c>
      <c r="C88" s="68">
        <v>1</v>
      </c>
      <c r="D88" s="68">
        <v>17.29</v>
      </c>
      <c r="E88" s="68">
        <v>0</v>
      </c>
      <c r="F88" s="68">
        <v>0</v>
      </c>
      <c r="G88" s="68">
        <v>1</v>
      </c>
      <c r="H88" s="68">
        <v>45.8</v>
      </c>
      <c r="I88" s="68">
        <v>0</v>
      </c>
      <c r="J88" s="68">
        <v>0</v>
      </c>
      <c r="K88" s="68">
        <v>1</v>
      </c>
      <c r="L88" s="68">
        <v>0</v>
      </c>
      <c r="M88" s="68">
        <v>0</v>
      </c>
      <c r="N88" s="68">
        <v>1</v>
      </c>
      <c r="O88" s="68">
        <v>0</v>
      </c>
      <c r="P88" s="68">
        <v>0</v>
      </c>
      <c r="Q88" s="68">
        <v>0</v>
      </c>
    </row>
    <row r="89" spans="1:17" x14ac:dyDescent="0.2">
      <c r="A89" t="str">
        <f t="shared" ref="A89:A152" si="100">REPLACE(B89,4,1,"")</f>
        <v/>
      </c>
      <c r="B89" s="67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8"/>
      <c r="Q89" s="68"/>
    </row>
    <row r="90" spans="1:17" x14ac:dyDescent="0.2">
      <c r="A90" t="str">
        <f t="shared" si="100"/>
        <v>80100.0000</v>
      </c>
      <c r="B90" s="67" t="s">
        <v>66</v>
      </c>
      <c r="C90" s="68">
        <v>1</v>
      </c>
      <c r="D90" s="68">
        <v>10.39</v>
      </c>
      <c r="E90" s="68">
        <v>26</v>
      </c>
      <c r="F90" s="68">
        <v>26</v>
      </c>
      <c r="G90" s="68">
        <v>1</v>
      </c>
      <c r="H90" s="68">
        <v>69.13</v>
      </c>
      <c r="I90" s="68">
        <v>106</v>
      </c>
      <c r="J90" s="68">
        <v>106</v>
      </c>
      <c r="K90" s="68">
        <v>1</v>
      </c>
      <c r="L90" s="68">
        <v>0</v>
      </c>
      <c r="M90" s="68">
        <v>0</v>
      </c>
      <c r="N90" s="68">
        <v>1</v>
      </c>
      <c r="O90" s="68">
        <v>0</v>
      </c>
      <c r="P90" s="68">
        <v>0</v>
      </c>
      <c r="Q90" s="68">
        <v>-81</v>
      </c>
    </row>
    <row r="91" spans="1:17" x14ac:dyDescent="0.2">
      <c r="A91" t="str">
        <f t="shared" si="100"/>
        <v/>
      </c>
      <c r="B91" s="67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</row>
    <row r="92" spans="1:17" x14ac:dyDescent="0.2">
      <c r="A92" t="str">
        <f t="shared" si="100"/>
        <v>80141.0000</v>
      </c>
      <c r="B92" s="67" t="s">
        <v>67</v>
      </c>
      <c r="C92" s="68">
        <v>1</v>
      </c>
      <c r="D92" s="68">
        <v>8.64</v>
      </c>
      <c r="E92" s="68">
        <v>14</v>
      </c>
      <c r="F92" s="68">
        <v>14</v>
      </c>
      <c r="G92" s="68">
        <v>1</v>
      </c>
      <c r="H92" s="68">
        <v>89.58</v>
      </c>
      <c r="I92" s="68">
        <v>121</v>
      </c>
      <c r="J92" s="68">
        <v>121</v>
      </c>
      <c r="K92" s="68">
        <v>1</v>
      </c>
      <c r="L92" s="68">
        <v>0</v>
      </c>
      <c r="M92" s="68">
        <v>0</v>
      </c>
      <c r="N92" s="68">
        <v>1</v>
      </c>
      <c r="O92" s="68">
        <v>0</v>
      </c>
      <c r="P92" s="68">
        <v>0</v>
      </c>
      <c r="Q92" s="68">
        <v>-187</v>
      </c>
    </row>
    <row r="93" spans="1:17" x14ac:dyDescent="0.2">
      <c r="A93" t="str">
        <f t="shared" si="100"/>
        <v/>
      </c>
      <c r="B93" s="67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</row>
    <row r="94" spans="1:17" x14ac:dyDescent="0.2">
      <c r="A94" t="str">
        <f t="shared" si="100"/>
        <v>80150.0000</v>
      </c>
      <c r="B94" s="67" t="s">
        <v>68</v>
      </c>
      <c r="C94" s="68">
        <v>1</v>
      </c>
      <c r="D94" s="68">
        <v>7.43</v>
      </c>
      <c r="E94" s="68">
        <v>3</v>
      </c>
      <c r="F94" s="68">
        <v>3</v>
      </c>
      <c r="G94" s="68">
        <v>1</v>
      </c>
      <c r="H94" s="68">
        <v>99.97</v>
      </c>
      <c r="I94" s="68">
        <v>32</v>
      </c>
      <c r="J94" s="68">
        <v>32</v>
      </c>
      <c r="K94" s="68">
        <v>1</v>
      </c>
      <c r="L94" s="68">
        <v>0</v>
      </c>
      <c r="M94" s="68">
        <v>0</v>
      </c>
      <c r="N94" s="68">
        <v>1</v>
      </c>
      <c r="O94" s="68">
        <v>0</v>
      </c>
      <c r="P94" s="68">
        <v>0</v>
      </c>
      <c r="Q94" s="68">
        <v>-216</v>
      </c>
    </row>
    <row r="95" spans="1:17" x14ac:dyDescent="0.2">
      <c r="A95" t="str">
        <f t="shared" si="100"/>
        <v/>
      </c>
      <c r="B95" s="67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8"/>
    </row>
    <row r="96" spans="1:17" x14ac:dyDescent="0.2">
      <c r="A96" t="str">
        <f t="shared" si="100"/>
        <v>80200.0000</v>
      </c>
      <c r="B96" s="67" t="s">
        <v>69</v>
      </c>
      <c r="C96" s="68">
        <v>1</v>
      </c>
      <c r="D96" s="68">
        <v>8.0399999999999991</v>
      </c>
      <c r="E96" s="68">
        <v>14</v>
      </c>
      <c r="F96" s="68">
        <v>14</v>
      </c>
      <c r="G96" s="68">
        <v>1</v>
      </c>
      <c r="H96" s="68">
        <v>185.48</v>
      </c>
      <c r="I96" s="68">
        <v>264</v>
      </c>
      <c r="J96" s="68">
        <v>264</v>
      </c>
      <c r="K96" s="68">
        <v>1</v>
      </c>
      <c r="L96" s="68">
        <v>0</v>
      </c>
      <c r="M96" s="68">
        <v>0</v>
      </c>
      <c r="N96" s="68">
        <v>1</v>
      </c>
      <c r="O96" s="68">
        <v>0</v>
      </c>
      <c r="P96" s="68">
        <v>0</v>
      </c>
      <c r="Q96" s="68">
        <v>-466</v>
      </c>
    </row>
    <row r="97" spans="1:17" x14ac:dyDescent="0.2">
      <c r="A97" t="str">
        <f t="shared" si="100"/>
        <v/>
      </c>
      <c r="B97" s="67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</row>
    <row r="98" spans="1:17" x14ac:dyDescent="0.2">
      <c r="A98" t="str">
        <f t="shared" si="100"/>
        <v>80250.0000</v>
      </c>
      <c r="B98" s="67" t="s">
        <v>70</v>
      </c>
      <c r="C98" s="68">
        <v>1</v>
      </c>
      <c r="D98" s="68">
        <v>6.84</v>
      </c>
      <c r="E98" s="68">
        <v>14</v>
      </c>
      <c r="F98" s="68">
        <v>14</v>
      </c>
      <c r="G98" s="68">
        <v>1</v>
      </c>
      <c r="H98" s="68">
        <v>286.72000000000003</v>
      </c>
      <c r="I98" s="68">
        <v>437</v>
      </c>
      <c r="J98" s="68">
        <v>437</v>
      </c>
      <c r="K98" s="68">
        <v>1</v>
      </c>
      <c r="L98" s="68">
        <v>0</v>
      </c>
      <c r="M98" s="68">
        <v>0</v>
      </c>
      <c r="N98" s="68">
        <v>1</v>
      </c>
      <c r="O98" s="68">
        <v>0</v>
      </c>
      <c r="P98" s="68">
        <v>0</v>
      </c>
      <c r="Q98" s="68">
        <v>-889</v>
      </c>
    </row>
    <row r="99" spans="1:17" x14ac:dyDescent="0.2">
      <c r="A99" t="str">
        <f t="shared" si="100"/>
        <v/>
      </c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</row>
    <row r="100" spans="1:17" x14ac:dyDescent="0.2">
      <c r="A100" t="str">
        <f t="shared" si="100"/>
        <v>80300.0000</v>
      </c>
      <c r="B100" s="67" t="s">
        <v>71</v>
      </c>
      <c r="C100" s="68">
        <v>1</v>
      </c>
      <c r="D100" s="68">
        <v>4.6399999999999997</v>
      </c>
      <c r="E100" s="68">
        <v>11</v>
      </c>
      <c r="F100" s="68">
        <v>11</v>
      </c>
      <c r="G100" s="68">
        <v>1</v>
      </c>
      <c r="H100" s="68">
        <v>424.09</v>
      </c>
      <c r="I100" s="68">
        <v>658</v>
      </c>
      <c r="J100" s="68">
        <v>658</v>
      </c>
      <c r="K100" s="68">
        <v>1</v>
      </c>
      <c r="L100" s="68">
        <v>0</v>
      </c>
      <c r="M100" s="68">
        <v>0</v>
      </c>
      <c r="N100" s="68">
        <v>1</v>
      </c>
      <c r="O100" s="68">
        <v>0</v>
      </c>
      <c r="P100" s="68">
        <v>0</v>
      </c>
      <c r="Q100" s="68">
        <v>-1537</v>
      </c>
    </row>
    <row r="101" spans="1:17" x14ac:dyDescent="0.2">
      <c r="A101" t="str">
        <f t="shared" si="100"/>
        <v/>
      </c>
      <c r="B101" s="67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  <row r="102" spans="1:17" x14ac:dyDescent="0.2">
      <c r="A102" t="str">
        <f t="shared" si="100"/>
        <v>80350.0000</v>
      </c>
      <c r="B102" s="67" t="s">
        <v>72</v>
      </c>
      <c r="C102" s="68">
        <v>1</v>
      </c>
      <c r="D102" s="68">
        <v>8.7899999999999991</v>
      </c>
      <c r="E102" s="68">
        <v>12</v>
      </c>
      <c r="F102" s="68">
        <v>12</v>
      </c>
      <c r="G102" s="68">
        <v>1</v>
      </c>
      <c r="H102" s="68">
        <v>438.22</v>
      </c>
      <c r="I102" s="68">
        <v>798</v>
      </c>
      <c r="J102" s="68">
        <v>798</v>
      </c>
      <c r="K102" s="68">
        <v>1</v>
      </c>
      <c r="L102" s="68">
        <v>0</v>
      </c>
      <c r="M102" s="68">
        <v>0</v>
      </c>
      <c r="N102" s="68">
        <v>1</v>
      </c>
      <c r="O102" s="68">
        <v>0</v>
      </c>
      <c r="P102" s="68">
        <v>0</v>
      </c>
      <c r="Q102" s="68">
        <v>-2323</v>
      </c>
    </row>
    <row r="103" spans="1:17" x14ac:dyDescent="0.2">
      <c r="A103" t="str">
        <f t="shared" si="100"/>
        <v/>
      </c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</row>
    <row r="104" spans="1:17" x14ac:dyDescent="0.2">
      <c r="A104" t="str">
        <f t="shared" si="100"/>
        <v>80400.0000</v>
      </c>
      <c r="B104" s="67" t="s">
        <v>73</v>
      </c>
      <c r="C104" s="68">
        <v>1</v>
      </c>
      <c r="D104" s="68">
        <v>0</v>
      </c>
      <c r="E104" s="68">
        <v>8</v>
      </c>
      <c r="F104" s="68">
        <v>8</v>
      </c>
      <c r="G104" s="68">
        <v>1</v>
      </c>
      <c r="H104" s="68">
        <v>545.91999999999996</v>
      </c>
      <c r="I104" s="68">
        <v>911</v>
      </c>
      <c r="J104" s="68">
        <v>911</v>
      </c>
      <c r="K104" s="68">
        <v>1</v>
      </c>
      <c r="L104" s="68">
        <v>0</v>
      </c>
      <c r="M104" s="68">
        <v>0</v>
      </c>
      <c r="N104" s="68">
        <v>1</v>
      </c>
      <c r="O104" s="68">
        <v>0</v>
      </c>
      <c r="P104" s="68">
        <v>0</v>
      </c>
      <c r="Q104" s="68">
        <v>-3226</v>
      </c>
    </row>
    <row r="105" spans="1:17" x14ac:dyDescent="0.2">
      <c r="A105" t="str">
        <f t="shared" si="100"/>
        <v/>
      </c>
      <c r="B105" s="67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</row>
    <row r="106" spans="1:17" x14ac:dyDescent="0.2">
      <c r="A106" t="str">
        <f t="shared" si="100"/>
        <v>80450.0000</v>
      </c>
      <c r="B106" s="67" t="s">
        <v>74</v>
      </c>
      <c r="C106" s="68">
        <v>1</v>
      </c>
      <c r="D106" s="68">
        <v>3.48</v>
      </c>
      <c r="E106" s="68">
        <v>3</v>
      </c>
      <c r="F106" s="68">
        <v>3</v>
      </c>
      <c r="G106" s="68">
        <v>1</v>
      </c>
      <c r="H106" s="68">
        <v>561.67999999999995</v>
      </c>
      <c r="I106" s="68">
        <v>1026</v>
      </c>
      <c r="J106" s="68">
        <v>1026</v>
      </c>
      <c r="K106" s="68">
        <v>1</v>
      </c>
      <c r="L106" s="68">
        <v>0</v>
      </c>
      <c r="M106" s="68">
        <v>0</v>
      </c>
      <c r="N106" s="68">
        <v>1</v>
      </c>
      <c r="O106" s="68">
        <v>0</v>
      </c>
      <c r="P106" s="68">
        <v>0</v>
      </c>
      <c r="Q106" s="68">
        <v>-4248</v>
      </c>
    </row>
    <row r="107" spans="1:17" x14ac:dyDescent="0.2">
      <c r="A107" t="str">
        <f t="shared" si="100"/>
        <v/>
      </c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</row>
    <row r="108" spans="1:17" x14ac:dyDescent="0.2">
      <c r="A108" t="str">
        <f t="shared" si="100"/>
        <v>80500.0000</v>
      </c>
      <c r="B108" s="67" t="s">
        <v>75</v>
      </c>
      <c r="C108" s="68">
        <v>1</v>
      </c>
      <c r="D108" s="68">
        <v>3.25</v>
      </c>
      <c r="E108" s="68">
        <v>6</v>
      </c>
      <c r="F108" s="68">
        <v>6</v>
      </c>
      <c r="G108" s="68">
        <v>1</v>
      </c>
      <c r="H108" s="68">
        <v>675.88</v>
      </c>
      <c r="I108" s="68">
        <v>1146</v>
      </c>
      <c r="J108" s="68">
        <v>1146</v>
      </c>
      <c r="K108" s="68">
        <v>1</v>
      </c>
      <c r="L108" s="68">
        <v>0</v>
      </c>
      <c r="M108" s="68">
        <v>0</v>
      </c>
      <c r="N108" s="68">
        <v>1</v>
      </c>
      <c r="O108" s="68">
        <v>0</v>
      </c>
      <c r="P108" s="68">
        <v>0</v>
      </c>
      <c r="Q108" s="68">
        <v>-5388</v>
      </c>
    </row>
    <row r="109" spans="1:17" x14ac:dyDescent="0.2">
      <c r="A109" t="str">
        <f t="shared" si="100"/>
        <v/>
      </c>
      <c r="B109" s="67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x14ac:dyDescent="0.2">
      <c r="A110" t="str">
        <f t="shared" si="100"/>
        <v>80550.0000</v>
      </c>
      <c r="B110" s="67" t="s">
        <v>76</v>
      </c>
      <c r="C110" s="68">
        <v>1</v>
      </c>
      <c r="D110" s="68">
        <v>3</v>
      </c>
      <c r="E110" s="68">
        <v>6</v>
      </c>
      <c r="F110" s="68">
        <v>6</v>
      </c>
      <c r="G110" s="68">
        <v>1</v>
      </c>
      <c r="H110" s="68">
        <v>825.26</v>
      </c>
      <c r="I110" s="68">
        <v>1390</v>
      </c>
      <c r="J110" s="68">
        <v>1390</v>
      </c>
      <c r="K110" s="68">
        <v>1</v>
      </c>
      <c r="L110" s="68">
        <v>0</v>
      </c>
      <c r="M110" s="68">
        <v>0</v>
      </c>
      <c r="N110" s="68">
        <v>1</v>
      </c>
      <c r="O110" s="68">
        <v>0</v>
      </c>
      <c r="P110" s="68">
        <v>0</v>
      </c>
      <c r="Q110" s="68">
        <v>-6772</v>
      </c>
    </row>
    <row r="111" spans="1:17" x14ac:dyDescent="0.2">
      <c r="A111" t="str">
        <f t="shared" si="100"/>
        <v/>
      </c>
      <c r="B111" s="67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</row>
    <row r="112" spans="1:17" x14ac:dyDescent="0.2">
      <c r="A112" t="str">
        <f t="shared" si="100"/>
        <v>80600.0000</v>
      </c>
      <c r="B112" s="67" t="s">
        <v>77</v>
      </c>
      <c r="C112" s="68">
        <v>1</v>
      </c>
      <c r="D112" s="68">
        <v>2.64</v>
      </c>
      <c r="E112" s="68">
        <v>5</v>
      </c>
      <c r="F112" s="68">
        <v>5</v>
      </c>
      <c r="G112" s="68">
        <v>1</v>
      </c>
      <c r="H112" s="68">
        <v>1067.58</v>
      </c>
      <c r="I112" s="68">
        <v>1753</v>
      </c>
      <c r="J112" s="68">
        <v>1753</v>
      </c>
      <c r="K112" s="68">
        <v>1</v>
      </c>
      <c r="L112" s="68">
        <v>0</v>
      </c>
      <c r="M112" s="68">
        <v>0</v>
      </c>
      <c r="N112" s="68">
        <v>1</v>
      </c>
      <c r="O112" s="68">
        <v>0</v>
      </c>
      <c r="P112" s="68">
        <v>0</v>
      </c>
      <c r="Q112" s="68">
        <v>-8519</v>
      </c>
    </row>
    <row r="113" spans="1:17" x14ac:dyDescent="0.2">
      <c r="A113" t="str">
        <f t="shared" si="100"/>
        <v/>
      </c>
      <c r="B113" s="67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</row>
    <row r="114" spans="1:17" x14ac:dyDescent="0.2">
      <c r="A114" t="str">
        <f t="shared" si="100"/>
        <v>80650.0000</v>
      </c>
      <c r="B114" s="67" t="s">
        <v>78</v>
      </c>
      <c r="C114" s="68">
        <v>1</v>
      </c>
      <c r="D114" s="68">
        <v>4.9000000000000004</v>
      </c>
      <c r="E114" s="68">
        <v>7</v>
      </c>
      <c r="F114" s="68">
        <v>7</v>
      </c>
      <c r="G114" s="68">
        <v>1</v>
      </c>
      <c r="H114" s="68">
        <v>1314.14</v>
      </c>
      <c r="I114" s="68">
        <v>2205</v>
      </c>
      <c r="J114" s="68">
        <v>2205</v>
      </c>
      <c r="K114" s="68">
        <v>1</v>
      </c>
      <c r="L114" s="68">
        <v>0</v>
      </c>
      <c r="M114" s="68">
        <v>0</v>
      </c>
      <c r="N114" s="68">
        <v>1</v>
      </c>
      <c r="O114" s="68">
        <v>0</v>
      </c>
      <c r="P114" s="68">
        <v>0</v>
      </c>
      <c r="Q114" s="68">
        <v>-10718</v>
      </c>
    </row>
    <row r="115" spans="1:17" x14ac:dyDescent="0.2">
      <c r="A115" t="str">
        <f t="shared" si="100"/>
        <v/>
      </c>
      <c r="B115" s="67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</row>
    <row r="116" spans="1:17" x14ac:dyDescent="0.2">
      <c r="A116" t="str">
        <f t="shared" si="100"/>
        <v>80700.0000</v>
      </c>
      <c r="B116" s="67" t="s">
        <v>79</v>
      </c>
      <c r="C116" s="68">
        <v>1</v>
      </c>
      <c r="D116" s="68">
        <v>1.99</v>
      </c>
      <c r="E116" s="68">
        <v>6</v>
      </c>
      <c r="F116" s="68">
        <v>6</v>
      </c>
      <c r="G116" s="68">
        <v>1</v>
      </c>
      <c r="H116" s="68">
        <v>1607.2</v>
      </c>
      <c r="I116" s="68">
        <v>2705</v>
      </c>
      <c r="J116" s="68">
        <v>2705</v>
      </c>
      <c r="K116" s="68">
        <v>1</v>
      </c>
      <c r="L116" s="68">
        <v>0</v>
      </c>
      <c r="M116" s="68">
        <v>0</v>
      </c>
      <c r="N116" s="68">
        <v>1</v>
      </c>
      <c r="O116" s="68">
        <v>0</v>
      </c>
      <c r="P116" s="68">
        <v>0</v>
      </c>
      <c r="Q116" s="68">
        <v>-13416</v>
      </c>
    </row>
    <row r="117" spans="1:17" x14ac:dyDescent="0.2">
      <c r="A117" t="str">
        <f t="shared" si="100"/>
        <v/>
      </c>
      <c r="B117" s="67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8"/>
      <c r="Q117" s="68"/>
    </row>
    <row r="118" spans="1:17" x14ac:dyDescent="0.2">
      <c r="A118" t="str">
        <f t="shared" si="100"/>
        <v>80750.0000</v>
      </c>
      <c r="B118" s="67" t="s">
        <v>80</v>
      </c>
      <c r="C118" s="68">
        <v>1</v>
      </c>
      <c r="D118" s="68">
        <v>1.93</v>
      </c>
      <c r="E118" s="68">
        <v>4</v>
      </c>
      <c r="F118" s="68">
        <v>4</v>
      </c>
      <c r="G118" s="68">
        <v>1</v>
      </c>
      <c r="H118" s="68">
        <v>1945.96</v>
      </c>
      <c r="I118" s="68">
        <v>3290</v>
      </c>
      <c r="J118" s="68">
        <v>3290</v>
      </c>
      <c r="K118" s="68">
        <v>1</v>
      </c>
      <c r="L118" s="68">
        <v>0</v>
      </c>
      <c r="M118" s="68">
        <v>0</v>
      </c>
      <c r="N118" s="68">
        <v>1</v>
      </c>
      <c r="O118" s="68">
        <v>0</v>
      </c>
      <c r="P118" s="68">
        <v>0</v>
      </c>
      <c r="Q118" s="68">
        <v>-16703</v>
      </c>
    </row>
    <row r="119" spans="1:17" x14ac:dyDescent="0.2">
      <c r="A119" t="str">
        <f t="shared" si="100"/>
        <v/>
      </c>
      <c r="B119" s="67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</row>
    <row r="120" spans="1:17" x14ac:dyDescent="0.2">
      <c r="A120" t="str">
        <f t="shared" si="100"/>
        <v>80800.0000</v>
      </c>
      <c r="B120" s="67" t="s">
        <v>81</v>
      </c>
      <c r="C120" s="68">
        <v>1</v>
      </c>
      <c r="D120" s="68">
        <v>0</v>
      </c>
      <c r="E120" s="68">
        <v>2</v>
      </c>
      <c r="F120" s="68">
        <v>2</v>
      </c>
      <c r="G120" s="68">
        <v>1</v>
      </c>
      <c r="H120" s="68">
        <v>0</v>
      </c>
      <c r="I120" s="68">
        <v>1802</v>
      </c>
      <c r="J120" s="68">
        <v>1802</v>
      </c>
      <c r="K120" s="68">
        <v>1</v>
      </c>
      <c r="L120" s="68">
        <v>0</v>
      </c>
      <c r="M120" s="68">
        <v>0</v>
      </c>
      <c r="N120" s="68">
        <v>1</v>
      </c>
      <c r="O120" s="68">
        <v>0</v>
      </c>
      <c r="P120" s="68">
        <v>0</v>
      </c>
      <c r="Q120" s="68">
        <v>-18503</v>
      </c>
    </row>
    <row r="121" spans="1:17" x14ac:dyDescent="0.2">
      <c r="A121" t="str">
        <f t="shared" si="100"/>
        <v/>
      </c>
      <c r="B121" s="67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</row>
    <row r="122" spans="1:17" x14ac:dyDescent="0.2">
      <c r="A122" t="str">
        <f t="shared" si="100"/>
        <v>80850.0000</v>
      </c>
      <c r="B122" s="67" t="s">
        <v>82</v>
      </c>
      <c r="C122" s="68">
        <v>1</v>
      </c>
      <c r="D122" s="68">
        <v>0</v>
      </c>
      <c r="E122" s="68">
        <v>0</v>
      </c>
      <c r="F122" s="68">
        <v>0</v>
      </c>
      <c r="G122" s="68">
        <v>1</v>
      </c>
      <c r="H122" s="68">
        <v>0</v>
      </c>
      <c r="I122" s="68">
        <v>0</v>
      </c>
      <c r="J122" s="68">
        <v>0</v>
      </c>
      <c r="K122" s="68">
        <v>1</v>
      </c>
      <c r="L122" s="68">
        <v>0</v>
      </c>
      <c r="M122" s="68">
        <v>0</v>
      </c>
      <c r="N122" s="68">
        <v>1</v>
      </c>
      <c r="O122" s="68">
        <v>0</v>
      </c>
      <c r="P122" s="68">
        <v>0</v>
      </c>
      <c r="Q122" s="68">
        <v>-18503</v>
      </c>
    </row>
    <row r="123" spans="1:17" x14ac:dyDescent="0.2">
      <c r="A123" t="str">
        <f t="shared" si="100"/>
        <v/>
      </c>
      <c r="B123" s="67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</row>
    <row r="124" spans="1:17" x14ac:dyDescent="0.2">
      <c r="A124" t="str">
        <f t="shared" si="100"/>
        <v>80900.0000</v>
      </c>
      <c r="B124" s="67" t="s">
        <v>83</v>
      </c>
      <c r="C124" s="68">
        <v>1</v>
      </c>
      <c r="D124" s="68">
        <v>0</v>
      </c>
      <c r="E124" s="68">
        <v>0</v>
      </c>
      <c r="F124" s="68">
        <v>0</v>
      </c>
      <c r="G124" s="68">
        <v>1</v>
      </c>
      <c r="H124" s="68">
        <v>0</v>
      </c>
      <c r="I124" s="68">
        <v>0</v>
      </c>
      <c r="J124" s="68">
        <v>0</v>
      </c>
      <c r="K124" s="68">
        <v>1</v>
      </c>
      <c r="L124" s="68">
        <v>0</v>
      </c>
      <c r="M124" s="68">
        <v>0</v>
      </c>
      <c r="N124" s="68">
        <v>1</v>
      </c>
      <c r="O124" s="68">
        <v>0</v>
      </c>
      <c r="P124" s="68">
        <v>0</v>
      </c>
      <c r="Q124" s="68">
        <v>-18503</v>
      </c>
    </row>
    <row r="125" spans="1:17" x14ac:dyDescent="0.2">
      <c r="A125" t="str">
        <f t="shared" si="100"/>
        <v/>
      </c>
      <c r="B125" s="67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</row>
    <row r="126" spans="1:17" x14ac:dyDescent="0.2">
      <c r="A126" t="str">
        <f t="shared" si="100"/>
        <v>80950.0000</v>
      </c>
      <c r="B126" s="67" t="s">
        <v>84</v>
      </c>
      <c r="C126" s="68">
        <v>1</v>
      </c>
      <c r="D126" s="68">
        <v>0</v>
      </c>
      <c r="E126" s="68">
        <v>0</v>
      </c>
      <c r="F126" s="68">
        <v>0</v>
      </c>
      <c r="G126" s="68">
        <v>1</v>
      </c>
      <c r="H126" s="68">
        <v>0</v>
      </c>
      <c r="I126" s="68">
        <v>0</v>
      </c>
      <c r="J126" s="68">
        <v>0</v>
      </c>
      <c r="K126" s="68">
        <v>1</v>
      </c>
      <c r="L126" s="68">
        <v>0</v>
      </c>
      <c r="M126" s="68">
        <v>0</v>
      </c>
      <c r="N126" s="68">
        <v>1</v>
      </c>
      <c r="O126" s="68">
        <v>0</v>
      </c>
      <c r="P126" s="68">
        <v>0</v>
      </c>
      <c r="Q126" s="68">
        <v>-18503</v>
      </c>
    </row>
    <row r="127" spans="1:17" x14ac:dyDescent="0.2">
      <c r="A127" t="str">
        <f t="shared" si="100"/>
        <v/>
      </c>
      <c r="B127" s="67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</row>
    <row r="128" spans="1:17" x14ac:dyDescent="0.2">
      <c r="A128" t="str">
        <f t="shared" si="100"/>
        <v>81000.0000</v>
      </c>
      <c r="B128" s="67" t="s">
        <v>85</v>
      </c>
      <c r="C128" s="68">
        <v>1</v>
      </c>
      <c r="D128" s="68">
        <v>0</v>
      </c>
      <c r="E128" s="68">
        <v>0</v>
      </c>
      <c r="F128" s="68">
        <v>0</v>
      </c>
      <c r="G128" s="68">
        <v>1</v>
      </c>
      <c r="H128" s="68">
        <v>0</v>
      </c>
      <c r="I128" s="68">
        <v>0</v>
      </c>
      <c r="J128" s="68">
        <v>0</v>
      </c>
      <c r="K128" s="68">
        <v>1</v>
      </c>
      <c r="L128" s="68">
        <v>0</v>
      </c>
      <c r="M128" s="68">
        <v>0</v>
      </c>
      <c r="N128" s="68">
        <v>1</v>
      </c>
      <c r="O128" s="68">
        <v>0</v>
      </c>
      <c r="P128" s="68">
        <v>0</v>
      </c>
      <c r="Q128" s="68">
        <v>-18503</v>
      </c>
    </row>
    <row r="129" spans="1:17" x14ac:dyDescent="0.2">
      <c r="A129" t="str">
        <f t="shared" si="100"/>
        <v/>
      </c>
      <c r="B129" s="67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</row>
    <row r="130" spans="1:17" x14ac:dyDescent="0.2">
      <c r="A130" t="str">
        <f t="shared" si="100"/>
        <v>81050.0000</v>
      </c>
      <c r="B130" s="67" t="s">
        <v>86</v>
      </c>
      <c r="C130" s="68">
        <v>1</v>
      </c>
      <c r="D130" s="68">
        <v>1.75</v>
      </c>
      <c r="E130" s="68">
        <v>2</v>
      </c>
      <c r="F130" s="68">
        <v>2</v>
      </c>
      <c r="G130" s="68">
        <v>1</v>
      </c>
      <c r="H130" s="68">
        <v>2032.81</v>
      </c>
      <c r="I130" s="68">
        <v>1882</v>
      </c>
      <c r="J130" s="68">
        <v>1882</v>
      </c>
      <c r="K130" s="68">
        <v>1</v>
      </c>
      <c r="L130" s="68">
        <v>0</v>
      </c>
      <c r="M130" s="68">
        <v>0</v>
      </c>
      <c r="N130" s="68">
        <v>1</v>
      </c>
      <c r="O130" s="68">
        <v>0</v>
      </c>
      <c r="P130" s="68">
        <v>0</v>
      </c>
      <c r="Q130" s="68">
        <v>-20383</v>
      </c>
    </row>
    <row r="131" spans="1:17" x14ac:dyDescent="0.2">
      <c r="A131" t="str">
        <f t="shared" si="100"/>
        <v/>
      </c>
      <c r="B131" s="67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8"/>
      <c r="Q131" s="68"/>
    </row>
    <row r="132" spans="1:17" x14ac:dyDescent="0.2">
      <c r="A132" t="str">
        <f t="shared" si="100"/>
        <v>81100.0000</v>
      </c>
      <c r="B132" s="67" t="s">
        <v>87</v>
      </c>
      <c r="C132" s="68">
        <v>1</v>
      </c>
      <c r="D132" s="68">
        <v>1.95</v>
      </c>
      <c r="E132" s="68">
        <v>3</v>
      </c>
      <c r="F132" s="68">
        <v>3</v>
      </c>
      <c r="G132" s="68">
        <v>1</v>
      </c>
      <c r="H132" s="68">
        <v>1546.87</v>
      </c>
      <c r="I132" s="68">
        <v>3315</v>
      </c>
      <c r="J132" s="68">
        <v>3315</v>
      </c>
      <c r="K132" s="68">
        <v>1</v>
      </c>
      <c r="L132" s="68">
        <v>0</v>
      </c>
      <c r="M132" s="68">
        <v>0</v>
      </c>
      <c r="N132" s="68">
        <v>1</v>
      </c>
      <c r="O132" s="68">
        <v>0</v>
      </c>
      <c r="P132" s="68">
        <v>0</v>
      </c>
      <c r="Q132" s="68">
        <v>-23694</v>
      </c>
    </row>
    <row r="133" spans="1:17" x14ac:dyDescent="0.2">
      <c r="A133" t="str">
        <f t="shared" si="100"/>
        <v/>
      </c>
      <c r="B133" s="67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</row>
    <row r="134" spans="1:17" x14ac:dyDescent="0.2">
      <c r="A134" t="str">
        <f t="shared" si="100"/>
        <v>81150.0000</v>
      </c>
      <c r="B134" s="67" t="s">
        <v>88</v>
      </c>
      <c r="C134" s="68">
        <v>1</v>
      </c>
      <c r="D134" s="68">
        <v>1.43</v>
      </c>
      <c r="E134" s="68">
        <v>3</v>
      </c>
      <c r="F134" s="68">
        <v>3</v>
      </c>
      <c r="G134" s="68">
        <v>1</v>
      </c>
      <c r="H134" s="68">
        <v>1213.44</v>
      </c>
      <c r="I134" s="68">
        <v>2556</v>
      </c>
      <c r="J134" s="68">
        <v>2556</v>
      </c>
      <c r="K134" s="68">
        <v>1</v>
      </c>
      <c r="L134" s="68">
        <v>0</v>
      </c>
      <c r="M134" s="68">
        <v>0</v>
      </c>
      <c r="N134" s="68">
        <v>1</v>
      </c>
      <c r="O134" s="68">
        <v>0</v>
      </c>
      <c r="P134" s="68">
        <v>0</v>
      </c>
      <c r="Q134" s="68">
        <v>-26247</v>
      </c>
    </row>
    <row r="135" spans="1:17" x14ac:dyDescent="0.2">
      <c r="A135" t="str">
        <f t="shared" si="100"/>
        <v/>
      </c>
      <c r="B135" s="67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</row>
    <row r="136" spans="1:17" x14ac:dyDescent="0.2">
      <c r="A136" t="str">
        <f t="shared" si="100"/>
        <v>81200.0000</v>
      </c>
      <c r="B136" s="67" t="s">
        <v>89</v>
      </c>
      <c r="C136" s="68">
        <v>1</v>
      </c>
      <c r="D136" s="68">
        <v>1.5</v>
      </c>
      <c r="E136" s="68">
        <v>3</v>
      </c>
      <c r="F136" s="68">
        <v>3</v>
      </c>
      <c r="G136" s="68">
        <v>1</v>
      </c>
      <c r="H136" s="68">
        <v>934.22</v>
      </c>
      <c r="I136" s="68">
        <v>1989</v>
      </c>
      <c r="J136" s="68">
        <v>1989</v>
      </c>
      <c r="K136" s="68">
        <v>1</v>
      </c>
      <c r="L136" s="68">
        <v>0</v>
      </c>
      <c r="M136" s="68">
        <v>0</v>
      </c>
      <c r="N136" s="68">
        <v>1</v>
      </c>
      <c r="O136" s="68">
        <v>0</v>
      </c>
      <c r="P136" s="68">
        <v>0</v>
      </c>
      <c r="Q136" s="68">
        <v>-28233</v>
      </c>
    </row>
    <row r="137" spans="1:17" x14ac:dyDescent="0.2">
      <c r="A137" t="str">
        <f t="shared" si="100"/>
        <v/>
      </c>
      <c r="B137" s="67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</row>
    <row r="138" spans="1:17" x14ac:dyDescent="0.2">
      <c r="A138" t="str">
        <f t="shared" si="100"/>
        <v>81250.0000</v>
      </c>
      <c r="B138" s="67" t="s">
        <v>90</v>
      </c>
      <c r="C138" s="68">
        <v>1</v>
      </c>
      <c r="D138" s="68">
        <v>1.5</v>
      </c>
      <c r="E138" s="68">
        <v>3</v>
      </c>
      <c r="F138" s="68">
        <v>3</v>
      </c>
      <c r="G138" s="68">
        <v>1</v>
      </c>
      <c r="H138" s="68">
        <v>688.4</v>
      </c>
      <c r="I138" s="68">
        <v>1502</v>
      </c>
      <c r="J138" s="68">
        <v>1502</v>
      </c>
      <c r="K138" s="68">
        <v>1</v>
      </c>
      <c r="L138" s="68">
        <v>0</v>
      </c>
      <c r="M138" s="68">
        <v>0</v>
      </c>
      <c r="N138" s="68">
        <v>1</v>
      </c>
      <c r="O138" s="68">
        <v>0</v>
      </c>
      <c r="P138" s="68">
        <v>0</v>
      </c>
      <c r="Q138" s="68">
        <v>-29733</v>
      </c>
    </row>
    <row r="139" spans="1:17" x14ac:dyDescent="0.2">
      <c r="A139" t="str">
        <f t="shared" si="100"/>
        <v/>
      </c>
      <c r="B139" s="67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</row>
    <row r="140" spans="1:17" x14ac:dyDescent="0.2">
      <c r="A140" t="str">
        <f t="shared" si="100"/>
        <v>81300.0000</v>
      </c>
      <c r="B140" s="67" t="s">
        <v>91</v>
      </c>
      <c r="C140" s="68">
        <v>1</v>
      </c>
      <c r="D140" s="68">
        <v>0</v>
      </c>
      <c r="E140" s="68">
        <v>1</v>
      </c>
      <c r="F140" s="68">
        <v>1</v>
      </c>
      <c r="G140" s="68">
        <v>1</v>
      </c>
      <c r="H140" s="68">
        <v>660.33</v>
      </c>
      <c r="I140" s="68">
        <v>1249</v>
      </c>
      <c r="J140" s="68">
        <v>1249</v>
      </c>
      <c r="K140" s="68">
        <v>1</v>
      </c>
      <c r="L140" s="68">
        <v>0</v>
      </c>
      <c r="M140" s="68">
        <v>0</v>
      </c>
      <c r="N140" s="68">
        <v>1</v>
      </c>
      <c r="O140" s="68">
        <v>0</v>
      </c>
      <c r="P140" s="68">
        <v>0</v>
      </c>
      <c r="Q140" s="68">
        <v>-30980</v>
      </c>
    </row>
    <row r="141" spans="1:17" x14ac:dyDescent="0.2">
      <c r="A141" t="str">
        <f t="shared" si="100"/>
        <v/>
      </c>
      <c r="B141" s="67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</row>
    <row r="142" spans="1:17" x14ac:dyDescent="0.2">
      <c r="A142" t="str">
        <f t="shared" si="100"/>
        <v>81350.0000</v>
      </c>
      <c r="B142" s="67" t="s">
        <v>92</v>
      </c>
      <c r="C142" s="68">
        <v>1</v>
      </c>
      <c r="D142" s="68">
        <v>0</v>
      </c>
      <c r="E142" s="68">
        <v>0</v>
      </c>
      <c r="F142" s="68">
        <v>0</v>
      </c>
      <c r="G142" s="68">
        <v>1</v>
      </c>
      <c r="H142" s="68">
        <v>453.73</v>
      </c>
      <c r="I142" s="68">
        <v>1032</v>
      </c>
      <c r="J142" s="68">
        <v>1032</v>
      </c>
      <c r="K142" s="68">
        <v>1</v>
      </c>
      <c r="L142" s="68">
        <v>0</v>
      </c>
      <c r="M142" s="68">
        <v>0</v>
      </c>
      <c r="N142" s="68">
        <v>1</v>
      </c>
      <c r="O142" s="68">
        <v>0</v>
      </c>
      <c r="P142" s="68">
        <v>0</v>
      </c>
      <c r="Q142" s="68">
        <v>-32012</v>
      </c>
    </row>
    <row r="143" spans="1:17" x14ac:dyDescent="0.2">
      <c r="A143" t="str">
        <f t="shared" si="100"/>
        <v/>
      </c>
      <c r="B143" s="67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</row>
    <row r="144" spans="1:17" x14ac:dyDescent="0.2">
      <c r="A144" t="str">
        <f t="shared" si="100"/>
        <v>81400.0000</v>
      </c>
      <c r="B144" s="67" t="s">
        <v>93</v>
      </c>
      <c r="C144" s="68">
        <v>1</v>
      </c>
      <c r="D144" s="68">
        <v>0</v>
      </c>
      <c r="E144" s="68">
        <v>0</v>
      </c>
      <c r="F144" s="68">
        <v>0</v>
      </c>
      <c r="G144" s="68">
        <v>1</v>
      </c>
      <c r="H144" s="68">
        <v>248.21</v>
      </c>
      <c r="I144" s="68">
        <v>650</v>
      </c>
      <c r="J144" s="68">
        <v>650</v>
      </c>
      <c r="K144" s="68">
        <v>1</v>
      </c>
      <c r="L144" s="68">
        <v>0</v>
      </c>
      <c r="M144" s="68">
        <v>0</v>
      </c>
      <c r="N144" s="68">
        <v>1</v>
      </c>
      <c r="O144" s="68">
        <v>0</v>
      </c>
      <c r="P144" s="68">
        <v>0</v>
      </c>
      <c r="Q144" s="68">
        <v>-32661</v>
      </c>
    </row>
    <row r="145" spans="1:17" x14ac:dyDescent="0.2">
      <c r="A145" t="str">
        <f t="shared" si="100"/>
        <v/>
      </c>
      <c r="B145" s="67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8"/>
      <c r="Q145" s="68"/>
    </row>
    <row r="146" spans="1:17" x14ac:dyDescent="0.2">
      <c r="A146" t="str">
        <f t="shared" si="100"/>
        <v>81450.0000</v>
      </c>
      <c r="B146" s="67" t="s">
        <v>94</v>
      </c>
      <c r="C146" s="68">
        <v>1</v>
      </c>
      <c r="D146" s="68">
        <v>0</v>
      </c>
      <c r="E146" s="68">
        <v>0</v>
      </c>
      <c r="F146" s="68">
        <v>0</v>
      </c>
      <c r="G146" s="68">
        <v>1</v>
      </c>
      <c r="H146" s="68">
        <v>118.71</v>
      </c>
      <c r="I146" s="68">
        <v>340</v>
      </c>
      <c r="J146" s="68">
        <v>340</v>
      </c>
      <c r="K146" s="68">
        <v>1</v>
      </c>
      <c r="L146" s="68">
        <v>0</v>
      </c>
      <c r="M146" s="68">
        <v>0</v>
      </c>
      <c r="N146" s="68">
        <v>1</v>
      </c>
      <c r="O146" s="68">
        <v>0</v>
      </c>
      <c r="P146" s="68">
        <v>0</v>
      </c>
      <c r="Q146" s="68">
        <v>-33001</v>
      </c>
    </row>
    <row r="147" spans="1:17" x14ac:dyDescent="0.2">
      <c r="A147" t="str">
        <f t="shared" si="100"/>
        <v/>
      </c>
      <c r="B147" s="67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</row>
    <row r="148" spans="1:17" x14ac:dyDescent="0.2">
      <c r="A148" t="str">
        <f t="shared" si="100"/>
        <v>81500.0000</v>
      </c>
      <c r="B148" s="67" t="s">
        <v>95</v>
      </c>
      <c r="C148" s="68">
        <v>1</v>
      </c>
      <c r="D148" s="68">
        <v>10.6</v>
      </c>
      <c r="E148" s="68">
        <v>10</v>
      </c>
      <c r="F148" s="68">
        <v>10</v>
      </c>
      <c r="G148" s="68">
        <v>1</v>
      </c>
      <c r="H148" s="68">
        <v>38.1</v>
      </c>
      <c r="I148" s="68">
        <v>145</v>
      </c>
      <c r="J148" s="68">
        <v>145</v>
      </c>
      <c r="K148" s="68">
        <v>1</v>
      </c>
      <c r="L148" s="68">
        <v>0</v>
      </c>
      <c r="M148" s="68">
        <v>0</v>
      </c>
      <c r="N148" s="68">
        <v>1</v>
      </c>
      <c r="O148" s="68">
        <v>0</v>
      </c>
      <c r="P148" s="68">
        <v>0</v>
      </c>
      <c r="Q148" s="68">
        <v>-33137</v>
      </c>
    </row>
    <row r="149" spans="1:17" x14ac:dyDescent="0.2">
      <c r="A149" t="str">
        <f t="shared" si="100"/>
        <v/>
      </c>
      <c r="B149" s="67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</row>
    <row r="150" spans="1:17" x14ac:dyDescent="0.2">
      <c r="A150" t="str">
        <f t="shared" si="100"/>
        <v>81550.0000</v>
      </c>
      <c r="B150" s="67" t="s">
        <v>96</v>
      </c>
      <c r="C150" s="68">
        <v>1</v>
      </c>
      <c r="D150" s="68">
        <v>2.83</v>
      </c>
      <c r="E150" s="68">
        <v>12</v>
      </c>
      <c r="F150" s="68">
        <v>12</v>
      </c>
      <c r="G150" s="68">
        <v>1</v>
      </c>
      <c r="H150" s="68">
        <v>391.34</v>
      </c>
      <c r="I150" s="68">
        <v>398</v>
      </c>
      <c r="J150" s="68">
        <v>398</v>
      </c>
      <c r="K150" s="68">
        <v>1</v>
      </c>
      <c r="L150" s="68">
        <v>0</v>
      </c>
      <c r="M150" s="68">
        <v>0</v>
      </c>
      <c r="N150" s="68">
        <v>1</v>
      </c>
      <c r="O150" s="68">
        <v>0</v>
      </c>
      <c r="P150" s="68">
        <v>0</v>
      </c>
      <c r="Q150" s="68">
        <v>-33522</v>
      </c>
    </row>
    <row r="151" spans="1:17" x14ac:dyDescent="0.2">
      <c r="A151" t="str">
        <f t="shared" si="100"/>
        <v/>
      </c>
      <c r="B151" s="67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</row>
    <row r="152" spans="1:17" x14ac:dyDescent="0.2">
      <c r="A152" t="str">
        <f t="shared" si="100"/>
        <v>81600.0000</v>
      </c>
      <c r="B152" s="67" t="s">
        <v>97</v>
      </c>
      <c r="C152" s="68">
        <v>1</v>
      </c>
      <c r="D152" s="68">
        <v>0</v>
      </c>
      <c r="E152" s="68">
        <v>3</v>
      </c>
      <c r="F152" s="68">
        <v>3</v>
      </c>
      <c r="G152" s="68">
        <v>1</v>
      </c>
      <c r="H152" s="68">
        <v>120.35</v>
      </c>
      <c r="I152" s="68">
        <v>474</v>
      </c>
      <c r="J152" s="68">
        <v>474</v>
      </c>
      <c r="K152" s="68">
        <v>1</v>
      </c>
      <c r="L152" s="68">
        <v>0</v>
      </c>
      <c r="M152" s="68">
        <v>0</v>
      </c>
      <c r="N152" s="68">
        <v>1</v>
      </c>
      <c r="O152" s="68">
        <v>0</v>
      </c>
      <c r="P152" s="68">
        <v>0</v>
      </c>
    </row>
  </sheetData>
  <mergeCells count="6">
    <mergeCell ref="C85:J85"/>
    <mergeCell ref="K85:P85"/>
    <mergeCell ref="C86:F86"/>
    <mergeCell ref="G86:J86"/>
    <mergeCell ref="K86:M86"/>
    <mergeCell ref="N86:P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B070D-6980-4D83-A832-71F0FDF1868D}">
  <sheetPr codeName="Sheet7">
    <tabColor rgb="FF00B0F0"/>
  </sheetPr>
  <dimension ref="A1:Q48"/>
  <sheetViews>
    <sheetView workbookViewId="0">
      <selection activeCell="K15" sqref="K15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36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771</v>
      </c>
      <c r="B8" s="41"/>
      <c r="C8" s="46">
        <v>0</v>
      </c>
      <c r="D8" s="43"/>
      <c r="E8" s="43"/>
      <c r="F8" s="47">
        <v>0</v>
      </c>
      <c r="G8" s="43"/>
      <c r="H8" s="43"/>
    </row>
    <row r="9" spans="1:8" ht="15" x14ac:dyDescent="0.2">
      <c r="A9" s="48" t="s">
        <v>98</v>
      </c>
      <c r="B9" s="49">
        <f>A10-A8</f>
        <v>100</v>
      </c>
      <c r="C9" s="50"/>
      <c r="D9" s="51">
        <f>(C8+C10)/2</f>
        <v>0</v>
      </c>
      <c r="E9" s="51">
        <f>(B9*D9)/27</f>
        <v>0</v>
      </c>
      <c r="F9" s="52"/>
      <c r="G9" s="51">
        <f>(F8+F10)/2</f>
        <v>14.11</v>
      </c>
      <c r="H9" s="51">
        <f>(B9*G9)/27</f>
        <v>52.26</v>
      </c>
    </row>
    <row r="10" spans="1:8" x14ac:dyDescent="0.2">
      <c r="A10" s="48" t="s">
        <v>139</v>
      </c>
      <c r="B10" s="49"/>
      <c r="C10" s="53">
        <v>0</v>
      </c>
      <c r="D10" s="51"/>
      <c r="E10" s="51"/>
      <c r="F10" s="54">
        <v>28.22</v>
      </c>
      <c r="G10" s="51"/>
      <c r="H10" s="51"/>
    </row>
    <row r="11" spans="1:8" x14ac:dyDescent="0.2">
      <c r="A11" s="48" t="s">
        <v>98</v>
      </c>
      <c r="B11" s="49">
        <f>A12-A10</f>
        <v>100</v>
      </c>
      <c r="C11" s="53"/>
      <c r="D11" s="51">
        <f>(C10+C12)/2</f>
        <v>0</v>
      </c>
      <c r="E11" s="51">
        <f>(B11*D11)/27</f>
        <v>0</v>
      </c>
      <c r="F11" s="54"/>
      <c r="G11" s="51">
        <f>(F10+F12)/2</f>
        <v>44.9</v>
      </c>
      <c r="H11" s="51">
        <f>(B11*G11)/27</f>
        <v>166.3</v>
      </c>
    </row>
    <row r="12" spans="1:8" x14ac:dyDescent="0.2">
      <c r="A12" s="48" t="s">
        <v>140</v>
      </c>
      <c r="B12" s="49"/>
      <c r="C12" s="53">
        <v>0</v>
      </c>
      <c r="D12" s="51"/>
      <c r="E12" s="51"/>
      <c r="F12" s="54">
        <v>61.57</v>
      </c>
      <c r="G12" s="51"/>
      <c r="H12" s="51"/>
    </row>
    <row r="13" spans="1:8" x14ac:dyDescent="0.2">
      <c r="A13" s="48" t="s">
        <v>98</v>
      </c>
      <c r="B13" s="49">
        <f>A14-A12</f>
        <v>100</v>
      </c>
      <c r="C13" s="53"/>
      <c r="D13" s="51">
        <f>(C12+C14)/2</f>
        <v>0</v>
      </c>
      <c r="E13" s="51">
        <f>(B13*D13)/27</f>
        <v>0</v>
      </c>
      <c r="F13" s="54"/>
      <c r="G13" s="51">
        <f>(F12+F14)/2</f>
        <v>94.03</v>
      </c>
      <c r="H13" s="51">
        <f>(B13*G13)/27</f>
        <v>348.26</v>
      </c>
    </row>
    <row r="14" spans="1:8" x14ac:dyDescent="0.2">
      <c r="A14" s="48" t="s">
        <v>141</v>
      </c>
      <c r="B14" s="49"/>
      <c r="C14" s="53">
        <v>0</v>
      </c>
      <c r="D14" s="51"/>
      <c r="E14" s="51"/>
      <c r="F14" s="54">
        <v>126.49</v>
      </c>
      <c r="G14" s="51"/>
      <c r="H14" s="51"/>
    </row>
    <row r="15" spans="1:8" x14ac:dyDescent="0.2">
      <c r="A15" s="48" t="s">
        <v>98</v>
      </c>
      <c r="B15" s="49">
        <f>A16-A14</f>
        <v>100</v>
      </c>
      <c r="C15" s="53"/>
      <c r="D15" s="51">
        <f>(C14+C16)/2</f>
        <v>0</v>
      </c>
      <c r="E15" s="51">
        <f>(B15*D15)/27</f>
        <v>0</v>
      </c>
      <c r="F15" s="54"/>
      <c r="G15" s="51">
        <f>(F14+F16)/2</f>
        <v>172.25</v>
      </c>
      <c r="H15" s="51">
        <f>(B15*G15)/27</f>
        <v>637.96</v>
      </c>
    </row>
    <row r="16" spans="1:8" x14ac:dyDescent="0.2">
      <c r="A16" s="48" t="s">
        <v>142</v>
      </c>
      <c r="B16" s="49"/>
      <c r="C16" s="53">
        <v>0</v>
      </c>
      <c r="D16" s="51"/>
      <c r="E16" s="51"/>
      <c r="F16" s="54">
        <v>218.01</v>
      </c>
      <c r="G16" s="51"/>
      <c r="H16" s="51"/>
    </row>
    <row r="17" spans="1:17" ht="15" x14ac:dyDescent="0.2">
      <c r="A17" s="48" t="s">
        <v>98</v>
      </c>
      <c r="B17" s="49">
        <f>A18-A16</f>
        <v>100</v>
      </c>
      <c r="C17" s="50"/>
      <c r="D17" s="51">
        <f>(C16+C18)/2</f>
        <v>0</v>
      </c>
      <c r="E17" s="51">
        <f>(B17*D17)/27</f>
        <v>0</v>
      </c>
      <c r="F17" s="52"/>
      <c r="G17" s="51">
        <f>(F16+F18)/2</f>
        <v>255.61</v>
      </c>
      <c r="H17" s="51">
        <f>(B17*G17)/27</f>
        <v>946.7</v>
      </c>
    </row>
    <row r="18" spans="1:17" x14ac:dyDescent="0.2">
      <c r="A18" s="48" t="s">
        <v>143</v>
      </c>
      <c r="B18" s="49"/>
      <c r="C18" s="53">
        <v>0</v>
      </c>
      <c r="D18" s="51"/>
      <c r="E18" s="51"/>
      <c r="F18" s="54">
        <v>293.20999999999998</v>
      </c>
      <c r="G18" s="51"/>
      <c r="H18" s="51"/>
    </row>
    <row r="19" spans="1:17" x14ac:dyDescent="0.2">
      <c r="A19" s="48" t="s">
        <v>98</v>
      </c>
      <c r="B19" s="49">
        <f>A20-A18</f>
        <v>100</v>
      </c>
      <c r="C19" s="53"/>
      <c r="D19" s="51">
        <f>(C18+C20)/2</f>
        <v>0</v>
      </c>
      <c r="E19" s="51">
        <f>(B19*D19)/27</f>
        <v>0</v>
      </c>
      <c r="F19" s="54"/>
      <c r="G19" s="51">
        <f>(F18+F20)/2</f>
        <v>374.74</v>
      </c>
      <c r="H19" s="51">
        <f>(B19*G19)/27</f>
        <v>1387.93</v>
      </c>
    </row>
    <row r="20" spans="1:17" x14ac:dyDescent="0.2">
      <c r="A20" s="48" t="s">
        <v>144</v>
      </c>
      <c r="B20" s="49"/>
      <c r="C20" s="53">
        <v>0</v>
      </c>
      <c r="D20" s="51"/>
      <c r="E20" s="51"/>
      <c r="F20" s="54">
        <v>456.27</v>
      </c>
      <c r="G20" s="51"/>
      <c r="H20" s="51"/>
    </row>
    <row r="21" spans="1:17" x14ac:dyDescent="0.2">
      <c r="A21" s="48" t="s">
        <v>98</v>
      </c>
      <c r="B21" s="49">
        <f>A22-A20</f>
        <v>100</v>
      </c>
      <c r="C21" s="53"/>
      <c r="D21" s="51">
        <f>(C20+C22)/2</f>
        <v>0</v>
      </c>
      <c r="E21" s="51">
        <f>(B21*D21)/27</f>
        <v>0</v>
      </c>
      <c r="F21" s="54"/>
      <c r="G21" s="51">
        <f>(F20+F22)/2</f>
        <v>400.95</v>
      </c>
      <c r="H21" s="51">
        <f>(B21*G21)/27</f>
        <v>1485</v>
      </c>
    </row>
    <row r="22" spans="1:17" x14ac:dyDescent="0.2">
      <c r="A22" s="48" t="s">
        <v>145</v>
      </c>
      <c r="B22" s="49"/>
      <c r="C22" s="53">
        <v>0</v>
      </c>
      <c r="D22" s="51"/>
      <c r="E22" s="51"/>
      <c r="F22" s="54">
        <v>345.62</v>
      </c>
      <c r="G22" s="51"/>
      <c r="H22" s="51"/>
    </row>
    <row r="23" spans="1:17" x14ac:dyDescent="0.2">
      <c r="A23" s="48"/>
      <c r="B23" s="49"/>
      <c r="C23" s="53"/>
      <c r="D23" s="51"/>
      <c r="E23" s="51"/>
      <c r="F23" s="54"/>
      <c r="G23" s="51"/>
      <c r="H23" s="51"/>
    </row>
    <row r="24" spans="1:17" ht="18" x14ac:dyDescent="0.25">
      <c r="A24" s="48"/>
      <c r="B24" s="49"/>
      <c r="C24" s="53"/>
      <c r="D24" s="55" t="s">
        <v>32</v>
      </c>
      <c r="E24" s="56">
        <f>SUM(E9:E22)</f>
        <v>0</v>
      </c>
      <c r="F24" s="54"/>
      <c r="G24" s="57" t="s">
        <v>32</v>
      </c>
      <c r="H24" s="58">
        <f>SUM(H9:H22)</f>
        <v>5024</v>
      </c>
    </row>
    <row r="31" spans="1:17" x14ac:dyDescent="0.2">
      <c r="B31" t="s">
        <v>50</v>
      </c>
      <c r="C31" t="s">
        <v>51</v>
      </c>
      <c r="K31" t="s">
        <v>52</v>
      </c>
    </row>
    <row r="32" spans="1:17" x14ac:dyDescent="0.2">
      <c r="B32" t="s">
        <v>28</v>
      </c>
      <c r="C32" t="s">
        <v>55</v>
      </c>
      <c r="G32" t="s">
        <v>56</v>
      </c>
      <c r="K32" t="s">
        <v>57</v>
      </c>
      <c r="N32" t="s">
        <v>58</v>
      </c>
      <c r="Q32" t="s">
        <v>53</v>
      </c>
    </row>
    <row r="33" spans="1:17" x14ac:dyDescent="0.2">
      <c r="C33" t="s">
        <v>59</v>
      </c>
      <c r="D33" t="s">
        <v>60</v>
      </c>
      <c r="E33" t="s">
        <v>61</v>
      </c>
      <c r="F33" t="s">
        <v>62</v>
      </c>
      <c r="G33" t="s">
        <v>59</v>
      </c>
      <c r="H33" t="s">
        <v>60</v>
      </c>
      <c r="I33" t="s">
        <v>61</v>
      </c>
      <c r="J33" t="s">
        <v>62</v>
      </c>
      <c r="K33" t="s">
        <v>59</v>
      </c>
      <c r="L33" t="s">
        <v>61</v>
      </c>
      <c r="M33" t="s">
        <v>62</v>
      </c>
      <c r="N33" t="s">
        <v>59</v>
      </c>
      <c r="O33" t="s">
        <v>61</v>
      </c>
      <c r="P33" t="s">
        <v>62</v>
      </c>
      <c r="Q33" t="s">
        <v>54</v>
      </c>
    </row>
    <row r="34" spans="1:17" x14ac:dyDescent="0.2">
      <c r="A34" t="str">
        <f>REPLACE(B34,3,1,"")</f>
        <v>1000.0001</v>
      </c>
      <c r="B34" t="s">
        <v>131</v>
      </c>
      <c r="C34">
        <v>1</v>
      </c>
      <c r="D34">
        <v>134</v>
      </c>
      <c r="E34">
        <v>0</v>
      </c>
      <c r="F34">
        <v>0</v>
      </c>
      <c r="G34">
        <v>1</v>
      </c>
      <c r="H34">
        <v>302.29000000000002</v>
      </c>
      <c r="I34">
        <v>0</v>
      </c>
      <c r="J34">
        <v>0</v>
      </c>
      <c r="K34">
        <v>1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</row>
    <row r="35" spans="1:17" x14ac:dyDescent="0.2">
      <c r="A35" t="str">
        <f t="shared" ref="A35:A48" si="0">REPLACE(B35,3,1,"")</f>
        <v/>
      </c>
    </row>
    <row r="36" spans="1:17" x14ac:dyDescent="0.2">
      <c r="A36" t="str">
        <f t="shared" si="0"/>
        <v>1100.0000</v>
      </c>
      <c r="B36" t="s">
        <v>132</v>
      </c>
      <c r="C36">
        <v>1</v>
      </c>
      <c r="D36">
        <v>180.42</v>
      </c>
      <c r="E36">
        <v>582</v>
      </c>
      <c r="F36">
        <v>582</v>
      </c>
      <c r="G36">
        <v>1</v>
      </c>
      <c r="H36">
        <v>252.58</v>
      </c>
      <c r="I36">
        <v>1028</v>
      </c>
      <c r="J36">
        <v>1028</v>
      </c>
      <c r="K36">
        <v>1</v>
      </c>
      <c r="L36">
        <v>0</v>
      </c>
      <c r="M36">
        <v>0</v>
      </c>
      <c r="N36">
        <v>1</v>
      </c>
      <c r="O36">
        <v>0</v>
      </c>
      <c r="P36">
        <v>0</v>
      </c>
      <c r="Q36">
        <v>-445</v>
      </c>
    </row>
    <row r="37" spans="1:17" x14ac:dyDescent="0.2">
      <c r="A37" t="str">
        <f t="shared" si="0"/>
        <v/>
      </c>
    </row>
    <row r="38" spans="1:17" x14ac:dyDescent="0.2">
      <c r="A38" t="str">
        <f t="shared" si="0"/>
        <v>1200.0000</v>
      </c>
      <c r="B38" t="s">
        <v>133</v>
      </c>
      <c r="C38">
        <v>1</v>
      </c>
      <c r="D38">
        <v>210.69</v>
      </c>
      <c r="E38">
        <v>724</v>
      </c>
      <c r="F38">
        <v>724</v>
      </c>
      <c r="G38">
        <v>1</v>
      </c>
      <c r="H38">
        <v>168.5</v>
      </c>
      <c r="I38">
        <v>780</v>
      </c>
      <c r="J38">
        <v>780</v>
      </c>
      <c r="K38">
        <v>1</v>
      </c>
      <c r="L38">
        <v>0</v>
      </c>
      <c r="M38">
        <v>0</v>
      </c>
      <c r="N38">
        <v>1</v>
      </c>
      <c r="O38">
        <v>0</v>
      </c>
      <c r="P38">
        <v>0</v>
      </c>
      <c r="Q38">
        <v>-501</v>
      </c>
    </row>
    <row r="39" spans="1:17" x14ac:dyDescent="0.2">
      <c r="A39" t="str">
        <f t="shared" si="0"/>
        <v/>
      </c>
    </row>
    <row r="40" spans="1:17" x14ac:dyDescent="0.2">
      <c r="A40" t="str">
        <f t="shared" si="0"/>
        <v>1300.0000</v>
      </c>
      <c r="B40" t="s">
        <v>134</v>
      </c>
      <c r="C40">
        <v>1</v>
      </c>
      <c r="D40">
        <v>307.42</v>
      </c>
      <c r="E40">
        <v>959</v>
      </c>
      <c r="F40">
        <v>959</v>
      </c>
      <c r="G40">
        <v>1</v>
      </c>
      <c r="H40">
        <v>103.07</v>
      </c>
      <c r="I40">
        <v>503</v>
      </c>
      <c r="J40">
        <v>503</v>
      </c>
      <c r="K40">
        <v>1</v>
      </c>
      <c r="L40">
        <v>0</v>
      </c>
      <c r="M40">
        <v>0</v>
      </c>
      <c r="N40">
        <v>1</v>
      </c>
      <c r="O40">
        <v>0</v>
      </c>
      <c r="P40">
        <v>0</v>
      </c>
      <c r="Q40">
        <v>-44</v>
      </c>
    </row>
    <row r="41" spans="1:17" x14ac:dyDescent="0.2">
      <c r="A41" t="str">
        <f t="shared" si="0"/>
        <v/>
      </c>
    </row>
    <row r="42" spans="1:17" x14ac:dyDescent="0.2">
      <c r="A42" t="str">
        <f t="shared" si="0"/>
        <v>1400.0000</v>
      </c>
      <c r="B42" t="s">
        <v>135</v>
      </c>
      <c r="C42">
        <v>1</v>
      </c>
      <c r="D42">
        <v>463.64</v>
      </c>
      <c r="E42">
        <v>1428</v>
      </c>
      <c r="F42">
        <v>1428</v>
      </c>
      <c r="G42">
        <v>1</v>
      </c>
      <c r="H42">
        <v>73.83</v>
      </c>
      <c r="I42">
        <v>328</v>
      </c>
      <c r="J42">
        <v>328</v>
      </c>
      <c r="K42">
        <v>1</v>
      </c>
      <c r="L42">
        <v>0</v>
      </c>
      <c r="M42">
        <v>0</v>
      </c>
      <c r="N42">
        <v>1</v>
      </c>
      <c r="O42">
        <v>0</v>
      </c>
      <c r="P42">
        <v>0</v>
      </c>
      <c r="Q42">
        <v>1056</v>
      </c>
    </row>
    <row r="43" spans="1:17" x14ac:dyDescent="0.2">
      <c r="A43" t="str">
        <f t="shared" si="0"/>
        <v/>
      </c>
    </row>
    <row r="44" spans="1:17" x14ac:dyDescent="0.2">
      <c r="A44" t="str">
        <f t="shared" si="0"/>
        <v>1500.0000</v>
      </c>
      <c r="B44" t="s">
        <v>136</v>
      </c>
      <c r="C44">
        <v>1</v>
      </c>
      <c r="D44">
        <v>538.29999999999995</v>
      </c>
      <c r="E44">
        <v>1855</v>
      </c>
      <c r="F44">
        <v>1855</v>
      </c>
      <c r="G44">
        <v>1</v>
      </c>
      <c r="H44">
        <v>73.66</v>
      </c>
      <c r="I44">
        <v>273</v>
      </c>
      <c r="J44">
        <v>273</v>
      </c>
      <c r="K44">
        <v>1</v>
      </c>
      <c r="L44">
        <v>0</v>
      </c>
      <c r="M44">
        <v>0</v>
      </c>
      <c r="N44">
        <v>1</v>
      </c>
      <c r="O44">
        <v>0</v>
      </c>
      <c r="P44">
        <v>0</v>
      </c>
      <c r="Q44">
        <v>2638</v>
      </c>
    </row>
    <row r="45" spans="1:17" x14ac:dyDescent="0.2">
      <c r="A45" t="str">
        <f t="shared" si="0"/>
        <v/>
      </c>
    </row>
    <row r="46" spans="1:17" x14ac:dyDescent="0.2">
      <c r="A46" t="str">
        <f t="shared" si="0"/>
        <v>1600.0000</v>
      </c>
      <c r="B46" t="s">
        <v>137</v>
      </c>
      <c r="C46">
        <v>1</v>
      </c>
      <c r="D46">
        <v>609.65</v>
      </c>
      <c r="E46">
        <v>2126</v>
      </c>
      <c r="F46">
        <v>2126</v>
      </c>
      <c r="G46">
        <v>1</v>
      </c>
      <c r="H46">
        <v>40.83</v>
      </c>
      <c r="I46">
        <v>212</v>
      </c>
      <c r="J46">
        <v>212</v>
      </c>
      <c r="K46">
        <v>1</v>
      </c>
      <c r="L46">
        <v>0</v>
      </c>
      <c r="M46">
        <v>0</v>
      </c>
      <c r="N46">
        <v>1</v>
      </c>
      <c r="O46">
        <v>0</v>
      </c>
      <c r="P46">
        <v>0</v>
      </c>
      <c r="Q46">
        <v>4552</v>
      </c>
    </row>
    <row r="47" spans="1:17" x14ac:dyDescent="0.2">
      <c r="A47" t="str">
        <f t="shared" si="0"/>
        <v/>
      </c>
    </row>
    <row r="48" spans="1:17" x14ac:dyDescent="0.2">
      <c r="A48" t="str">
        <f t="shared" si="0"/>
        <v>1700.0000</v>
      </c>
      <c r="B48" t="s">
        <v>138</v>
      </c>
      <c r="C48">
        <v>1</v>
      </c>
      <c r="D48">
        <v>515.98</v>
      </c>
      <c r="E48">
        <v>2085</v>
      </c>
      <c r="F48">
        <v>2085</v>
      </c>
      <c r="G48">
        <v>1</v>
      </c>
      <c r="H48">
        <v>11.26</v>
      </c>
      <c r="I48">
        <v>96</v>
      </c>
      <c r="J48">
        <v>96</v>
      </c>
      <c r="K48">
        <v>1</v>
      </c>
      <c r="L48">
        <v>0</v>
      </c>
      <c r="M48">
        <v>0</v>
      </c>
      <c r="N48">
        <v>1</v>
      </c>
      <c r="O48">
        <v>0</v>
      </c>
      <c r="P48">
        <v>0</v>
      </c>
      <c r="Q48">
        <v>6540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4D8D-1841-4D88-ACE6-AF9FF5478FD1}">
  <sheetPr codeName="Sheet8">
    <tabColor theme="1"/>
  </sheetPr>
  <dimension ref="A1:H24"/>
  <sheetViews>
    <sheetView workbookViewId="0">
      <selection activeCell="A2" sqref="A2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37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/>
      <c r="B8" s="41"/>
      <c r="C8" s="46"/>
      <c r="D8" s="43"/>
      <c r="E8" s="43"/>
      <c r="F8" s="47"/>
      <c r="G8" s="43"/>
      <c r="H8" s="43"/>
    </row>
    <row r="9" spans="1:8" ht="15" x14ac:dyDescent="0.2">
      <c r="A9" s="48"/>
      <c r="B9" s="49">
        <f>A10-A8</f>
        <v>0</v>
      </c>
      <c r="C9" s="50"/>
      <c r="D9" s="51">
        <f>(C8+C10)/2</f>
        <v>0</v>
      </c>
      <c r="E9" s="51">
        <f>(B9*D9)/27</f>
        <v>0</v>
      </c>
      <c r="F9" s="52"/>
      <c r="G9" s="51">
        <f>(F8+F10)/2</f>
        <v>0</v>
      </c>
      <c r="H9" s="51">
        <f>(B9*G9)/27</f>
        <v>0</v>
      </c>
    </row>
    <row r="10" spans="1:8" x14ac:dyDescent="0.2">
      <c r="A10" s="48"/>
      <c r="B10" s="49"/>
      <c r="C10" s="53"/>
      <c r="D10" s="51"/>
      <c r="E10" s="51"/>
      <c r="F10" s="54"/>
      <c r="G10" s="51"/>
      <c r="H10" s="51"/>
    </row>
    <row r="11" spans="1:8" x14ac:dyDescent="0.2">
      <c r="A11" s="48"/>
      <c r="B11" s="49">
        <f>A12-A10</f>
        <v>0</v>
      </c>
      <c r="C11" s="53"/>
      <c r="D11" s="51">
        <f>(C10+C12)/2</f>
        <v>0</v>
      </c>
      <c r="E11" s="51">
        <f>(B11*D11)/27</f>
        <v>0</v>
      </c>
      <c r="F11" s="54"/>
      <c r="G11" s="51">
        <f>(F10+F12)/2</f>
        <v>0</v>
      </c>
      <c r="H11" s="51">
        <f>(B11*G11)/27</f>
        <v>0</v>
      </c>
    </row>
    <row r="12" spans="1:8" x14ac:dyDescent="0.2">
      <c r="A12" s="48"/>
      <c r="B12" s="49"/>
      <c r="C12" s="53"/>
      <c r="D12" s="51"/>
      <c r="E12" s="51"/>
      <c r="F12" s="54"/>
      <c r="G12" s="51"/>
      <c r="H12" s="51"/>
    </row>
    <row r="13" spans="1:8" x14ac:dyDescent="0.2">
      <c r="A13" s="48"/>
      <c r="B13" s="49">
        <f>A14-A12</f>
        <v>0</v>
      </c>
      <c r="C13" s="53"/>
      <c r="D13" s="51">
        <f>(C12+C14)/2</f>
        <v>0</v>
      </c>
      <c r="E13" s="51">
        <f>(B13*D13)/27</f>
        <v>0</v>
      </c>
      <c r="F13" s="54"/>
      <c r="G13" s="51">
        <f>(F12+F14)/2</f>
        <v>0</v>
      </c>
      <c r="H13" s="51">
        <f>(B13*G13)/27</f>
        <v>0</v>
      </c>
    </row>
    <row r="14" spans="1:8" x14ac:dyDescent="0.2">
      <c r="A14" s="48"/>
      <c r="B14" s="49"/>
      <c r="C14" s="53"/>
      <c r="D14" s="51"/>
      <c r="E14" s="51"/>
      <c r="F14" s="54"/>
      <c r="G14" s="51"/>
      <c r="H14" s="51"/>
    </row>
    <row r="15" spans="1:8" x14ac:dyDescent="0.2">
      <c r="A15" s="48"/>
      <c r="B15" s="49">
        <f>A16-A14</f>
        <v>0</v>
      </c>
      <c r="C15" s="53"/>
      <c r="D15" s="51">
        <f>(C14+C16)/2</f>
        <v>0</v>
      </c>
      <c r="E15" s="51">
        <f>(B15*D15)/27</f>
        <v>0</v>
      </c>
      <c r="F15" s="54"/>
      <c r="G15" s="51">
        <f>(F14+F16)/2</f>
        <v>0</v>
      </c>
      <c r="H15" s="51">
        <f>(B15*G15)/27</f>
        <v>0</v>
      </c>
    </row>
    <row r="16" spans="1:8" x14ac:dyDescent="0.2">
      <c r="A16" s="48"/>
      <c r="B16" s="49"/>
      <c r="C16" s="53"/>
      <c r="D16" s="51"/>
      <c r="E16" s="51"/>
      <c r="F16" s="54"/>
      <c r="G16" s="51"/>
      <c r="H16" s="51"/>
    </row>
    <row r="17" spans="1:8" ht="15" x14ac:dyDescent="0.2">
      <c r="A17" s="48"/>
      <c r="B17" s="49">
        <f>A18-A16</f>
        <v>0</v>
      </c>
      <c r="C17" s="50"/>
      <c r="D17" s="51">
        <f>(C16+C18)/2</f>
        <v>0</v>
      </c>
      <c r="E17" s="51">
        <f>(B17*D17)/27</f>
        <v>0</v>
      </c>
      <c r="F17" s="52"/>
      <c r="G17" s="51">
        <f>(F16+F18)/2</f>
        <v>0</v>
      </c>
      <c r="H17" s="51">
        <f>(B17*G17)/27</f>
        <v>0</v>
      </c>
    </row>
    <row r="18" spans="1:8" x14ac:dyDescent="0.2">
      <c r="A18" s="48"/>
      <c r="B18" s="49"/>
      <c r="C18" s="53"/>
      <c r="D18" s="51"/>
      <c r="E18" s="51"/>
      <c r="F18" s="54"/>
      <c r="G18" s="51"/>
      <c r="H18" s="51"/>
    </row>
    <row r="19" spans="1:8" x14ac:dyDescent="0.2">
      <c r="A19" s="48"/>
      <c r="B19" s="49">
        <f>A20-A18</f>
        <v>0</v>
      </c>
      <c r="C19" s="53"/>
      <c r="D19" s="51">
        <f>(C18+C20)/2</f>
        <v>0</v>
      </c>
      <c r="E19" s="51">
        <f>(B19*D19)/27</f>
        <v>0</v>
      </c>
      <c r="F19" s="54"/>
      <c r="G19" s="51">
        <f>(F18+F20)/2</f>
        <v>0</v>
      </c>
      <c r="H19" s="51">
        <f>(B19*G19)/27</f>
        <v>0</v>
      </c>
    </row>
    <row r="20" spans="1:8" x14ac:dyDescent="0.2">
      <c r="A20" s="48"/>
      <c r="B20" s="49"/>
      <c r="C20" s="53"/>
      <c r="D20" s="51"/>
      <c r="E20" s="51"/>
      <c r="F20" s="54"/>
      <c r="G20" s="51"/>
      <c r="H20" s="51"/>
    </row>
    <row r="21" spans="1:8" x14ac:dyDescent="0.2">
      <c r="A21" s="48"/>
      <c r="B21" s="49">
        <f>A22-A20</f>
        <v>0</v>
      </c>
      <c r="C21" s="53"/>
      <c r="D21" s="51">
        <f>(C20+C22)/2</f>
        <v>0</v>
      </c>
      <c r="E21" s="51">
        <f>(B21*D21)/27</f>
        <v>0</v>
      </c>
      <c r="F21" s="54"/>
      <c r="G21" s="51">
        <f>(F20+F22)/2</f>
        <v>0</v>
      </c>
      <c r="H21" s="51">
        <f>(B21*G21)/27</f>
        <v>0</v>
      </c>
    </row>
    <row r="22" spans="1:8" x14ac:dyDescent="0.2">
      <c r="A22" s="48"/>
      <c r="B22" s="49"/>
      <c r="C22" s="53"/>
      <c r="D22" s="51"/>
      <c r="E22" s="51"/>
      <c r="F22" s="54"/>
      <c r="G22" s="51"/>
      <c r="H22" s="51"/>
    </row>
    <row r="23" spans="1:8" x14ac:dyDescent="0.2">
      <c r="A23" s="48"/>
      <c r="B23" s="49"/>
      <c r="C23" s="53"/>
      <c r="D23" s="51"/>
      <c r="E23" s="51"/>
      <c r="F23" s="54"/>
      <c r="G23" s="51"/>
      <c r="H23" s="51"/>
    </row>
    <row r="24" spans="1:8" ht="18" x14ac:dyDescent="0.25">
      <c r="A24" s="48"/>
      <c r="B24" s="49"/>
      <c r="C24" s="53"/>
      <c r="D24" s="55" t="s">
        <v>32</v>
      </c>
      <c r="E24" s="56">
        <f>SUM(E9:E22)</f>
        <v>0</v>
      </c>
      <c r="F24" s="54"/>
      <c r="G24" s="57" t="s">
        <v>32</v>
      </c>
      <c r="H24" s="58">
        <f>SUM(H9:H22)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C81D3-B491-420F-8397-0598C4C47F80}">
  <sheetPr>
    <tabColor rgb="FF00B0F0"/>
  </sheetPr>
  <dimension ref="A1:H18"/>
  <sheetViews>
    <sheetView workbookViewId="0">
      <selection activeCell="H17" sqref="H17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787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108">
        <v>1425.99</v>
      </c>
      <c r="B8" s="41"/>
      <c r="C8" s="46">
        <v>0</v>
      </c>
      <c r="D8" s="43"/>
      <c r="E8" s="43"/>
      <c r="F8" s="47">
        <v>41</v>
      </c>
      <c r="G8" s="43"/>
      <c r="H8" s="43"/>
    </row>
    <row r="9" spans="1:8" ht="15" x14ac:dyDescent="0.2">
      <c r="A9" s="107"/>
      <c r="B9" s="81">
        <f>A10-A8</f>
        <v>74.010000000000005</v>
      </c>
      <c r="C9" s="50"/>
      <c r="D9" s="51">
        <f>(C8+C10)/2</f>
        <v>0</v>
      </c>
      <c r="E9" s="51">
        <f>(B9*D9)/27</f>
        <v>0</v>
      </c>
      <c r="F9" s="52"/>
      <c r="G9" s="51">
        <f>(F8+F10)/2</f>
        <v>41</v>
      </c>
      <c r="H9" s="51">
        <f>(B9*G9)/27</f>
        <v>112.39</v>
      </c>
    </row>
    <row r="10" spans="1:8" x14ac:dyDescent="0.2">
      <c r="A10" s="107">
        <v>1500</v>
      </c>
      <c r="B10" s="81"/>
      <c r="C10" s="53">
        <v>0</v>
      </c>
      <c r="D10" s="51"/>
      <c r="E10" s="51"/>
      <c r="F10" s="54">
        <v>41</v>
      </c>
      <c r="G10" s="51"/>
      <c r="H10" s="51"/>
    </row>
    <row r="11" spans="1:8" x14ac:dyDescent="0.2">
      <c r="A11" s="107"/>
      <c r="B11" s="81">
        <f>A12-A10</f>
        <v>100</v>
      </c>
      <c r="C11" s="53"/>
      <c r="D11" s="51">
        <f>(C10+C12)/2</f>
        <v>3</v>
      </c>
      <c r="E11" s="51">
        <f>(B11*D11)/27</f>
        <v>11.11</v>
      </c>
      <c r="F11" s="54"/>
      <c r="G11" s="51">
        <f>(F10+F12)/2</f>
        <v>31</v>
      </c>
      <c r="H11" s="51">
        <f>(B11*G11)/27</f>
        <v>114.81</v>
      </c>
    </row>
    <row r="12" spans="1:8" x14ac:dyDescent="0.2">
      <c r="A12" s="107">
        <v>1600</v>
      </c>
      <c r="B12" s="81"/>
      <c r="C12" s="53">
        <v>6</v>
      </c>
      <c r="D12" s="51"/>
      <c r="E12" s="51"/>
      <c r="F12" s="54">
        <v>21</v>
      </c>
      <c r="G12" s="51"/>
      <c r="H12" s="51"/>
    </row>
    <row r="13" spans="1:8" x14ac:dyDescent="0.2">
      <c r="A13" s="107"/>
      <c r="B13" s="81">
        <f>A14-A12</f>
        <v>67.079999999999899</v>
      </c>
      <c r="C13" s="53"/>
      <c r="D13" s="51">
        <f>(C12+C14)/2</f>
        <v>6</v>
      </c>
      <c r="E13" s="51">
        <f>(B13*D13)/27</f>
        <v>14.91</v>
      </c>
      <c r="F13" s="54"/>
      <c r="G13" s="51">
        <f>(F12+F14)/2</f>
        <v>21</v>
      </c>
      <c r="H13" s="51">
        <f>(B13*G13)/27</f>
        <v>52.17</v>
      </c>
    </row>
    <row r="14" spans="1:8" x14ac:dyDescent="0.2">
      <c r="A14" s="107">
        <v>1667.08</v>
      </c>
      <c r="B14" s="81"/>
      <c r="C14" s="53">
        <v>6</v>
      </c>
      <c r="D14" s="51"/>
      <c r="E14" s="51"/>
      <c r="F14" s="54">
        <v>21</v>
      </c>
      <c r="G14" s="51"/>
      <c r="H14" s="51"/>
    </row>
    <row r="15" spans="1:8" x14ac:dyDescent="0.2">
      <c r="A15" s="48"/>
      <c r="B15" s="81"/>
      <c r="C15" s="53"/>
      <c r="D15" s="51"/>
      <c r="E15" s="51"/>
      <c r="F15" s="54"/>
      <c r="G15" s="51"/>
      <c r="H15" s="51"/>
    </row>
    <row r="16" spans="1:8" x14ac:dyDescent="0.2">
      <c r="A16" s="48"/>
      <c r="B16" s="81"/>
      <c r="C16" s="53"/>
      <c r="D16" s="51"/>
      <c r="E16" s="51"/>
      <c r="F16" s="54"/>
      <c r="G16" s="51"/>
      <c r="H16" s="51"/>
    </row>
    <row r="17" spans="1:8" ht="18" x14ac:dyDescent="0.25">
      <c r="A17" s="48"/>
      <c r="B17" s="81"/>
      <c r="C17" s="53"/>
      <c r="D17" s="55" t="s">
        <v>32</v>
      </c>
      <c r="E17" s="56">
        <f>SUM(E9:E14)</f>
        <v>26</v>
      </c>
      <c r="F17" s="54"/>
      <c r="G17" s="57" t="s">
        <v>32</v>
      </c>
      <c r="H17" s="58">
        <f>SUM(H9:H14)</f>
        <v>279</v>
      </c>
    </row>
    <row r="18" spans="1:8" x14ac:dyDescent="0.2">
      <c r="B18" s="8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D4BD-5E59-42EA-AB23-D5B991770B1E}">
  <sheetPr codeName="Sheet9">
    <tabColor rgb="FF00B0F0"/>
  </sheetPr>
  <dimension ref="A1:Q150"/>
  <sheetViews>
    <sheetView topLeftCell="A3" workbookViewId="0">
      <selection activeCell="A30" sqref="A30:XFD30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38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772</v>
      </c>
      <c r="B8" s="41"/>
      <c r="C8" s="46">
        <v>0</v>
      </c>
      <c r="D8" s="43"/>
      <c r="E8" s="43"/>
      <c r="F8" s="47">
        <v>0</v>
      </c>
      <c r="G8" s="43"/>
      <c r="H8" s="43"/>
    </row>
    <row r="9" spans="1:8" ht="15" x14ac:dyDescent="0.2">
      <c r="A9" s="48"/>
      <c r="B9" s="81">
        <f>A10-A8</f>
        <v>50</v>
      </c>
      <c r="C9" s="50"/>
      <c r="D9" s="51">
        <f>(C8+C10)/2</f>
        <v>0.02</v>
      </c>
      <c r="E9" s="51">
        <f>(B9*D9)/27</f>
        <v>0.04</v>
      </c>
      <c r="F9" s="52"/>
      <c r="G9" s="51">
        <f>(F8+F10)/2</f>
        <v>2.81</v>
      </c>
      <c r="H9" s="51">
        <f>(B9*G9)/27</f>
        <v>5.2</v>
      </c>
    </row>
    <row r="10" spans="1:8" x14ac:dyDescent="0.2">
      <c r="A10" s="48" t="s">
        <v>176</v>
      </c>
      <c r="B10" s="81"/>
      <c r="C10" s="53">
        <v>0.04</v>
      </c>
      <c r="D10" s="51"/>
      <c r="E10" s="51"/>
      <c r="F10" s="54">
        <v>5.62</v>
      </c>
      <c r="G10" s="51"/>
      <c r="H10" s="51"/>
    </row>
    <row r="11" spans="1:8" x14ac:dyDescent="0.2">
      <c r="A11" s="48"/>
      <c r="B11" s="81">
        <f>A12-A10</f>
        <v>50</v>
      </c>
      <c r="C11" s="53"/>
      <c r="D11" s="51">
        <f>(C10+C12)/2</f>
        <v>1.75</v>
      </c>
      <c r="E11" s="51">
        <f>(B11*D11)/27</f>
        <v>3.24</v>
      </c>
      <c r="F11" s="54"/>
      <c r="G11" s="51">
        <f>(F10+F12)/2</f>
        <v>5.4</v>
      </c>
      <c r="H11" s="51">
        <f>(B11*G11)/27</f>
        <v>10</v>
      </c>
    </row>
    <row r="12" spans="1:8" x14ac:dyDescent="0.2">
      <c r="A12" s="48" t="s">
        <v>177</v>
      </c>
      <c r="B12" s="81"/>
      <c r="C12" s="53">
        <v>3.45</v>
      </c>
      <c r="D12" s="51"/>
      <c r="E12" s="51"/>
      <c r="F12" s="54">
        <v>5.18</v>
      </c>
      <c r="G12" s="51"/>
      <c r="H12" s="51"/>
    </row>
    <row r="13" spans="1:8" x14ac:dyDescent="0.2">
      <c r="A13" s="48"/>
      <c r="B13" s="81">
        <f>A14-A12</f>
        <v>50</v>
      </c>
      <c r="C13" s="53"/>
      <c r="D13" s="51">
        <f>(C12+C14)/2</f>
        <v>1.77</v>
      </c>
      <c r="E13" s="51">
        <f>(B13*D13)/27</f>
        <v>3.28</v>
      </c>
      <c r="F13" s="54"/>
      <c r="G13" s="51">
        <f>(F12+F14)/2</f>
        <v>8.33</v>
      </c>
      <c r="H13" s="51">
        <f>(B13*G13)/27</f>
        <v>15.43</v>
      </c>
    </row>
    <row r="14" spans="1:8" x14ac:dyDescent="0.2">
      <c r="A14" s="48" t="s">
        <v>178</v>
      </c>
      <c r="B14" s="81"/>
      <c r="C14" s="53">
        <v>0.08</v>
      </c>
      <c r="D14" s="51"/>
      <c r="E14" s="51"/>
      <c r="F14" s="54">
        <v>11.48</v>
      </c>
      <c r="G14" s="51"/>
      <c r="H14" s="51"/>
    </row>
    <row r="15" spans="1:8" x14ac:dyDescent="0.2">
      <c r="A15" s="48"/>
      <c r="B15" s="81">
        <f>A16-A14</f>
        <v>50</v>
      </c>
      <c r="C15" s="53"/>
      <c r="D15" s="51">
        <f>(C14+C16)/2</f>
        <v>0.54</v>
      </c>
      <c r="E15" s="51">
        <f>(B15*D15)/27</f>
        <v>1</v>
      </c>
      <c r="F15" s="54"/>
      <c r="G15" s="51">
        <f>(F14+F16)/2</f>
        <v>12.3</v>
      </c>
      <c r="H15" s="51">
        <f>(B15*G15)/27</f>
        <v>22.78</v>
      </c>
    </row>
    <row r="16" spans="1:8" x14ac:dyDescent="0.2">
      <c r="A16" s="48" t="s">
        <v>179</v>
      </c>
      <c r="B16" s="81"/>
      <c r="C16" s="53">
        <v>1</v>
      </c>
      <c r="D16" s="51"/>
      <c r="E16" s="51"/>
      <c r="F16" s="54">
        <v>13.11</v>
      </c>
      <c r="G16" s="51"/>
      <c r="H16" s="51"/>
    </row>
    <row r="17" spans="1:8" ht="15" x14ac:dyDescent="0.2">
      <c r="A17" s="48"/>
      <c r="B17" s="81">
        <f>A18-A16</f>
        <v>50</v>
      </c>
      <c r="C17" s="50"/>
      <c r="D17" s="51">
        <f>(C16+C18)/2</f>
        <v>4.59</v>
      </c>
      <c r="E17" s="51">
        <f>(B17*D17)/27</f>
        <v>8.5</v>
      </c>
      <c r="F17" s="52"/>
      <c r="G17" s="51">
        <f>(F16+F18)/2</f>
        <v>40.89</v>
      </c>
      <c r="H17" s="51">
        <f>(B17*G17)/27</f>
        <v>75.72</v>
      </c>
    </row>
    <row r="18" spans="1:8" x14ac:dyDescent="0.2">
      <c r="A18" s="48" t="s">
        <v>180</v>
      </c>
      <c r="B18" s="81"/>
      <c r="C18" s="53">
        <v>8.18</v>
      </c>
      <c r="D18" s="51"/>
      <c r="E18" s="51"/>
      <c r="F18" s="54">
        <v>68.66</v>
      </c>
      <c r="G18" s="51"/>
      <c r="H18" s="51"/>
    </row>
    <row r="19" spans="1:8" x14ac:dyDescent="0.2">
      <c r="A19" s="48"/>
      <c r="B19" s="81">
        <f>A20-A18</f>
        <v>50</v>
      </c>
      <c r="C19" s="53"/>
      <c r="D19" s="51">
        <f>(C18+C20)/2</f>
        <v>18.649999999999999</v>
      </c>
      <c r="E19" s="51">
        <f>(B19*D19)/27</f>
        <v>34.54</v>
      </c>
      <c r="F19" s="54"/>
      <c r="G19" s="51">
        <f>(F18+F20)/2</f>
        <v>55.44</v>
      </c>
      <c r="H19" s="51">
        <f>(B19*G19)/27</f>
        <v>102.67</v>
      </c>
    </row>
    <row r="20" spans="1:8" x14ac:dyDescent="0.2">
      <c r="A20" s="48" t="s">
        <v>181</v>
      </c>
      <c r="B20" s="81"/>
      <c r="C20" s="53">
        <v>29.11</v>
      </c>
      <c r="D20" s="51"/>
      <c r="E20" s="51"/>
      <c r="F20" s="54">
        <v>42.21</v>
      </c>
      <c r="G20" s="51"/>
      <c r="H20" s="51"/>
    </row>
    <row r="21" spans="1:8" x14ac:dyDescent="0.2">
      <c r="A21" s="48"/>
      <c r="B21" s="81">
        <f>A22-A20</f>
        <v>50</v>
      </c>
      <c r="C21" s="53"/>
      <c r="D21" s="51">
        <f>(C20+C22)/2</f>
        <v>18.09</v>
      </c>
      <c r="E21" s="51">
        <f>(B21*D21)/27</f>
        <v>33.5</v>
      </c>
      <c r="F21" s="54"/>
      <c r="G21" s="51">
        <f>(F20+F22)/2</f>
        <v>39.56</v>
      </c>
      <c r="H21" s="51">
        <f>(B21*G21)/27</f>
        <v>73.260000000000005</v>
      </c>
    </row>
    <row r="22" spans="1:8" x14ac:dyDescent="0.2">
      <c r="A22" s="48" t="s">
        <v>182</v>
      </c>
      <c r="B22" s="81"/>
      <c r="C22" s="53">
        <v>7.07</v>
      </c>
      <c r="D22" s="51"/>
      <c r="E22" s="51"/>
      <c r="F22" s="54">
        <v>36.909999999999997</v>
      </c>
      <c r="G22" s="51"/>
      <c r="H22" s="51"/>
    </row>
    <row r="23" spans="1:8" x14ac:dyDescent="0.2">
      <c r="A23" s="48"/>
      <c r="B23" s="81">
        <f t="shared" ref="B23" si="0">A24-A22</f>
        <v>50</v>
      </c>
      <c r="C23" s="53"/>
      <c r="D23" s="51">
        <f t="shared" ref="D23" si="1">(C22+C24)/2</f>
        <v>5.54</v>
      </c>
      <c r="E23" s="51">
        <f t="shared" ref="E23" si="2">(B23*D23)/27</f>
        <v>10.26</v>
      </c>
      <c r="F23" s="54"/>
      <c r="G23" s="51">
        <f t="shared" ref="G23" si="3">(F22+F24)/2</f>
        <v>22.73</v>
      </c>
      <c r="H23" s="51">
        <f t="shared" ref="H23" si="4">(B23*G23)/27</f>
        <v>42.09</v>
      </c>
    </row>
    <row r="24" spans="1:8" x14ac:dyDescent="0.2">
      <c r="A24" s="48" t="s">
        <v>183</v>
      </c>
      <c r="B24" s="81"/>
      <c r="C24" s="53">
        <v>4</v>
      </c>
      <c r="D24" s="51"/>
      <c r="E24" s="51"/>
      <c r="F24" s="54">
        <v>8.5399999999999991</v>
      </c>
      <c r="G24" s="51"/>
      <c r="H24" s="51"/>
    </row>
    <row r="25" spans="1:8" x14ac:dyDescent="0.2">
      <c r="A25" s="48"/>
      <c r="B25" s="81">
        <f t="shared" ref="B25" si="5">A26-A24</f>
        <v>50</v>
      </c>
      <c r="C25" s="53"/>
      <c r="D25" s="51">
        <f t="shared" ref="D25" si="6">(C24+C26)/2</f>
        <v>26.93</v>
      </c>
      <c r="E25" s="51">
        <f t="shared" ref="E25" si="7">(B25*D25)/27</f>
        <v>49.87</v>
      </c>
      <c r="F25" s="54"/>
      <c r="G25" s="51">
        <f t="shared" ref="G25" si="8">(F24+F26)/2</f>
        <v>4.2699999999999996</v>
      </c>
      <c r="H25" s="51">
        <f t="shared" ref="H25" si="9">(B25*G25)/27</f>
        <v>7.91</v>
      </c>
    </row>
    <row r="26" spans="1:8" x14ac:dyDescent="0.2">
      <c r="A26" s="48" t="s">
        <v>184</v>
      </c>
      <c r="B26" s="81"/>
      <c r="C26" s="53">
        <v>49.86</v>
      </c>
      <c r="D26" s="51"/>
      <c r="E26" s="51"/>
      <c r="F26" s="54">
        <v>0</v>
      </c>
      <c r="G26" s="51"/>
      <c r="H26" s="51"/>
    </row>
    <row r="27" spans="1:8" x14ac:dyDescent="0.2">
      <c r="A27" s="48"/>
      <c r="B27" s="81">
        <f t="shared" ref="B27" si="10">A28-A26</f>
        <v>50</v>
      </c>
      <c r="C27" s="53"/>
      <c r="D27" s="51">
        <f t="shared" ref="D27" si="11">(C26+C28)/2</f>
        <v>425.3</v>
      </c>
      <c r="E27" s="51">
        <f t="shared" ref="E27" si="12">(B27*D27)/27</f>
        <v>787.59</v>
      </c>
      <c r="F27" s="54"/>
      <c r="G27" s="51">
        <f t="shared" ref="G27" si="13">(F26+F28)/2</f>
        <v>0</v>
      </c>
      <c r="H27" s="51">
        <f t="shared" ref="H27" si="14">(B27*G27)/27</f>
        <v>0</v>
      </c>
    </row>
    <row r="28" spans="1:8" x14ac:dyDescent="0.2">
      <c r="A28" s="48" t="s">
        <v>185</v>
      </c>
      <c r="B28" s="81"/>
      <c r="C28" s="53">
        <v>800.74</v>
      </c>
      <c r="D28" s="51"/>
      <c r="E28" s="51"/>
      <c r="F28" s="54">
        <v>0</v>
      </c>
      <c r="G28" s="51"/>
      <c r="H28" s="51"/>
    </row>
    <row r="29" spans="1:8" x14ac:dyDescent="0.2">
      <c r="A29" s="48"/>
      <c r="B29" s="81">
        <f t="shared" ref="B29" si="15">A30-A28</f>
        <v>50</v>
      </c>
      <c r="C29" s="53"/>
      <c r="D29" s="51">
        <f t="shared" ref="D29" si="16">(C28+C30)/2</f>
        <v>498.47</v>
      </c>
      <c r="E29" s="51">
        <f t="shared" ref="E29" si="17">(B29*D29)/27</f>
        <v>923.09</v>
      </c>
      <c r="F29" s="54"/>
      <c r="G29" s="51">
        <f t="shared" ref="G29" si="18">(F28+F30)/2</f>
        <v>0</v>
      </c>
      <c r="H29" s="51">
        <f t="shared" ref="H29" si="19">(B29*G29)/27</f>
        <v>0</v>
      </c>
    </row>
    <row r="30" spans="1:8" x14ac:dyDescent="0.2">
      <c r="A30" s="48" t="s">
        <v>186</v>
      </c>
      <c r="B30" s="81"/>
      <c r="C30" s="53">
        <v>196.2</v>
      </c>
      <c r="D30" s="51"/>
      <c r="E30" s="51"/>
      <c r="F30" s="54">
        <v>0</v>
      </c>
      <c r="G30" s="51"/>
      <c r="H30" s="51"/>
    </row>
    <row r="31" spans="1:8" x14ac:dyDescent="0.2">
      <c r="A31" s="48"/>
      <c r="B31" s="81">
        <f t="shared" ref="B31" si="20">A32-A30</f>
        <v>50</v>
      </c>
      <c r="C31" s="53"/>
      <c r="D31" s="51">
        <f t="shared" ref="D31" si="21">(C30+C32)/2</f>
        <v>98.1</v>
      </c>
      <c r="E31" s="51">
        <f t="shared" ref="E31" si="22">(B31*D31)/27</f>
        <v>181.67</v>
      </c>
      <c r="F31" s="54"/>
      <c r="G31" s="51">
        <f t="shared" ref="G31" si="23">(F30+F32)/2</f>
        <v>0</v>
      </c>
      <c r="H31" s="51">
        <f t="shared" ref="H31" si="24">(B31*G31)/27</f>
        <v>0</v>
      </c>
    </row>
    <row r="32" spans="1:8" x14ac:dyDescent="0.2">
      <c r="A32" s="48" t="s">
        <v>187</v>
      </c>
      <c r="B32" s="81"/>
      <c r="C32" s="53">
        <v>0</v>
      </c>
      <c r="D32" s="51"/>
      <c r="E32" s="51"/>
      <c r="F32" s="54">
        <v>0</v>
      </c>
      <c r="G32" s="51"/>
      <c r="H32" s="51"/>
    </row>
    <row r="33" spans="1:8" x14ac:dyDescent="0.2">
      <c r="A33" s="48"/>
      <c r="B33" s="81">
        <f t="shared" ref="B33" si="25">A34-A32</f>
        <v>50</v>
      </c>
      <c r="C33" s="53"/>
      <c r="D33" s="51">
        <f t="shared" ref="D33" si="26">(C32+C34)/2</f>
        <v>0</v>
      </c>
      <c r="E33" s="51">
        <f t="shared" ref="E33" si="27">(B33*D33)/27</f>
        <v>0</v>
      </c>
      <c r="F33" s="54"/>
      <c r="G33" s="51">
        <f t="shared" ref="G33" si="28">(F32+F34)/2</f>
        <v>0</v>
      </c>
      <c r="H33" s="51">
        <f t="shared" ref="H33" si="29">(B33*G33)/27</f>
        <v>0</v>
      </c>
    </row>
    <row r="34" spans="1:8" x14ac:dyDescent="0.2">
      <c r="A34" s="48" t="s">
        <v>188</v>
      </c>
      <c r="B34" s="81"/>
      <c r="C34" s="53">
        <v>0</v>
      </c>
      <c r="D34" s="51"/>
      <c r="E34" s="51"/>
      <c r="F34" s="54">
        <v>0</v>
      </c>
      <c r="G34" s="51"/>
      <c r="H34" s="51"/>
    </row>
    <row r="35" spans="1:8" x14ac:dyDescent="0.2">
      <c r="A35" s="48"/>
      <c r="B35" s="81">
        <f t="shared" ref="B35" si="30">A36-A34</f>
        <v>50</v>
      </c>
      <c r="C35" s="53"/>
      <c r="D35" s="51">
        <f t="shared" ref="D35" si="31">(C34+C36)/2</f>
        <v>0</v>
      </c>
      <c r="E35" s="51">
        <f t="shared" ref="E35" si="32">(B35*D35)/27</f>
        <v>0</v>
      </c>
      <c r="F35" s="54"/>
      <c r="G35" s="51">
        <f t="shared" ref="G35" si="33">(F34+F36)/2</f>
        <v>0</v>
      </c>
      <c r="H35" s="51">
        <f t="shared" ref="H35" si="34">(B35*G35)/27</f>
        <v>0</v>
      </c>
    </row>
    <row r="36" spans="1:8" x14ac:dyDescent="0.2">
      <c r="A36" s="48" t="s">
        <v>189</v>
      </c>
      <c r="B36" s="81"/>
      <c r="C36" s="53">
        <v>0</v>
      </c>
      <c r="D36" s="51"/>
      <c r="E36" s="51"/>
      <c r="F36" s="54">
        <v>0</v>
      </c>
      <c r="G36" s="51"/>
      <c r="H36" s="51"/>
    </row>
    <row r="37" spans="1:8" x14ac:dyDescent="0.2">
      <c r="A37" s="48"/>
      <c r="B37" s="81">
        <f t="shared" ref="B37" si="35">A38-A36</f>
        <v>50</v>
      </c>
      <c r="C37" s="53"/>
      <c r="D37" s="51">
        <f t="shared" ref="D37" si="36">(C36+C38)/2</f>
        <v>752.58</v>
      </c>
      <c r="E37" s="51">
        <f t="shared" ref="E37" si="37">(B37*D37)/27</f>
        <v>1393.67</v>
      </c>
      <c r="F37" s="54"/>
      <c r="G37" s="51">
        <f>(F36+F38)/2</f>
        <v>0</v>
      </c>
      <c r="H37" s="51">
        <f t="shared" ref="H37" si="38">(B37*G37)/27</f>
        <v>0</v>
      </c>
    </row>
    <row r="38" spans="1:8" x14ac:dyDescent="0.2">
      <c r="A38" s="48" t="s">
        <v>190</v>
      </c>
      <c r="B38" s="81"/>
      <c r="C38" s="53">
        <v>1505.16</v>
      </c>
      <c r="D38" s="51"/>
      <c r="E38" s="51"/>
      <c r="F38" s="54">
        <v>0</v>
      </c>
      <c r="G38" s="51"/>
      <c r="H38" s="51"/>
    </row>
    <row r="39" spans="1:8" x14ac:dyDescent="0.2">
      <c r="A39" s="48"/>
      <c r="B39" s="81">
        <f t="shared" ref="B39" si="39">A40-A38</f>
        <v>50</v>
      </c>
      <c r="C39" s="53"/>
      <c r="D39" s="51">
        <f>(C38+C40)/2</f>
        <v>1705.23</v>
      </c>
      <c r="E39" s="51">
        <f t="shared" ref="E39" si="40">(B39*D39)/27</f>
        <v>3157.83</v>
      </c>
      <c r="F39" s="54"/>
      <c r="G39" s="51">
        <f t="shared" ref="G39" si="41">(F38+F40)/2</f>
        <v>0</v>
      </c>
      <c r="H39" s="51">
        <f t="shared" ref="H39" si="42">(B39*G39)/27</f>
        <v>0</v>
      </c>
    </row>
    <row r="40" spans="1:8" x14ac:dyDescent="0.2">
      <c r="A40" s="48" t="s">
        <v>191</v>
      </c>
      <c r="B40" s="81"/>
      <c r="C40" s="53">
        <v>1905.29</v>
      </c>
      <c r="D40" s="51"/>
      <c r="E40" s="51"/>
      <c r="F40" s="54">
        <v>0</v>
      </c>
      <c r="G40" s="51"/>
      <c r="H40" s="51"/>
    </row>
    <row r="41" spans="1:8" x14ac:dyDescent="0.2">
      <c r="A41" s="48"/>
      <c r="B41" s="81">
        <f t="shared" ref="B41" si="43">A42-A40</f>
        <v>50</v>
      </c>
      <c r="C41" s="53"/>
      <c r="D41" s="51">
        <f t="shared" ref="D41" si="44">(C40+C42)/2</f>
        <v>1306.5899999999999</v>
      </c>
      <c r="E41" s="51">
        <f t="shared" ref="E41" si="45">(B41*D41)/27</f>
        <v>2419.61</v>
      </c>
      <c r="F41" s="54"/>
      <c r="G41" s="51">
        <f t="shared" ref="G41" si="46">(F40+F42)/2</f>
        <v>0</v>
      </c>
      <c r="H41" s="51">
        <f t="shared" ref="H41" si="47">(B41*G41)/27</f>
        <v>0</v>
      </c>
    </row>
    <row r="42" spans="1:8" x14ac:dyDescent="0.2">
      <c r="A42" s="48" t="s">
        <v>192</v>
      </c>
      <c r="B42" s="81"/>
      <c r="C42" s="53">
        <v>707.89</v>
      </c>
      <c r="D42" s="51"/>
      <c r="E42" s="51"/>
      <c r="F42" s="54">
        <v>0</v>
      </c>
      <c r="G42" s="51"/>
      <c r="H42" s="51"/>
    </row>
    <row r="43" spans="1:8" x14ac:dyDescent="0.2">
      <c r="A43" s="48"/>
      <c r="B43" s="81">
        <f t="shared" ref="B43" si="48">A44-A42</f>
        <v>50</v>
      </c>
      <c r="C43" s="53"/>
      <c r="D43" s="51">
        <f t="shared" ref="D43" si="49">(C42+C44)/2</f>
        <v>456.88</v>
      </c>
      <c r="E43" s="51">
        <f t="shared" ref="E43" si="50">(B43*D43)/27</f>
        <v>846.07</v>
      </c>
      <c r="F43" s="54"/>
      <c r="G43" s="51">
        <f t="shared" ref="G43" si="51">(F42+F44)/2</f>
        <v>0</v>
      </c>
      <c r="H43" s="51">
        <f t="shared" ref="H43" si="52">(B43*G43)/27</f>
        <v>0</v>
      </c>
    </row>
    <row r="44" spans="1:8" x14ac:dyDescent="0.2">
      <c r="A44" s="48" t="s">
        <v>193</v>
      </c>
      <c r="B44" s="81"/>
      <c r="C44" s="53">
        <v>205.87</v>
      </c>
      <c r="D44" s="51"/>
      <c r="E44" s="51"/>
      <c r="F44" s="54">
        <v>0</v>
      </c>
      <c r="G44" s="51"/>
      <c r="H44" s="51"/>
    </row>
    <row r="45" spans="1:8" x14ac:dyDescent="0.2">
      <c r="A45" s="48"/>
      <c r="B45" s="81">
        <f>A46-A44</f>
        <v>50</v>
      </c>
      <c r="C45" s="53"/>
      <c r="D45" s="51">
        <f t="shared" ref="D45" si="53">(C44+C46)/2</f>
        <v>183.83</v>
      </c>
      <c r="E45" s="51">
        <f t="shared" ref="E45" si="54">(B45*D45)/27</f>
        <v>340.43</v>
      </c>
      <c r="F45" s="54"/>
      <c r="G45" s="51">
        <f t="shared" ref="G45" si="55">(F44+F46)/2</f>
        <v>0</v>
      </c>
      <c r="H45" s="51">
        <f t="shared" ref="H45" si="56">(B45*G45)/27</f>
        <v>0</v>
      </c>
    </row>
    <row r="46" spans="1:8" x14ac:dyDescent="0.2">
      <c r="A46" s="48" t="s">
        <v>194</v>
      </c>
      <c r="B46" s="81"/>
      <c r="C46" s="53">
        <v>161.78</v>
      </c>
      <c r="D46" s="51"/>
      <c r="E46" s="51"/>
      <c r="F46" s="54">
        <v>0</v>
      </c>
      <c r="G46" s="51"/>
      <c r="H46" s="51"/>
    </row>
    <row r="47" spans="1:8" x14ac:dyDescent="0.2">
      <c r="A47" s="48"/>
      <c r="B47" s="81">
        <f t="shared" ref="B47" si="57">A48-A46</f>
        <v>50</v>
      </c>
      <c r="C47" s="53"/>
      <c r="D47" s="51">
        <f t="shared" ref="D47" si="58">(C46+C48)/2</f>
        <v>128.86000000000001</v>
      </c>
      <c r="E47" s="51">
        <f t="shared" ref="E47" si="59">(B47*D47)/27</f>
        <v>238.63</v>
      </c>
      <c r="F47" s="54"/>
      <c r="G47" s="51">
        <f t="shared" ref="G47" si="60">(F46+F48)/2</f>
        <v>0</v>
      </c>
      <c r="H47" s="51">
        <f t="shared" ref="H47" si="61">(B47*G47)/27</f>
        <v>0</v>
      </c>
    </row>
    <row r="48" spans="1:8" x14ac:dyDescent="0.2">
      <c r="A48" s="48" t="s">
        <v>195</v>
      </c>
      <c r="B48" s="81"/>
      <c r="C48" s="53">
        <v>95.94</v>
      </c>
      <c r="D48" s="51"/>
      <c r="E48" s="51"/>
      <c r="F48" s="54">
        <v>0</v>
      </c>
      <c r="G48" s="51"/>
      <c r="H48" s="51"/>
    </row>
    <row r="49" spans="1:8" x14ac:dyDescent="0.2">
      <c r="A49" s="48"/>
      <c r="B49" s="81">
        <f t="shared" ref="B49" si="62">A50-A48</f>
        <v>50</v>
      </c>
      <c r="C49" s="53"/>
      <c r="D49" s="51">
        <f t="shared" ref="D49" si="63">(C48+C50)/2</f>
        <v>100.35</v>
      </c>
      <c r="E49" s="51">
        <f t="shared" ref="E49" si="64">(B49*D49)/27</f>
        <v>185.83</v>
      </c>
      <c r="F49" s="54"/>
      <c r="G49" s="51">
        <f t="shared" ref="G49" si="65">(F48+F50)/2</f>
        <v>0</v>
      </c>
      <c r="H49" s="51">
        <f t="shared" ref="H49" si="66">(B49*G49)/27</f>
        <v>0</v>
      </c>
    </row>
    <row r="50" spans="1:8" x14ac:dyDescent="0.2">
      <c r="A50" s="48" t="s">
        <v>196</v>
      </c>
      <c r="B50" s="81"/>
      <c r="C50" s="53">
        <v>104.76</v>
      </c>
      <c r="D50" s="51"/>
      <c r="E50" s="51"/>
      <c r="F50" s="54">
        <v>0</v>
      </c>
      <c r="G50" s="51"/>
      <c r="H50" s="51"/>
    </row>
    <row r="51" spans="1:8" x14ac:dyDescent="0.2">
      <c r="A51" s="48"/>
      <c r="B51" s="81">
        <f t="shared" ref="B51" si="67">A52-A50</f>
        <v>50</v>
      </c>
      <c r="C51" s="53"/>
      <c r="D51" s="51">
        <f t="shared" ref="D51" si="68">(C50+C52)/2</f>
        <v>85.44</v>
      </c>
      <c r="E51" s="51">
        <f t="shared" ref="E51" si="69">(B51*D51)/27</f>
        <v>158.22</v>
      </c>
      <c r="F51" s="54"/>
      <c r="G51" s="51">
        <f t="shared" ref="G51" si="70">(F50+F52)/2</f>
        <v>0.47</v>
      </c>
      <c r="H51" s="51">
        <f t="shared" ref="H51" si="71">(B51*G51)/27</f>
        <v>0.87</v>
      </c>
    </row>
    <row r="52" spans="1:8" x14ac:dyDescent="0.2">
      <c r="A52" s="48" t="s">
        <v>197</v>
      </c>
      <c r="B52" s="81"/>
      <c r="C52" s="53">
        <v>66.11</v>
      </c>
      <c r="D52" s="51"/>
      <c r="E52" s="51"/>
      <c r="F52" s="54">
        <v>0.93</v>
      </c>
      <c r="G52" s="51"/>
      <c r="H52" s="51"/>
    </row>
    <row r="53" spans="1:8" x14ac:dyDescent="0.2">
      <c r="A53" s="48"/>
      <c r="B53" s="81">
        <f t="shared" ref="B53" si="72">A54-A52</f>
        <v>50</v>
      </c>
      <c r="C53" s="53"/>
      <c r="D53" s="51">
        <f t="shared" ref="D53" si="73">(C52+C54)/2</f>
        <v>44.53</v>
      </c>
      <c r="E53" s="51">
        <f t="shared" ref="E53" si="74">(B53*D53)/27</f>
        <v>82.46</v>
      </c>
      <c r="F53" s="54"/>
      <c r="G53" s="51">
        <f t="shared" ref="G53" si="75">(F52+F54)/2</f>
        <v>8.9499999999999993</v>
      </c>
      <c r="H53" s="51">
        <f t="shared" ref="H53" si="76">(B53*G53)/27</f>
        <v>16.57</v>
      </c>
    </row>
    <row r="54" spans="1:8" x14ac:dyDescent="0.2">
      <c r="A54" s="48" t="s">
        <v>198</v>
      </c>
      <c r="B54" s="81"/>
      <c r="C54" s="53">
        <v>22.95</v>
      </c>
      <c r="D54" s="51"/>
      <c r="E54" s="51"/>
      <c r="F54" s="54">
        <v>16.96</v>
      </c>
      <c r="G54" s="51"/>
      <c r="H54" s="51"/>
    </row>
    <row r="55" spans="1:8" x14ac:dyDescent="0.2">
      <c r="A55" s="48"/>
      <c r="B55" s="81">
        <f t="shared" ref="B55" si="77">A56-A54</f>
        <v>19</v>
      </c>
      <c r="C55" s="53"/>
      <c r="D55" s="51">
        <f t="shared" ref="D55" si="78">(C54+C56)/2</f>
        <v>18.77</v>
      </c>
      <c r="E55" s="51">
        <f t="shared" ref="E55" si="79">(B55*D55)/27</f>
        <v>13.21</v>
      </c>
      <c r="F55" s="54"/>
      <c r="G55" s="51">
        <f t="shared" ref="G55" si="80">(F54+F56)/2</f>
        <v>19.57</v>
      </c>
      <c r="H55" s="51">
        <f t="shared" ref="H55" si="81">(B55*G55)/27</f>
        <v>13.77</v>
      </c>
    </row>
    <row r="56" spans="1:8" x14ac:dyDescent="0.2">
      <c r="A56" s="48" t="s">
        <v>199</v>
      </c>
      <c r="B56" s="81"/>
      <c r="C56" s="53">
        <v>14.58</v>
      </c>
      <c r="D56" s="51"/>
      <c r="E56" s="51"/>
      <c r="F56" s="54">
        <v>22.18</v>
      </c>
      <c r="G56" s="51"/>
      <c r="H56" s="51"/>
    </row>
    <row r="57" spans="1:8" x14ac:dyDescent="0.2">
      <c r="A57" s="48"/>
      <c r="B57" s="81">
        <f t="shared" ref="B57" si="82">A58-A56</f>
        <v>31</v>
      </c>
      <c r="C57" s="53"/>
      <c r="D57" s="51">
        <f t="shared" ref="D57" si="83">(C56+C58)/2</f>
        <v>10.3</v>
      </c>
      <c r="E57" s="51">
        <f t="shared" ref="E57" si="84">(B57*D57)/27</f>
        <v>11.83</v>
      </c>
      <c r="F57" s="54"/>
      <c r="G57" s="51">
        <f t="shared" ref="G57" si="85">(F56+F58)/2</f>
        <v>25.24</v>
      </c>
      <c r="H57" s="51">
        <f t="shared" ref="H57" si="86">(B57*G57)/27</f>
        <v>28.98</v>
      </c>
    </row>
    <row r="58" spans="1:8" x14ac:dyDescent="0.2">
      <c r="A58" s="48" t="s">
        <v>200</v>
      </c>
      <c r="B58" s="81"/>
      <c r="C58" s="53">
        <v>6.01</v>
      </c>
      <c r="D58" s="51"/>
      <c r="E58" s="51"/>
      <c r="F58" s="54">
        <v>28.3</v>
      </c>
      <c r="G58" s="51"/>
      <c r="H58" s="51"/>
    </row>
    <row r="59" spans="1:8" x14ac:dyDescent="0.2">
      <c r="A59" s="48"/>
      <c r="B59" s="81">
        <f t="shared" ref="B59" si="87">A60-A58</f>
        <v>22</v>
      </c>
      <c r="C59" s="53"/>
      <c r="D59" s="51">
        <f t="shared" ref="D59" si="88">(C58+C60)/2</f>
        <v>8.23</v>
      </c>
      <c r="E59" s="51">
        <f t="shared" ref="E59" si="89">(B59*D59)/27</f>
        <v>6.71</v>
      </c>
      <c r="F59" s="54"/>
      <c r="G59" s="51">
        <f t="shared" ref="G59" si="90">(F58+F60)/2</f>
        <v>23.92</v>
      </c>
      <c r="H59" s="51">
        <f t="shared" ref="H59" si="91">(B59*G59)/27</f>
        <v>19.489999999999998</v>
      </c>
    </row>
    <row r="60" spans="1:8" x14ac:dyDescent="0.2">
      <c r="A60" s="48" t="s">
        <v>201</v>
      </c>
      <c r="B60" s="81"/>
      <c r="C60" s="53">
        <v>10.44</v>
      </c>
      <c r="D60" s="51"/>
      <c r="E60" s="51"/>
      <c r="F60" s="54">
        <v>19.53</v>
      </c>
      <c r="G60" s="51"/>
      <c r="H60" s="51"/>
    </row>
    <row r="61" spans="1:8" x14ac:dyDescent="0.2">
      <c r="A61" s="48"/>
      <c r="B61" s="81">
        <f t="shared" ref="B61" si="92">A62-A60</f>
        <v>28</v>
      </c>
      <c r="C61" s="53"/>
      <c r="D61" s="51">
        <f t="shared" ref="D61" si="93">(C60+C62)/2</f>
        <v>8.33</v>
      </c>
      <c r="E61" s="51">
        <f t="shared" ref="E61" si="94">(B61*D61)/27</f>
        <v>8.64</v>
      </c>
      <c r="F61" s="54"/>
      <c r="G61" s="51">
        <f t="shared" ref="G61" si="95">(F60+F62)/2</f>
        <v>16.13</v>
      </c>
      <c r="H61" s="51">
        <f t="shared" ref="H61" si="96">(B61*G61)/27</f>
        <v>16.73</v>
      </c>
    </row>
    <row r="62" spans="1:8" x14ac:dyDescent="0.2">
      <c r="A62" s="48" t="s">
        <v>202</v>
      </c>
      <c r="B62" s="81"/>
      <c r="C62" s="53">
        <v>6.21</v>
      </c>
      <c r="D62" s="51"/>
      <c r="E62" s="51"/>
      <c r="F62" s="54">
        <v>12.72</v>
      </c>
      <c r="G62" s="51"/>
      <c r="H62" s="51"/>
    </row>
    <row r="63" spans="1:8" x14ac:dyDescent="0.2">
      <c r="A63" s="48"/>
      <c r="B63" s="81">
        <f t="shared" ref="B63" si="97">A64-A62</f>
        <v>50</v>
      </c>
      <c r="C63" s="53"/>
      <c r="D63" s="51">
        <f t="shared" ref="D63" si="98">(C62+C64)/2</f>
        <v>3.32</v>
      </c>
      <c r="E63" s="51">
        <f t="shared" ref="E63" si="99">(B63*D63)/27</f>
        <v>6.15</v>
      </c>
      <c r="F63" s="54"/>
      <c r="G63" s="51">
        <f t="shared" ref="G63" si="100">(F62+F64)/2</f>
        <v>11.84</v>
      </c>
      <c r="H63" s="51">
        <f t="shared" ref="H63" si="101">(B63*G63)/27</f>
        <v>21.93</v>
      </c>
    </row>
    <row r="64" spans="1:8" x14ac:dyDescent="0.2">
      <c r="A64" s="48" t="s">
        <v>203</v>
      </c>
      <c r="B64" s="81"/>
      <c r="C64" s="53">
        <v>0.42</v>
      </c>
      <c r="D64" s="51"/>
      <c r="E64" s="51"/>
      <c r="F64" s="54">
        <v>10.96</v>
      </c>
      <c r="G64" s="51"/>
      <c r="H64" s="51"/>
    </row>
    <row r="65" spans="1:8" x14ac:dyDescent="0.2">
      <c r="A65" s="48"/>
      <c r="B65" s="81">
        <f t="shared" ref="B65" si="102">A66-A64</f>
        <v>50</v>
      </c>
      <c r="C65" s="53"/>
      <c r="D65" s="51">
        <f t="shared" ref="D65" si="103">(C64+C66)/2</f>
        <v>0.24</v>
      </c>
      <c r="E65" s="51">
        <f t="shared" ref="E65" si="104">(B65*D65)/27</f>
        <v>0.44</v>
      </c>
      <c r="F65" s="54"/>
      <c r="G65" s="51">
        <f t="shared" ref="G65" si="105">(F64+F66)/2</f>
        <v>6.65</v>
      </c>
      <c r="H65" s="51">
        <f t="shared" ref="H65" si="106">(B65*G65)/27</f>
        <v>12.31</v>
      </c>
    </row>
    <row r="66" spans="1:8" x14ac:dyDescent="0.2">
      <c r="A66" s="48" t="s">
        <v>204</v>
      </c>
      <c r="B66" s="81"/>
      <c r="C66" s="53">
        <v>0.06</v>
      </c>
      <c r="D66" s="51"/>
      <c r="E66" s="51"/>
      <c r="F66" s="54">
        <v>2.34</v>
      </c>
      <c r="G66" s="51"/>
      <c r="H66" s="51"/>
    </row>
    <row r="67" spans="1:8" x14ac:dyDescent="0.2">
      <c r="A67" s="48"/>
      <c r="B67" s="81">
        <v>0</v>
      </c>
      <c r="C67" s="53"/>
      <c r="D67" s="51">
        <f t="shared" ref="D67" si="107">(C66+C68)/2</f>
        <v>0.03</v>
      </c>
      <c r="E67" s="51">
        <f t="shared" ref="E67" si="108">(B67*D67)/27</f>
        <v>0</v>
      </c>
      <c r="F67" s="54"/>
      <c r="G67" s="51">
        <f t="shared" ref="G67" si="109">(F66+F68)/2</f>
        <v>1.17</v>
      </c>
      <c r="H67" s="51">
        <f t="shared" ref="H67" si="110">(B67*G67)/27</f>
        <v>0</v>
      </c>
    </row>
    <row r="68" spans="1:8" x14ac:dyDescent="0.2">
      <c r="A68" s="48"/>
      <c r="B68" s="81"/>
      <c r="C68" s="53"/>
      <c r="D68" s="51"/>
      <c r="E68" s="51"/>
      <c r="F68" s="54"/>
      <c r="G68" s="51"/>
      <c r="H68" s="51"/>
    </row>
    <row r="69" spans="1:8" x14ac:dyDescent="0.2">
      <c r="A69" s="48"/>
      <c r="B69" s="81">
        <f t="shared" ref="B69" si="111">A70-A68</f>
        <v>0</v>
      </c>
      <c r="C69" s="53"/>
      <c r="D69" s="51">
        <f t="shared" ref="D69" si="112">(C68+C70)/2</f>
        <v>0</v>
      </c>
      <c r="E69" s="51">
        <f t="shared" ref="E69" si="113">(B69*D69)/27</f>
        <v>0</v>
      </c>
      <c r="F69" s="54"/>
      <c r="G69" s="51">
        <f t="shared" ref="G69" si="114">(F68+F70)/2</f>
        <v>0</v>
      </c>
      <c r="H69" s="51">
        <f t="shared" ref="H69" si="115">(B69*G69)/27</f>
        <v>0</v>
      </c>
    </row>
    <row r="70" spans="1:8" x14ac:dyDescent="0.2">
      <c r="A70" s="48"/>
      <c r="B70" s="81"/>
      <c r="C70" s="53"/>
      <c r="D70" s="51"/>
      <c r="E70" s="51"/>
      <c r="F70" s="54"/>
      <c r="G70" s="51"/>
      <c r="H70" s="51"/>
    </row>
    <row r="71" spans="1:8" x14ac:dyDescent="0.2">
      <c r="A71" s="48"/>
      <c r="B71" s="81">
        <f t="shared" ref="B71" si="116">A72-A70</f>
        <v>0</v>
      </c>
      <c r="C71" s="53"/>
      <c r="D71" s="51">
        <f t="shared" ref="D71" si="117">(C70+C72)/2</f>
        <v>0</v>
      </c>
      <c r="E71" s="51">
        <f t="shared" ref="E71" si="118">(B71*D71)/27</f>
        <v>0</v>
      </c>
      <c r="F71" s="54"/>
      <c r="G71" s="51">
        <f t="shared" ref="G71" si="119">(F70+F72)/2</f>
        <v>0</v>
      </c>
      <c r="H71" s="51">
        <f t="shared" ref="H71" si="120">(B71*G71)/27</f>
        <v>0</v>
      </c>
    </row>
    <row r="72" spans="1:8" x14ac:dyDescent="0.2">
      <c r="A72" s="48"/>
      <c r="B72" s="81"/>
      <c r="C72" s="53"/>
      <c r="D72" s="51"/>
      <c r="E72" s="51"/>
      <c r="F72" s="54"/>
      <c r="G72" s="51"/>
      <c r="H72" s="51"/>
    </row>
    <row r="73" spans="1:8" x14ac:dyDescent="0.2">
      <c r="A73" s="48"/>
      <c r="B73" s="81"/>
      <c r="C73" s="53"/>
      <c r="D73" s="51"/>
      <c r="E73" s="51"/>
      <c r="F73" s="54"/>
      <c r="G73" s="51"/>
      <c r="H73" s="51"/>
    </row>
    <row r="74" spans="1:8" ht="18" x14ac:dyDescent="0.25">
      <c r="A74" s="48"/>
      <c r="B74" s="49"/>
      <c r="C74" s="53"/>
      <c r="D74" s="55" t="s">
        <v>32</v>
      </c>
      <c r="E74" s="56">
        <f>SUM(E9:E72)</f>
        <v>10906</v>
      </c>
      <c r="F74" s="54"/>
      <c r="G74" s="57" t="s">
        <v>32</v>
      </c>
      <c r="H74" s="58">
        <f>SUM(H9:H72)</f>
        <v>486</v>
      </c>
    </row>
    <row r="89" spans="1:17" x14ac:dyDescent="0.2">
      <c r="B89" t="s">
        <v>50</v>
      </c>
      <c r="C89" t="s">
        <v>51</v>
      </c>
      <c r="K89" t="s">
        <v>52</v>
      </c>
    </row>
    <row r="90" spans="1:17" x14ac:dyDescent="0.2">
      <c r="B90" t="s">
        <v>28</v>
      </c>
      <c r="C90" t="s">
        <v>55</v>
      </c>
      <c r="G90" t="s">
        <v>56</v>
      </c>
      <c r="K90" t="s">
        <v>57</v>
      </c>
      <c r="N90" t="s">
        <v>58</v>
      </c>
      <c r="Q90" t="s">
        <v>53</v>
      </c>
    </row>
    <row r="91" spans="1:17" x14ac:dyDescent="0.2">
      <c r="C91" t="s">
        <v>59</v>
      </c>
      <c r="D91" t="s">
        <v>60</v>
      </c>
      <c r="E91" t="s">
        <v>61</v>
      </c>
      <c r="F91" t="s">
        <v>62</v>
      </c>
      <c r="G91" t="s">
        <v>59</v>
      </c>
      <c r="H91" t="s">
        <v>60</v>
      </c>
      <c r="I91" t="s">
        <v>61</v>
      </c>
      <c r="J91" t="s">
        <v>62</v>
      </c>
      <c r="K91" t="s">
        <v>59</v>
      </c>
      <c r="L91" t="s">
        <v>61</v>
      </c>
      <c r="M91" t="s">
        <v>62</v>
      </c>
      <c r="N91" t="s">
        <v>59</v>
      </c>
      <c r="O91" t="s">
        <v>61</v>
      </c>
      <c r="P91" t="s">
        <v>62</v>
      </c>
      <c r="Q91" t="s">
        <v>54</v>
      </c>
    </row>
    <row r="92" spans="1:17" x14ac:dyDescent="0.2">
      <c r="A92" t="str">
        <f>REPLACE(B92,4,1,"")</f>
        <v>20150.0001</v>
      </c>
      <c r="B92" t="s">
        <v>146</v>
      </c>
      <c r="C92">
        <v>1</v>
      </c>
      <c r="D92">
        <v>0</v>
      </c>
      <c r="E92">
        <v>0</v>
      </c>
      <c r="F92">
        <v>0</v>
      </c>
      <c r="G92">
        <v>1</v>
      </c>
      <c r="H92">
        <v>0</v>
      </c>
      <c r="I92">
        <v>0</v>
      </c>
      <c r="J92">
        <v>0</v>
      </c>
      <c r="K92">
        <v>1</v>
      </c>
      <c r="L92">
        <v>0</v>
      </c>
      <c r="M92">
        <v>0</v>
      </c>
      <c r="N92">
        <v>1</v>
      </c>
      <c r="O92">
        <v>0</v>
      </c>
      <c r="P92">
        <v>0</v>
      </c>
      <c r="Q92">
        <v>0</v>
      </c>
    </row>
    <row r="94" spans="1:17" x14ac:dyDescent="0.2">
      <c r="A94" t="str">
        <f t="shared" ref="A94:A150" si="121">REPLACE(B94,4,1,"")</f>
        <v>20200.0000</v>
      </c>
      <c r="B94" t="s">
        <v>147</v>
      </c>
      <c r="C94">
        <v>1</v>
      </c>
      <c r="D94">
        <v>5.62</v>
      </c>
      <c r="E94">
        <v>5</v>
      </c>
      <c r="F94">
        <v>5</v>
      </c>
      <c r="G94">
        <v>1</v>
      </c>
      <c r="H94">
        <v>0.04</v>
      </c>
      <c r="I94">
        <v>0</v>
      </c>
      <c r="J94">
        <v>0</v>
      </c>
      <c r="K94">
        <v>1</v>
      </c>
      <c r="L94">
        <v>0</v>
      </c>
      <c r="M94">
        <v>0</v>
      </c>
      <c r="N94">
        <v>1</v>
      </c>
      <c r="O94">
        <v>0</v>
      </c>
      <c r="P94">
        <v>0</v>
      </c>
      <c r="Q94">
        <v>5</v>
      </c>
    </row>
    <row r="96" spans="1:17" x14ac:dyDescent="0.2">
      <c r="A96" t="str">
        <f t="shared" si="121"/>
        <v>20250.0000</v>
      </c>
      <c r="B96" t="s">
        <v>148</v>
      </c>
      <c r="C96">
        <v>1</v>
      </c>
      <c r="D96">
        <v>5.18</v>
      </c>
      <c r="E96">
        <v>10</v>
      </c>
      <c r="F96">
        <v>10</v>
      </c>
      <c r="G96">
        <v>1</v>
      </c>
      <c r="H96">
        <v>3.45</v>
      </c>
      <c r="I96">
        <v>3</v>
      </c>
      <c r="J96">
        <v>3</v>
      </c>
      <c r="K96">
        <v>1</v>
      </c>
      <c r="L96">
        <v>0</v>
      </c>
      <c r="M96">
        <v>0</v>
      </c>
      <c r="N96">
        <v>1</v>
      </c>
      <c r="O96">
        <v>0</v>
      </c>
      <c r="P96">
        <v>0</v>
      </c>
      <c r="Q96">
        <v>12</v>
      </c>
    </row>
    <row r="98" spans="1:17" x14ac:dyDescent="0.2">
      <c r="A98" t="str">
        <f t="shared" si="121"/>
        <v>20300.0000</v>
      </c>
      <c r="B98" t="s">
        <v>149</v>
      </c>
      <c r="C98">
        <v>1</v>
      </c>
      <c r="D98">
        <v>11.48</v>
      </c>
      <c r="E98">
        <v>15</v>
      </c>
      <c r="F98">
        <v>15</v>
      </c>
      <c r="G98">
        <v>1</v>
      </c>
      <c r="H98">
        <v>0.08</v>
      </c>
      <c r="I98">
        <v>3</v>
      </c>
      <c r="J98">
        <v>3</v>
      </c>
      <c r="K98">
        <v>1</v>
      </c>
      <c r="L98">
        <v>0</v>
      </c>
      <c r="M98">
        <v>0</v>
      </c>
      <c r="N98">
        <v>1</v>
      </c>
      <c r="O98">
        <v>0</v>
      </c>
      <c r="P98">
        <v>0</v>
      </c>
      <c r="Q98">
        <v>24</v>
      </c>
    </row>
    <row r="100" spans="1:17" x14ac:dyDescent="0.2">
      <c r="A100" t="str">
        <f t="shared" si="121"/>
        <v>20350.0000</v>
      </c>
      <c r="B100" t="s">
        <v>150</v>
      </c>
      <c r="C100">
        <v>1</v>
      </c>
      <c r="D100">
        <v>13.11</v>
      </c>
      <c r="E100">
        <v>23</v>
      </c>
      <c r="F100">
        <v>23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46</v>
      </c>
    </row>
    <row r="102" spans="1:17" x14ac:dyDescent="0.2">
      <c r="A102" t="str">
        <f t="shared" si="121"/>
        <v>20400.0000</v>
      </c>
      <c r="B102" t="s">
        <v>151</v>
      </c>
      <c r="C102">
        <v>1</v>
      </c>
      <c r="D102">
        <v>68.66</v>
      </c>
      <c r="E102">
        <v>76</v>
      </c>
      <c r="F102">
        <v>76</v>
      </c>
      <c r="G102">
        <v>1</v>
      </c>
      <c r="H102">
        <v>8.18</v>
      </c>
      <c r="I102">
        <v>8</v>
      </c>
      <c r="J102">
        <v>8</v>
      </c>
      <c r="K102">
        <v>1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113</v>
      </c>
    </row>
    <row r="104" spans="1:17" x14ac:dyDescent="0.2">
      <c r="A104" t="str">
        <f t="shared" si="121"/>
        <v>20450.0000</v>
      </c>
      <c r="B104" t="s">
        <v>152</v>
      </c>
      <c r="C104">
        <v>1</v>
      </c>
      <c r="D104">
        <v>42.21</v>
      </c>
      <c r="E104">
        <v>103</v>
      </c>
      <c r="F104">
        <v>103</v>
      </c>
      <c r="G104">
        <v>1</v>
      </c>
      <c r="H104">
        <v>29.11</v>
      </c>
      <c r="I104">
        <v>35</v>
      </c>
      <c r="J104">
        <v>35</v>
      </c>
      <c r="K104">
        <v>1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181</v>
      </c>
    </row>
    <row r="106" spans="1:17" x14ac:dyDescent="0.2">
      <c r="A106" t="str">
        <f t="shared" si="121"/>
        <v>20500.0000</v>
      </c>
      <c r="B106" t="s">
        <v>153</v>
      </c>
      <c r="C106">
        <v>1</v>
      </c>
      <c r="D106">
        <v>36.909999999999997</v>
      </c>
      <c r="E106">
        <v>73</v>
      </c>
      <c r="F106">
        <v>73</v>
      </c>
      <c r="G106">
        <v>1</v>
      </c>
      <c r="H106">
        <v>7.07</v>
      </c>
      <c r="I106">
        <v>33</v>
      </c>
      <c r="J106">
        <v>33</v>
      </c>
      <c r="K106">
        <v>1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221</v>
      </c>
    </row>
    <row r="108" spans="1:17" x14ac:dyDescent="0.2">
      <c r="A108" t="str">
        <f t="shared" si="121"/>
        <v>20550.0000</v>
      </c>
      <c r="B108" t="s">
        <v>154</v>
      </c>
      <c r="C108">
        <v>1</v>
      </c>
      <c r="D108">
        <v>8.5399999999999991</v>
      </c>
      <c r="E108">
        <v>42</v>
      </c>
      <c r="F108">
        <v>42</v>
      </c>
      <c r="G108">
        <v>1</v>
      </c>
      <c r="H108">
        <v>19.28</v>
      </c>
      <c r="I108">
        <v>24</v>
      </c>
      <c r="J108">
        <v>24</v>
      </c>
      <c r="K108">
        <v>1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239</v>
      </c>
    </row>
    <row r="110" spans="1:17" x14ac:dyDescent="0.2">
      <c r="A110" t="str">
        <f t="shared" si="121"/>
        <v>20600.0000</v>
      </c>
      <c r="B110" t="s">
        <v>155</v>
      </c>
      <c r="C110">
        <v>1</v>
      </c>
      <c r="D110">
        <v>0</v>
      </c>
      <c r="E110">
        <v>8</v>
      </c>
      <c r="F110">
        <v>8</v>
      </c>
      <c r="G110">
        <v>1</v>
      </c>
      <c r="H110">
        <v>129.04</v>
      </c>
      <c r="I110">
        <v>137</v>
      </c>
      <c r="J110">
        <v>137</v>
      </c>
      <c r="K110">
        <v>1</v>
      </c>
      <c r="L110">
        <v>0</v>
      </c>
      <c r="M110">
        <v>0</v>
      </c>
      <c r="N110">
        <v>1</v>
      </c>
      <c r="O110">
        <v>0</v>
      </c>
      <c r="P110">
        <v>0</v>
      </c>
      <c r="Q110">
        <v>109</v>
      </c>
    </row>
    <row r="112" spans="1:17" x14ac:dyDescent="0.2">
      <c r="A112" t="str">
        <f t="shared" si="121"/>
        <v>20650.0000</v>
      </c>
      <c r="B112" t="s">
        <v>156</v>
      </c>
      <c r="C112">
        <v>1</v>
      </c>
      <c r="D112">
        <v>1.72</v>
      </c>
      <c r="E112">
        <v>2</v>
      </c>
      <c r="F112">
        <v>2</v>
      </c>
      <c r="G112">
        <v>1</v>
      </c>
      <c r="H112">
        <v>833.25</v>
      </c>
      <c r="I112">
        <v>891</v>
      </c>
      <c r="J112">
        <v>891</v>
      </c>
      <c r="K112">
        <v>1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-780</v>
      </c>
    </row>
    <row r="114" spans="1:17" x14ac:dyDescent="0.2">
      <c r="A114" t="str">
        <f t="shared" si="121"/>
        <v>20700.0000</v>
      </c>
      <c r="B114" t="s">
        <v>157</v>
      </c>
      <c r="C114">
        <v>1</v>
      </c>
      <c r="D114">
        <v>16.16</v>
      </c>
      <c r="E114">
        <v>17</v>
      </c>
      <c r="F114">
        <v>17</v>
      </c>
      <c r="G114">
        <v>1</v>
      </c>
      <c r="H114">
        <v>197.02</v>
      </c>
      <c r="I114">
        <v>954</v>
      </c>
      <c r="J114">
        <v>954</v>
      </c>
      <c r="K114">
        <v>1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-1718</v>
      </c>
    </row>
    <row r="116" spans="1:17" x14ac:dyDescent="0.2">
      <c r="A116" t="str">
        <f t="shared" si="121"/>
        <v>20750.0000</v>
      </c>
      <c r="B116" t="s">
        <v>158</v>
      </c>
      <c r="C116">
        <v>1</v>
      </c>
      <c r="D116">
        <v>7.63</v>
      </c>
      <c r="E116">
        <v>22</v>
      </c>
      <c r="F116">
        <v>22</v>
      </c>
      <c r="G116">
        <v>1</v>
      </c>
      <c r="H116">
        <v>0</v>
      </c>
      <c r="I116">
        <v>182</v>
      </c>
      <c r="J116">
        <v>182</v>
      </c>
      <c r="K116">
        <v>1</v>
      </c>
      <c r="L116">
        <v>0</v>
      </c>
      <c r="M116">
        <v>0</v>
      </c>
      <c r="N116">
        <v>1</v>
      </c>
      <c r="O116">
        <v>0</v>
      </c>
      <c r="P116">
        <v>0</v>
      </c>
      <c r="Q116">
        <v>-1878</v>
      </c>
    </row>
    <row r="118" spans="1:17" x14ac:dyDescent="0.2">
      <c r="A118" t="str">
        <f t="shared" si="121"/>
        <v>20800.0000</v>
      </c>
      <c r="B118" t="s">
        <v>159</v>
      </c>
      <c r="C118">
        <v>1</v>
      </c>
      <c r="D118">
        <v>0</v>
      </c>
      <c r="E118">
        <v>7</v>
      </c>
      <c r="F118">
        <v>7</v>
      </c>
      <c r="G118">
        <v>1</v>
      </c>
      <c r="H118">
        <v>0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1</v>
      </c>
      <c r="O118">
        <v>0</v>
      </c>
      <c r="P118">
        <v>0</v>
      </c>
      <c r="Q118">
        <v>-1871</v>
      </c>
    </row>
    <row r="120" spans="1:17" x14ac:dyDescent="0.2">
      <c r="A120" t="str">
        <f t="shared" si="121"/>
        <v>20850.0000</v>
      </c>
      <c r="B120" t="s">
        <v>160</v>
      </c>
      <c r="C120">
        <v>1</v>
      </c>
      <c r="D120">
        <v>0</v>
      </c>
      <c r="E120">
        <v>0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-1871</v>
      </c>
    </row>
    <row r="122" spans="1:17" x14ac:dyDescent="0.2">
      <c r="A122" t="str">
        <f t="shared" si="121"/>
        <v>20900.0000</v>
      </c>
      <c r="B122" t="s">
        <v>161</v>
      </c>
      <c r="C122">
        <v>1</v>
      </c>
      <c r="D122">
        <v>0</v>
      </c>
      <c r="E122">
        <v>0</v>
      </c>
      <c r="F122">
        <v>0</v>
      </c>
      <c r="G122">
        <v>1</v>
      </c>
      <c r="H122">
        <v>1658.52</v>
      </c>
      <c r="I122">
        <v>1536</v>
      </c>
      <c r="J122">
        <v>1536</v>
      </c>
      <c r="K122">
        <v>1</v>
      </c>
      <c r="L122">
        <v>0</v>
      </c>
      <c r="M122">
        <v>0</v>
      </c>
      <c r="N122">
        <v>1</v>
      </c>
      <c r="O122">
        <v>0</v>
      </c>
      <c r="P122">
        <v>0</v>
      </c>
      <c r="Q122">
        <v>-3407</v>
      </c>
    </row>
    <row r="124" spans="1:17" x14ac:dyDescent="0.2">
      <c r="A124" t="str">
        <f t="shared" si="121"/>
        <v>20950.0000</v>
      </c>
      <c r="B124" t="s">
        <v>162</v>
      </c>
      <c r="C124">
        <v>1</v>
      </c>
      <c r="D124">
        <v>0</v>
      </c>
      <c r="E124">
        <v>0</v>
      </c>
      <c r="F124">
        <v>0</v>
      </c>
      <c r="G124">
        <v>1</v>
      </c>
      <c r="H124">
        <v>2403.79</v>
      </c>
      <c r="I124">
        <v>3761</v>
      </c>
      <c r="J124">
        <v>3761</v>
      </c>
      <c r="K124">
        <v>1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-7168</v>
      </c>
    </row>
    <row r="126" spans="1:17" x14ac:dyDescent="0.2">
      <c r="A126" t="str">
        <f t="shared" si="121"/>
        <v>21000.0000</v>
      </c>
      <c r="B126" t="s">
        <v>163</v>
      </c>
      <c r="C126">
        <v>1</v>
      </c>
      <c r="D126">
        <v>0</v>
      </c>
      <c r="E126">
        <v>0</v>
      </c>
      <c r="F126">
        <v>0</v>
      </c>
      <c r="G126">
        <v>1</v>
      </c>
      <c r="H126">
        <v>1279.69</v>
      </c>
      <c r="I126">
        <v>3411</v>
      </c>
      <c r="J126">
        <v>3411</v>
      </c>
      <c r="K126">
        <v>1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-10579</v>
      </c>
    </row>
    <row r="128" spans="1:17" x14ac:dyDescent="0.2">
      <c r="A128" t="str">
        <f t="shared" si="121"/>
        <v>21050.0000</v>
      </c>
      <c r="B128" t="s">
        <v>164</v>
      </c>
      <c r="C128">
        <v>1</v>
      </c>
      <c r="D128">
        <v>0</v>
      </c>
      <c r="E128">
        <v>0</v>
      </c>
      <c r="F128">
        <v>0</v>
      </c>
      <c r="G128">
        <v>1</v>
      </c>
      <c r="H128">
        <v>205.87</v>
      </c>
      <c r="I128">
        <v>1376</v>
      </c>
      <c r="J128">
        <v>1376</v>
      </c>
      <c r="K128">
        <v>1</v>
      </c>
      <c r="L128">
        <v>0</v>
      </c>
      <c r="M128">
        <v>0</v>
      </c>
      <c r="N128">
        <v>1</v>
      </c>
      <c r="O128">
        <v>0</v>
      </c>
      <c r="P128">
        <v>0</v>
      </c>
      <c r="Q128">
        <v>-11954</v>
      </c>
    </row>
    <row r="130" spans="1:17" x14ac:dyDescent="0.2">
      <c r="A130" t="str">
        <f t="shared" si="121"/>
        <v>21100.0000</v>
      </c>
      <c r="B130" t="s">
        <v>165</v>
      </c>
      <c r="C130">
        <v>1</v>
      </c>
      <c r="D130">
        <v>0</v>
      </c>
      <c r="E130">
        <v>0</v>
      </c>
      <c r="F130">
        <v>0</v>
      </c>
      <c r="G130">
        <v>1</v>
      </c>
      <c r="H130">
        <v>161.78</v>
      </c>
      <c r="I130">
        <v>340</v>
      </c>
      <c r="J130">
        <v>340</v>
      </c>
      <c r="K130">
        <v>1</v>
      </c>
      <c r="L130">
        <v>0</v>
      </c>
      <c r="M130">
        <v>0</v>
      </c>
      <c r="N130">
        <v>1</v>
      </c>
      <c r="O130">
        <v>0</v>
      </c>
      <c r="P130">
        <v>0</v>
      </c>
      <c r="Q130">
        <v>-12294</v>
      </c>
    </row>
    <row r="132" spans="1:17" x14ac:dyDescent="0.2">
      <c r="A132" t="str">
        <f t="shared" si="121"/>
        <v>21150.0000</v>
      </c>
      <c r="B132" t="s">
        <v>166</v>
      </c>
      <c r="C132">
        <v>1</v>
      </c>
      <c r="D132">
        <v>0</v>
      </c>
      <c r="E132">
        <v>0</v>
      </c>
      <c r="F132">
        <v>0</v>
      </c>
      <c r="G132">
        <v>1</v>
      </c>
      <c r="H132">
        <v>95.94</v>
      </c>
      <c r="I132">
        <v>239</v>
      </c>
      <c r="J132">
        <v>239</v>
      </c>
      <c r="K132">
        <v>1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-12533</v>
      </c>
    </row>
    <row r="134" spans="1:17" x14ac:dyDescent="0.2">
      <c r="A134" t="str">
        <f t="shared" si="121"/>
        <v>21200.0000</v>
      </c>
      <c r="B134" t="s">
        <v>167</v>
      </c>
      <c r="C134">
        <v>1</v>
      </c>
      <c r="D134">
        <v>0</v>
      </c>
      <c r="E134">
        <v>0</v>
      </c>
      <c r="F134">
        <v>0</v>
      </c>
      <c r="G134">
        <v>1</v>
      </c>
      <c r="H134">
        <v>104.76</v>
      </c>
      <c r="I134">
        <v>186</v>
      </c>
      <c r="J134">
        <v>186</v>
      </c>
      <c r="K134">
        <v>1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-12719</v>
      </c>
    </row>
    <row r="136" spans="1:17" x14ac:dyDescent="0.2">
      <c r="A136" t="str">
        <f t="shared" si="121"/>
        <v>21250.0000</v>
      </c>
      <c r="B136" t="s">
        <v>168</v>
      </c>
      <c r="C136">
        <v>1</v>
      </c>
      <c r="D136">
        <v>0.93</v>
      </c>
      <c r="E136">
        <v>1</v>
      </c>
      <c r="F136">
        <v>1</v>
      </c>
      <c r="G136">
        <v>1</v>
      </c>
      <c r="H136">
        <v>66.11</v>
      </c>
      <c r="I136">
        <v>158</v>
      </c>
      <c r="J136">
        <v>158</v>
      </c>
      <c r="K136">
        <v>1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-12876</v>
      </c>
    </row>
    <row r="138" spans="1:17" x14ac:dyDescent="0.2">
      <c r="A138" t="str">
        <f t="shared" si="121"/>
        <v>21300.0000</v>
      </c>
      <c r="B138" t="s">
        <v>169</v>
      </c>
      <c r="C138">
        <v>1</v>
      </c>
      <c r="D138">
        <v>16.96</v>
      </c>
      <c r="E138">
        <v>17</v>
      </c>
      <c r="F138">
        <v>17</v>
      </c>
      <c r="G138">
        <v>1</v>
      </c>
      <c r="H138">
        <v>22.95</v>
      </c>
      <c r="I138">
        <v>82</v>
      </c>
      <c r="J138">
        <v>82</v>
      </c>
      <c r="K138">
        <v>1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-12942</v>
      </c>
    </row>
    <row r="140" spans="1:17" x14ac:dyDescent="0.2">
      <c r="A140" t="str">
        <f t="shared" si="121"/>
        <v>21319.0000</v>
      </c>
      <c r="B140" t="s">
        <v>170</v>
      </c>
      <c r="C140">
        <v>1</v>
      </c>
      <c r="D140">
        <v>22.18</v>
      </c>
      <c r="E140">
        <v>14</v>
      </c>
      <c r="F140">
        <v>14</v>
      </c>
      <c r="G140">
        <v>1</v>
      </c>
      <c r="H140">
        <v>14.58</v>
      </c>
      <c r="I140">
        <v>13</v>
      </c>
      <c r="J140">
        <v>13</v>
      </c>
      <c r="K140">
        <v>1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-12942</v>
      </c>
    </row>
    <row r="142" spans="1:17" x14ac:dyDescent="0.2">
      <c r="A142" t="str">
        <f t="shared" si="121"/>
        <v>21350.0000</v>
      </c>
      <c r="B142" t="s">
        <v>171</v>
      </c>
      <c r="C142">
        <v>1</v>
      </c>
      <c r="D142">
        <v>28.3</v>
      </c>
      <c r="E142">
        <v>29</v>
      </c>
      <c r="F142">
        <v>29</v>
      </c>
      <c r="G142">
        <v>1</v>
      </c>
      <c r="H142">
        <v>6.01</v>
      </c>
      <c r="I142">
        <v>12</v>
      </c>
      <c r="J142">
        <v>12</v>
      </c>
      <c r="K142">
        <v>1</v>
      </c>
      <c r="L142">
        <v>0</v>
      </c>
      <c r="M142">
        <v>0</v>
      </c>
      <c r="N142">
        <v>1</v>
      </c>
      <c r="O142">
        <v>0</v>
      </c>
      <c r="P142">
        <v>0</v>
      </c>
      <c r="Q142">
        <v>-12924</v>
      </c>
    </row>
    <row r="144" spans="1:17" x14ac:dyDescent="0.2">
      <c r="A144" t="str">
        <f t="shared" si="121"/>
        <v>21372.0000</v>
      </c>
      <c r="B144" t="s">
        <v>172</v>
      </c>
      <c r="C144">
        <v>1</v>
      </c>
      <c r="D144">
        <v>19.53</v>
      </c>
      <c r="E144">
        <v>19</v>
      </c>
      <c r="F144">
        <v>19</v>
      </c>
      <c r="G144">
        <v>1</v>
      </c>
      <c r="H144">
        <v>10.44</v>
      </c>
      <c r="I144">
        <v>7</v>
      </c>
      <c r="J144">
        <v>7</v>
      </c>
      <c r="K144">
        <v>1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-12912</v>
      </c>
    </row>
    <row r="146" spans="1:17" x14ac:dyDescent="0.2">
      <c r="A146" t="str">
        <f t="shared" si="121"/>
        <v>21400.0000</v>
      </c>
      <c r="B146" t="s">
        <v>173</v>
      </c>
      <c r="C146">
        <v>1</v>
      </c>
      <c r="D146">
        <v>12.72</v>
      </c>
      <c r="E146">
        <v>17</v>
      </c>
      <c r="F146">
        <v>17</v>
      </c>
      <c r="G146">
        <v>1</v>
      </c>
      <c r="H146">
        <v>6.21</v>
      </c>
      <c r="I146">
        <v>9</v>
      </c>
      <c r="J146">
        <v>9</v>
      </c>
      <c r="K146">
        <v>1</v>
      </c>
      <c r="L146">
        <v>0</v>
      </c>
      <c r="M146">
        <v>0</v>
      </c>
      <c r="N146">
        <v>1</v>
      </c>
      <c r="O146">
        <v>0</v>
      </c>
      <c r="P146">
        <v>0</v>
      </c>
      <c r="Q146">
        <v>-12904</v>
      </c>
    </row>
    <row r="148" spans="1:17" x14ac:dyDescent="0.2">
      <c r="A148" t="str">
        <f t="shared" si="121"/>
        <v>21450.0000</v>
      </c>
      <c r="B148" t="s">
        <v>174</v>
      </c>
      <c r="C148">
        <v>1</v>
      </c>
      <c r="D148">
        <v>10.96</v>
      </c>
      <c r="E148">
        <v>22</v>
      </c>
      <c r="F148">
        <v>22</v>
      </c>
      <c r="G148">
        <v>1</v>
      </c>
      <c r="H148">
        <v>0.42</v>
      </c>
      <c r="I148">
        <v>6</v>
      </c>
      <c r="J148">
        <v>6</v>
      </c>
      <c r="K148">
        <v>1</v>
      </c>
      <c r="L148">
        <v>0</v>
      </c>
      <c r="M148">
        <v>0</v>
      </c>
      <c r="N148">
        <v>1</v>
      </c>
      <c r="O148">
        <v>0</v>
      </c>
      <c r="P148">
        <v>0</v>
      </c>
      <c r="Q148">
        <v>-12888</v>
      </c>
    </row>
    <row r="150" spans="1:17" x14ac:dyDescent="0.2">
      <c r="A150" t="str">
        <f t="shared" si="121"/>
        <v>21500.0000</v>
      </c>
      <c r="B150" t="s">
        <v>175</v>
      </c>
      <c r="C150">
        <v>1</v>
      </c>
      <c r="D150">
        <v>0</v>
      </c>
      <c r="E150">
        <v>10</v>
      </c>
      <c r="F150">
        <v>10</v>
      </c>
      <c r="G150">
        <v>1</v>
      </c>
      <c r="H150">
        <v>0.6</v>
      </c>
      <c r="I150">
        <v>1</v>
      </c>
      <c r="J150">
        <v>1</v>
      </c>
      <c r="K150">
        <v>1</v>
      </c>
      <c r="L150">
        <v>0</v>
      </c>
      <c r="M150">
        <v>0</v>
      </c>
      <c r="N150">
        <v>1</v>
      </c>
      <c r="O150">
        <v>0</v>
      </c>
      <c r="P150">
        <v>0</v>
      </c>
      <c r="Q150">
        <v>-12879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F14F7-7413-40E8-90E3-37B2290B935A}">
  <sheetPr codeName="Sheet10">
    <tabColor rgb="FF00B0F0"/>
  </sheetPr>
  <dimension ref="A1:Q50"/>
  <sheetViews>
    <sheetView workbookViewId="0">
      <selection activeCell="A20" sqref="A20:XFD20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39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771</v>
      </c>
      <c r="B8" s="41"/>
      <c r="C8" s="46">
        <v>1.58</v>
      </c>
      <c r="D8" s="43"/>
      <c r="E8" s="43"/>
      <c r="F8" s="47">
        <v>35.630000000000003</v>
      </c>
      <c r="G8" s="43"/>
      <c r="H8" s="43"/>
    </row>
    <row r="9" spans="1:8" ht="15" x14ac:dyDescent="0.2">
      <c r="A9" s="48"/>
      <c r="B9" s="81">
        <f>A10-A8</f>
        <v>50</v>
      </c>
      <c r="C9" s="50"/>
      <c r="D9" s="51">
        <f>(C8+C10)/2</f>
        <v>2.08</v>
      </c>
      <c r="E9" s="51">
        <f>(B9*D9)/27</f>
        <v>3.85</v>
      </c>
      <c r="F9" s="52"/>
      <c r="G9" s="51">
        <f>(F8+F10)/2</f>
        <v>28.6</v>
      </c>
      <c r="H9" s="51">
        <f>(B9*G9)/27</f>
        <v>52.96</v>
      </c>
    </row>
    <row r="10" spans="1:8" x14ac:dyDescent="0.2">
      <c r="A10" s="48" t="s">
        <v>209</v>
      </c>
      <c r="B10" s="81"/>
      <c r="C10" s="53">
        <v>2.57</v>
      </c>
      <c r="D10" s="51"/>
      <c r="E10" s="51"/>
      <c r="F10" s="54">
        <v>21.56</v>
      </c>
      <c r="G10" s="51"/>
      <c r="H10" s="51"/>
    </row>
    <row r="11" spans="1:8" x14ac:dyDescent="0.2">
      <c r="A11" s="48"/>
      <c r="B11" s="81">
        <f>A12-A10</f>
        <v>50</v>
      </c>
      <c r="C11" s="53"/>
      <c r="D11" s="51">
        <f>(C10+C12)/2</f>
        <v>3.86</v>
      </c>
      <c r="E11" s="51">
        <f>(B11*D11)/27</f>
        <v>7.15</v>
      </c>
      <c r="F11" s="54"/>
      <c r="G11" s="51">
        <f>(F10+F12)/2</f>
        <v>21.59</v>
      </c>
      <c r="H11" s="51">
        <f>(B11*G11)/27</f>
        <v>39.979999999999997</v>
      </c>
    </row>
    <row r="12" spans="1:8" x14ac:dyDescent="0.2">
      <c r="A12" s="48" t="s">
        <v>139</v>
      </c>
      <c r="B12" s="81"/>
      <c r="C12" s="53">
        <v>5.15</v>
      </c>
      <c r="D12" s="51"/>
      <c r="E12" s="51"/>
      <c r="F12" s="54">
        <v>21.61</v>
      </c>
      <c r="G12" s="51"/>
      <c r="H12" s="51"/>
    </row>
    <row r="13" spans="1:8" x14ac:dyDescent="0.2">
      <c r="A13" s="48"/>
      <c r="B13" s="81">
        <f>A14-A12</f>
        <v>50</v>
      </c>
      <c r="C13" s="53"/>
      <c r="D13" s="51">
        <f>(C12+C14)/2</f>
        <v>6.51</v>
      </c>
      <c r="E13" s="51">
        <f>(B13*D13)/27</f>
        <v>12.06</v>
      </c>
      <c r="F13" s="54"/>
      <c r="G13" s="51">
        <f>(F12+F14)/2</f>
        <v>16.809999999999999</v>
      </c>
      <c r="H13" s="51">
        <f>(B13*G13)/27</f>
        <v>31.13</v>
      </c>
    </row>
    <row r="14" spans="1:8" x14ac:dyDescent="0.2">
      <c r="A14" s="48" t="s">
        <v>210</v>
      </c>
      <c r="B14" s="81"/>
      <c r="C14" s="53">
        <v>7.87</v>
      </c>
      <c r="D14" s="51"/>
      <c r="E14" s="51"/>
      <c r="F14" s="54">
        <v>12</v>
      </c>
      <c r="G14" s="51"/>
      <c r="H14" s="51"/>
    </row>
    <row r="15" spans="1:8" x14ac:dyDescent="0.2">
      <c r="A15" s="48"/>
      <c r="B15" s="81">
        <f>A16-A14</f>
        <v>50</v>
      </c>
      <c r="C15" s="53"/>
      <c r="D15" s="51">
        <f>(C14+C16)/2</f>
        <v>8.02</v>
      </c>
      <c r="E15" s="51">
        <f>(B15*D15)/27</f>
        <v>14.85</v>
      </c>
      <c r="F15" s="54"/>
      <c r="G15" s="51">
        <f>(F14+F16)/2</f>
        <v>12.29</v>
      </c>
      <c r="H15" s="51">
        <f>(B15*G15)/27</f>
        <v>22.76</v>
      </c>
    </row>
    <row r="16" spans="1:8" x14ac:dyDescent="0.2">
      <c r="A16" s="48" t="s">
        <v>140</v>
      </c>
      <c r="B16" s="81"/>
      <c r="C16" s="53">
        <v>8.16</v>
      </c>
      <c r="D16" s="51"/>
      <c r="E16" s="51"/>
      <c r="F16" s="54">
        <v>12.58</v>
      </c>
      <c r="G16" s="51"/>
      <c r="H16" s="51"/>
    </row>
    <row r="17" spans="1:8" ht="15" x14ac:dyDescent="0.2">
      <c r="A17" s="48"/>
      <c r="B17" s="81">
        <f>A18-A16</f>
        <v>50</v>
      </c>
      <c r="C17" s="50"/>
      <c r="D17" s="51">
        <f>(C16+C18)/2</f>
        <v>5.3</v>
      </c>
      <c r="E17" s="51">
        <f>(B17*D17)/27</f>
        <v>9.81</v>
      </c>
      <c r="F17" s="52"/>
      <c r="G17" s="51">
        <f>(F16+F18)/2</f>
        <v>12.67</v>
      </c>
      <c r="H17" s="51">
        <f>(B17*G17)/27</f>
        <v>23.46</v>
      </c>
    </row>
    <row r="18" spans="1:8" x14ac:dyDescent="0.2">
      <c r="A18" s="48" t="s">
        <v>211</v>
      </c>
      <c r="B18" s="81"/>
      <c r="C18" s="53">
        <v>2.44</v>
      </c>
      <c r="D18" s="51"/>
      <c r="E18" s="51"/>
      <c r="F18" s="54">
        <v>12.76</v>
      </c>
      <c r="G18" s="51"/>
      <c r="H18" s="51"/>
    </row>
    <row r="19" spans="1:8" x14ac:dyDescent="0.2">
      <c r="A19" s="48"/>
      <c r="B19" s="81">
        <f>A20-A18</f>
        <v>50</v>
      </c>
      <c r="C19" s="53"/>
      <c r="D19" s="51">
        <f>(C18+C20)/2</f>
        <v>5.15</v>
      </c>
      <c r="E19" s="51">
        <f>(B19*D19)/27</f>
        <v>9.5399999999999991</v>
      </c>
      <c r="F19" s="54"/>
      <c r="G19" s="51">
        <f>(F18+F20)/2</f>
        <v>11.75</v>
      </c>
      <c r="H19" s="51">
        <f>(B19*G19)/27</f>
        <v>21.76</v>
      </c>
    </row>
    <row r="20" spans="1:8" x14ac:dyDescent="0.2">
      <c r="A20" s="48" t="s">
        <v>141</v>
      </c>
      <c r="B20" s="81"/>
      <c r="C20" s="53">
        <v>7.86</v>
      </c>
      <c r="D20" s="51"/>
      <c r="E20" s="51"/>
      <c r="F20" s="54">
        <v>10.74</v>
      </c>
      <c r="G20" s="51"/>
      <c r="H20" s="51"/>
    </row>
    <row r="21" spans="1:8" x14ac:dyDescent="0.2">
      <c r="A21" s="48"/>
      <c r="B21" s="81">
        <f>A22-A20</f>
        <v>50</v>
      </c>
      <c r="C21" s="53"/>
      <c r="D21" s="51">
        <f>(C20+C22)/2</f>
        <v>4.92</v>
      </c>
      <c r="E21" s="51">
        <f>(B21*D21)/27</f>
        <v>9.11</v>
      </c>
      <c r="F21" s="54"/>
      <c r="G21" s="51">
        <f>(F20+F22)/2</f>
        <v>11.81</v>
      </c>
      <c r="H21" s="51">
        <f>(B21*G21)/27</f>
        <v>21.87</v>
      </c>
    </row>
    <row r="22" spans="1:8" x14ac:dyDescent="0.2">
      <c r="A22" s="88">
        <v>1350</v>
      </c>
      <c r="B22" s="81"/>
      <c r="C22" s="53">
        <v>1.98</v>
      </c>
      <c r="D22" s="51"/>
      <c r="E22" s="51"/>
      <c r="F22" s="54">
        <v>12.88</v>
      </c>
      <c r="G22" s="51"/>
      <c r="H22" s="51"/>
    </row>
    <row r="23" spans="1:8" x14ac:dyDescent="0.2">
      <c r="A23" s="48"/>
      <c r="B23" s="81"/>
      <c r="C23" s="53"/>
      <c r="D23" s="51">
        <f>(C22+C24)/2</f>
        <v>0.99</v>
      </c>
      <c r="E23" s="51">
        <f>(B23*D23)/27</f>
        <v>0</v>
      </c>
      <c r="F23" s="54"/>
      <c r="G23" s="51">
        <f>(F22+F24)/2</f>
        <v>6.44</v>
      </c>
      <c r="H23" s="51">
        <f>(B23*G23)/27</f>
        <v>0</v>
      </c>
    </row>
    <row r="24" spans="1:8" x14ac:dyDescent="0.2">
      <c r="A24" s="48"/>
      <c r="B24" s="81"/>
      <c r="C24" s="53"/>
      <c r="D24" s="51"/>
      <c r="E24" s="51"/>
      <c r="F24" s="54"/>
      <c r="G24" s="51"/>
      <c r="H24" s="51"/>
    </row>
    <row r="25" spans="1:8" x14ac:dyDescent="0.2">
      <c r="A25" s="48"/>
      <c r="B25" s="81"/>
      <c r="C25" s="53"/>
      <c r="D25" s="51"/>
      <c r="E25" s="51"/>
      <c r="F25" s="54"/>
      <c r="G25" s="51"/>
      <c r="H25" s="51"/>
    </row>
    <row r="26" spans="1:8" ht="18" x14ac:dyDescent="0.25">
      <c r="A26" s="48"/>
      <c r="B26" s="81"/>
      <c r="C26" s="53"/>
      <c r="D26" s="55" t="s">
        <v>32</v>
      </c>
      <c r="E26" s="56">
        <f>SUM(E9:E23)</f>
        <v>66</v>
      </c>
      <c r="F26" s="54"/>
      <c r="G26" s="57" t="s">
        <v>32</v>
      </c>
      <c r="H26" s="58">
        <f>SUM(H9:H23)</f>
        <v>214</v>
      </c>
    </row>
    <row r="27" spans="1:8" x14ac:dyDescent="0.2">
      <c r="B27" s="82"/>
    </row>
    <row r="33" spans="1:17" x14ac:dyDescent="0.2">
      <c r="B33" t="s">
        <v>50</v>
      </c>
      <c r="C33" t="s">
        <v>51</v>
      </c>
      <c r="K33" t="s">
        <v>52</v>
      </c>
    </row>
    <row r="34" spans="1:17" x14ac:dyDescent="0.2">
      <c r="B34" t="s">
        <v>28</v>
      </c>
      <c r="C34" t="s">
        <v>55</v>
      </c>
      <c r="G34" t="s">
        <v>56</v>
      </c>
      <c r="K34" t="s">
        <v>57</v>
      </c>
      <c r="N34" t="s">
        <v>58</v>
      </c>
      <c r="Q34" t="s">
        <v>53</v>
      </c>
    </row>
    <row r="35" spans="1:17" x14ac:dyDescent="0.2">
      <c r="C35" t="s">
        <v>59</v>
      </c>
      <c r="D35" t="s">
        <v>60</v>
      </c>
      <c r="E35" t="s">
        <v>61</v>
      </c>
      <c r="F35" t="s">
        <v>62</v>
      </c>
      <c r="G35" t="s">
        <v>59</v>
      </c>
      <c r="H35" t="s">
        <v>60</v>
      </c>
      <c r="I35" t="s">
        <v>61</v>
      </c>
      <c r="J35" t="s">
        <v>62</v>
      </c>
      <c r="K35" t="s">
        <v>59</v>
      </c>
      <c r="L35" t="s">
        <v>61</v>
      </c>
      <c r="M35" t="s">
        <v>62</v>
      </c>
      <c r="N35" t="s">
        <v>59</v>
      </c>
      <c r="O35" t="s">
        <v>61</v>
      </c>
      <c r="P35" t="s">
        <v>62</v>
      </c>
      <c r="Q35" t="s">
        <v>54</v>
      </c>
    </row>
    <row r="36" spans="1:17" x14ac:dyDescent="0.2">
      <c r="A36" t="str">
        <f>REPLACE(B36,3,1,"")</f>
        <v>1000.0001</v>
      </c>
      <c r="B36" t="s">
        <v>131</v>
      </c>
      <c r="C36">
        <v>1</v>
      </c>
      <c r="D36">
        <v>53.91</v>
      </c>
      <c r="E36">
        <v>0</v>
      </c>
      <c r="F36">
        <v>0</v>
      </c>
      <c r="G36">
        <v>1</v>
      </c>
      <c r="H36">
        <v>33.86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</row>
    <row r="38" spans="1:17" x14ac:dyDescent="0.2">
      <c r="A38" t="str">
        <f t="shared" ref="A38:A50" si="0">REPLACE(B38,3,1,"")</f>
        <v>1050.0000</v>
      </c>
      <c r="B38" t="s">
        <v>205</v>
      </c>
      <c r="C38">
        <v>1</v>
      </c>
      <c r="D38">
        <v>40.46</v>
      </c>
      <c r="E38">
        <v>87</v>
      </c>
      <c r="F38">
        <v>87</v>
      </c>
      <c r="G38">
        <v>1</v>
      </c>
      <c r="H38">
        <v>31.88</v>
      </c>
      <c r="I38">
        <v>61</v>
      </c>
      <c r="J38">
        <v>61</v>
      </c>
      <c r="K38">
        <v>1</v>
      </c>
      <c r="L38">
        <v>0</v>
      </c>
      <c r="M38">
        <v>0</v>
      </c>
      <c r="N38">
        <v>1</v>
      </c>
      <c r="O38">
        <v>0</v>
      </c>
      <c r="P38">
        <v>0</v>
      </c>
      <c r="Q38">
        <v>27</v>
      </c>
    </row>
    <row r="40" spans="1:17" x14ac:dyDescent="0.2">
      <c r="A40" t="str">
        <f t="shared" si="0"/>
        <v>1100.0000</v>
      </c>
      <c r="B40" t="s">
        <v>132</v>
      </c>
      <c r="C40">
        <v>1</v>
      </c>
      <c r="D40">
        <v>48.69</v>
      </c>
      <c r="E40">
        <v>83</v>
      </c>
      <c r="F40">
        <v>83</v>
      </c>
      <c r="G40">
        <v>1</v>
      </c>
      <c r="H40">
        <v>24.27</v>
      </c>
      <c r="I40">
        <v>52</v>
      </c>
      <c r="J40">
        <v>52</v>
      </c>
      <c r="K40">
        <v>1</v>
      </c>
      <c r="L40">
        <v>0</v>
      </c>
      <c r="M40">
        <v>0</v>
      </c>
      <c r="N40">
        <v>1</v>
      </c>
      <c r="O40">
        <v>0</v>
      </c>
      <c r="P40">
        <v>0</v>
      </c>
      <c r="Q40">
        <v>57</v>
      </c>
    </row>
    <row r="42" spans="1:17" x14ac:dyDescent="0.2">
      <c r="A42" t="str">
        <f t="shared" si="0"/>
        <v>1150.0000</v>
      </c>
      <c r="B42" t="s">
        <v>206</v>
      </c>
      <c r="C42">
        <v>1</v>
      </c>
      <c r="D42">
        <v>48.94</v>
      </c>
      <c r="E42">
        <v>90</v>
      </c>
      <c r="F42">
        <v>90</v>
      </c>
      <c r="G42">
        <v>1</v>
      </c>
      <c r="H42">
        <v>27.83</v>
      </c>
      <c r="I42">
        <v>48</v>
      </c>
      <c r="J42">
        <v>48</v>
      </c>
      <c r="K42">
        <v>1</v>
      </c>
      <c r="L42">
        <v>0</v>
      </c>
      <c r="M42">
        <v>0</v>
      </c>
      <c r="N42">
        <v>1</v>
      </c>
      <c r="O42">
        <v>0</v>
      </c>
      <c r="P42">
        <v>0</v>
      </c>
      <c r="Q42">
        <v>99</v>
      </c>
    </row>
    <row r="44" spans="1:17" x14ac:dyDescent="0.2">
      <c r="A44" t="str">
        <f t="shared" si="0"/>
        <v>1200.0000</v>
      </c>
      <c r="B44" t="s">
        <v>133</v>
      </c>
      <c r="C44">
        <v>1</v>
      </c>
      <c r="D44">
        <v>57.75</v>
      </c>
      <c r="E44">
        <v>99</v>
      </c>
      <c r="F44">
        <v>99</v>
      </c>
      <c r="G44">
        <v>1</v>
      </c>
      <c r="H44">
        <v>23.47</v>
      </c>
      <c r="I44">
        <v>48</v>
      </c>
      <c r="J44">
        <v>48</v>
      </c>
      <c r="K44">
        <v>1</v>
      </c>
      <c r="L44">
        <v>0</v>
      </c>
      <c r="M44">
        <v>0</v>
      </c>
      <c r="N44">
        <v>1</v>
      </c>
      <c r="O44">
        <v>0</v>
      </c>
      <c r="P44">
        <v>0</v>
      </c>
      <c r="Q44">
        <v>151</v>
      </c>
    </row>
    <row r="46" spans="1:17" x14ac:dyDescent="0.2">
      <c r="A46" t="str">
        <f t="shared" si="0"/>
        <v>1250.0000</v>
      </c>
      <c r="B46" t="s">
        <v>207</v>
      </c>
      <c r="C46">
        <v>1</v>
      </c>
      <c r="D46">
        <v>70.27</v>
      </c>
      <c r="E46">
        <v>119</v>
      </c>
      <c r="F46">
        <v>119</v>
      </c>
      <c r="G46">
        <v>1</v>
      </c>
      <c r="H46">
        <v>22.47</v>
      </c>
      <c r="I46">
        <v>43</v>
      </c>
      <c r="J46">
        <v>43</v>
      </c>
      <c r="K46">
        <v>1</v>
      </c>
      <c r="L46">
        <v>0</v>
      </c>
      <c r="M46">
        <v>0</v>
      </c>
      <c r="N46">
        <v>1</v>
      </c>
      <c r="O46">
        <v>0</v>
      </c>
      <c r="P46">
        <v>0</v>
      </c>
      <c r="Q46">
        <v>227</v>
      </c>
    </row>
    <row r="48" spans="1:17" x14ac:dyDescent="0.2">
      <c r="A48" t="str">
        <f t="shared" si="0"/>
        <v>1300.0000</v>
      </c>
      <c r="B48" t="s">
        <v>134</v>
      </c>
      <c r="C48">
        <v>1</v>
      </c>
      <c r="D48">
        <v>114.74</v>
      </c>
      <c r="E48">
        <v>171</v>
      </c>
      <c r="F48">
        <v>171</v>
      </c>
      <c r="G48">
        <v>1</v>
      </c>
      <c r="H48">
        <v>21.07</v>
      </c>
      <c r="I48">
        <v>40</v>
      </c>
      <c r="J48">
        <v>40</v>
      </c>
      <c r="K48">
        <v>1</v>
      </c>
      <c r="L48">
        <v>0</v>
      </c>
      <c r="M48">
        <v>0</v>
      </c>
      <c r="N48">
        <v>1</v>
      </c>
      <c r="O48">
        <v>0</v>
      </c>
      <c r="P48">
        <v>0</v>
      </c>
      <c r="Q48">
        <v>357</v>
      </c>
    </row>
    <row r="50" spans="1:17" x14ac:dyDescent="0.2">
      <c r="A50" t="str">
        <f t="shared" si="0"/>
        <v>1349.9999</v>
      </c>
      <c r="B50" t="s">
        <v>208</v>
      </c>
      <c r="C50">
        <v>1</v>
      </c>
      <c r="D50">
        <v>117.69</v>
      </c>
      <c r="E50">
        <v>215</v>
      </c>
      <c r="F50">
        <v>215</v>
      </c>
      <c r="G50">
        <v>1</v>
      </c>
      <c r="H50">
        <v>24.12</v>
      </c>
      <c r="I50">
        <v>42</v>
      </c>
      <c r="J50">
        <v>42</v>
      </c>
      <c r="K50">
        <v>1</v>
      </c>
      <c r="L50">
        <v>0</v>
      </c>
      <c r="M50">
        <v>0</v>
      </c>
      <c r="N50">
        <v>1</v>
      </c>
      <c r="O50">
        <v>0</v>
      </c>
      <c r="P50">
        <v>0</v>
      </c>
      <c r="Q50">
        <v>531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38DD-4117-4D79-A92F-6AB84BA15155}">
  <sheetPr codeName="Sheet11">
    <tabColor rgb="FF00B0F0"/>
  </sheetPr>
  <dimension ref="A1:H449"/>
  <sheetViews>
    <sheetView topLeftCell="A379" workbookViewId="0">
      <selection activeCell="F414" sqref="F414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40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773</v>
      </c>
      <c r="B8" s="41"/>
      <c r="C8" s="46">
        <v>12.22</v>
      </c>
      <c r="D8" s="43"/>
      <c r="E8" s="43"/>
      <c r="F8" s="47">
        <v>20.45</v>
      </c>
      <c r="G8" s="43"/>
      <c r="H8" s="43"/>
    </row>
    <row r="9" spans="1:8" ht="15" x14ac:dyDescent="0.2">
      <c r="A9" s="48"/>
      <c r="B9" s="49">
        <f>A10-A8</f>
        <v>100</v>
      </c>
      <c r="C9" s="50"/>
      <c r="D9" s="51">
        <f>(C8+C10)/2</f>
        <v>9.08</v>
      </c>
      <c r="E9" s="51">
        <f>(B9*D9)/27</f>
        <v>33.630000000000003</v>
      </c>
      <c r="F9" s="52"/>
      <c r="G9" s="51">
        <f>(F8+F10)/2</f>
        <v>25.02</v>
      </c>
      <c r="H9" s="51">
        <f>(B9*G9)/27</f>
        <v>92.67</v>
      </c>
    </row>
    <row r="10" spans="1:8" x14ac:dyDescent="0.2">
      <c r="A10" s="48" t="s">
        <v>221</v>
      </c>
      <c r="B10" s="49"/>
      <c r="C10" s="53">
        <v>5.94</v>
      </c>
      <c r="D10" s="51"/>
      <c r="E10" s="51"/>
      <c r="F10" s="54">
        <v>29.58</v>
      </c>
      <c r="G10" s="51"/>
      <c r="H10" s="51"/>
    </row>
    <row r="11" spans="1:8" x14ac:dyDescent="0.2">
      <c r="A11" s="48"/>
      <c r="B11" s="49">
        <f>A12-A10</f>
        <v>100</v>
      </c>
      <c r="C11" s="53"/>
      <c r="D11" s="51">
        <f>(C10+C12)/2</f>
        <v>3.67</v>
      </c>
      <c r="E11" s="51">
        <f>(B11*D11)/27</f>
        <v>13.59</v>
      </c>
      <c r="F11" s="54"/>
      <c r="G11" s="51">
        <f>(F10+F12)/2</f>
        <v>43.58</v>
      </c>
      <c r="H11" s="51">
        <f>(B11*G11)/27</f>
        <v>161.41</v>
      </c>
    </row>
    <row r="12" spans="1:8" x14ac:dyDescent="0.2">
      <c r="A12" s="48" t="s">
        <v>222</v>
      </c>
      <c r="B12" s="49"/>
      <c r="C12" s="53">
        <v>1.4</v>
      </c>
      <c r="D12" s="51"/>
      <c r="E12" s="51"/>
      <c r="F12" s="54">
        <v>57.58</v>
      </c>
      <c r="G12" s="51"/>
      <c r="H12" s="51"/>
    </row>
    <row r="13" spans="1:8" x14ac:dyDescent="0.2">
      <c r="A13" s="48"/>
      <c r="B13" s="49">
        <f>A14-A12</f>
        <v>100</v>
      </c>
      <c r="C13" s="53"/>
      <c r="D13" s="51">
        <f>(C12+C14)/2</f>
        <v>2.5099999999999998</v>
      </c>
      <c r="E13" s="51">
        <f>(B13*D13)/27</f>
        <v>9.3000000000000007</v>
      </c>
      <c r="F13" s="54"/>
      <c r="G13" s="51">
        <f>(F12+F14)/2</f>
        <v>48.05</v>
      </c>
      <c r="H13" s="51">
        <f>(B13*G13)/27</f>
        <v>177.96</v>
      </c>
    </row>
    <row r="14" spans="1:8" x14ac:dyDescent="0.2">
      <c r="A14" s="48" t="s">
        <v>223</v>
      </c>
      <c r="B14" s="49"/>
      <c r="C14" s="53">
        <v>3.62</v>
      </c>
      <c r="D14" s="51"/>
      <c r="E14" s="51"/>
      <c r="F14" s="54">
        <v>38.520000000000003</v>
      </c>
      <c r="G14" s="51"/>
      <c r="H14" s="51"/>
    </row>
    <row r="15" spans="1:8" x14ac:dyDescent="0.2">
      <c r="A15" s="48"/>
      <c r="B15" s="49">
        <f>A16-A14</f>
        <v>100</v>
      </c>
      <c r="C15" s="53"/>
      <c r="D15" s="51">
        <f>(C14+C16)/2</f>
        <v>4.47</v>
      </c>
      <c r="E15" s="51">
        <f>(B15*D15)/27</f>
        <v>16.559999999999999</v>
      </c>
      <c r="F15" s="54"/>
      <c r="G15" s="51">
        <f>(F14+F16)/2</f>
        <v>37.6</v>
      </c>
      <c r="H15" s="51">
        <f>(B15*G15)/27</f>
        <v>139.26</v>
      </c>
    </row>
    <row r="16" spans="1:8" x14ac:dyDescent="0.2">
      <c r="A16" s="48" t="s">
        <v>224</v>
      </c>
      <c r="B16" s="49"/>
      <c r="C16" s="53">
        <v>5.31</v>
      </c>
      <c r="D16" s="51"/>
      <c r="E16" s="51"/>
      <c r="F16" s="54">
        <v>36.67</v>
      </c>
      <c r="G16" s="51"/>
      <c r="H16" s="51"/>
    </row>
    <row r="17" spans="1:8" ht="15" x14ac:dyDescent="0.2">
      <c r="A17" s="48"/>
      <c r="B17" s="49">
        <f>A18-A16</f>
        <v>100</v>
      </c>
      <c r="C17" s="50"/>
      <c r="D17" s="51">
        <f>(C16+C18)/2</f>
        <v>9.2200000000000006</v>
      </c>
      <c r="E17" s="51">
        <f>(B17*D17)/27</f>
        <v>34.15</v>
      </c>
      <c r="F17" s="52"/>
      <c r="G17" s="51">
        <f>(F16+F18)/2</f>
        <v>35.92</v>
      </c>
      <c r="H17" s="51">
        <f>(B17*G17)/27</f>
        <v>133.04</v>
      </c>
    </row>
    <row r="18" spans="1:8" x14ac:dyDescent="0.2">
      <c r="A18" s="48" t="s">
        <v>225</v>
      </c>
      <c r="B18" s="49"/>
      <c r="C18" s="53">
        <v>13.13</v>
      </c>
      <c r="D18" s="51"/>
      <c r="E18" s="51"/>
      <c r="F18" s="54">
        <v>35.17</v>
      </c>
      <c r="G18" s="51"/>
      <c r="H18" s="51"/>
    </row>
    <row r="19" spans="1:8" x14ac:dyDescent="0.2">
      <c r="A19" s="48"/>
      <c r="B19" s="49">
        <f>A20-A18</f>
        <v>4</v>
      </c>
      <c r="C19" s="53"/>
      <c r="D19" s="51">
        <f>(C18+C20)/2</f>
        <v>13.08</v>
      </c>
      <c r="E19" s="51">
        <f>(B19*D19)/27</f>
        <v>1.94</v>
      </c>
      <c r="F19" s="54"/>
      <c r="G19" s="51">
        <f>(F18+F20)/2</f>
        <v>35.299999999999997</v>
      </c>
      <c r="H19" s="51">
        <f>(B19*G19)/27</f>
        <v>5.23</v>
      </c>
    </row>
    <row r="20" spans="1:8" x14ac:dyDescent="0.2">
      <c r="A20" s="48" t="s">
        <v>226</v>
      </c>
      <c r="B20" s="49"/>
      <c r="C20" s="53">
        <v>13.02</v>
      </c>
      <c r="D20" s="51"/>
      <c r="E20" s="51"/>
      <c r="F20" s="54">
        <v>35.42</v>
      </c>
      <c r="G20" s="51"/>
      <c r="H20" s="51"/>
    </row>
    <row r="21" spans="1:8" x14ac:dyDescent="0.2">
      <c r="A21" s="48"/>
      <c r="B21" s="81">
        <f>A22-A20</f>
        <v>96</v>
      </c>
      <c r="C21" s="53"/>
      <c r="D21" s="51">
        <f>(C20+C22)/2</f>
        <v>11.02</v>
      </c>
      <c r="E21" s="51">
        <f>(B21*D21)/27</f>
        <v>39.18</v>
      </c>
      <c r="F21" s="54"/>
      <c r="G21" s="51">
        <f>(F20+F22)/2</f>
        <v>48.14</v>
      </c>
      <c r="H21" s="51">
        <f>(B21*G21)/27</f>
        <v>171.16</v>
      </c>
    </row>
    <row r="22" spans="1:8" x14ac:dyDescent="0.2">
      <c r="A22" s="48" t="s">
        <v>227</v>
      </c>
      <c r="B22" s="49"/>
      <c r="C22" s="53">
        <v>9.02</v>
      </c>
      <c r="D22" s="51"/>
      <c r="E22" s="51"/>
      <c r="F22" s="54">
        <v>60.85</v>
      </c>
      <c r="G22" s="51"/>
      <c r="H22" s="51"/>
    </row>
    <row r="23" spans="1:8" x14ac:dyDescent="0.2">
      <c r="A23" s="48"/>
      <c r="B23" s="81">
        <f t="shared" ref="B23" si="0">A24-A22</f>
        <v>100</v>
      </c>
      <c r="C23" s="53"/>
      <c r="D23" s="51">
        <f t="shared" ref="D23" si="1">(C22+C24)/2</f>
        <v>5.37</v>
      </c>
      <c r="E23" s="51">
        <f t="shared" ref="E23" si="2">(B23*D23)/27</f>
        <v>19.89</v>
      </c>
      <c r="F23" s="54"/>
      <c r="G23" s="51">
        <f t="shared" ref="G23" si="3">(F22+F24)/2</f>
        <v>81.319999999999993</v>
      </c>
      <c r="H23" s="51">
        <f t="shared" ref="H23" si="4">(B23*G23)/27</f>
        <v>301.19</v>
      </c>
    </row>
    <row r="24" spans="1:8" x14ac:dyDescent="0.2">
      <c r="A24" s="48" t="s">
        <v>228</v>
      </c>
      <c r="B24" s="49"/>
      <c r="C24" s="53">
        <v>1.72</v>
      </c>
      <c r="D24" s="51"/>
      <c r="E24" s="51"/>
      <c r="F24" s="54">
        <v>101.79</v>
      </c>
      <c r="G24" s="51"/>
      <c r="H24" s="51"/>
    </row>
    <row r="25" spans="1:8" x14ac:dyDescent="0.2">
      <c r="A25" s="48"/>
      <c r="B25" s="81">
        <f t="shared" ref="B25" si="5">A26-A24</f>
        <v>100</v>
      </c>
      <c r="C25" s="53"/>
      <c r="D25" s="51">
        <f t="shared" ref="D25" si="6">(C24+C26)/2</f>
        <v>2.52</v>
      </c>
      <c r="E25" s="51">
        <f t="shared" ref="E25" si="7">(B25*D25)/27</f>
        <v>9.33</v>
      </c>
      <c r="F25" s="54"/>
      <c r="G25" s="51">
        <f t="shared" ref="G25" si="8">(F24+F26)/2</f>
        <v>97.15</v>
      </c>
      <c r="H25" s="51">
        <f t="shared" ref="H25" si="9">(B25*G25)/27</f>
        <v>359.81</v>
      </c>
    </row>
    <row r="26" spans="1:8" x14ac:dyDescent="0.2">
      <c r="A26" s="48" t="s">
        <v>229</v>
      </c>
      <c r="B26" s="49"/>
      <c r="C26" s="53">
        <v>3.32</v>
      </c>
      <c r="D26" s="51"/>
      <c r="E26" s="51"/>
      <c r="F26" s="54">
        <v>92.51</v>
      </c>
      <c r="G26" s="51"/>
      <c r="H26" s="51"/>
    </row>
    <row r="27" spans="1:8" x14ac:dyDescent="0.2">
      <c r="A27" s="48"/>
      <c r="B27" s="81">
        <f t="shared" ref="B27" si="10">A28-A26</f>
        <v>100</v>
      </c>
      <c r="C27" s="53"/>
      <c r="D27" s="51">
        <f t="shared" ref="D27" si="11">(C26+C28)/2</f>
        <v>9.92</v>
      </c>
      <c r="E27" s="51">
        <f t="shared" ref="E27" si="12">(B27*D27)/27</f>
        <v>36.74</v>
      </c>
      <c r="F27" s="54"/>
      <c r="G27" s="51">
        <f t="shared" ref="G27" si="13">(F26+F28)/2</f>
        <v>56.82</v>
      </c>
      <c r="H27" s="51">
        <f t="shared" ref="H27" si="14">(B27*G27)/27</f>
        <v>210.44</v>
      </c>
    </row>
    <row r="28" spans="1:8" x14ac:dyDescent="0.2">
      <c r="A28" s="48" t="s">
        <v>230</v>
      </c>
      <c r="B28" s="49"/>
      <c r="C28" s="53">
        <v>16.52</v>
      </c>
      <c r="D28" s="51"/>
      <c r="E28" s="51"/>
      <c r="F28" s="54">
        <v>21.12</v>
      </c>
      <c r="G28" s="51"/>
      <c r="H28" s="51"/>
    </row>
    <row r="29" spans="1:8" x14ac:dyDescent="0.2">
      <c r="A29" s="48"/>
      <c r="B29" s="81">
        <f t="shared" ref="B29" si="15">A30-A28</f>
        <v>13</v>
      </c>
      <c r="C29" s="53"/>
      <c r="D29" s="51">
        <f t="shared" ref="D29" si="16">(C28+C30)/2</f>
        <v>16.73</v>
      </c>
      <c r="E29" s="51">
        <f t="shared" ref="E29" si="17">(B29*D29)/27</f>
        <v>8.06</v>
      </c>
      <c r="F29" s="54"/>
      <c r="G29" s="51">
        <f t="shared" ref="G29" si="18">(F28+F30)/2</f>
        <v>20.8</v>
      </c>
      <c r="H29" s="51">
        <f t="shared" ref="H29" si="19">(B29*G29)/27</f>
        <v>10.01</v>
      </c>
    </row>
    <row r="30" spans="1:8" x14ac:dyDescent="0.2">
      <c r="A30" s="48" t="s">
        <v>231</v>
      </c>
      <c r="B30" s="49"/>
      <c r="C30" s="53">
        <v>16.93</v>
      </c>
      <c r="D30" s="51"/>
      <c r="E30" s="51"/>
      <c r="F30" s="54">
        <v>20.48</v>
      </c>
      <c r="G30" s="51"/>
      <c r="H30" s="51"/>
    </row>
    <row r="31" spans="1:8" x14ac:dyDescent="0.2">
      <c r="A31" s="48"/>
      <c r="B31" s="81">
        <f t="shared" ref="B31" si="20">A32-A30</f>
        <v>66</v>
      </c>
      <c r="C31" s="53"/>
      <c r="D31" s="51">
        <f t="shared" ref="D31" si="21">(C30+C32)/2</f>
        <v>14.62</v>
      </c>
      <c r="E31" s="51">
        <f t="shared" ref="E31" si="22">(B31*D31)/27</f>
        <v>35.74</v>
      </c>
      <c r="F31" s="54"/>
      <c r="G31" s="51">
        <f t="shared" ref="G31" si="23">(F30+F32)/2</f>
        <v>18.78</v>
      </c>
      <c r="H31" s="51">
        <f t="shared" ref="H31" si="24">(B31*G31)/27</f>
        <v>45.91</v>
      </c>
    </row>
    <row r="32" spans="1:8" x14ac:dyDescent="0.2">
      <c r="A32" s="48" t="s">
        <v>232</v>
      </c>
      <c r="B32" s="49"/>
      <c r="C32" s="53">
        <v>12.31</v>
      </c>
      <c r="D32" s="51"/>
      <c r="E32" s="51"/>
      <c r="F32" s="54">
        <v>17.079999999999998</v>
      </c>
      <c r="G32" s="51"/>
      <c r="H32" s="51"/>
    </row>
    <row r="33" spans="1:8" x14ac:dyDescent="0.2">
      <c r="A33" s="48"/>
      <c r="B33" s="81">
        <f t="shared" ref="B33" si="25">A34-A32</f>
        <v>21</v>
      </c>
      <c r="C33" s="53"/>
      <c r="D33" s="51">
        <f t="shared" ref="D33" si="26">(C32+C34)/2</f>
        <v>11.62</v>
      </c>
      <c r="E33" s="51">
        <f t="shared" ref="E33" si="27">(B33*D33)/27</f>
        <v>9.0399999999999991</v>
      </c>
      <c r="F33" s="54"/>
      <c r="G33" s="51">
        <f t="shared" ref="G33" si="28">(F32+F34)/2</f>
        <v>17.78</v>
      </c>
      <c r="H33" s="51">
        <f t="shared" ref="H33" si="29">(B33*G33)/27</f>
        <v>13.83</v>
      </c>
    </row>
    <row r="34" spans="1:8" x14ac:dyDescent="0.2">
      <c r="A34" s="48" t="s">
        <v>233</v>
      </c>
      <c r="B34" s="49"/>
      <c r="C34" s="53">
        <v>10.93</v>
      </c>
      <c r="D34" s="51"/>
      <c r="E34" s="51"/>
      <c r="F34" s="54">
        <v>18.47</v>
      </c>
      <c r="G34" s="51"/>
      <c r="H34" s="51"/>
    </row>
    <row r="35" spans="1:8" x14ac:dyDescent="0.2">
      <c r="A35" s="48"/>
      <c r="B35" s="81">
        <f t="shared" ref="B35" si="30">A36-A34</f>
        <v>93</v>
      </c>
      <c r="C35" s="53"/>
      <c r="D35" s="51">
        <f t="shared" ref="D35" si="31">(C34+C36)/2</f>
        <v>6.89</v>
      </c>
      <c r="E35" s="51">
        <f t="shared" ref="E35" si="32">(B35*D35)/27</f>
        <v>23.73</v>
      </c>
      <c r="F35" s="54"/>
      <c r="G35" s="51">
        <f t="shared" ref="G35" si="33">(F34+F36)/2</f>
        <v>24.27</v>
      </c>
      <c r="H35" s="51">
        <f t="shared" ref="H35" si="34">(B35*G35)/27</f>
        <v>83.6</v>
      </c>
    </row>
    <row r="36" spans="1:8" x14ac:dyDescent="0.2">
      <c r="A36" s="48" t="s">
        <v>234</v>
      </c>
      <c r="B36" s="49"/>
      <c r="C36" s="53">
        <v>2.85</v>
      </c>
      <c r="D36" s="51"/>
      <c r="E36" s="51"/>
      <c r="F36" s="54">
        <v>30.06</v>
      </c>
      <c r="G36" s="51"/>
      <c r="H36" s="51"/>
    </row>
    <row r="37" spans="1:8" x14ac:dyDescent="0.2">
      <c r="A37" s="48"/>
      <c r="B37" s="81">
        <f t="shared" ref="B37" si="35">A38-A36</f>
        <v>7</v>
      </c>
      <c r="C37" s="53"/>
      <c r="D37" s="51">
        <f t="shared" ref="D37" si="36">(C36+C38)/2</f>
        <v>2.8</v>
      </c>
      <c r="E37" s="51">
        <f t="shared" ref="E37" si="37">(B37*D37)/27</f>
        <v>0.73</v>
      </c>
      <c r="F37" s="54"/>
      <c r="G37" s="51">
        <f t="shared" ref="G37" si="38">(F36+F38)/2</f>
        <v>29.69</v>
      </c>
      <c r="H37" s="51">
        <f t="shared" ref="H37" si="39">(B37*G37)/27</f>
        <v>7.7</v>
      </c>
    </row>
    <row r="38" spans="1:8" x14ac:dyDescent="0.2">
      <c r="A38" s="48" t="s">
        <v>235</v>
      </c>
      <c r="B38" s="49"/>
      <c r="C38" s="53">
        <v>2.74</v>
      </c>
      <c r="D38" s="51"/>
      <c r="E38" s="51"/>
      <c r="F38" s="54">
        <v>29.32</v>
      </c>
      <c r="G38" s="51"/>
      <c r="H38" s="51"/>
    </row>
    <row r="39" spans="1:8" x14ac:dyDescent="0.2">
      <c r="A39" s="48"/>
      <c r="B39" s="81">
        <f t="shared" ref="B39" si="40">A40-A38</f>
        <v>68</v>
      </c>
      <c r="C39" s="53"/>
      <c r="D39" s="51">
        <f t="shared" ref="D39" si="41">(C38+C40)/2</f>
        <v>1.67</v>
      </c>
      <c r="E39" s="51">
        <f t="shared" ref="E39" si="42">(B39*D39)/27</f>
        <v>4.21</v>
      </c>
      <c r="F39" s="54"/>
      <c r="G39" s="51">
        <f t="shared" ref="G39" si="43">(F38+F40)/2</f>
        <v>32.04</v>
      </c>
      <c r="H39" s="51">
        <f t="shared" ref="H39" si="44">(B39*G39)/27</f>
        <v>80.69</v>
      </c>
    </row>
    <row r="40" spans="1:8" x14ac:dyDescent="0.2">
      <c r="A40" s="48" t="s">
        <v>236</v>
      </c>
      <c r="B40" s="49"/>
      <c r="C40" s="53">
        <v>0.59</v>
      </c>
      <c r="D40" s="51"/>
      <c r="E40" s="51"/>
      <c r="F40" s="54">
        <v>34.75</v>
      </c>
      <c r="G40" s="51"/>
      <c r="H40" s="51"/>
    </row>
    <row r="41" spans="1:8" x14ac:dyDescent="0.2">
      <c r="A41" s="48"/>
      <c r="B41" s="81">
        <f t="shared" ref="B41" si="45">A42-A40</f>
        <v>32</v>
      </c>
      <c r="C41" s="53"/>
      <c r="D41" s="51">
        <f t="shared" ref="D41" si="46">(C40+C42)/2</f>
        <v>0.52</v>
      </c>
      <c r="E41" s="51">
        <f t="shared" ref="E41" si="47">(B41*D41)/27</f>
        <v>0.62</v>
      </c>
      <c r="F41" s="54"/>
      <c r="G41" s="51">
        <f t="shared" ref="G41" si="48">(F40+F42)/2</f>
        <v>34.130000000000003</v>
      </c>
      <c r="H41" s="51">
        <f t="shared" ref="H41" si="49">(B41*G41)/27</f>
        <v>40.450000000000003</v>
      </c>
    </row>
    <row r="42" spans="1:8" x14ac:dyDescent="0.2">
      <c r="A42" s="48" t="s">
        <v>237</v>
      </c>
      <c r="B42" s="49"/>
      <c r="C42" s="53">
        <v>0.44</v>
      </c>
      <c r="D42" s="51"/>
      <c r="E42" s="51"/>
      <c r="F42" s="54">
        <v>33.51</v>
      </c>
      <c r="G42" s="51"/>
      <c r="H42" s="51"/>
    </row>
    <row r="43" spans="1:8" x14ac:dyDescent="0.2">
      <c r="A43" s="48"/>
      <c r="B43" s="81">
        <f t="shared" ref="B43" si="50">A44-A42</f>
        <v>42</v>
      </c>
      <c r="C43" s="53"/>
      <c r="D43" s="51">
        <f t="shared" ref="D43" si="51">(C42+C44)/2</f>
        <v>2.4</v>
      </c>
      <c r="E43" s="51">
        <f t="shared" ref="E43" si="52">(B43*D43)/27</f>
        <v>3.73</v>
      </c>
      <c r="F43" s="54"/>
      <c r="G43" s="51">
        <f t="shared" ref="G43" si="53">(F42+F44)/2</f>
        <v>31.17</v>
      </c>
      <c r="H43" s="51">
        <f t="shared" ref="H43" si="54">(B43*G43)/27</f>
        <v>48.49</v>
      </c>
    </row>
    <row r="44" spans="1:8" x14ac:dyDescent="0.2">
      <c r="A44" s="48" t="s">
        <v>238</v>
      </c>
      <c r="B44" s="49"/>
      <c r="C44" s="53">
        <v>4.3499999999999996</v>
      </c>
      <c r="D44" s="51"/>
      <c r="E44" s="51"/>
      <c r="F44" s="54">
        <v>28.82</v>
      </c>
      <c r="G44" s="51"/>
      <c r="H44" s="51"/>
    </row>
    <row r="45" spans="1:8" x14ac:dyDescent="0.2">
      <c r="A45" s="48"/>
      <c r="B45" s="81">
        <f t="shared" ref="B45" si="55">A46-A44</f>
        <v>58</v>
      </c>
      <c r="C45" s="53"/>
      <c r="D45" s="51">
        <f t="shared" ref="D45" si="56">(C44+C46)/2</f>
        <v>5.09</v>
      </c>
      <c r="E45" s="51">
        <f t="shared" ref="E45" si="57">(B45*D45)/27</f>
        <v>10.93</v>
      </c>
      <c r="F45" s="54"/>
      <c r="G45" s="51">
        <f t="shared" ref="G45" si="58">(F44+F46)/2</f>
        <v>28.39</v>
      </c>
      <c r="H45" s="51">
        <f t="shared" ref="H45" si="59">(B45*G45)/27</f>
        <v>60.99</v>
      </c>
    </row>
    <row r="46" spans="1:8" x14ac:dyDescent="0.2">
      <c r="A46" s="48" t="s">
        <v>239</v>
      </c>
      <c r="B46" s="49"/>
      <c r="C46" s="53">
        <v>5.82</v>
      </c>
      <c r="D46" s="51"/>
      <c r="E46" s="51"/>
      <c r="F46" s="54">
        <v>27.95</v>
      </c>
      <c r="G46" s="51"/>
      <c r="H46" s="51"/>
    </row>
    <row r="47" spans="1:8" x14ac:dyDescent="0.2">
      <c r="A47" s="48"/>
      <c r="B47" s="81">
        <f t="shared" ref="B47" si="60">A48-A46</f>
        <v>100</v>
      </c>
      <c r="C47" s="53"/>
      <c r="D47" s="51">
        <f t="shared" ref="D47" si="61">(C46+C48)/2</f>
        <v>10.54</v>
      </c>
      <c r="E47" s="51">
        <f t="shared" ref="E47" si="62">(B47*D47)/27</f>
        <v>39.04</v>
      </c>
      <c r="F47" s="54"/>
      <c r="G47" s="51">
        <f t="shared" ref="G47" si="63">(F46+F48)/2</f>
        <v>21.21</v>
      </c>
      <c r="H47" s="51">
        <f t="shared" ref="H47" si="64">(B47*G47)/27</f>
        <v>78.56</v>
      </c>
    </row>
    <row r="48" spans="1:8" x14ac:dyDescent="0.2">
      <c r="A48" s="48" t="s">
        <v>240</v>
      </c>
      <c r="B48" s="49"/>
      <c r="C48" s="53">
        <v>15.26</v>
      </c>
      <c r="D48" s="51"/>
      <c r="E48" s="51"/>
      <c r="F48" s="54">
        <v>14.46</v>
      </c>
      <c r="G48" s="51"/>
      <c r="H48" s="51"/>
    </row>
    <row r="49" spans="1:8" x14ac:dyDescent="0.2">
      <c r="A49" s="48"/>
      <c r="B49" s="81">
        <f t="shared" ref="B49" si="65">A50-A48</f>
        <v>10</v>
      </c>
      <c r="C49" s="53"/>
      <c r="D49" s="51">
        <f t="shared" ref="D49" si="66">(C48+C50)/2</f>
        <v>16.05</v>
      </c>
      <c r="E49" s="51">
        <f t="shared" ref="E49" si="67">(B49*D49)/27</f>
        <v>5.94</v>
      </c>
      <c r="F49" s="54"/>
      <c r="G49" s="51">
        <f t="shared" ref="G49" si="68">(F48+F50)/2</f>
        <v>14.47</v>
      </c>
      <c r="H49" s="51">
        <f t="shared" ref="H49" si="69">(B49*G49)/27</f>
        <v>5.36</v>
      </c>
    </row>
    <row r="50" spans="1:8" x14ac:dyDescent="0.2">
      <c r="A50" s="48" t="s">
        <v>241</v>
      </c>
      <c r="B50" s="49"/>
      <c r="C50" s="53">
        <v>16.829999999999998</v>
      </c>
      <c r="D50" s="51"/>
      <c r="E50" s="51"/>
      <c r="F50" s="54">
        <v>14.47</v>
      </c>
      <c r="G50" s="51"/>
      <c r="H50" s="51"/>
    </row>
    <row r="51" spans="1:8" x14ac:dyDescent="0.2">
      <c r="A51" s="48"/>
      <c r="B51" s="81">
        <f t="shared" ref="B51" si="70">A52-A50</f>
        <v>90</v>
      </c>
      <c r="C51" s="53"/>
      <c r="D51" s="51">
        <f t="shared" ref="D51" si="71">(C50+C52)/2</f>
        <v>47.01</v>
      </c>
      <c r="E51" s="51">
        <f t="shared" ref="E51" si="72">(B51*D51)/27</f>
        <v>156.69999999999999</v>
      </c>
      <c r="F51" s="54"/>
      <c r="G51" s="51">
        <f t="shared" ref="G51" si="73">(F50+F52)/2</f>
        <v>9.5399999999999991</v>
      </c>
      <c r="H51" s="51">
        <f t="shared" ref="H51" si="74">(B51*G51)/27</f>
        <v>31.8</v>
      </c>
    </row>
    <row r="52" spans="1:8" x14ac:dyDescent="0.2">
      <c r="A52" s="48" t="s">
        <v>242</v>
      </c>
      <c r="B52" s="49"/>
      <c r="C52" s="53">
        <v>77.19</v>
      </c>
      <c r="D52" s="51"/>
      <c r="E52" s="51"/>
      <c r="F52" s="54">
        <v>4.5999999999999996</v>
      </c>
      <c r="G52" s="51"/>
      <c r="H52" s="51"/>
    </row>
    <row r="53" spans="1:8" x14ac:dyDescent="0.2">
      <c r="A53" s="48"/>
      <c r="B53" s="81">
        <f t="shared" ref="B53" si="75">A54-A52</f>
        <v>100</v>
      </c>
      <c r="C53" s="53"/>
      <c r="D53" s="51">
        <f t="shared" ref="D53" si="76">(C52+C54)/2</f>
        <v>70.17</v>
      </c>
      <c r="E53" s="51">
        <f t="shared" ref="E53" si="77">(B53*D53)/27</f>
        <v>259.89</v>
      </c>
      <c r="F53" s="54"/>
      <c r="G53" s="51">
        <f t="shared" ref="G53" si="78">(F52+F54)/2</f>
        <v>2.2999999999999998</v>
      </c>
      <c r="H53" s="51">
        <f t="shared" ref="H53" si="79">(B53*G53)/27</f>
        <v>8.52</v>
      </c>
    </row>
    <row r="54" spans="1:8" x14ac:dyDescent="0.2">
      <c r="A54" s="48" t="s">
        <v>243</v>
      </c>
      <c r="B54" s="49"/>
      <c r="C54" s="53">
        <v>63.14</v>
      </c>
      <c r="D54" s="51"/>
      <c r="E54" s="51"/>
      <c r="F54" s="54">
        <v>0</v>
      </c>
      <c r="G54" s="51"/>
      <c r="H54" s="51"/>
    </row>
    <row r="55" spans="1:8" x14ac:dyDescent="0.2">
      <c r="A55" s="48"/>
      <c r="B55" s="81">
        <f t="shared" ref="B55" si="80">A56-A54</f>
        <v>67</v>
      </c>
      <c r="C55" s="53"/>
      <c r="D55" s="51">
        <f t="shared" ref="D55" si="81">(C54+C56)/2</f>
        <v>63.57</v>
      </c>
      <c r="E55" s="51">
        <f t="shared" ref="E55" si="82">(B55*D55)/27</f>
        <v>157.75</v>
      </c>
      <c r="F55" s="54"/>
      <c r="G55" s="51">
        <f t="shared" ref="G55" si="83">(F54+F56)/2</f>
        <v>0</v>
      </c>
      <c r="H55" s="51">
        <f t="shared" ref="H55" si="84">(B55*G55)/27</f>
        <v>0</v>
      </c>
    </row>
    <row r="56" spans="1:8" x14ac:dyDescent="0.2">
      <c r="A56" s="48" t="s">
        <v>244</v>
      </c>
      <c r="B56" s="49"/>
      <c r="C56" s="53">
        <v>63.99</v>
      </c>
      <c r="D56" s="51"/>
      <c r="E56" s="51"/>
      <c r="F56" s="54">
        <v>0</v>
      </c>
      <c r="G56" s="51"/>
      <c r="H56" s="51"/>
    </row>
    <row r="57" spans="1:8" x14ac:dyDescent="0.2">
      <c r="A57" s="48"/>
      <c r="B57" s="81">
        <f t="shared" ref="B57" si="85">A58-A56</f>
        <v>33</v>
      </c>
      <c r="C57" s="53"/>
      <c r="D57" s="51">
        <f t="shared" ref="D57" si="86">(C56+C58)/2</f>
        <v>65.17</v>
      </c>
      <c r="E57" s="51">
        <f t="shared" ref="E57" si="87">(B57*D57)/27</f>
        <v>79.650000000000006</v>
      </c>
      <c r="F57" s="54"/>
      <c r="G57" s="51">
        <f t="shared" ref="G57" si="88">(F56+F58)/2</f>
        <v>0</v>
      </c>
      <c r="H57" s="51">
        <f t="shared" ref="H57" si="89">(B57*G57)/27</f>
        <v>0</v>
      </c>
    </row>
    <row r="58" spans="1:8" x14ac:dyDescent="0.2">
      <c r="A58" s="48" t="s">
        <v>245</v>
      </c>
      <c r="B58" s="49"/>
      <c r="C58" s="53">
        <v>66.34</v>
      </c>
      <c r="D58" s="51"/>
      <c r="E58" s="51"/>
      <c r="F58" s="54">
        <v>0</v>
      </c>
      <c r="G58" s="51"/>
      <c r="H58" s="51"/>
    </row>
    <row r="59" spans="1:8" x14ac:dyDescent="0.2">
      <c r="A59" s="48"/>
      <c r="B59" s="81">
        <f t="shared" ref="B59" si="90">A60-A58</f>
        <v>48.0020000000004</v>
      </c>
      <c r="C59" s="53"/>
      <c r="D59" s="51">
        <f t="shared" ref="D59" si="91">(C58+C60)/2</f>
        <v>69.3</v>
      </c>
      <c r="E59" s="51">
        <f t="shared" ref="E59" si="92">(B59*D59)/27</f>
        <v>123.21</v>
      </c>
      <c r="F59" s="54"/>
      <c r="G59" s="51">
        <f t="shared" ref="G59" si="93">(F58+F60)/2</f>
        <v>0</v>
      </c>
      <c r="H59" s="51">
        <f t="shared" ref="H59" si="94">(B59*G59)/27</f>
        <v>0</v>
      </c>
    </row>
    <row r="60" spans="1:8" x14ac:dyDescent="0.2">
      <c r="A60" s="48" t="s">
        <v>246</v>
      </c>
      <c r="B60" s="49"/>
      <c r="C60" s="53">
        <v>72.25</v>
      </c>
      <c r="D60" s="51"/>
      <c r="E60" s="51"/>
      <c r="F60" s="54">
        <v>0</v>
      </c>
      <c r="G60" s="51"/>
      <c r="H60" s="51"/>
    </row>
    <row r="61" spans="1:8" x14ac:dyDescent="0.2">
      <c r="A61" s="48"/>
      <c r="B61" s="81">
        <f t="shared" ref="B61" si="95">A62-A60</f>
        <v>51.9979999999996</v>
      </c>
      <c r="C61" s="53"/>
      <c r="D61" s="51">
        <f t="shared" ref="D61" si="96">(C60+C62)/2</f>
        <v>156.58000000000001</v>
      </c>
      <c r="E61" s="51">
        <f t="shared" ref="E61" si="97">(B61*D61)/27</f>
        <v>301.55</v>
      </c>
      <c r="F61" s="54"/>
      <c r="G61" s="51">
        <f t="shared" ref="G61" si="98">(F60+F62)/2</f>
        <v>0</v>
      </c>
      <c r="H61" s="51">
        <f t="shared" ref="H61" si="99">(B61*G61)/27</f>
        <v>0</v>
      </c>
    </row>
    <row r="62" spans="1:8" x14ac:dyDescent="0.2">
      <c r="A62" s="48" t="s">
        <v>247</v>
      </c>
      <c r="B62" s="49"/>
      <c r="C62" s="53">
        <v>240.9</v>
      </c>
      <c r="D62" s="51"/>
      <c r="E62" s="51"/>
      <c r="F62" s="54">
        <v>0</v>
      </c>
      <c r="G62" s="51"/>
      <c r="H62" s="51"/>
    </row>
    <row r="63" spans="1:8" x14ac:dyDescent="0.2">
      <c r="A63" s="48"/>
      <c r="B63" s="81">
        <f t="shared" ref="B63" si="100">A64-A62</f>
        <v>100</v>
      </c>
      <c r="C63" s="53"/>
      <c r="D63" s="51">
        <f t="shared" ref="D63" si="101">(C62+C64)/2</f>
        <v>165.46</v>
      </c>
      <c r="E63" s="51">
        <f t="shared" ref="E63" si="102">(B63*D63)/27</f>
        <v>612.80999999999995</v>
      </c>
      <c r="F63" s="54"/>
      <c r="G63" s="51">
        <f t="shared" ref="G63" si="103">(F62+F64)/2</f>
        <v>0</v>
      </c>
      <c r="H63" s="51">
        <f t="shared" ref="H63" si="104">(B63*G63)/27</f>
        <v>0</v>
      </c>
    </row>
    <row r="64" spans="1:8" x14ac:dyDescent="0.2">
      <c r="A64" s="48" t="s">
        <v>248</v>
      </c>
      <c r="B64" s="49"/>
      <c r="C64" s="53">
        <v>90.02</v>
      </c>
      <c r="D64" s="51"/>
      <c r="E64" s="51"/>
      <c r="F64" s="54">
        <v>0</v>
      </c>
      <c r="G64" s="51"/>
      <c r="H64" s="51"/>
    </row>
    <row r="65" spans="1:8" x14ac:dyDescent="0.2">
      <c r="A65" s="48"/>
      <c r="B65" s="81">
        <f t="shared" ref="B65" si="105">A66-A64</f>
        <v>100</v>
      </c>
      <c r="C65" s="53"/>
      <c r="D65" s="51">
        <f t="shared" ref="D65" si="106">(C64+C66)/2</f>
        <v>83.18</v>
      </c>
      <c r="E65" s="51">
        <f t="shared" ref="E65" si="107">(B65*D65)/27</f>
        <v>308.07</v>
      </c>
      <c r="F65" s="54"/>
      <c r="G65" s="51">
        <f t="shared" ref="G65" si="108">(F64+F66)/2</f>
        <v>0</v>
      </c>
      <c r="H65" s="51">
        <f t="shared" ref="H65" si="109">(B65*G65)/27</f>
        <v>0</v>
      </c>
    </row>
    <row r="66" spans="1:8" x14ac:dyDescent="0.2">
      <c r="A66" s="48" t="s">
        <v>249</v>
      </c>
      <c r="B66" s="49"/>
      <c r="C66" s="53">
        <v>76.33</v>
      </c>
      <c r="D66" s="51"/>
      <c r="E66" s="51"/>
      <c r="F66" s="54">
        <v>0</v>
      </c>
      <c r="G66" s="51"/>
      <c r="H66" s="51"/>
    </row>
    <row r="67" spans="1:8" x14ac:dyDescent="0.2">
      <c r="A67" s="48"/>
      <c r="B67" s="81">
        <f t="shared" ref="B67" si="110">A68-A66</f>
        <v>100</v>
      </c>
      <c r="C67" s="53"/>
      <c r="D67" s="51">
        <f t="shared" ref="D67" si="111">(C66+C68)/2</f>
        <v>63.53</v>
      </c>
      <c r="E67" s="51">
        <f t="shared" ref="E67" si="112">(B67*D67)/27</f>
        <v>235.3</v>
      </c>
      <c r="F67" s="54"/>
      <c r="G67" s="51">
        <f t="shared" ref="G67" si="113">(F66+F68)/2</f>
        <v>1.35</v>
      </c>
      <c r="H67" s="51">
        <f t="shared" ref="H67" si="114">(B67*G67)/27</f>
        <v>5</v>
      </c>
    </row>
    <row r="68" spans="1:8" x14ac:dyDescent="0.2">
      <c r="A68" s="48" t="s">
        <v>250</v>
      </c>
      <c r="B68" s="49"/>
      <c r="C68" s="53">
        <v>50.73</v>
      </c>
      <c r="D68" s="51"/>
      <c r="E68" s="51"/>
      <c r="F68" s="54">
        <v>2.7</v>
      </c>
      <c r="G68" s="51"/>
      <c r="H68" s="51"/>
    </row>
    <row r="69" spans="1:8" x14ac:dyDescent="0.2">
      <c r="A69" s="48"/>
      <c r="B69" s="81">
        <f t="shared" ref="B69" si="115">A70-A68</f>
        <v>100</v>
      </c>
      <c r="C69" s="53"/>
      <c r="D69" s="51">
        <f t="shared" ref="D69" si="116">(C68+C70)/2</f>
        <v>36.03</v>
      </c>
      <c r="E69" s="51">
        <f t="shared" ref="E69" si="117">(B69*D69)/27</f>
        <v>133.44</v>
      </c>
      <c r="F69" s="54"/>
      <c r="G69" s="51">
        <f t="shared" ref="G69" si="118">(F68+F70)/2</f>
        <v>2.76</v>
      </c>
      <c r="H69" s="51">
        <f t="shared" ref="H69" si="119">(B69*G69)/27</f>
        <v>10.220000000000001</v>
      </c>
    </row>
    <row r="70" spans="1:8" x14ac:dyDescent="0.2">
      <c r="A70" s="48" t="s">
        <v>251</v>
      </c>
      <c r="B70" s="49"/>
      <c r="C70" s="53">
        <v>21.33</v>
      </c>
      <c r="D70" s="51"/>
      <c r="E70" s="51"/>
      <c r="F70" s="54">
        <v>2.82</v>
      </c>
      <c r="G70" s="51"/>
      <c r="H70" s="51"/>
    </row>
    <row r="71" spans="1:8" x14ac:dyDescent="0.2">
      <c r="A71" s="48"/>
      <c r="B71" s="81">
        <f t="shared" ref="B71" si="120">A72-A70</f>
        <v>84.257900000000504</v>
      </c>
      <c r="C71" s="53"/>
      <c r="D71" s="51">
        <f t="shared" ref="D71" si="121">(C70+C72)/2</f>
        <v>18.36</v>
      </c>
      <c r="E71" s="51">
        <f t="shared" ref="E71" si="122">(B71*D71)/27</f>
        <v>57.3</v>
      </c>
      <c r="F71" s="54"/>
      <c r="G71" s="51">
        <f t="shared" ref="G71" si="123">(F70+F72)/2</f>
        <v>9.67</v>
      </c>
      <c r="H71" s="51">
        <f t="shared" ref="H71" si="124">(B71*G71)/27</f>
        <v>30.18</v>
      </c>
    </row>
    <row r="72" spans="1:8" x14ac:dyDescent="0.2">
      <c r="A72" s="48" t="s">
        <v>252</v>
      </c>
      <c r="B72" s="49"/>
      <c r="C72" s="53">
        <v>15.39</v>
      </c>
      <c r="D72" s="51"/>
      <c r="E72" s="51"/>
      <c r="F72" s="54">
        <v>16.510000000000002</v>
      </c>
      <c r="G72" s="51"/>
      <c r="H72" s="51"/>
    </row>
    <row r="73" spans="1:8" x14ac:dyDescent="0.2">
      <c r="A73" s="48"/>
      <c r="B73" s="81">
        <f t="shared" ref="B73" si="125">A74-A72</f>
        <v>0.74209999999948195</v>
      </c>
      <c r="C73" s="53"/>
      <c r="D73" s="51">
        <f t="shared" ref="D73" si="126">(C72+C74)/2</f>
        <v>17.55</v>
      </c>
      <c r="E73" s="51">
        <f t="shared" ref="E73" si="127">(B73*D73)/27</f>
        <v>0.48</v>
      </c>
      <c r="F73" s="54"/>
      <c r="G73" s="51">
        <f t="shared" ref="G73" si="128">(F72+F74)/2</f>
        <v>14.8</v>
      </c>
      <c r="H73" s="51">
        <f t="shared" ref="H73" si="129">(B73*G73)/27</f>
        <v>0.41</v>
      </c>
    </row>
    <row r="74" spans="1:8" x14ac:dyDescent="0.2">
      <c r="A74" s="48" t="s">
        <v>253</v>
      </c>
      <c r="B74" s="49"/>
      <c r="C74" s="53">
        <v>19.7</v>
      </c>
      <c r="D74" s="51"/>
      <c r="E74" s="51"/>
      <c r="F74" s="54">
        <v>13.09</v>
      </c>
      <c r="G74" s="51"/>
      <c r="H74" s="51"/>
    </row>
    <row r="75" spans="1:8" x14ac:dyDescent="0.2">
      <c r="A75" s="48"/>
      <c r="B75" s="81">
        <f t="shared" ref="B75" si="130">A76-A74</f>
        <v>15</v>
      </c>
      <c r="C75" s="53"/>
      <c r="D75" s="51">
        <f t="shared" ref="D75" si="131">(C74+C76)/2</f>
        <v>19.329999999999998</v>
      </c>
      <c r="E75" s="51">
        <f t="shared" ref="E75" si="132">(B75*D75)/27</f>
        <v>10.74</v>
      </c>
      <c r="F75" s="54"/>
      <c r="G75" s="51">
        <f t="shared" ref="G75" si="133">(F74+F76)/2</f>
        <v>13.64</v>
      </c>
      <c r="H75" s="51">
        <f t="shared" ref="H75" si="134">(B75*G75)/27</f>
        <v>7.58</v>
      </c>
    </row>
    <row r="76" spans="1:8" x14ac:dyDescent="0.2">
      <c r="A76" s="48" t="s">
        <v>254</v>
      </c>
      <c r="B76" s="49"/>
      <c r="C76" s="53">
        <v>18.95</v>
      </c>
      <c r="D76" s="51"/>
      <c r="E76" s="51"/>
      <c r="F76" s="54">
        <v>14.19</v>
      </c>
      <c r="G76" s="51"/>
      <c r="H76" s="51"/>
    </row>
    <row r="77" spans="1:8" x14ac:dyDescent="0.2">
      <c r="A77" s="48"/>
      <c r="B77" s="81">
        <f t="shared" ref="B77" si="135">A78-A76</f>
        <v>100</v>
      </c>
      <c r="C77" s="53"/>
      <c r="D77" s="51">
        <f t="shared" ref="D77" si="136">(C76+C78)/2</f>
        <v>20.8</v>
      </c>
      <c r="E77" s="51">
        <f t="shared" ref="E77" si="137">(B77*D77)/27</f>
        <v>77.040000000000006</v>
      </c>
      <c r="F77" s="54"/>
      <c r="G77" s="51">
        <f t="shared" ref="G77" si="138">(F76+F78)/2</f>
        <v>13.86</v>
      </c>
      <c r="H77" s="51">
        <f t="shared" ref="H77" si="139">(B77*G77)/27</f>
        <v>51.33</v>
      </c>
    </row>
    <row r="78" spans="1:8" x14ac:dyDescent="0.2">
      <c r="A78" s="48" t="s">
        <v>255</v>
      </c>
      <c r="B78" s="49"/>
      <c r="C78" s="53">
        <v>22.64</v>
      </c>
      <c r="D78" s="51"/>
      <c r="E78" s="51"/>
      <c r="F78" s="54">
        <v>13.53</v>
      </c>
      <c r="G78" s="51"/>
      <c r="H78" s="51"/>
    </row>
    <row r="79" spans="1:8" x14ac:dyDescent="0.2">
      <c r="A79" s="48"/>
      <c r="B79" s="81">
        <f t="shared" ref="B79" si="140">A80-A78</f>
        <v>100</v>
      </c>
      <c r="C79" s="53"/>
      <c r="D79" s="51">
        <f t="shared" ref="D79" si="141">(C78+C80)/2</f>
        <v>20.53</v>
      </c>
      <c r="E79" s="51">
        <f t="shared" ref="E79" si="142">(B79*D79)/27</f>
        <v>76.040000000000006</v>
      </c>
      <c r="F79" s="54"/>
      <c r="G79" s="51">
        <f t="shared" ref="G79" si="143">(F78+F80)/2</f>
        <v>15.18</v>
      </c>
      <c r="H79" s="51">
        <f t="shared" ref="H79" si="144">(B79*G79)/27</f>
        <v>56.22</v>
      </c>
    </row>
    <row r="80" spans="1:8" x14ac:dyDescent="0.2">
      <c r="A80" s="48" t="s">
        <v>256</v>
      </c>
      <c r="B80" s="49"/>
      <c r="C80" s="53">
        <v>18.420000000000002</v>
      </c>
      <c r="D80" s="51"/>
      <c r="E80" s="51"/>
      <c r="F80" s="54">
        <v>16.829999999999998</v>
      </c>
      <c r="G80" s="51"/>
      <c r="H80" s="51"/>
    </row>
    <row r="81" spans="1:8" x14ac:dyDescent="0.2">
      <c r="A81" s="48"/>
      <c r="B81" s="81">
        <f t="shared" ref="B81" si="145">A82-A80</f>
        <v>100</v>
      </c>
      <c r="C81" s="53"/>
      <c r="D81" s="51">
        <f t="shared" ref="D81" si="146">(C80+C82)/2</f>
        <v>24.72</v>
      </c>
      <c r="E81" s="51">
        <f t="shared" ref="E81" si="147">(B81*D81)/27</f>
        <v>91.56</v>
      </c>
      <c r="F81" s="54"/>
      <c r="G81" s="51">
        <f t="shared" ref="G81" si="148">(F80+F82)/2</f>
        <v>13.12</v>
      </c>
      <c r="H81" s="51">
        <f t="shared" ref="H81" si="149">(B81*G81)/27</f>
        <v>48.59</v>
      </c>
    </row>
    <row r="82" spans="1:8" x14ac:dyDescent="0.2">
      <c r="A82" s="48" t="s">
        <v>257</v>
      </c>
      <c r="B82" s="49"/>
      <c r="C82" s="53">
        <v>31.01</v>
      </c>
      <c r="D82" s="51"/>
      <c r="E82" s="51"/>
      <c r="F82" s="54">
        <v>9.4</v>
      </c>
      <c r="G82" s="51"/>
      <c r="H82" s="51"/>
    </row>
    <row r="83" spans="1:8" x14ac:dyDescent="0.2">
      <c r="A83" s="48"/>
      <c r="B83" s="81">
        <f t="shared" ref="B83" si="150">A84-A82</f>
        <v>96</v>
      </c>
      <c r="C83" s="53"/>
      <c r="D83" s="51">
        <f t="shared" ref="D83" si="151">(C82+C84)/2</f>
        <v>35.520000000000003</v>
      </c>
      <c r="E83" s="51">
        <f t="shared" ref="E83" si="152">(B83*D83)/27</f>
        <v>126.29</v>
      </c>
      <c r="F83" s="54"/>
      <c r="G83" s="51">
        <f t="shared" ref="G83" si="153">(F82+F84)/2</f>
        <v>5.95</v>
      </c>
      <c r="H83" s="51">
        <f t="shared" ref="H83" si="154">(B83*G83)/27</f>
        <v>21.16</v>
      </c>
    </row>
    <row r="84" spans="1:8" x14ac:dyDescent="0.2">
      <c r="A84" s="48" t="s">
        <v>258</v>
      </c>
      <c r="B84" s="49"/>
      <c r="C84" s="53">
        <v>40.03</v>
      </c>
      <c r="D84" s="51"/>
      <c r="E84" s="51"/>
      <c r="F84" s="54">
        <v>2.4900000000000002</v>
      </c>
      <c r="G84" s="51"/>
      <c r="H84" s="51"/>
    </row>
    <row r="85" spans="1:8" x14ac:dyDescent="0.2">
      <c r="A85" s="48"/>
      <c r="B85" s="81">
        <f t="shared" ref="B85" si="155">A86-A84</f>
        <v>4</v>
      </c>
      <c r="C85" s="53"/>
      <c r="D85" s="51">
        <f t="shared" ref="D85" si="156">(C84+C86)/2</f>
        <v>39.75</v>
      </c>
      <c r="E85" s="51">
        <f t="shared" ref="E85" si="157">(B85*D85)/27</f>
        <v>5.89</v>
      </c>
      <c r="F85" s="54"/>
      <c r="G85" s="51">
        <f t="shared" ref="G85" si="158">(F84+F86)/2</f>
        <v>2.38</v>
      </c>
      <c r="H85" s="51">
        <f t="shared" ref="H85" si="159">(B85*G85)/27</f>
        <v>0.35</v>
      </c>
    </row>
    <row r="86" spans="1:8" x14ac:dyDescent="0.2">
      <c r="A86" s="48" t="s">
        <v>259</v>
      </c>
      <c r="B86" s="49"/>
      <c r="C86" s="53">
        <v>39.47</v>
      </c>
      <c r="D86" s="51"/>
      <c r="E86" s="51"/>
      <c r="F86" s="54">
        <v>2.2599999999999998</v>
      </c>
      <c r="G86" s="51"/>
      <c r="H86" s="51"/>
    </row>
    <row r="87" spans="1:8" x14ac:dyDescent="0.2">
      <c r="A87" s="48"/>
      <c r="B87" s="81">
        <f t="shared" ref="B87" si="160">A88-A86</f>
        <v>100</v>
      </c>
      <c r="C87" s="53"/>
      <c r="D87" s="51">
        <f t="shared" ref="D87" si="161">(C86+C88)/2</f>
        <v>55.84</v>
      </c>
      <c r="E87" s="51">
        <f t="shared" ref="E87" si="162">(B87*D87)/27</f>
        <v>206.81</v>
      </c>
      <c r="F87" s="54"/>
      <c r="G87" s="51">
        <f t="shared" ref="G87" si="163">(F86+F88)/2</f>
        <v>1.1299999999999999</v>
      </c>
      <c r="H87" s="51">
        <f t="shared" ref="H87" si="164">(B87*G87)/27</f>
        <v>4.1900000000000004</v>
      </c>
    </row>
    <row r="88" spans="1:8" x14ac:dyDescent="0.2">
      <c r="A88" s="48" t="s">
        <v>260</v>
      </c>
      <c r="B88" s="49"/>
      <c r="C88" s="53">
        <v>72.209999999999994</v>
      </c>
      <c r="D88" s="51"/>
      <c r="E88" s="51"/>
      <c r="F88" s="54">
        <v>0</v>
      </c>
      <c r="G88" s="51"/>
      <c r="H88" s="51"/>
    </row>
    <row r="89" spans="1:8" x14ac:dyDescent="0.2">
      <c r="A89" s="48"/>
      <c r="B89" s="81">
        <f t="shared" ref="B89" si="165">A90-A88</f>
        <v>100</v>
      </c>
      <c r="C89" s="53"/>
      <c r="D89" s="51">
        <f t="shared" ref="D89" si="166">(C88+C90)/2</f>
        <v>58.55</v>
      </c>
      <c r="E89" s="51">
        <f t="shared" ref="E89" si="167">(B89*D89)/27</f>
        <v>216.85</v>
      </c>
      <c r="F89" s="54"/>
      <c r="G89" s="51">
        <f t="shared" ref="G89" si="168">(F88+F90)/2</f>
        <v>0.24</v>
      </c>
      <c r="H89" s="51">
        <f t="shared" ref="H89" si="169">(B89*G89)/27</f>
        <v>0.89</v>
      </c>
    </row>
    <row r="90" spans="1:8" x14ac:dyDescent="0.2">
      <c r="A90" s="48" t="s">
        <v>261</v>
      </c>
      <c r="B90" s="49"/>
      <c r="C90" s="53">
        <v>44.89</v>
      </c>
      <c r="D90" s="51"/>
      <c r="E90" s="51"/>
      <c r="F90" s="54">
        <v>0.47</v>
      </c>
      <c r="G90" s="51"/>
      <c r="H90" s="51"/>
    </row>
    <row r="91" spans="1:8" x14ac:dyDescent="0.2">
      <c r="A91" s="48"/>
      <c r="B91" s="81">
        <f t="shared" ref="B91" si="170">A92-A90</f>
        <v>96</v>
      </c>
      <c r="C91" s="53"/>
      <c r="D91" s="51">
        <f t="shared" ref="D91" si="171">(C90+C92)/2</f>
        <v>47.11</v>
      </c>
      <c r="E91" s="51">
        <f t="shared" ref="E91" si="172">(B91*D91)/27</f>
        <v>167.5</v>
      </c>
      <c r="F91" s="54"/>
      <c r="G91" s="51">
        <f t="shared" ref="G91" si="173">(F90+F92)/2</f>
        <v>3.03</v>
      </c>
      <c r="H91" s="51">
        <f t="shared" ref="H91" si="174">(B91*G91)/27</f>
        <v>10.77</v>
      </c>
    </row>
    <row r="92" spans="1:8" x14ac:dyDescent="0.2">
      <c r="A92" s="48" t="s">
        <v>262</v>
      </c>
      <c r="B92" s="49"/>
      <c r="C92" s="53">
        <v>49.33</v>
      </c>
      <c r="D92" s="51"/>
      <c r="E92" s="51"/>
      <c r="F92" s="54">
        <v>5.58</v>
      </c>
      <c r="G92" s="51"/>
      <c r="H92" s="51"/>
    </row>
    <row r="93" spans="1:8" x14ac:dyDescent="0.2">
      <c r="A93" s="48"/>
      <c r="B93" s="81">
        <f t="shared" ref="B93" si="175">A94-A92</f>
        <v>4</v>
      </c>
      <c r="C93" s="53"/>
      <c r="D93" s="51">
        <f t="shared" ref="D93" si="176">(C92+C94)/2</f>
        <v>48.95</v>
      </c>
      <c r="E93" s="51">
        <f t="shared" ref="E93" si="177">(B93*D93)/27</f>
        <v>7.25</v>
      </c>
      <c r="F93" s="54"/>
      <c r="G93" s="51">
        <f t="shared" ref="G93" si="178">(F92+F94)/2</f>
        <v>5.4</v>
      </c>
      <c r="H93" s="51">
        <f t="shared" ref="H93" si="179">(B93*G93)/27</f>
        <v>0.8</v>
      </c>
    </row>
    <row r="94" spans="1:8" x14ac:dyDescent="0.2">
      <c r="A94" s="48" t="s">
        <v>263</v>
      </c>
      <c r="B94" s="49"/>
      <c r="C94" s="53">
        <v>48.57</v>
      </c>
      <c r="D94" s="51"/>
      <c r="E94" s="51"/>
      <c r="F94" s="54">
        <v>5.21</v>
      </c>
      <c r="G94" s="51"/>
      <c r="H94" s="51"/>
    </row>
    <row r="95" spans="1:8" x14ac:dyDescent="0.2">
      <c r="A95" s="48"/>
      <c r="B95" s="81">
        <f t="shared" ref="B95" si="180">A96-A94</f>
        <v>100</v>
      </c>
      <c r="C95" s="53"/>
      <c r="D95" s="51">
        <f t="shared" ref="D95" si="181">(C94+C96)/2</f>
        <v>45.03</v>
      </c>
      <c r="E95" s="51">
        <f t="shared" ref="E95" si="182">(B95*D95)/27</f>
        <v>166.78</v>
      </c>
      <c r="F95" s="54"/>
      <c r="G95" s="51">
        <f t="shared" ref="G95" si="183">(F94+F96)/2</f>
        <v>9.4499999999999993</v>
      </c>
      <c r="H95" s="51">
        <f t="shared" ref="H95" si="184">(B95*G95)/27</f>
        <v>35</v>
      </c>
    </row>
    <row r="96" spans="1:8" x14ac:dyDescent="0.2">
      <c r="A96" s="48" t="s">
        <v>264</v>
      </c>
      <c r="B96" s="49"/>
      <c r="C96" s="53">
        <v>41.48</v>
      </c>
      <c r="D96" s="51"/>
      <c r="E96" s="51"/>
      <c r="F96" s="54">
        <v>13.69</v>
      </c>
      <c r="G96" s="51"/>
      <c r="H96" s="51"/>
    </row>
    <row r="97" spans="1:8" x14ac:dyDescent="0.2">
      <c r="A97" s="48"/>
      <c r="B97" s="81">
        <f t="shared" ref="B97" si="185">A98-A96</f>
        <v>100</v>
      </c>
      <c r="C97" s="53"/>
      <c r="D97" s="51">
        <f t="shared" ref="D97" si="186">(C96+C98)/2</f>
        <v>40.549999999999997</v>
      </c>
      <c r="E97" s="51">
        <f t="shared" ref="E97" si="187">(B97*D97)/27</f>
        <v>150.19</v>
      </c>
      <c r="F97" s="54"/>
      <c r="G97" s="51">
        <f t="shared" ref="G97" si="188">(F96+F98)/2</f>
        <v>11.38</v>
      </c>
      <c r="H97" s="51">
        <f t="shared" ref="H97" si="189">(B97*G97)/27</f>
        <v>42.15</v>
      </c>
    </row>
    <row r="98" spans="1:8" x14ac:dyDescent="0.2">
      <c r="A98" s="48" t="s">
        <v>265</v>
      </c>
      <c r="B98" s="49"/>
      <c r="C98" s="53">
        <v>39.619999999999997</v>
      </c>
      <c r="D98" s="51"/>
      <c r="E98" s="51"/>
      <c r="F98" s="54">
        <v>9.07</v>
      </c>
      <c r="G98" s="51"/>
      <c r="H98" s="51"/>
    </row>
    <row r="99" spans="1:8" x14ac:dyDescent="0.2">
      <c r="A99" s="48"/>
      <c r="B99" s="81">
        <f t="shared" ref="B99" si="190">A100-A98</f>
        <v>95</v>
      </c>
      <c r="C99" s="53"/>
      <c r="D99" s="51">
        <f t="shared" ref="D99" si="191">(C98+C100)/2</f>
        <v>56.46</v>
      </c>
      <c r="E99" s="51">
        <f t="shared" ref="E99" si="192">(B99*D99)/27</f>
        <v>198.66</v>
      </c>
      <c r="F99" s="54"/>
      <c r="G99" s="51">
        <f t="shared" ref="G99" si="193">(F98+F100)/2</f>
        <v>5.26</v>
      </c>
      <c r="H99" s="51">
        <f t="shared" ref="H99" si="194">(B99*G99)/27</f>
        <v>18.510000000000002</v>
      </c>
    </row>
    <row r="100" spans="1:8" x14ac:dyDescent="0.2">
      <c r="A100" s="48" t="s">
        <v>266</v>
      </c>
      <c r="B100" s="49"/>
      <c r="C100" s="53">
        <v>73.290000000000006</v>
      </c>
      <c r="D100" s="51"/>
      <c r="E100" s="51"/>
      <c r="F100" s="54">
        <v>1.45</v>
      </c>
      <c r="G100" s="51"/>
      <c r="H100" s="51"/>
    </row>
    <row r="101" spans="1:8" x14ac:dyDescent="0.2">
      <c r="A101" s="48"/>
      <c r="B101" s="81">
        <f t="shared" ref="B101" si="195">A102-A100</f>
        <v>5</v>
      </c>
      <c r="C101" s="53"/>
      <c r="D101" s="51">
        <f t="shared" ref="D101" si="196">(C100+C102)/2</f>
        <v>75.48</v>
      </c>
      <c r="E101" s="51">
        <f t="shared" ref="E101" si="197">(B101*D101)/27</f>
        <v>13.98</v>
      </c>
      <c r="F101" s="54"/>
      <c r="G101" s="51">
        <f t="shared" ref="G101" si="198">(F100+F102)/2</f>
        <v>1.63</v>
      </c>
      <c r="H101" s="51">
        <f t="shared" ref="H101" si="199">(B101*G101)/27</f>
        <v>0.3</v>
      </c>
    </row>
    <row r="102" spans="1:8" x14ac:dyDescent="0.2">
      <c r="A102" s="48" t="s">
        <v>267</v>
      </c>
      <c r="B102" s="49"/>
      <c r="C102" s="53">
        <v>77.66</v>
      </c>
      <c r="D102" s="51"/>
      <c r="E102" s="51"/>
      <c r="F102" s="54">
        <v>1.8</v>
      </c>
      <c r="G102" s="51"/>
      <c r="H102" s="51"/>
    </row>
    <row r="103" spans="1:8" x14ac:dyDescent="0.2">
      <c r="A103" s="48"/>
      <c r="B103" s="81">
        <f t="shared" ref="B103" si="200">A104-A102</f>
        <v>100</v>
      </c>
      <c r="C103" s="53"/>
      <c r="D103" s="51">
        <f t="shared" ref="D103" si="201">(C102+C104)/2</f>
        <v>133.56</v>
      </c>
      <c r="E103" s="51">
        <f t="shared" ref="E103" si="202">(B103*D103)/27</f>
        <v>494.67</v>
      </c>
      <c r="F103" s="54"/>
      <c r="G103" s="51">
        <f t="shared" ref="G103" si="203">(F102+F104)/2</f>
        <v>9.44</v>
      </c>
      <c r="H103" s="51">
        <f t="shared" ref="H103" si="204">(B103*G103)/27</f>
        <v>34.96</v>
      </c>
    </row>
    <row r="104" spans="1:8" x14ac:dyDescent="0.2">
      <c r="A104" s="48" t="s">
        <v>268</v>
      </c>
      <c r="B104" s="49"/>
      <c r="C104" s="53">
        <v>189.45</v>
      </c>
      <c r="D104" s="51"/>
      <c r="E104" s="51"/>
      <c r="F104" s="54">
        <v>17.07</v>
      </c>
      <c r="G104" s="51"/>
      <c r="H104" s="51"/>
    </row>
    <row r="105" spans="1:8" x14ac:dyDescent="0.2">
      <c r="A105" s="48"/>
      <c r="B105" s="81">
        <f t="shared" ref="B105" si="205">A106-A104</f>
        <v>100</v>
      </c>
      <c r="C105" s="53"/>
      <c r="D105" s="51">
        <f t="shared" ref="D105" si="206">(C104+C106)/2</f>
        <v>224.68</v>
      </c>
      <c r="E105" s="51">
        <f t="shared" ref="E105" si="207">(B105*D105)/27</f>
        <v>832.15</v>
      </c>
      <c r="F105" s="54"/>
      <c r="G105" s="51">
        <f t="shared" ref="G105" si="208">(F104+F106)/2</f>
        <v>9.4600000000000009</v>
      </c>
      <c r="H105" s="51">
        <f t="shared" ref="H105" si="209">(B105*G105)/27</f>
        <v>35.04</v>
      </c>
    </row>
    <row r="106" spans="1:8" x14ac:dyDescent="0.2">
      <c r="A106" s="48" t="s">
        <v>269</v>
      </c>
      <c r="B106" s="49"/>
      <c r="C106" s="53">
        <v>259.91000000000003</v>
      </c>
      <c r="D106" s="51"/>
      <c r="E106" s="51"/>
      <c r="F106" s="54">
        <v>1.84</v>
      </c>
      <c r="G106" s="51"/>
      <c r="H106" s="51"/>
    </row>
    <row r="107" spans="1:8" x14ac:dyDescent="0.2">
      <c r="A107" s="48"/>
      <c r="B107" s="81">
        <f t="shared" ref="B107" si="210">A108-A106</f>
        <v>100</v>
      </c>
      <c r="C107" s="53"/>
      <c r="D107" s="51">
        <f t="shared" ref="D107" si="211">(C106+C108)/2</f>
        <v>338.92</v>
      </c>
      <c r="E107" s="51">
        <f t="shared" ref="E107" si="212">(B107*D107)/27</f>
        <v>1255.26</v>
      </c>
      <c r="F107" s="54"/>
      <c r="G107" s="51">
        <f t="shared" ref="G107" si="213">(F106+F108)/2</f>
        <v>1.88</v>
      </c>
      <c r="H107" s="51">
        <f t="shared" ref="H107" si="214">(B107*G107)/27</f>
        <v>6.96</v>
      </c>
    </row>
    <row r="108" spans="1:8" x14ac:dyDescent="0.2">
      <c r="A108" s="48" t="s">
        <v>270</v>
      </c>
      <c r="B108" s="49"/>
      <c r="C108" s="53">
        <v>417.92</v>
      </c>
      <c r="D108" s="51"/>
      <c r="E108" s="51"/>
      <c r="F108" s="54">
        <v>1.92</v>
      </c>
      <c r="G108" s="51"/>
      <c r="H108" s="51"/>
    </row>
    <row r="109" spans="1:8" x14ac:dyDescent="0.2">
      <c r="A109" s="48"/>
      <c r="B109" s="81">
        <f t="shared" ref="B109" si="215">A110-A108</f>
        <v>100</v>
      </c>
      <c r="C109" s="53"/>
      <c r="D109" s="51">
        <f t="shared" ref="D109" si="216">(C108+C110)/2</f>
        <v>478.6</v>
      </c>
      <c r="E109" s="51">
        <f t="shared" ref="E109" si="217">(B109*D109)/27</f>
        <v>1772.59</v>
      </c>
      <c r="F109" s="54"/>
      <c r="G109" s="51">
        <f t="shared" ref="G109" si="218">(F108+F110)/2</f>
        <v>2.08</v>
      </c>
      <c r="H109" s="51">
        <f t="shared" ref="H109" si="219">(B109*G109)/27</f>
        <v>7.7</v>
      </c>
    </row>
    <row r="110" spans="1:8" x14ac:dyDescent="0.2">
      <c r="A110" s="48" t="s">
        <v>271</v>
      </c>
      <c r="B110" s="49"/>
      <c r="C110" s="53">
        <v>539.27</v>
      </c>
      <c r="D110" s="51"/>
      <c r="E110" s="51"/>
      <c r="F110" s="54">
        <v>2.2400000000000002</v>
      </c>
      <c r="G110" s="51"/>
      <c r="H110" s="51"/>
    </row>
    <row r="111" spans="1:8" x14ac:dyDescent="0.2">
      <c r="A111" s="48"/>
      <c r="B111" s="81">
        <f t="shared" ref="B111" si="220">A112-A110</f>
        <v>100</v>
      </c>
      <c r="C111" s="53"/>
      <c r="D111" s="51">
        <f t="shared" ref="D111" si="221">(C110+C112)/2</f>
        <v>574.24</v>
      </c>
      <c r="E111" s="51">
        <f t="shared" ref="E111" si="222">(B111*D111)/27</f>
        <v>2126.81</v>
      </c>
      <c r="F111" s="54"/>
      <c r="G111" s="51">
        <f t="shared" ref="G111" si="223">(F110+F112)/2</f>
        <v>4.12</v>
      </c>
      <c r="H111" s="51">
        <f t="shared" ref="H111" si="224">(B111*G111)/27</f>
        <v>15.26</v>
      </c>
    </row>
    <row r="112" spans="1:8" x14ac:dyDescent="0.2">
      <c r="A112" s="48" t="s">
        <v>272</v>
      </c>
      <c r="B112" s="49"/>
      <c r="C112" s="53">
        <v>609.21</v>
      </c>
      <c r="D112" s="51"/>
      <c r="E112" s="51"/>
      <c r="F112" s="54">
        <v>6</v>
      </c>
      <c r="G112" s="51"/>
      <c r="H112" s="51"/>
    </row>
    <row r="113" spans="1:8" x14ac:dyDescent="0.2">
      <c r="A113" s="48"/>
      <c r="B113" s="81">
        <f t="shared" ref="B113" si="225">A114-A112</f>
        <v>100</v>
      </c>
      <c r="C113" s="53"/>
      <c r="D113" s="51">
        <f t="shared" ref="D113" si="226">(C112+C114)/2</f>
        <v>304.61</v>
      </c>
      <c r="E113" s="51">
        <f t="shared" ref="E113" si="227">(B113*D113)/27</f>
        <v>1128.19</v>
      </c>
      <c r="F113" s="54"/>
      <c r="G113" s="51">
        <f t="shared" ref="G113" si="228">(F112+F114)/2</f>
        <v>3</v>
      </c>
      <c r="H113" s="51">
        <f t="shared" ref="H113" si="229">(B113*G113)/27</f>
        <v>11.11</v>
      </c>
    </row>
    <row r="114" spans="1:8" x14ac:dyDescent="0.2">
      <c r="A114" s="48" t="s">
        <v>273</v>
      </c>
      <c r="B114" s="49"/>
      <c r="C114" s="53">
        <v>0</v>
      </c>
      <c r="D114" s="51"/>
      <c r="E114" s="51"/>
      <c r="F114" s="54">
        <v>0</v>
      </c>
      <c r="G114" s="51"/>
      <c r="H114" s="51"/>
    </row>
    <row r="115" spans="1:8" x14ac:dyDescent="0.2">
      <c r="A115" s="48"/>
      <c r="B115" s="81">
        <f t="shared" ref="B115" si="230">A116-A114</f>
        <v>100</v>
      </c>
      <c r="C115" s="53"/>
      <c r="D115" s="51">
        <f t="shared" ref="D115" si="231">(C114+C116)/2</f>
        <v>250.32</v>
      </c>
      <c r="E115" s="51">
        <f t="shared" ref="E115" si="232">(B115*D115)/27</f>
        <v>927.11</v>
      </c>
      <c r="F115" s="54"/>
      <c r="G115" s="51">
        <f t="shared" ref="G115" si="233">(F114+F116)/2</f>
        <v>2.58</v>
      </c>
      <c r="H115" s="51">
        <f t="shared" ref="H115" si="234">(B115*G115)/27</f>
        <v>9.56</v>
      </c>
    </row>
    <row r="116" spans="1:8" x14ac:dyDescent="0.2">
      <c r="A116" s="48" t="s">
        <v>274</v>
      </c>
      <c r="B116" s="49"/>
      <c r="C116" s="53">
        <v>500.64</v>
      </c>
      <c r="D116" s="51"/>
      <c r="E116" s="51"/>
      <c r="F116" s="54">
        <v>5.16</v>
      </c>
      <c r="G116" s="51"/>
      <c r="H116" s="51"/>
    </row>
    <row r="117" spans="1:8" x14ac:dyDescent="0.2">
      <c r="A117" s="48"/>
      <c r="B117" s="81">
        <f t="shared" ref="B117" si="235">A118-A116</f>
        <v>100</v>
      </c>
      <c r="C117" s="53"/>
      <c r="D117" s="51">
        <f t="shared" ref="D117" si="236">(C116+C118)/2</f>
        <v>346.4</v>
      </c>
      <c r="E117" s="51">
        <f t="shared" ref="E117" si="237">(B117*D117)/27</f>
        <v>1282.96</v>
      </c>
      <c r="F117" s="54"/>
      <c r="G117" s="51">
        <f t="shared" ref="G117" si="238">(F116+F118)/2</f>
        <v>14.07</v>
      </c>
      <c r="H117" s="51">
        <f t="shared" ref="H117" si="239">(B117*G117)/27</f>
        <v>52.11</v>
      </c>
    </row>
    <row r="118" spans="1:8" x14ac:dyDescent="0.2">
      <c r="A118" s="48" t="s">
        <v>275</v>
      </c>
      <c r="B118" s="49"/>
      <c r="C118" s="53">
        <v>192.15</v>
      </c>
      <c r="D118" s="51"/>
      <c r="E118" s="51"/>
      <c r="F118" s="54">
        <v>22.98</v>
      </c>
      <c r="G118" s="51"/>
      <c r="H118" s="51"/>
    </row>
    <row r="119" spans="1:8" x14ac:dyDescent="0.2">
      <c r="A119" s="48"/>
      <c r="B119" s="81">
        <f t="shared" ref="B119" si="240">A120-A118</f>
        <v>100</v>
      </c>
      <c r="C119" s="53"/>
      <c r="D119" s="51">
        <f t="shared" ref="D119" si="241">(C118+C120)/2</f>
        <v>105.39</v>
      </c>
      <c r="E119" s="51">
        <f t="shared" ref="E119" si="242">(B119*D119)/27</f>
        <v>390.33</v>
      </c>
      <c r="F119" s="54"/>
      <c r="G119" s="51">
        <f t="shared" ref="G119" si="243">(F118+F120)/2</f>
        <v>33.97</v>
      </c>
      <c r="H119" s="51">
        <f t="shared" ref="H119" si="244">(B119*G119)/27</f>
        <v>125.81</v>
      </c>
    </row>
    <row r="120" spans="1:8" x14ac:dyDescent="0.2">
      <c r="A120" s="48" t="s">
        <v>276</v>
      </c>
      <c r="B120" s="49"/>
      <c r="C120" s="53">
        <v>18.63</v>
      </c>
      <c r="D120" s="51"/>
      <c r="E120" s="51"/>
      <c r="F120" s="54">
        <v>44.96</v>
      </c>
      <c r="G120" s="51"/>
      <c r="H120" s="51"/>
    </row>
    <row r="121" spans="1:8" x14ac:dyDescent="0.2">
      <c r="A121" s="48"/>
      <c r="B121" s="81">
        <f t="shared" ref="B121" si="245">A122-A120</f>
        <v>100</v>
      </c>
      <c r="C121" s="53"/>
      <c r="D121" s="51">
        <f t="shared" ref="D121" si="246">(C120+C122)/2</f>
        <v>9.32</v>
      </c>
      <c r="E121" s="51">
        <f t="shared" ref="E121" si="247">(B121*D121)/27</f>
        <v>34.520000000000003</v>
      </c>
      <c r="F121" s="54"/>
      <c r="G121" s="51">
        <f t="shared" ref="G121" si="248">(F120+F122)/2</f>
        <v>67.849999999999994</v>
      </c>
      <c r="H121" s="51">
        <f t="shared" ref="H121" si="249">(B121*G121)/27</f>
        <v>251.3</v>
      </c>
    </row>
    <row r="122" spans="1:8" x14ac:dyDescent="0.2">
      <c r="A122" s="48" t="s">
        <v>277</v>
      </c>
      <c r="B122" s="49"/>
      <c r="C122" s="53">
        <v>0</v>
      </c>
      <c r="D122" s="51"/>
      <c r="E122" s="51"/>
      <c r="F122" s="54">
        <v>90.73</v>
      </c>
      <c r="G122" s="51"/>
      <c r="H122" s="51"/>
    </row>
    <row r="123" spans="1:8" x14ac:dyDescent="0.2">
      <c r="A123" s="48"/>
      <c r="B123" s="81">
        <f t="shared" ref="B123" si="250">A124-A122</f>
        <v>16</v>
      </c>
      <c r="C123" s="53"/>
      <c r="D123" s="51">
        <f t="shared" ref="D123" si="251">(C122+C124)/2</f>
        <v>0</v>
      </c>
      <c r="E123" s="51">
        <f t="shared" ref="E123" si="252">(B123*D123)/27</f>
        <v>0</v>
      </c>
      <c r="F123" s="54"/>
      <c r="G123" s="51">
        <f t="shared" ref="G123" si="253">(F122+F124)/2</f>
        <v>89.05</v>
      </c>
      <c r="H123" s="51">
        <f t="shared" ref="H123" si="254">(B123*G123)/27</f>
        <v>52.77</v>
      </c>
    </row>
    <row r="124" spans="1:8" x14ac:dyDescent="0.2">
      <c r="A124" s="48" t="s">
        <v>278</v>
      </c>
      <c r="B124" s="49"/>
      <c r="C124" s="53">
        <v>0</v>
      </c>
      <c r="D124" s="51"/>
      <c r="E124" s="51"/>
      <c r="F124" s="54">
        <v>87.37</v>
      </c>
      <c r="G124" s="51"/>
      <c r="H124" s="51"/>
    </row>
    <row r="125" spans="1:8" x14ac:dyDescent="0.2">
      <c r="A125" s="48"/>
      <c r="B125" s="81">
        <f t="shared" ref="B125" si="255">A126-A124</f>
        <v>57</v>
      </c>
      <c r="C125" s="53"/>
      <c r="D125" s="51">
        <f t="shared" ref="D125" si="256">(C124+C126)/2</f>
        <v>0</v>
      </c>
      <c r="E125" s="51">
        <f t="shared" ref="E125" si="257">(B125*D125)/27</f>
        <v>0</v>
      </c>
      <c r="F125" s="54"/>
      <c r="G125" s="51">
        <f t="shared" ref="G125" si="258">(F124+F126)/2</f>
        <v>88.42</v>
      </c>
      <c r="H125" s="51">
        <f t="shared" ref="H125" si="259">(B125*G125)/27</f>
        <v>186.66</v>
      </c>
    </row>
    <row r="126" spans="1:8" x14ac:dyDescent="0.2">
      <c r="A126" s="48" t="s">
        <v>279</v>
      </c>
      <c r="B126" s="49"/>
      <c r="C126" s="53">
        <v>0</v>
      </c>
      <c r="D126" s="51"/>
      <c r="E126" s="51"/>
      <c r="F126" s="54">
        <v>89.47</v>
      </c>
      <c r="G126" s="51"/>
      <c r="H126" s="51"/>
    </row>
    <row r="127" spans="1:8" x14ac:dyDescent="0.2">
      <c r="A127" s="48"/>
      <c r="B127" s="81">
        <f t="shared" ref="B127" si="260">A128-A126</f>
        <v>27</v>
      </c>
      <c r="C127" s="53"/>
      <c r="D127" s="51">
        <f t="shared" ref="D127" si="261">(C126+C128)/2</f>
        <v>0</v>
      </c>
      <c r="E127" s="51">
        <f t="shared" ref="E127" si="262">(B127*D127)/27</f>
        <v>0</v>
      </c>
      <c r="F127" s="54"/>
      <c r="G127" s="51">
        <f t="shared" ref="G127" si="263">(F126+F128)/2</f>
        <v>86.46</v>
      </c>
      <c r="H127" s="51">
        <f t="shared" ref="H127" si="264">(B127*G127)/27</f>
        <v>86.46</v>
      </c>
    </row>
    <row r="128" spans="1:8" x14ac:dyDescent="0.2">
      <c r="A128" s="48" t="s">
        <v>280</v>
      </c>
      <c r="B128" s="49"/>
      <c r="C128" s="53">
        <v>0</v>
      </c>
      <c r="D128" s="51"/>
      <c r="E128" s="51"/>
      <c r="F128" s="54">
        <v>83.45</v>
      </c>
      <c r="G128" s="51"/>
      <c r="H128" s="51"/>
    </row>
    <row r="129" spans="1:8" x14ac:dyDescent="0.2">
      <c r="A129" s="48"/>
      <c r="B129" s="81">
        <f t="shared" ref="B129" si="265">A130-A128</f>
        <v>200</v>
      </c>
      <c r="C129" s="53"/>
      <c r="D129" s="51">
        <f t="shared" ref="D129" si="266">(C128+C130)/2</f>
        <v>3.84</v>
      </c>
      <c r="E129" s="51">
        <f t="shared" ref="E129" si="267">(B129*D129)/27</f>
        <v>28.44</v>
      </c>
      <c r="F129" s="54"/>
      <c r="G129" s="51">
        <f t="shared" ref="G129" si="268">(F128+F130)/2</f>
        <v>69.930000000000007</v>
      </c>
      <c r="H129" s="51">
        <f t="shared" ref="H129" si="269">(B129*G129)/27</f>
        <v>518</v>
      </c>
    </row>
    <row r="130" spans="1:8" x14ac:dyDescent="0.2">
      <c r="A130" s="48" t="s">
        <v>281</v>
      </c>
      <c r="B130" s="49"/>
      <c r="C130" s="53">
        <v>7.67</v>
      </c>
      <c r="D130" s="51"/>
      <c r="E130" s="51"/>
      <c r="F130" s="54">
        <v>56.41</v>
      </c>
      <c r="G130" s="51"/>
      <c r="H130" s="51"/>
    </row>
    <row r="131" spans="1:8" x14ac:dyDescent="0.2">
      <c r="A131" s="48"/>
      <c r="B131" s="81">
        <f t="shared" ref="B131" si="270">A132-A130</f>
        <v>98</v>
      </c>
      <c r="C131" s="53"/>
      <c r="D131" s="51">
        <f t="shared" ref="D131" si="271">(C130+C132)/2</f>
        <v>5.01</v>
      </c>
      <c r="E131" s="51">
        <f t="shared" ref="E131" si="272">(B131*D131)/27</f>
        <v>18.18</v>
      </c>
      <c r="F131" s="54"/>
      <c r="G131" s="51">
        <f t="shared" ref="G131" si="273">(F130+F132)/2</f>
        <v>55.94</v>
      </c>
      <c r="H131" s="51">
        <f t="shared" ref="H131" si="274">(B131*G131)/27</f>
        <v>203.04</v>
      </c>
    </row>
    <row r="132" spans="1:8" x14ac:dyDescent="0.2">
      <c r="A132" s="48" t="s">
        <v>282</v>
      </c>
      <c r="B132" s="49"/>
      <c r="C132" s="53">
        <v>2.34</v>
      </c>
      <c r="D132" s="51"/>
      <c r="E132" s="51"/>
      <c r="F132" s="54">
        <v>55.46</v>
      </c>
      <c r="G132" s="51"/>
      <c r="H132" s="51"/>
    </row>
    <row r="133" spans="1:8" x14ac:dyDescent="0.2">
      <c r="A133" s="48"/>
      <c r="B133" s="81">
        <f t="shared" ref="B133" si="275">A134-A132</f>
        <v>2</v>
      </c>
      <c r="C133" s="53"/>
      <c r="D133" s="51">
        <f t="shared" ref="D133" si="276">(C132+C134)/2</f>
        <v>2.41</v>
      </c>
      <c r="E133" s="51">
        <f t="shared" ref="E133" si="277">(B133*D133)/27</f>
        <v>0.18</v>
      </c>
      <c r="F133" s="54"/>
      <c r="G133" s="51">
        <f t="shared" ref="G133" si="278">(F132+F134)/2</f>
        <v>55.25</v>
      </c>
      <c r="H133" s="51">
        <f t="shared" ref="H133" si="279">(B133*G133)/27</f>
        <v>4.09</v>
      </c>
    </row>
    <row r="134" spans="1:8" x14ac:dyDescent="0.2">
      <c r="A134" s="48" t="s">
        <v>283</v>
      </c>
      <c r="B134" s="49"/>
      <c r="C134" s="53">
        <v>2.4700000000000002</v>
      </c>
      <c r="D134" s="51"/>
      <c r="E134" s="51"/>
      <c r="F134" s="54">
        <v>55.04</v>
      </c>
      <c r="G134" s="51"/>
      <c r="H134" s="51"/>
    </row>
    <row r="135" spans="1:8" x14ac:dyDescent="0.2">
      <c r="A135" s="48"/>
      <c r="B135" s="81">
        <f t="shared" ref="B135" si="280">A136-A134</f>
        <v>100</v>
      </c>
      <c r="C135" s="53"/>
      <c r="D135" s="51">
        <f t="shared" ref="D135" si="281">(C134+C136)/2</f>
        <v>1.92</v>
      </c>
      <c r="E135" s="51">
        <f t="shared" ref="E135" si="282">(B135*D135)/27</f>
        <v>7.11</v>
      </c>
      <c r="F135" s="54"/>
      <c r="G135" s="51">
        <f t="shared" ref="G135" si="283">(F134+F136)/2</f>
        <v>61.23</v>
      </c>
      <c r="H135" s="51">
        <f t="shared" ref="H135" si="284">(B135*G135)/27</f>
        <v>226.78</v>
      </c>
    </row>
    <row r="136" spans="1:8" x14ac:dyDescent="0.2">
      <c r="A136" s="48" t="s">
        <v>284</v>
      </c>
      <c r="B136" s="49"/>
      <c r="C136" s="53">
        <v>1.37</v>
      </c>
      <c r="D136" s="51"/>
      <c r="E136" s="51"/>
      <c r="F136" s="54">
        <v>67.42</v>
      </c>
      <c r="G136" s="51"/>
      <c r="H136" s="51"/>
    </row>
    <row r="137" spans="1:8" x14ac:dyDescent="0.2">
      <c r="A137" s="48"/>
      <c r="B137" s="81">
        <f t="shared" ref="B137" si="285">A138-A136</f>
        <v>100</v>
      </c>
      <c r="C137" s="53"/>
      <c r="D137" s="51">
        <f t="shared" ref="D137" si="286">(C136+C138)/2</f>
        <v>3.29</v>
      </c>
      <c r="E137" s="51">
        <f t="shared" ref="E137" si="287">(B137*D137)/27</f>
        <v>12.19</v>
      </c>
      <c r="F137" s="54"/>
      <c r="G137" s="51">
        <f t="shared" ref="G137" si="288">(F136+F138)/2</f>
        <v>50.58</v>
      </c>
      <c r="H137" s="51">
        <f t="shared" ref="H137" si="289">(B137*G137)/27</f>
        <v>187.33</v>
      </c>
    </row>
    <row r="138" spans="1:8" x14ac:dyDescent="0.2">
      <c r="A138" s="48" t="s">
        <v>285</v>
      </c>
      <c r="B138" s="49"/>
      <c r="C138" s="53">
        <v>5.2</v>
      </c>
      <c r="D138" s="51"/>
      <c r="E138" s="51"/>
      <c r="F138" s="54">
        <v>33.729999999999997</v>
      </c>
      <c r="G138" s="51"/>
      <c r="H138" s="51"/>
    </row>
    <row r="139" spans="1:8" x14ac:dyDescent="0.2">
      <c r="A139" s="48"/>
      <c r="B139" s="81">
        <f t="shared" ref="B139" si="290">A140-A138</f>
        <v>91</v>
      </c>
      <c r="C139" s="53"/>
      <c r="D139" s="51">
        <f t="shared" ref="D139" si="291">(C138+C140)/2</f>
        <v>10.52</v>
      </c>
      <c r="E139" s="51">
        <f t="shared" ref="E139" si="292">(B139*D139)/27</f>
        <v>35.46</v>
      </c>
      <c r="F139" s="54"/>
      <c r="G139" s="51">
        <f t="shared" ref="G139" si="293">(F138+F140)/2</f>
        <v>25.71</v>
      </c>
      <c r="H139" s="51">
        <f t="shared" ref="H139" si="294">(B139*G139)/27</f>
        <v>86.65</v>
      </c>
    </row>
    <row r="140" spans="1:8" x14ac:dyDescent="0.2">
      <c r="A140" s="48" t="s">
        <v>286</v>
      </c>
      <c r="B140" s="49"/>
      <c r="C140" s="53">
        <v>15.84</v>
      </c>
      <c r="D140" s="51"/>
      <c r="E140" s="51"/>
      <c r="F140" s="54">
        <v>17.68</v>
      </c>
      <c r="G140" s="51"/>
      <c r="H140" s="51"/>
    </row>
    <row r="141" spans="1:8" x14ac:dyDescent="0.2">
      <c r="A141" s="48"/>
      <c r="B141" s="81">
        <f t="shared" ref="B141" si="295">A142-A140</f>
        <v>9</v>
      </c>
      <c r="C141" s="53"/>
      <c r="D141" s="51">
        <f t="shared" ref="D141" si="296">(C140+C142)/2</f>
        <v>15.84</v>
      </c>
      <c r="E141" s="51">
        <f t="shared" ref="E141" si="297">(B141*D141)/27</f>
        <v>5.28</v>
      </c>
      <c r="F141" s="54"/>
      <c r="G141" s="51">
        <f t="shared" ref="G141" si="298">(F140+F142)/2</f>
        <v>17.920000000000002</v>
      </c>
      <c r="H141" s="51">
        <f t="shared" ref="H141" si="299">(B141*G141)/27</f>
        <v>5.97</v>
      </c>
    </row>
    <row r="142" spans="1:8" x14ac:dyDescent="0.2">
      <c r="A142" s="48" t="s">
        <v>287</v>
      </c>
      <c r="B142" s="49"/>
      <c r="C142" s="53">
        <v>15.83</v>
      </c>
      <c r="D142" s="51"/>
      <c r="E142" s="51"/>
      <c r="F142" s="54">
        <v>18.16</v>
      </c>
      <c r="G142" s="51"/>
      <c r="H142" s="51"/>
    </row>
    <row r="143" spans="1:8" x14ac:dyDescent="0.2">
      <c r="A143" s="48"/>
      <c r="B143" s="81">
        <f t="shared" ref="B143" si="300">A144-A142</f>
        <v>96</v>
      </c>
      <c r="C143" s="53"/>
      <c r="D143" s="51">
        <f t="shared" ref="D143" si="301">(C142+C144)/2</f>
        <v>14.82</v>
      </c>
      <c r="E143" s="51">
        <f t="shared" ref="E143" si="302">(B143*D143)/27</f>
        <v>52.69</v>
      </c>
      <c r="F143" s="54"/>
      <c r="G143" s="51">
        <f t="shared" ref="G143" si="303">(F142+F144)/2</f>
        <v>21.6</v>
      </c>
      <c r="H143" s="51">
        <f t="shared" ref="H143" si="304">(B143*G143)/27</f>
        <v>76.8</v>
      </c>
    </row>
    <row r="144" spans="1:8" x14ac:dyDescent="0.2">
      <c r="A144" s="48" t="s">
        <v>288</v>
      </c>
      <c r="B144" s="49"/>
      <c r="C144" s="53">
        <v>13.8</v>
      </c>
      <c r="D144" s="51"/>
      <c r="E144" s="51"/>
      <c r="F144" s="54">
        <v>25.03</v>
      </c>
      <c r="G144" s="51"/>
      <c r="H144" s="51"/>
    </row>
    <row r="145" spans="1:8" x14ac:dyDescent="0.2">
      <c r="A145" s="48"/>
      <c r="B145" s="81">
        <f t="shared" ref="B145" si="305">A146-A144</f>
        <v>4</v>
      </c>
      <c r="C145" s="53"/>
      <c r="D145" s="51">
        <f t="shared" ref="D145" si="306">(C144+C146)/2</f>
        <v>13.73</v>
      </c>
      <c r="E145" s="51">
        <f t="shared" ref="E145" si="307">(B145*D145)/27</f>
        <v>2.0299999999999998</v>
      </c>
      <c r="F145" s="54"/>
      <c r="G145" s="51">
        <f t="shared" ref="G145" si="308">(F144+F146)/2</f>
        <v>25.16</v>
      </c>
      <c r="H145" s="51">
        <f t="shared" ref="H145" si="309">(B145*G145)/27</f>
        <v>3.73</v>
      </c>
    </row>
    <row r="146" spans="1:8" x14ac:dyDescent="0.2">
      <c r="A146" s="48" t="s">
        <v>289</v>
      </c>
      <c r="B146" s="49"/>
      <c r="C146" s="53">
        <v>13.66</v>
      </c>
      <c r="D146" s="51"/>
      <c r="E146" s="51"/>
      <c r="F146" s="54">
        <v>25.28</v>
      </c>
      <c r="G146" s="51"/>
      <c r="H146" s="51"/>
    </row>
    <row r="147" spans="1:8" x14ac:dyDescent="0.2">
      <c r="A147" s="48"/>
      <c r="B147" s="81">
        <f t="shared" ref="B147" si="310">A148-A146</f>
        <v>100</v>
      </c>
      <c r="C147" s="53"/>
      <c r="D147" s="51">
        <f t="shared" ref="D147" si="311">(C146+C148)/2</f>
        <v>13.48</v>
      </c>
      <c r="E147" s="51">
        <f t="shared" ref="E147" si="312">(B147*D147)/27</f>
        <v>49.93</v>
      </c>
      <c r="F147" s="54"/>
      <c r="G147" s="51">
        <f t="shared" ref="G147" si="313">(F146+F148)/2</f>
        <v>27.38</v>
      </c>
      <c r="H147" s="51">
        <f t="shared" ref="H147" si="314">(B147*G147)/27</f>
        <v>101.41</v>
      </c>
    </row>
    <row r="148" spans="1:8" x14ac:dyDescent="0.2">
      <c r="A148" s="48" t="s">
        <v>290</v>
      </c>
      <c r="B148" s="49"/>
      <c r="C148" s="53">
        <v>13.3</v>
      </c>
      <c r="D148" s="51"/>
      <c r="E148" s="51"/>
      <c r="F148" s="54">
        <v>29.48</v>
      </c>
      <c r="G148" s="51"/>
      <c r="H148" s="51"/>
    </row>
    <row r="149" spans="1:8" x14ac:dyDescent="0.2">
      <c r="A149" s="48"/>
      <c r="B149" s="81">
        <f t="shared" ref="B149" si="315">A150-A148</f>
        <v>74</v>
      </c>
      <c r="C149" s="53"/>
      <c r="D149" s="51">
        <f t="shared" ref="D149" si="316">(C148+C150)/2</f>
        <v>12.56</v>
      </c>
      <c r="E149" s="51">
        <f t="shared" ref="E149" si="317">(B149*D149)/27</f>
        <v>34.42</v>
      </c>
      <c r="F149" s="54"/>
      <c r="G149" s="51">
        <f t="shared" ref="G149" si="318">(F148+F150)/2</f>
        <v>30.46</v>
      </c>
      <c r="H149" s="51">
        <f t="shared" ref="H149" si="319">(B149*G149)/27</f>
        <v>83.48</v>
      </c>
    </row>
    <row r="150" spans="1:8" x14ac:dyDescent="0.2">
      <c r="A150" s="48" t="s">
        <v>291</v>
      </c>
      <c r="B150" s="49"/>
      <c r="C150" s="53">
        <v>11.82</v>
      </c>
      <c r="D150" s="51"/>
      <c r="E150" s="51"/>
      <c r="F150" s="54">
        <v>31.43</v>
      </c>
      <c r="G150" s="51"/>
      <c r="H150" s="51"/>
    </row>
    <row r="151" spans="1:8" x14ac:dyDescent="0.2">
      <c r="A151" s="48"/>
      <c r="B151" s="81">
        <f t="shared" ref="B151" si="320">A152-A150</f>
        <v>26</v>
      </c>
      <c r="C151" s="53"/>
      <c r="D151" s="51">
        <f t="shared" ref="D151" si="321">(C150+C152)/2</f>
        <v>12.16</v>
      </c>
      <c r="E151" s="51">
        <f t="shared" ref="E151" si="322">(B151*D151)/27</f>
        <v>11.71</v>
      </c>
      <c r="F151" s="54"/>
      <c r="G151" s="51">
        <f t="shared" ref="G151" si="323">(F150+F152)/2</f>
        <v>33.58</v>
      </c>
      <c r="H151" s="51">
        <f t="shared" ref="H151" si="324">(B151*G151)/27</f>
        <v>32.340000000000003</v>
      </c>
    </row>
    <row r="152" spans="1:8" x14ac:dyDescent="0.2">
      <c r="A152" s="48" t="s">
        <v>292</v>
      </c>
      <c r="B152" s="49"/>
      <c r="C152" s="53">
        <v>12.49</v>
      </c>
      <c r="D152" s="51"/>
      <c r="E152" s="51"/>
      <c r="F152" s="54">
        <v>35.72</v>
      </c>
      <c r="G152" s="51"/>
      <c r="H152" s="51"/>
    </row>
    <row r="153" spans="1:8" x14ac:dyDescent="0.2">
      <c r="A153" s="48"/>
      <c r="B153" s="81">
        <f t="shared" ref="B153" si="325">A154-A152</f>
        <v>91.004899999999907</v>
      </c>
      <c r="C153" s="53"/>
      <c r="D153" s="51">
        <f t="shared" ref="D153" si="326">(C152+C154)/2</f>
        <v>7.9</v>
      </c>
      <c r="E153" s="51">
        <f t="shared" ref="E153" si="327">(B153*D153)/27</f>
        <v>26.63</v>
      </c>
      <c r="F153" s="54"/>
      <c r="G153" s="51">
        <f t="shared" ref="G153" si="328">(F152+F154)/2</f>
        <v>29.92</v>
      </c>
      <c r="H153" s="51">
        <f t="shared" ref="H153" si="329">(B153*G153)/27</f>
        <v>100.85</v>
      </c>
    </row>
    <row r="154" spans="1:8" x14ac:dyDescent="0.2">
      <c r="A154" s="48" t="s">
        <v>293</v>
      </c>
      <c r="B154" s="49"/>
      <c r="C154" s="53">
        <v>3.3</v>
      </c>
      <c r="D154" s="51"/>
      <c r="E154" s="51"/>
      <c r="F154" s="54">
        <v>24.11</v>
      </c>
      <c r="G154" s="51"/>
      <c r="H154" s="51"/>
    </row>
    <row r="155" spans="1:8" x14ac:dyDescent="0.2">
      <c r="A155" s="48"/>
      <c r="B155" s="81">
        <f t="shared" ref="B155" si="330">A156-A154</f>
        <v>8.9951000000000896</v>
      </c>
      <c r="C155" s="53"/>
      <c r="D155" s="51">
        <f t="shared" ref="D155" si="331">(C154+C156)/2</f>
        <v>3.04</v>
      </c>
      <c r="E155" s="51">
        <f t="shared" ref="E155" si="332">(B155*D155)/27</f>
        <v>1.01</v>
      </c>
      <c r="F155" s="54"/>
      <c r="G155" s="51">
        <f t="shared" ref="G155" si="333">(F154+F156)/2</f>
        <v>24.77</v>
      </c>
      <c r="H155" s="51">
        <f t="shared" ref="H155" si="334">(B155*G155)/27</f>
        <v>8.25</v>
      </c>
    </row>
    <row r="156" spans="1:8" x14ac:dyDescent="0.2">
      <c r="A156" s="48" t="s">
        <v>294</v>
      </c>
      <c r="B156" s="49"/>
      <c r="C156" s="53">
        <v>2.77</v>
      </c>
      <c r="D156" s="51"/>
      <c r="E156" s="51"/>
      <c r="F156" s="54">
        <v>25.43</v>
      </c>
      <c r="G156" s="51"/>
      <c r="H156" s="51"/>
    </row>
    <row r="157" spans="1:8" x14ac:dyDescent="0.2">
      <c r="A157" s="48"/>
      <c r="B157" s="81">
        <f t="shared" ref="B157" si="335">A158-A156</f>
        <v>62</v>
      </c>
      <c r="C157" s="53"/>
      <c r="D157" s="51">
        <f t="shared" ref="D157" si="336">(C156+C158)/2</f>
        <v>1.39</v>
      </c>
      <c r="E157" s="51">
        <f t="shared" ref="E157" si="337">(B157*D157)/27</f>
        <v>3.19</v>
      </c>
      <c r="F157" s="54"/>
      <c r="G157" s="51">
        <f t="shared" ref="G157" si="338">(F156+F158)/2</f>
        <v>24.96</v>
      </c>
      <c r="H157" s="51">
        <f t="shared" ref="H157" si="339">(B157*G157)/27</f>
        <v>57.32</v>
      </c>
    </row>
    <row r="158" spans="1:8" x14ac:dyDescent="0.2">
      <c r="A158" s="48" t="s">
        <v>295</v>
      </c>
      <c r="B158" s="49"/>
      <c r="C158" s="53">
        <v>0</v>
      </c>
      <c r="D158" s="51"/>
      <c r="E158" s="51"/>
      <c r="F158" s="54">
        <v>24.49</v>
      </c>
      <c r="G158" s="51"/>
      <c r="H158" s="51"/>
    </row>
    <row r="159" spans="1:8" x14ac:dyDescent="0.2">
      <c r="A159" s="48"/>
      <c r="B159" s="81">
        <f t="shared" ref="B159" si="340">A160-A158</f>
        <v>38</v>
      </c>
      <c r="C159" s="53"/>
      <c r="D159" s="51">
        <f t="shared" ref="D159" si="341">(C158+C160)/2</f>
        <v>0</v>
      </c>
      <c r="E159" s="51">
        <f t="shared" ref="E159" si="342">(B159*D159)/27</f>
        <v>0</v>
      </c>
      <c r="F159" s="54"/>
      <c r="G159" s="51">
        <f t="shared" ref="G159" si="343">(F158+F160)/2</f>
        <v>24.89</v>
      </c>
      <c r="H159" s="51">
        <f t="shared" ref="H159" si="344">(B159*G159)/27</f>
        <v>35.03</v>
      </c>
    </row>
    <row r="160" spans="1:8" x14ac:dyDescent="0.2">
      <c r="A160" s="48" t="s">
        <v>296</v>
      </c>
      <c r="B160" s="49"/>
      <c r="C160" s="53">
        <v>0</v>
      </c>
      <c r="D160" s="51"/>
      <c r="E160" s="51"/>
      <c r="F160" s="54">
        <v>25.28</v>
      </c>
      <c r="G160" s="51"/>
      <c r="H160" s="51"/>
    </row>
    <row r="161" spans="1:8" x14ac:dyDescent="0.2">
      <c r="A161" s="48"/>
      <c r="B161" s="81">
        <f t="shared" ref="B161" si="345">A162-A160</f>
        <v>33</v>
      </c>
      <c r="C161" s="53"/>
      <c r="D161" s="51">
        <f t="shared" ref="D161" si="346">(C160+C162)/2</f>
        <v>0</v>
      </c>
      <c r="E161" s="51">
        <f t="shared" ref="E161" si="347">(B161*D161)/27</f>
        <v>0</v>
      </c>
      <c r="F161" s="54"/>
      <c r="G161" s="51">
        <f t="shared" ref="G161" si="348">(F160+F162)/2</f>
        <v>24.84</v>
      </c>
      <c r="H161" s="51">
        <f t="shared" ref="H161" si="349">(B161*G161)/27</f>
        <v>30.36</v>
      </c>
    </row>
    <row r="162" spans="1:8" x14ac:dyDescent="0.2">
      <c r="A162" s="48" t="s">
        <v>297</v>
      </c>
      <c r="B162" s="49"/>
      <c r="C162" s="53">
        <v>0</v>
      </c>
      <c r="D162" s="51"/>
      <c r="E162" s="51"/>
      <c r="F162" s="54">
        <v>24.39</v>
      </c>
      <c r="G162" s="51"/>
      <c r="H162" s="51"/>
    </row>
    <row r="163" spans="1:8" x14ac:dyDescent="0.2">
      <c r="A163" s="48"/>
      <c r="B163" s="81">
        <f t="shared" ref="B163" si="350">A164-A162</f>
        <v>67</v>
      </c>
      <c r="C163" s="53"/>
      <c r="D163" s="51">
        <f t="shared" ref="D163" si="351">(C162+C164)/2</f>
        <v>0</v>
      </c>
      <c r="E163" s="51">
        <f t="shared" ref="E163" si="352">(B163*D163)/27</f>
        <v>0</v>
      </c>
      <c r="F163" s="54"/>
      <c r="G163" s="51">
        <f t="shared" ref="G163" si="353">(F162+F164)/2</f>
        <v>25.59</v>
      </c>
      <c r="H163" s="51">
        <f t="shared" ref="H163" si="354">(B163*G163)/27</f>
        <v>63.5</v>
      </c>
    </row>
    <row r="164" spans="1:8" x14ac:dyDescent="0.2">
      <c r="A164" s="48" t="s">
        <v>298</v>
      </c>
      <c r="B164" s="49"/>
      <c r="C164" s="53">
        <v>0</v>
      </c>
      <c r="D164" s="51"/>
      <c r="E164" s="51"/>
      <c r="F164" s="54">
        <v>26.78</v>
      </c>
      <c r="G164" s="51"/>
      <c r="H164" s="51"/>
    </row>
    <row r="165" spans="1:8" x14ac:dyDescent="0.2">
      <c r="A165" s="48"/>
      <c r="B165" s="81">
        <f t="shared" ref="B165" si="355">A166-A164</f>
        <v>100</v>
      </c>
      <c r="C165" s="53"/>
      <c r="D165" s="51">
        <f t="shared" ref="D165" si="356">(C164+C166)/2</f>
        <v>0.59</v>
      </c>
      <c r="E165" s="51">
        <f t="shared" ref="E165" si="357">(B165*D165)/27</f>
        <v>2.19</v>
      </c>
      <c r="F165" s="54"/>
      <c r="G165" s="51">
        <f t="shared" ref="G165" si="358">(F164+F166)/2</f>
        <v>23.69</v>
      </c>
      <c r="H165" s="51">
        <f t="shared" ref="H165" si="359">(B165*G165)/27</f>
        <v>87.74</v>
      </c>
    </row>
    <row r="166" spans="1:8" x14ac:dyDescent="0.2">
      <c r="A166" s="48" t="s">
        <v>299</v>
      </c>
      <c r="B166" s="49"/>
      <c r="C166" s="53">
        <v>1.18</v>
      </c>
      <c r="D166" s="51"/>
      <c r="E166" s="51"/>
      <c r="F166" s="54">
        <v>20.6</v>
      </c>
      <c r="G166" s="51"/>
      <c r="H166" s="51"/>
    </row>
    <row r="167" spans="1:8" x14ac:dyDescent="0.2">
      <c r="A167" s="48"/>
      <c r="B167" s="81">
        <f t="shared" ref="B167" si="360">A168-A166</f>
        <v>29</v>
      </c>
      <c r="C167" s="53"/>
      <c r="D167" s="51">
        <f t="shared" ref="D167" si="361">(C166+C168)/2</f>
        <v>2.2999999999999998</v>
      </c>
      <c r="E167" s="51">
        <f t="shared" ref="E167" si="362">(B167*D167)/27</f>
        <v>2.4700000000000002</v>
      </c>
      <c r="F167" s="54"/>
      <c r="G167" s="51">
        <f t="shared" ref="G167" si="363">(F166+F168)/2</f>
        <v>17.97</v>
      </c>
      <c r="H167" s="51">
        <f t="shared" ref="H167" si="364">(B167*G167)/27</f>
        <v>19.3</v>
      </c>
    </row>
    <row r="168" spans="1:8" x14ac:dyDescent="0.2">
      <c r="A168" s="48" t="s">
        <v>300</v>
      </c>
      <c r="B168" s="49"/>
      <c r="C168" s="53">
        <v>3.41</v>
      </c>
      <c r="D168" s="51"/>
      <c r="E168" s="51"/>
      <c r="F168" s="54">
        <v>15.34</v>
      </c>
      <c r="G168" s="51"/>
      <c r="H168" s="51"/>
    </row>
    <row r="169" spans="1:8" x14ac:dyDescent="0.2">
      <c r="A169" s="48"/>
      <c r="B169" s="81">
        <f t="shared" ref="B169" si="365">A170-A168</f>
        <v>71</v>
      </c>
      <c r="C169" s="53"/>
      <c r="D169" s="51">
        <f t="shared" ref="D169" si="366">(C168+C170)/2</f>
        <v>3.39</v>
      </c>
      <c r="E169" s="51">
        <f t="shared" ref="E169" si="367">(B169*D169)/27</f>
        <v>8.91</v>
      </c>
      <c r="F169" s="54"/>
      <c r="G169" s="51">
        <f t="shared" ref="G169" si="368">(F168+F170)/2</f>
        <v>18.89</v>
      </c>
      <c r="H169" s="51">
        <f t="shared" ref="H169" si="369">(B169*G169)/27</f>
        <v>49.67</v>
      </c>
    </row>
    <row r="170" spans="1:8" x14ac:dyDescent="0.2">
      <c r="A170" s="48" t="s">
        <v>301</v>
      </c>
      <c r="B170" s="49"/>
      <c r="C170" s="53">
        <v>3.36</v>
      </c>
      <c r="D170" s="51"/>
      <c r="E170" s="51"/>
      <c r="F170" s="54">
        <v>22.44</v>
      </c>
      <c r="G170" s="51"/>
      <c r="H170" s="51"/>
    </row>
    <row r="171" spans="1:8" x14ac:dyDescent="0.2">
      <c r="A171" s="48"/>
      <c r="B171" s="81">
        <f t="shared" ref="B171" si="370">A172-A170</f>
        <v>100</v>
      </c>
      <c r="C171" s="53"/>
      <c r="D171" s="51">
        <f t="shared" ref="D171" si="371">(C170+C172)/2</f>
        <v>2.4900000000000002</v>
      </c>
      <c r="E171" s="51">
        <f t="shared" ref="E171" si="372">(B171*D171)/27</f>
        <v>9.2200000000000006</v>
      </c>
      <c r="F171" s="54"/>
      <c r="G171" s="51">
        <f t="shared" ref="G171" si="373">(F170+F172)/2</f>
        <v>21.82</v>
      </c>
      <c r="H171" s="51">
        <f t="shared" ref="H171" si="374">(B171*G171)/27</f>
        <v>80.81</v>
      </c>
    </row>
    <row r="172" spans="1:8" x14ac:dyDescent="0.2">
      <c r="A172" s="48" t="s">
        <v>302</v>
      </c>
      <c r="B172" s="49"/>
      <c r="C172" s="53">
        <v>1.61</v>
      </c>
      <c r="D172" s="51"/>
      <c r="E172" s="51"/>
      <c r="F172" s="54">
        <v>21.19</v>
      </c>
      <c r="G172" s="51"/>
      <c r="H172" s="51"/>
    </row>
    <row r="173" spans="1:8" x14ac:dyDescent="0.2">
      <c r="A173" s="48"/>
      <c r="B173" s="81">
        <f t="shared" ref="B173" si="375">A174-A172</f>
        <v>15</v>
      </c>
      <c r="C173" s="53"/>
      <c r="D173" s="51">
        <f t="shared" ref="D173" si="376">(C172+C174)/2</f>
        <v>1.27</v>
      </c>
      <c r="E173" s="51">
        <f t="shared" ref="E173" si="377">(B173*D173)/27</f>
        <v>0.71</v>
      </c>
      <c r="F173" s="54"/>
      <c r="G173" s="51">
        <f t="shared" ref="G173" si="378">(F172+F174)/2</f>
        <v>20.46</v>
      </c>
      <c r="H173" s="51">
        <f t="shared" ref="H173" si="379">(B173*G173)/27</f>
        <v>11.37</v>
      </c>
    </row>
    <row r="174" spans="1:8" x14ac:dyDescent="0.2">
      <c r="A174" s="48" t="s">
        <v>303</v>
      </c>
      <c r="B174" s="49"/>
      <c r="C174" s="53">
        <v>0.93</v>
      </c>
      <c r="D174" s="51"/>
      <c r="E174" s="51"/>
      <c r="F174" s="54">
        <v>19.73</v>
      </c>
      <c r="G174" s="51"/>
      <c r="H174" s="51"/>
    </row>
    <row r="175" spans="1:8" x14ac:dyDescent="0.2">
      <c r="A175" s="48"/>
      <c r="B175" s="81">
        <f t="shared" ref="B175" si="380">A176-A174</f>
        <v>85</v>
      </c>
      <c r="C175" s="53"/>
      <c r="D175" s="51">
        <f t="shared" ref="D175" si="381">(C174+C176)/2</f>
        <v>0.48</v>
      </c>
      <c r="E175" s="51">
        <f t="shared" ref="E175" si="382">(B175*D175)/27</f>
        <v>1.51</v>
      </c>
      <c r="F175" s="54"/>
      <c r="G175" s="51">
        <f t="shared" ref="G175" si="383">(F174+F176)/2</f>
        <v>24.51</v>
      </c>
      <c r="H175" s="51">
        <f t="shared" ref="H175" si="384">(B175*G175)/27</f>
        <v>77.16</v>
      </c>
    </row>
    <row r="176" spans="1:8" x14ac:dyDescent="0.2">
      <c r="A176" s="48" t="s">
        <v>304</v>
      </c>
      <c r="B176" s="49"/>
      <c r="C176" s="53">
        <v>0.02</v>
      </c>
      <c r="D176" s="51"/>
      <c r="E176" s="51"/>
      <c r="F176" s="54">
        <v>29.28</v>
      </c>
      <c r="G176" s="51"/>
      <c r="H176" s="51"/>
    </row>
    <row r="177" spans="1:8" x14ac:dyDescent="0.2">
      <c r="A177" s="48"/>
      <c r="B177" s="81">
        <f t="shared" ref="B177" si="385">A178-A176</f>
        <v>58</v>
      </c>
      <c r="C177" s="53"/>
      <c r="D177" s="51">
        <f t="shared" ref="D177" si="386">(C176+C178)/2</f>
        <v>0.01</v>
      </c>
      <c r="E177" s="51">
        <f t="shared" ref="E177" si="387">(B177*D177)/27</f>
        <v>0.02</v>
      </c>
      <c r="F177" s="54"/>
      <c r="G177" s="51">
        <f t="shared" ref="G177" si="388">(F176+F178)/2</f>
        <v>25.91</v>
      </c>
      <c r="H177" s="51">
        <f t="shared" ref="H177" si="389">(B177*G177)/27</f>
        <v>55.66</v>
      </c>
    </row>
    <row r="178" spans="1:8" x14ac:dyDescent="0.2">
      <c r="A178" s="48" t="s">
        <v>305</v>
      </c>
      <c r="B178" s="49"/>
      <c r="C178" s="53">
        <v>0</v>
      </c>
      <c r="D178" s="51"/>
      <c r="E178" s="51"/>
      <c r="F178" s="54">
        <v>22.54</v>
      </c>
      <c r="G178" s="51"/>
      <c r="H178" s="51"/>
    </row>
    <row r="179" spans="1:8" x14ac:dyDescent="0.2">
      <c r="A179" s="48"/>
      <c r="B179" s="81">
        <f t="shared" ref="B179" si="390">A180-A178</f>
        <v>42</v>
      </c>
      <c r="C179" s="53"/>
      <c r="D179" s="51">
        <f t="shared" ref="D179" si="391">(C178+C180)/2</f>
        <v>0.65</v>
      </c>
      <c r="E179" s="51">
        <f t="shared" ref="E179" si="392">(B179*D179)/27</f>
        <v>1.01</v>
      </c>
      <c r="F179" s="54"/>
      <c r="G179" s="51">
        <f t="shared" ref="G179" si="393">(F178+F180)/2</f>
        <v>22.04</v>
      </c>
      <c r="H179" s="51">
        <f t="shared" ref="H179" si="394">(B179*G179)/27</f>
        <v>34.28</v>
      </c>
    </row>
    <row r="180" spans="1:8" x14ac:dyDescent="0.2">
      <c r="A180" s="48" t="s">
        <v>306</v>
      </c>
      <c r="B180" s="49"/>
      <c r="C180" s="53">
        <v>1.3</v>
      </c>
      <c r="D180" s="51"/>
      <c r="E180" s="51"/>
      <c r="F180" s="54">
        <v>21.54</v>
      </c>
      <c r="G180" s="51"/>
      <c r="H180" s="51"/>
    </row>
    <row r="181" spans="1:8" x14ac:dyDescent="0.2">
      <c r="A181" s="48"/>
      <c r="B181" s="81">
        <f t="shared" ref="B181" si="395">A182-A180</f>
        <v>69</v>
      </c>
      <c r="C181" s="53"/>
      <c r="D181" s="51">
        <f t="shared" ref="D181" si="396">(C180+C182)/2</f>
        <v>5.04</v>
      </c>
      <c r="E181" s="51">
        <f t="shared" ref="E181" si="397">(B181*D181)/27</f>
        <v>12.88</v>
      </c>
      <c r="F181" s="54"/>
      <c r="G181" s="51">
        <f t="shared" ref="G181" si="398">(F180+F182)/2</f>
        <v>15.06</v>
      </c>
      <c r="H181" s="51">
        <f t="shared" ref="H181" si="399">(B181*G181)/27</f>
        <v>38.49</v>
      </c>
    </row>
    <row r="182" spans="1:8" x14ac:dyDescent="0.2">
      <c r="A182" s="48" t="s">
        <v>307</v>
      </c>
      <c r="B182" s="49"/>
      <c r="C182" s="53">
        <v>8.7799999999999994</v>
      </c>
      <c r="D182" s="51"/>
      <c r="E182" s="51"/>
      <c r="F182" s="54">
        <v>8.58</v>
      </c>
      <c r="G182" s="51"/>
      <c r="H182" s="51"/>
    </row>
    <row r="183" spans="1:8" x14ac:dyDescent="0.2">
      <c r="A183" s="48"/>
      <c r="B183" s="81">
        <f t="shared" ref="B183" si="400">A184-A182</f>
        <v>31</v>
      </c>
      <c r="C183" s="53"/>
      <c r="D183" s="51">
        <f t="shared" ref="D183" si="401">(C182+C184)/2</f>
        <v>9.08</v>
      </c>
      <c r="E183" s="51">
        <f t="shared" ref="E183" si="402">(B183*D183)/27</f>
        <v>10.43</v>
      </c>
      <c r="F183" s="54"/>
      <c r="G183" s="51">
        <f t="shared" ref="G183" si="403">(F182+F184)/2</f>
        <v>7.56</v>
      </c>
      <c r="H183" s="51">
        <f t="shared" ref="H183" si="404">(B183*G183)/27</f>
        <v>8.68</v>
      </c>
    </row>
    <row r="184" spans="1:8" x14ac:dyDescent="0.2">
      <c r="A184" s="48" t="s">
        <v>308</v>
      </c>
      <c r="B184" s="49"/>
      <c r="C184" s="53">
        <v>9.3699999999999992</v>
      </c>
      <c r="D184" s="51"/>
      <c r="E184" s="51"/>
      <c r="F184" s="54">
        <v>6.54</v>
      </c>
      <c r="G184" s="51"/>
      <c r="H184" s="51"/>
    </row>
    <row r="185" spans="1:8" x14ac:dyDescent="0.2">
      <c r="A185" s="48"/>
      <c r="B185" s="81">
        <f t="shared" ref="B185" si="405">A186-A184</f>
        <v>100</v>
      </c>
      <c r="C185" s="53"/>
      <c r="D185" s="51">
        <f t="shared" ref="D185" si="406">(C184+C186)/2</f>
        <v>11.37</v>
      </c>
      <c r="E185" s="51">
        <f t="shared" ref="E185" si="407">(B185*D185)/27</f>
        <v>42.11</v>
      </c>
      <c r="F185" s="54"/>
      <c r="G185" s="51">
        <f t="shared" ref="G185" si="408">(F184+F186)/2</f>
        <v>9.1300000000000008</v>
      </c>
      <c r="H185" s="51">
        <f t="shared" ref="H185" si="409">(B185*G185)/27</f>
        <v>33.81</v>
      </c>
    </row>
    <row r="186" spans="1:8" x14ac:dyDescent="0.2">
      <c r="A186" s="48" t="s">
        <v>309</v>
      </c>
      <c r="B186" s="49"/>
      <c r="C186" s="53">
        <v>13.36</v>
      </c>
      <c r="D186" s="51"/>
      <c r="E186" s="51"/>
      <c r="F186" s="54">
        <v>11.71</v>
      </c>
      <c r="G186" s="51"/>
      <c r="H186" s="51"/>
    </row>
    <row r="187" spans="1:8" x14ac:dyDescent="0.2">
      <c r="A187" s="48"/>
      <c r="B187" s="81">
        <f t="shared" ref="B187" si="410">A188-A186</f>
        <v>55</v>
      </c>
      <c r="C187" s="53"/>
      <c r="D187" s="51">
        <f t="shared" ref="D187" si="411">(C186+C188)/2</f>
        <v>17.260000000000002</v>
      </c>
      <c r="E187" s="51">
        <f t="shared" ref="E187" si="412">(B187*D187)/27</f>
        <v>35.159999999999997</v>
      </c>
      <c r="F187" s="54"/>
      <c r="G187" s="51">
        <f t="shared" ref="G187" si="413">(F186+F188)/2</f>
        <v>14.97</v>
      </c>
      <c r="H187" s="51">
        <f t="shared" ref="H187" si="414">(B187*G187)/27</f>
        <v>30.49</v>
      </c>
    </row>
    <row r="188" spans="1:8" x14ac:dyDescent="0.2">
      <c r="A188" s="48" t="s">
        <v>310</v>
      </c>
      <c r="B188" s="49"/>
      <c r="C188" s="53">
        <v>21.15</v>
      </c>
      <c r="D188" s="51"/>
      <c r="E188" s="51"/>
      <c r="F188" s="54">
        <v>18.22</v>
      </c>
      <c r="G188" s="51"/>
      <c r="H188" s="51"/>
    </row>
    <row r="189" spans="1:8" x14ac:dyDescent="0.2">
      <c r="A189" s="48"/>
      <c r="B189" s="81">
        <f t="shared" ref="B189" si="415">A190-A188</f>
        <v>45</v>
      </c>
      <c r="C189" s="53"/>
      <c r="D189" s="51">
        <f t="shared" ref="D189" si="416">(C188+C190)/2</f>
        <v>28.05</v>
      </c>
      <c r="E189" s="51">
        <f t="shared" ref="E189" si="417">(B189*D189)/27</f>
        <v>46.75</v>
      </c>
      <c r="F189" s="54"/>
      <c r="G189" s="51">
        <f t="shared" ref="G189" si="418">(F188+F190)/2</f>
        <v>18.28</v>
      </c>
      <c r="H189" s="51">
        <f t="shared" ref="H189" si="419">(B189*G189)/27</f>
        <v>30.47</v>
      </c>
    </row>
    <row r="190" spans="1:8" x14ac:dyDescent="0.2">
      <c r="A190" s="48" t="s">
        <v>311</v>
      </c>
      <c r="B190" s="49"/>
      <c r="C190" s="53">
        <v>34.94</v>
      </c>
      <c r="D190" s="51"/>
      <c r="E190" s="51"/>
      <c r="F190" s="54">
        <v>18.34</v>
      </c>
      <c r="G190" s="51"/>
      <c r="H190" s="51"/>
    </row>
    <row r="191" spans="1:8" x14ac:dyDescent="0.2">
      <c r="A191" s="48"/>
      <c r="B191" s="81">
        <f t="shared" ref="B191" si="420">A192-A190</f>
        <v>69</v>
      </c>
      <c r="C191" s="53"/>
      <c r="D191" s="51">
        <f t="shared" ref="D191" si="421">(C190+C192)/2</f>
        <v>39.799999999999997</v>
      </c>
      <c r="E191" s="51">
        <f t="shared" ref="E191" si="422">(B191*D191)/27</f>
        <v>101.71</v>
      </c>
      <c r="F191" s="54"/>
      <c r="G191" s="51">
        <f t="shared" ref="G191" si="423">(F190+F192)/2</f>
        <v>10.77</v>
      </c>
      <c r="H191" s="51">
        <f t="shared" ref="H191" si="424">(B191*G191)/27</f>
        <v>27.52</v>
      </c>
    </row>
    <row r="192" spans="1:8" x14ac:dyDescent="0.2">
      <c r="A192" s="48" t="s">
        <v>312</v>
      </c>
      <c r="B192" s="49"/>
      <c r="C192" s="53">
        <v>44.65</v>
      </c>
      <c r="D192" s="51"/>
      <c r="E192" s="51"/>
      <c r="F192" s="54">
        <v>3.19</v>
      </c>
      <c r="G192" s="51"/>
      <c r="H192" s="51"/>
    </row>
    <row r="193" spans="1:8" x14ac:dyDescent="0.2">
      <c r="A193" s="48"/>
      <c r="B193" s="81">
        <f t="shared" ref="B193" si="425">A194-A192</f>
        <v>31</v>
      </c>
      <c r="C193" s="53"/>
      <c r="D193" s="51">
        <f t="shared" ref="D193" si="426">(C192+C194)/2</f>
        <v>48.29</v>
      </c>
      <c r="E193" s="51">
        <f t="shared" ref="E193" si="427">(B193*D193)/27</f>
        <v>55.44</v>
      </c>
      <c r="F193" s="54"/>
      <c r="G193" s="51">
        <f t="shared" ref="G193" si="428">(F192+F194)/2</f>
        <v>1.99</v>
      </c>
      <c r="H193" s="51">
        <f t="shared" ref="H193" si="429">(B193*G193)/27</f>
        <v>2.2799999999999998</v>
      </c>
    </row>
    <row r="194" spans="1:8" x14ac:dyDescent="0.2">
      <c r="A194" s="48" t="s">
        <v>313</v>
      </c>
      <c r="B194" s="49"/>
      <c r="C194" s="53">
        <v>51.93</v>
      </c>
      <c r="D194" s="51"/>
      <c r="E194" s="51"/>
      <c r="F194" s="54">
        <v>0.78</v>
      </c>
      <c r="G194" s="51"/>
      <c r="H194" s="51"/>
    </row>
    <row r="195" spans="1:8" x14ac:dyDescent="0.2">
      <c r="A195" s="48"/>
      <c r="B195" s="81">
        <f t="shared" ref="B195" si="430">A196-A194</f>
        <v>100</v>
      </c>
      <c r="C195" s="53"/>
      <c r="D195" s="51">
        <f t="shared" ref="D195" si="431">(C194+C196)/2</f>
        <v>68.63</v>
      </c>
      <c r="E195" s="51">
        <f t="shared" ref="E195" si="432">(B195*D195)/27</f>
        <v>254.19</v>
      </c>
      <c r="F195" s="54"/>
      <c r="G195" s="51">
        <f t="shared" ref="G195" si="433">(F194+F196)/2</f>
        <v>0.39</v>
      </c>
      <c r="H195" s="51">
        <f t="shared" ref="H195" si="434">(B195*G195)/27</f>
        <v>1.44</v>
      </c>
    </row>
    <row r="196" spans="1:8" x14ac:dyDescent="0.2">
      <c r="A196" s="48" t="s">
        <v>314</v>
      </c>
      <c r="B196" s="49"/>
      <c r="C196" s="53">
        <v>85.32</v>
      </c>
      <c r="D196" s="51"/>
      <c r="E196" s="51"/>
      <c r="F196" s="54">
        <v>0</v>
      </c>
      <c r="G196" s="51"/>
      <c r="H196" s="51"/>
    </row>
    <row r="197" spans="1:8" x14ac:dyDescent="0.2">
      <c r="A197" s="48"/>
      <c r="B197" s="81">
        <f t="shared" ref="B197" si="435">A198-A196</f>
        <v>100</v>
      </c>
      <c r="C197" s="53"/>
      <c r="D197" s="51">
        <f t="shared" ref="D197" si="436">(C196+C198)/2</f>
        <v>58.85</v>
      </c>
      <c r="E197" s="51">
        <f t="shared" ref="E197" si="437">(B197*D197)/27</f>
        <v>217.96</v>
      </c>
      <c r="F197" s="54"/>
      <c r="G197" s="51">
        <f t="shared" ref="G197" si="438">(F196+F198)/2</f>
        <v>7.02</v>
      </c>
      <c r="H197" s="51">
        <f t="shared" ref="H197" si="439">(B197*G197)/27</f>
        <v>26</v>
      </c>
    </row>
    <row r="198" spans="1:8" x14ac:dyDescent="0.2">
      <c r="A198" s="48" t="s">
        <v>315</v>
      </c>
      <c r="B198" s="49"/>
      <c r="C198" s="53">
        <v>32.369999999999997</v>
      </c>
      <c r="D198" s="51"/>
      <c r="E198" s="51"/>
      <c r="F198" s="54">
        <v>14.03</v>
      </c>
      <c r="G198" s="51"/>
      <c r="H198" s="51"/>
    </row>
    <row r="199" spans="1:8" x14ac:dyDescent="0.2">
      <c r="A199" s="48"/>
      <c r="B199" s="81">
        <f t="shared" ref="B199" si="440">A200-A198</f>
        <v>90</v>
      </c>
      <c r="C199" s="53"/>
      <c r="D199" s="51">
        <f t="shared" ref="D199" si="441">(C198+C200)/2</f>
        <v>48.65</v>
      </c>
      <c r="E199" s="51">
        <f t="shared" ref="E199" si="442">(B199*D199)/27</f>
        <v>162.16999999999999</v>
      </c>
      <c r="F199" s="54"/>
      <c r="G199" s="51">
        <f t="shared" ref="G199" si="443">(F198+F200)/2</f>
        <v>7.02</v>
      </c>
      <c r="H199" s="51">
        <f t="shared" ref="H199" si="444">(B199*G199)/27</f>
        <v>23.4</v>
      </c>
    </row>
    <row r="200" spans="1:8" x14ac:dyDescent="0.2">
      <c r="A200" s="48" t="s">
        <v>316</v>
      </c>
      <c r="B200" s="49"/>
      <c r="C200" s="53">
        <v>64.930000000000007</v>
      </c>
      <c r="D200" s="51"/>
      <c r="E200" s="51"/>
      <c r="F200" s="54">
        <v>0</v>
      </c>
      <c r="G200" s="51"/>
      <c r="H200" s="51"/>
    </row>
    <row r="201" spans="1:8" x14ac:dyDescent="0.2">
      <c r="A201" s="48"/>
      <c r="B201" s="81">
        <f t="shared" ref="B201" si="445">A202-A200</f>
        <v>10</v>
      </c>
      <c r="C201" s="53"/>
      <c r="D201" s="51">
        <f t="shared" ref="D201" si="446">(C200+C202)/2</f>
        <v>69.37</v>
      </c>
      <c r="E201" s="51">
        <f t="shared" ref="E201" si="447">(B201*D201)/27</f>
        <v>25.69</v>
      </c>
      <c r="F201" s="54"/>
      <c r="G201" s="51">
        <f t="shared" ref="G201" si="448">(F200+F202)/2</f>
        <v>0</v>
      </c>
      <c r="H201" s="51">
        <f t="shared" ref="H201" si="449">(B201*G201)/27</f>
        <v>0</v>
      </c>
    </row>
    <row r="202" spans="1:8" x14ac:dyDescent="0.2">
      <c r="A202" s="48" t="s">
        <v>317</v>
      </c>
      <c r="B202" s="49"/>
      <c r="C202" s="53">
        <v>73.8</v>
      </c>
      <c r="D202" s="51"/>
      <c r="E202" s="51"/>
      <c r="F202" s="54">
        <v>0</v>
      </c>
      <c r="G202" s="51"/>
      <c r="H202" s="51"/>
    </row>
    <row r="203" spans="1:8" x14ac:dyDescent="0.2">
      <c r="A203" s="48"/>
      <c r="B203" s="81">
        <f t="shared" ref="B203" si="450">A204-A202</f>
        <v>100</v>
      </c>
      <c r="C203" s="53"/>
      <c r="D203" s="51">
        <f t="shared" ref="D203" si="451">(C202+C204)/2</f>
        <v>91.14</v>
      </c>
      <c r="E203" s="51">
        <f t="shared" ref="E203" si="452">(B203*D203)/27</f>
        <v>337.56</v>
      </c>
      <c r="F203" s="54"/>
      <c r="G203" s="51">
        <f t="shared" ref="G203" si="453">(F202+F204)/2</f>
        <v>5.25</v>
      </c>
      <c r="H203" s="51">
        <f t="shared" ref="H203" si="454">(B203*G203)/27</f>
        <v>19.440000000000001</v>
      </c>
    </row>
    <row r="204" spans="1:8" x14ac:dyDescent="0.2">
      <c r="A204" s="48" t="s">
        <v>318</v>
      </c>
      <c r="B204" s="49"/>
      <c r="C204" s="53">
        <v>108.48</v>
      </c>
      <c r="D204" s="51"/>
      <c r="E204" s="51"/>
      <c r="F204" s="54">
        <v>10.49</v>
      </c>
      <c r="G204" s="51"/>
      <c r="H204" s="51"/>
    </row>
    <row r="205" spans="1:8" x14ac:dyDescent="0.2">
      <c r="A205" s="48"/>
      <c r="B205" s="81">
        <f t="shared" ref="B205" si="455">A206-A204</f>
        <v>11</v>
      </c>
      <c r="C205" s="53"/>
      <c r="D205" s="51">
        <f t="shared" ref="D205" si="456">(C204+C206)/2</f>
        <v>106.74</v>
      </c>
      <c r="E205" s="51">
        <f t="shared" ref="E205" si="457">(B205*D205)/27</f>
        <v>43.49</v>
      </c>
      <c r="F205" s="54"/>
      <c r="G205" s="51">
        <f t="shared" ref="G205" si="458">(F204+F206)/2</f>
        <v>12.99</v>
      </c>
      <c r="H205" s="51">
        <f t="shared" ref="H205" si="459">(B205*G205)/27</f>
        <v>5.29</v>
      </c>
    </row>
    <row r="206" spans="1:8" x14ac:dyDescent="0.2">
      <c r="A206" s="48" t="s">
        <v>319</v>
      </c>
      <c r="B206" s="49"/>
      <c r="C206" s="53">
        <v>104.99</v>
      </c>
      <c r="D206" s="51"/>
      <c r="E206" s="51"/>
      <c r="F206" s="54">
        <v>15.48</v>
      </c>
      <c r="G206" s="51"/>
      <c r="H206" s="51"/>
    </row>
    <row r="207" spans="1:8" x14ac:dyDescent="0.2">
      <c r="A207" s="48"/>
      <c r="B207" s="81">
        <f t="shared" ref="B207" si="460">A208-A206</f>
        <v>89</v>
      </c>
      <c r="C207" s="53"/>
      <c r="D207" s="51">
        <f t="shared" ref="D207" si="461">(C206+C208)/2</f>
        <v>86.26</v>
      </c>
      <c r="E207" s="51">
        <f t="shared" ref="E207" si="462">(B207*D207)/27</f>
        <v>284.33999999999997</v>
      </c>
      <c r="F207" s="54"/>
      <c r="G207" s="51">
        <f t="shared" ref="G207" si="463">(F206+F208)/2</f>
        <v>30.71</v>
      </c>
      <c r="H207" s="51">
        <f t="shared" ref="H207" si="464">(B207*G207)/27</f>
        <v>101.23</v>
      </c>
    </row>
    <row r="208" spans="1:8" x14ac:dyDescent="0.2">
      <c r="A208" s="48" t="s">
        <v>320</v>
      </c>
      <c r="B208" s="49"/>
      <c r="C208" s="53">
        <v>67.52</v>
      </c>
      <c r="D208" s="51"/>
      <c r="E208" s="51"/>
      <c r="F208" s="54">
        <v>45.93</v>
      </c>
      <c r="G208" s="51"/>
      <c r="H208" s="51"/>
    </row>
    <row r="209" spans="1:8" x14ac:dyDescent="0.2">
      <c r="A209" s="48"/>
      <c r="B209" s="81">
        <f t="shared" ref="B209" si="465">A210-A208</f>
        <v>100</v>
      </c>
      <c r="C209" s="53"/>
      <c r="D209" s="51">
        <f t="shared" ref="D209" si="466">(C208+C210)/2</f>
        <v>42.1</v>
      </c>
      <c r="E209" s="51">
        <f t="shared" ref="E209" si="467">(B209*D209)/27</f>
        <v>155.93</v>
      </c>
      <c r="F209" s="54"/>
      <c r="G209" s="51">
        <f t="shared" ref="G209" si="468">(F208+F210)/2</f>
        <v>64.959999999999994</v>
      </c>
      <c r="H209" s="51">
        <f t="shared" ref="H209" si="469">(B209*G209)/27</f>
        <v>240.59</v>
      </c>
    </row>
    <row r="210" spans="1:8" x14ac:dyDescent="0.2">
      <c r="A210" s="48" t="s">
        <v>321</v>
      </c>
      <c r="B210" s="49"/>
      <c r="C210" s="53">
        <v>16.68</v>
      </c>
      <c r="D210" s="51"/>
      <c r="E210" s="51"/>
      <c r="F210" s="54">
        <v>83.99</v>
      </c>
      <c r="G210" s="51"/>
      <c r="H210" s="51"/>
    </row>
    <row r="211" spans="1:8" x14ac:dyDescent="0.2">
      <c r="A211" s="48"/>
      <c r="B211" s="81">
        <f t="shared" ref="B211" si="470">A212-A210</f>
        <v>100</v>
      </c>
      <c r="C211" s="53"/>
      <c r="D211" s="51">
        <f t="shared" ref="D211" si="471">(C210+C212)/2</f>
        <v>8.34</v>
      </c>
      <c r="E211" s="51">
        <f t="shared" ref="E211" si="472">(B211*D211)/27</f>
        <v>30.89</v>
      </c>
      <c r="F211" s="54"/>
      <c r="G211" s="51">
        <f t="shared" ref="G211" si="473">(F210+F212)/2</f>
        <v>146.13</v>
      </c>
      <c r="H211" s="51">
        <f t="shared" ref="H211" si="474">(B211*G211)/27</f>
        <v>541.22</v>
      </c>
    </row>
    <row r="212" spans="1:8" x14ac:dyDescent="0.2">
      <c r="A212" s="48" t="s">
        <v>322</v>
      </c>
      <c r="B212" s="49"/>
      <c r="C212" s="53">
        <v>0</v>
      </c>
      <c r="D212" s="51"/>
      <c r="E212" s="51"/>
      <c r="F212" s="54">
        <v>208.27</v>
      </c>
      <c r="G212" s="51"/>
      <c r="H212" s="51"/>
    </row>
    <row r="213" spans="1:8" x14ac:dyDescent="0.2">
      <c r="A213" s="48"/>
      <c r="B213" s="81">
        <f t="shared" ref="B213" si="475">A214-A212</f>
        <v>100</v>
      </c>
      <c r="C213" s="53"/>
      <c r="D213" s="51">
        <f t="shared" ref="D213" si="476">(C212+C214)/2</f>
        <v>0</v>
      </c>
      <c r="E213" s="51">
        <f t="shared" ref="E213" si="477">(B213*D213)/27</f>
        <v>0</v>
      </c>
      <c r="F213" s="54"/>
      <c r="G213" s="51">
        <f t="shared" ref="G213" si="478">(F212+F214)/2</f>
        <v>242.87</v>
      </c>
      <c r="H213" s="51">
        <f t="shared" ref="H213" si="479">(B213*G213)/27</f>
        <v>899.52</v>
      </c>
    </row>
    <row r="214" spans="1:8" x14ac:dyDescent="0.2">
      <c r="A214" s="48" t="s">
        <v>323</v>
      </c>
      <c r="B214" s="49"/>
      <c r="C214" s="53">
        <v>0</v>
      </c>
      <c r="D214" s="51"/>
      <c r="E214" s="51"/>
      <c r="F214" s="54">
        <v>277.45999999999998</v>
      </c>
      <c r="G214" s="51"/>
      <c r="H214" s="51"/>
    </row>
    <row r="215" spans="1:8" x14ac:dyDescent="0.2">
      <c r="A215" s="48"/>
      <c r="B215" s="81">
        <f t="shared" ref="B215" si="480">A216-A214</f>
        <v>21</v>
      </c>
      <c r="C215" s="53"/>
      <c r="D215" s="51">
        <f t="shared" ref="D215" si="481">(C214+C216)/2</f>
        <v>0</v>
      </c>
      <c r="E215" s="51">
        <f t="shared" ref="E215" si="482">(B215*D215)/27</f>
        <v>0</v>
      </c>
      <c r="F215" s="54"/>
      <c r="G215" s="51">
        <f t="shared" ref="G215" si="483">(F214+F216)/2</f>
        <v>279</v>
      </c>
      <c r="H215" s="51">
        <f t="shared" ref="H215" si="484">(B215*G215)/27</f>
        <v>217</v>
      </c>
    </row>
    <row r="216" spans="1:8" x14ac:dyDescent="0.2">
      <c r="A216" s="48" t="s">
        <v>324</v>
      </c>
      <c r="B216" s="49"/>
      <c r="C216" s="53">
        <v>0</v>
      </c>
      <c r="D216" s="51"/>
      <c r="E216" s="51"/>
      <c r="F216" s="54">
        <v>280.52999999999997</v>
      </c>
      <c r="G216" s="51"/>
      <c r="H216" s="51"/>
    </row>
    <row r="217" spans="1:8" x14ac:dyDescent="0.2">
      <c r="A217" s="48"/>
      <c r="B217" s="81">
        <f t="shared" ref="B217" si="485">A218-A216</f>
        <v>79</v>
      </c>
      <c r="C217" s="53"/>
      <c r="D217" s="51">
        <f t="shared" ref="D217" si="486">(C216+C218)/2</f>
        <v>0</v>
      </c>
      <c r="E217" s="51">
        <f t="shared" ref="E217" si="487">(B217*D217)/27</f>
        <v>0</v>
      </c>
      <c r="F217" s="54"/>
      <c r="G217" s="51">
        <f t="shared" ref="G217" si="488">(F216+F218)/2</f>
        <v>251.9</v>
      </c>
      <c r="H217" s="51">
        <f t="shared" ref="H217" si="489">(B217*G217)/27</f>
        <v>737.04</v>
      </c>
    </row>
    <row r="218" spans="1:8" x14ac:dyDescent="0.2">
      <c r="A218" s="48" t="s">
        <v>325</v>
      </c>
      <c r="B218" s="49"/>
      <c r="C218" s="53">
        <v>0</v>
      </c>
      <c r="D218" s="51"/>
      <c r="E218" s="51"/>
      <c r="F218" s="54">
        <v>223.26</v>
      </c>
      <c r="G218" s="51"/>
      <c r="H218" s="51"/>
    </row>
    <row r="219" spans="1:8" x14ac:dyDescent="0.2">
      <c r="A219" s="48"/>
      <c r="B219" s="81">
        <f t="shared" ref="B219" si="490">A220-A218</f>
        <v>3</v>
      </c>
      <c r="C219" s="53"/>
      <c r="D219" s="51">
        <f t="shared" ref="D219" si="491">(C218+C220)/2</f>
        <v>0</v>
      </c>
      <c r="E219" s="51">
        <f t="shared" ref="E219" si="492">(B219*D219)/27</f>
        <v>0</v>
      </c>
      <c r="F219" s="54"/>
      <c r="G219" s="51">
        <f t="shared" ref="G219" si="493">(F218+F220)/2</f>
        <v>227.33</v>
      </c>
      <c r="H219" s="51">
        <f t="shared" ref="H219" si="494">(B219*G219)/27</f>
        <v>25.26</v>
      </c>
    </row>
    <row r="220" spans="1:8" x14ac:dyDescent="0.2">
      <c r="A220" s="48" t="s">
        <v>326</v>
      </c>
      <c r="B220" s="49"/>
      <c r="C220" s="53">
        <v>0</v>
      </c>
      <c r="D220" s="51"/>
      <c r="E220" s="51"/>
      <c r="F220" s="54">
        <v>231.4</v>
      </c>
      <c r="G220" s="51"/>
      <c r="H220" s="51"/>
    </row>
    <row r="221" spans="1:8" x14ac:dyDescent="0.2">
      <c r="A221" s="48"/>
      <c r="B221" s="81">
        <f t="shared" ref="B221" si="495">A222-A220</f>
        <v>97</v>
      </c>
      <c r="C221" s="53"/>
      <c r="D221" s="51">
        <f t="shared" ref="D221" si="496">(C220+C222)/2</f>
        <v>0.12</v>
      </c>
      <c r="E221" s="51">
        <f t="shared" ref="E221" si="497">(B221*D221)/27</f>
        <v>0.43</v>
      </c>
      <c r="F221" s="54"/>
      <c r="G221" s="51">
        <f t="shared" ref="G221" si="498">(F220+F222)/2</f>
        <v>201.44</v>
      </c>
      <c r="H221" s="51">
        <f t="shared" ref="H221" si="499">(B221*G221)/27</f>
        <v>723.69</v>
      </c>
    </row>
    <row r="222" spans="1:8" x14ac:dyDescent="0.2">
      <c r="A222" s="48" t="s">
        <v>327</v>
      </c>
      <c r="B222" s="49"/>
      <c r="C222" s="53">
        <v>0.23</v>
      </c>
      <c r="D222" s="51"/>
      <c r="E222" s="51"/>
      <c r="F222" s="54">
        <v>171.48</v>
      </c>
      <c r="G222" s="51"/>
      <c r="H222" s="51"/>
    </row>
    <row r="223" spans="1:8" x14ac:dyDescent="0.2">
      <c r="A223" s="48"/>
      <c r="B223" s="81">
        <f t="shared" ref="B223" si="500">A224-A222</f>
        <v>100</v>
      </c>
      <c r="C223" s="53"/>
      <c r="D223" s="51">
        <f t="shared" ref="D223" si="501">(C222+C224)/2</f>
        <v>7.19</v>
      </c>
      <c r="E223" s="51">
        <f t="shared" ref="E223" si="502">(B223*D223)/27</f>
        <v>26.63</v>
      </c>
      <c r="F223" s="54"/>
      <c r="G223" s="51">
        <f t="shared" ref="G223" si="503">(F222+F224)/2</f>
        <v>105.48</v>
      </c>
      <c r="H223" s="51">
        <f t="shared" ref="H223" si="504">(B223*G223)/27</f>
        <v>390.67</v>
      </c>
    </row>
    <row r="224" spans="1:8" x14ac:dyDescent="0.2">
      <c r="A224" s="48" t="s">
        <v>328</v>
      </c>
      <c r="B224" s="49"/>
      <c r="C224" s="53">
        <v>14.14</v>
      </c>
      <c r="D224" s="51"/>
      <c r="E224" s="51"/>
      <c r="F224" s="54">
        <v>39.47</v>
      </c>
      <c r="G224" s="51"/>
      <c r="H224" s="51"/>
    </row>
    <row r="225" spans="1:8" x14ac:dyDescent="0.2">
      <c r="A225" s="48"/>
      <c r="B225" s="81">
        <f t="shared" ref="B225" si="505">A226-A224</f>
        <v>100</v>
      </c>
      <c r="C225" s="53"/>
      <c r="D225" s="51">
        <f t="shared" ref="D225" si="506">(C224+C226)/2</f>
        <v>16.13</v>
      </c>
      <c r="E225" s="51">
        <f t="shared" ref="E225" si="507">(B225*D225)/27</f>
        <v>59.74</v>
      </c>
      <c r="F225" s="54"/>
      <c r="G225" s="51">
        <f t="shared" ref="G225" si="508">(F224+F226)/2</f>
        <v>25.64</v>
      </c>
      <c r="H225" s="51">
        <f t="shared" ref="H225" si="509">(B225*G225)/27</f>
        <v>94.96</v>
      </c>
    </row>
    <row r="226" spans="1:8" x14ac:dyDescent="0.2">
      <c r="A226" s="48" t="s">
        <v>329</v>
      </c>
      <c r="B226" s="49"/>
      <c r="C226" s="53">
        <v>18.11</v>
      </c>
      <c r="D226" s="51"/>
      <c r="E226" s="51"/>
      <c r="F226" s="54">
        <v>11.81</v>
      </c>
      <c r="G226" s="51"/>
      <c r="H226" s="51"/>
    </row>
    <row r="227" spans="1:8" x14ac:dyDescent="0.2">
      <c r="A227" s="48"/>
      <c r="B227" s="81">
        <f t="shared" ref="B227" si="510">A228-A226</f>
        <v>100</v>
      </c>
      <c r="C227" s="53"/>
      <c r="D227" s="51">
        <f t="shared" ref="D227" si="511">(C226+C228)/2</f>
        <v>23.26</v>
      </c>
      <c r="E227" s="51">
        <f t="shared" ref="E227" si="512">(B227*D227)/27</f>
        <v>86.15</v>
      </c>
      <c r="F227" s="54"/>
      <c r="G227" s="51">
        <f t="shared" ref="G227" si="513">(F226+F228)/2</f>
        <v>8.18</v>
      </c>
      <c r="H227" s="51">
        <f t="shared" ref="H227" si="514">(B227*G227)/27</f>
        <v>30.3</v>
      </c>
    </row>
    <row r="228" spans="1:8" x14ac:dyDescent="0.2">
      <c r="A228" s="48" t="s">
        <v>330</v>
      </c>
      <c r="B228" s="49"/>
      <c r="C228" s="53">
        <v>28.41</v>
      </c>
      <c r="D228" s="51"/>
      <c r="E228" s="51"/>
      <c r="F228" s="54">
        <v>4.54</v>
      </c>
      <c r="G228" s="51"/>
      <c r="H228" s="51"/>
    </row>
    <row r="229" spans="1:8" x14ac:dyDescent="0.2">
      <c r="A229" s="48"/>
      <c r="B229" s="81">
        <f t="shared" ref="B229" si="515">A230-A228</f>
        <v>100</v>
      </c>
      <c r="C229" s="53"/>
      <c r="D229" s="51">
        <f t="shared" ref="D229" si="516">(C228+C230)/2</f>
        <v>29.46</v>
      </c>
      <c r="E229" s="51">
        <f t="shared" ref="E229" si="517">(B229*D229)/27</f>
        <v>109.11</v>
      </c>
      <c r="F229" s="54"/>
      <c r="G229" s="51">
        <f t="shared" ref="G229" si="518">(F228+F230)/2</f>
        <v>10.51</v>
      </c>
      <c r="H229" s="51">
        <f t="shared" ref="H229" si="519">(B229*G229)/27</f>
        <v>38.93</v>
      </c>
    </row>
    <row r="230" spans="1:8" x14ac:dyDescent="0.2">
      <c r="A230" s="48" t="s">
        <v>331</v>
      </c>
      <c r="B230" s="49"/>
      <c r="C230" s="53">
        <v>30.51</v>
      </c>
      <c r="D230" s="51"/>
      <c r="E230" s="51"/>
      <c r="F230" s="54">
        <v>16.48</v>
      </c>
      <c r="G230" s="51"/>
      <c r="H230" s="51"/>
    </row>
    <row r="231" spans="1:8" x14ac:dyDescent="0.2">
      <c r="A231" s="48"/>
      <c r="B231" s="81">
        <f t="shared" ref="B231" si="520">A232-A230</f>
        <v>100</v>
      </c>
      <c r="C231" s="53"/>
      <c r="D231" s="51">
        <f t="shared" ref="D231" si="521">(C230+C232)/2</f>
        <v>31.92</v>
      </c>
      <c r="E231" s="51">
        <f t="shared" ref="E231" si="522">(B231*D231)/27</f>
        <v>118.22</v>
      </c>
      <c r="F231" s="54"/>
      <c r="G231" s="51">
        <f t="shared" ref="G231" si="523">(F230+F232)/2</f>
        <v>21.08</v>
      </c>
      <c r="H231" s="51">
        <f t="shared" ref="H231" si="524">(B231*G231)/27</f>
        <v>78.069999999999993</v>
      </c>
    </row>
    <row r="232" spans="1:8" x14ac:dyDescent="0.2">
      <c r="A232" s="48" t="s">
        <v>332</v>
      </c>
      <c r="B232" s="49"/>
      <c r="C232" s="53">
        <v>33.32</v>
      </c>
      <c r="D232" s="51"/>
      <c r="E232" s="51"/>
      <c r="F232" s="54">
        <v>25.67</v>
      </c>
      <c r="G232" s="51"/>
      <c r="H232" s="51"/>
    </row>
    <row r="233" spans="1:8" x14ac:dyDescent="0.2">
      <c r="A233" s="48"/>
      <c r="B233" s="81">
        <f t="shared" ref="B233" si="525">A234-A232</f>
        <v>30</v>
      </c>
      <c r="C233" s="53"/>
      <c r="D233" s="51">
        <f t="shared" ref="D233" si="526">(C232+C234)/2</f>
        <v>34.35</v>
      </c>
      <c r="E233" s="51">
        <f t="shared" ref="E233" si="527">(B233*D233)/27</f>
        <v>38.17</v>
      </c>
      <c r="F233" s="54"/>
      <c r="G233" s="51">
        <f t="shared" ref="G233" si="528">(F232+F234)/2</f>
        <v>24.13</v>
      </c>
      <c r="H233" s="51">
        <f t="shared" ref="H233" si="529">(B233*G233)/27</f>
        <v>26.81</v>
      </c>
    </row>
    <row r="234" spans="1:8" x14ac:dyDescent="0.2">
      <c r="A234" s="48" t="s">
        <v>333</v>
      </c>
      <c r="B234" s="49"/>
      <c r="C234" s="53">
        <v>35.380000000000003</v>
      </c>
      <c r="D234" s="51"/>
      <c r="E234" s="51"/>
      <c r="F234" s="54">
        <v>22.58</v>
      </c>
      <c r="G234" s="51"/>
      <c r="H234" s="51"/>
    </row>
    <row r="235" spans="1:8" x14ac:dyDescent="0.2">
      <c r="A235" s="48"/>
      <c r="B235" s="81">
        <f t="shared" ref="B235" si="530">A236-A234</f>
        <v>70</v>
      </c>
      <c r="C235" s="53"/>
      <c r="D235" s="51">
        <f t="shared" ref="D235" si="531">(C234+C236)/2</f>
        <v>56.91</v>
      </c>
      <c r="E235" s="51">
        <f t="shared" ref="E235" si="532">(B235*D235)/27</f>
        <v>147.54</v>
      </c>
      <c r="F235" s="54"/>
      <c r="G235" s="51">
        <f t="shared" ref="G235" si="533">(F234+F236)/2</f>
        <v>12.68</v>
      </c>
      <c r="H235" s="51">
        <f t="shared" ref="H235" si="534">(B235*G235)/27</f>
        <v>32.869999999999997</v>
      </c>
    </row>
    <row r="236" spans="1:8" x14ac:dyDescent="0.2">
      <c r="A236" s="48" t="s">
        <v>334</v>
      </c>
      <c r="B236" s="49"/>
      <c r="C236" s="53">
        <v>78.44</v>
      </c>
      <c r="D236" s="51"/>
      <c r="E236" s="51"/>
      <c r="F236" s="54">
        <v>2.77</v>
      </c>
      <c r="G236" s="51"/>
      <c r="H236" s="51"/>
    </row>
    <row r="237" spans="1:8" x14ac:dyDescent="0.2">
      <c r="A237" s="48"/>
      <c r="B237" s="81">
        <f t="shared" ref="B237" si="535">A238-A236</f>
        <v>100</v>
      </c>
      <c r="C237" s="53"/>
      <c r="D237" s="51">
        <f t="shared" ref="D237" si="536">(C236+C238)/2</f>
        <v>95.2</v>
      </c>
      <c r="E237" s="51">
        <f t="shared" ref="E237" si="537">(B237*D237)/27</f>
        <v>352.59</v>
      </c>
      <c r="F237" s="54"/>
      <c r="G237" s="51">
        <f t="shared" ref="G237" si="538">(F236+F238)/2</f>
        <v>1.39</v>
      </c>
      <c r="H237" s="51">
        <f t="shared" ref="H237" si="539">(B237*G237)/27</f>
        <v>5.15</v>
      </c>
    </row>
    <row r="238" spans="1:8" x14ac:dyDescent="0.2">
      <c r="A238" s="48" t="s">
        <v>335</v>
      </c>
      <c r="B238" s="49"/>
      <c r="C238" s="53">
        <v>111.96</v>
      </c>
      <c r="D238" s="51"/>
      <c r="E238" s="51"/>
      <c r="F238" s="54">
        <v>0</v>
      </c>
      <c r="G238" s="51"/>
      <c r="H238" s="51"/>
    </row>
    <row r="239" spans="1:8" x14ac:dyDescent="0.2">
      <c r="A239" s="48"/>
      <c r="B239" s="81">
        <f t="shared" ref="B239" si="540">A240-A238</f>
        <v>100</v>
      </c>
      <c r="C239" s="53"/>
      <c r="D239" s="51">
        <f t="shared" ref="D239" si="541">(C238+C240)/2</f>
        <v>121.66</v>
      </c>
      <c r="E239" s="51">
        <f t="shared" ref="E239" si="542">(B239*D239)/27</f>
        <v>450.59</v>
      </c>
      <c r="F239" s="54"/>
      <c r="G239" s="51">
        <f t="shared" ref="G239" si="543">(F238+F240)/2</f>
        <v>0</v>
      </c>
      <c r="H239" s="51">
        <f t="shared" ref="H239" si="544">(B239*G239)/27</f>
        <v>0</v>
      </c>
    </row>
    <row r="240" spans="1:8" x14ac:dyDescent="0.2">
      <c r="A240" s="48" t="s">
        <v>336</v>
      </c>
      <c r="B240" s="49"/>
      <c r="C240" s="53">
        <v>131.35</v>
      </c>
      <c r="D240" s="51"/>
      <c r="E240" s="51"/>
      <c r="F240" s="54">
        <v>0</v>
      </c>
      <c r="G240" s="51"/>
      <c r="H240" s="51"/>
    </row>
    <row r="241" spans="1:8" x14ac:dyDescent="0.2">
      <c r="A241" s="48"/>
      <c r="B241" s="81">
        <f t="shared" ref="B241" si="545">A242-A240</f>
        <v>100</v>
      </c>
      <c r="C241" s="53"/>
      <c r="D241" s="51">
        <f t="shared" ref="D241" si="546">(C240+C242)/2</f>
        <v>119.88</v>
      </c>
      <c r="E241" s="51">
        <f t="shared" ref="E241" si="547">(B241*D241)/27</f>
        <v>444</v>
      </c>
      <c r="F241" s="54"/>
      <c r="G241" s="51">
        <f t="shared" ref="G241" si="548">(F240+F242)/2</f>
        <v>0</v>
      </c>
      <c r="H241" s="51">
        <f t="shared" ref="H241" si="549">(B241*G241)/27</f>
        <v>0</v>
      </c>
    </row>
    <row r="242" spans="1:8" x14ac:dyDescent="0.2">
      <c r="A242" s="48" t="s">
        <v>337</v>
      </c>
      <c r="B242" s="49"/>
      <c r="C242" s="53">
        <v>108.41</v>
      </c>
      <c r="D242" s="51"/>
      <c r="E242" s="51"/>
      <c r="F242" s="54">
        <v>0</v>
      </c>
      <c r="G242" s="51"/>
      <c r="H242" s="51"/>
    </row>
    <row r="243" spans="1:8" x14ac:dyDescent="0.2">
      <c r="A243" s="48"/>
      <c r="B243" s="81">
        <f t="shared" ref="B243" si="550">A244-A242</f>
        <v>57</v>
      </c>
      <c r="C243" s="53"/>
      <c r="D243" s="51">
        <f t="shared" ref="D243" si="551">(C242+C244)/2</f>
        <v>108.53</v>
      </c>
      <c r="E243" s="51">
        <f t="shared" ref="E243" si="552">(B243*D243)/27</f>
        <v>229.12</v>
      </c>
      <c r="F243" s="54"/>
      <c r="G243" s="51">
        <f t="shared" ref="G243" si="553">(F242+F244)/2</f>
        <v>0</v>
      </c>
      <c r="H243" s="51">
        <f t="shared" ref="H243" si="554">(B243*G243)/27</f>
        <v>0</v>
      </c>
    </row>
    <row r="244" spans="1:8" x14ac:dyDescent="0.2">
      <c r="A244" s="48" t="s">
        <v>338</v>
      </c>
      <c r="B244" s="49"/>
      <c r="C244" s="53">
        <v>108.65</v>
      </c>
      <c r="D244" s="51"/>
      <c r="E244" s="51"/>
      <c r="F244" s="54">
        <v>0</v>
      </c>
      <c r="G244" s="51"/>
      <c r="H244" s="51"/>
    </row>
    <row r="245" spans="1:8" x14ac:dyDescent="0.2">
      <c r="A245" s="48"/>
      <c r="B245" s="81">
        <f t="shared" ref="B245" si="555">A246-A244</f>
        <v>43</v>
      </c>
      <c r="C245" s="53"/>
      <c r="D245" s="51">
        <f t="shared" ref="D245" si="556">(C244+C246)/2</f>
        <v>118</v>
      </c>
      <c r="E245" s="51">
        <f t="shared" ref="E245" si="557">(B245*D245)/27</f>
        <v>187.93</v>
      </c>
      <c r="F245" s="54"/>
      <c r="G245" s="51">
        <f t="shared" ref="G245" si="558">(F244+F246)/2</f>
        <v>0</v>
      </c>
      <c r="H245" s="51">
        <f t="shared" ref="H245" si="559">(B245*G245)/27</f>
        <v>0</v>
      </c>
    </row>
    <row r="246" spans="1:8" x14ac:dyDescent="0.2">
      <c r="A246" s="48" t="s">
        <v>339</v>
      </c>
      <c r="B246" s="49"/>
      <c r="C246" s="53">
        <v>127.34</v>
      </c>
      <c r="D246" s="51"/>
      <c r="E246" s="51"/>
      <c r="F246" s="54">
        <v>0</v>
      </c>
      <c r="G246" s="51"/>
      <c r="H246" s="51"/>
    </row>
    <row r="247" spans="1:8" x14ac:dyDescent="0.2">
      <c r="A247" s="48"/>
      <c r="B247" s="81">
        <f t="shared" ref="B247" si="560">A248-A246</f>
        <v>70</v>
      </c>
      <c r="C247" s="53"/>
      <c r="D247" s="51">
        <f t="shared" ref="D247" si="561">(C246+C248)/2</f>
        <v>99.23</v>
      </c>
      <c r="E247" s="51">
        <f t="shared" ref="E247" si="562">(B247*D247)/27</f>
        <v>257.26</v>
      </c>
      <c r="F247" s="54"/>
      <c r="G247" s="51">
        <f t="shared" ref="G247" si="563">(F246+F248)/2</f>
        <v>0</v>
      </c>
      <c r="H247" s="51">
        <f t="shared" ref="H247" si="564">(B247*G247)/27</f>
        <v>0</v>
      </c>
    </row>
    <row r="248" spans="1:8" x14ac:dyDescent="0.2">
      <c r="A248" s="48" t="s">
        <v>340</v>
      </c>
      <c r="B248" s="49"/>
      <c r="C248" s="53">
        <v>71.12</v>
      </c>
      <c r="D248" s="51"/>
      <c r="E248" s="51"/>
      <c r="F248" s="54">
        <v>0</v>
      </c>
      <c r="G248" s="51"/>
      <c r="H248" s="51"/>
    </row>
    <row r="249" spans="1:8" x14ac:dyDescent="0.2">
      <c r="A249" s="48"/>
      <c r="B249" s="81">
        <f t="shared" ref="B249" si="565">A250-A248</f>
        <v>30</v>
      </c>
      <c r="C249" s="53"/>
      <c r="D249" s="51">
        <f t="shared" ref="D249" si="566">(C248+C250)/2</f>
        <v>74.66</v>
      </c>
      <c r="E249" s="51">
        <f t="shared" ref="E249" si="567">(B249*D249)/27</f>
        <v>82.96</v>
      </c>
      <c r="F249" s="54"/>
      <c r="G249" s="51">
        <f t="shared" ref="G249" si="568">(F248+F250)/2</f>
        <v>0</v>
      </c>
      <c r="H249" s="51">
        <f t="shared" ref="H249" si="569">(B249*G249)/27</f>
        <v>0</v>
      </c>
    </row>
    <row r="250" spans="1:8" x14ac:dyDescent="0.2">
      <c r="A250" s="48" t="s">
        <v>341</v>
      </c>
      <c r="B250" s="49"/>
      <c r="C250" s="53">
        <v>78.19</v>
      </c>
      <c r="D250" s="51"/>
      <c r="E250" s="51"/>
      <c r="F250" s="54">
        <v>0</v>
      </c>
      <c r="G250" s="51"/>
      <c r="H250" s="51"/>
    </row>
    <row r="251" spans="1:8" x14ac:dyDescent="0.2">
      <c r="A251" s="48"/>
      <c r="B251" s="81">
        <f t="shared" ref="B251" si="570">A252-A250</f>
        <v>100</v>
      </c>
      <c r="C251" s="53"/>
      <c r="D251" s="51">
        <f t="shared" ref="D251" si="571">(C250+C252)/2</f>
        <v>94.79</v>
      </c>
      <c r="E251" s="51">
        <f t="shared" ref="E251" si="572">(B251*D251)/27</f>
        <v>351.07</v>
      </c>
      <c r="F251" s="54"/>
      <c r="G251" s="51">
        <f t="shared" ref="G251" si="573">(F250+F252)/2</f>
        <v>0.28000000000000003</v>
      </c>
      <c r="H251" s="51">
        <f t="shared" ref="H251" si="574">(B251*G251)/27</f>
        <v>1.04</v>
      </c>
    </row>
    <row r="252" spans="1:8" x14ac:dyDescent="0.2">
      <c r="A252" s="48" t="s">
        <v>342</v>
      </c>
      <c r="B252" s="49"/>
      <c r="C252" s="53">
        <v>111.38</v>
      </c>
      <c r="D252" s="51"/>
      <c r="E252" s="51"/>
      <c r="F252" s="54">
        <v>0.55000000000000004</v>
      </c>
      <c r="G252" s="51"/>
      <c r="H252" s="51"/>
    </row>
    <row r="253" spans="1:8" x14ac:dyDescent="0.2">
      <c r="A253" s="48"/>
      <c r="B253" s="81">
        <f t="shared" ref="B253" si="575">A254-A252</f>
        <v>82</v>
      </c>
      <c r="C253" s="53"/>
      <c r="D253" s="51">
        <f t="shared" ref="D253" si="576">(C252+C254)/2</f>
        <v>103.24</v>
      </c>
      <c r="E253" s="51">
        <f t="shared" ref="E253" si="577">(B253*D253)/27</f>
        <v>313.54000000000002</v>
      </c>
      <c r="F253" s="54"/>
      <c r="G253" s="51">
        <f t="shared" ref="G253" si="578">(F252+F254)/2</f>
        <v>0.28000000000000003</v>
      </c>
      <c r="H253" s="51">
        <f t="shared" ref="H253" si="579">(B253*G253)/27</f>
        <v>0.85</v>
      </c>
    </row>
    <row r="254" spans="1:8" x14ac:dyDescent="0.2">
      <c r="A254" s="48" t="s">
        <v>343</v>
      </c>
      <c r="B254" s="49"/>
      <c r="C254" s="53">
        <v>95.1</v>
      </c>
      <c r="D254" s="51"/>
      <c r="E254" s="51"/>
      <c r="F254" s="54">
        <v>0</v>
      </c>
      <c r="G254" s="51"/>
      <c r="H254" s="51"/>
    </row>
    <row r="255" spans="1:8" x14ac:dyDescent="0.2">
      <c r="A255" s="48"/>
      <c r="B255" s="81">
        <f t="shared" ref="B255" si="580">A256-A254</f>
        <v>18</v>
      </c>
      <c r="C255" s="53"/>
      <c r="D255" s="51">
        <f t="shared" ref="D255" si="581">(C254+C256)/2</f>
        <v>96.67</v>
      </c>
      <c r="E255" s="51">
        <f t="shared" ref="E255" si="582">(B255*D255)/27</f>
        <v>64.45</v>
      </c>
      <c r="F255" s="54"/>
      <c r="G255" s="51">
        <f t="shared" ref="G255" si="583">(F254+F256)/2</f>
        <v>0.02</v>
      </c>
      <c r="H255" s="51">
        <f t="shared" ref="H255" si="584">(B255*G255)/27</f>
        <v>0.01</v>
      </c>
    </row>
    <row r="256" spans="1:8" x14ac:dyDescent="0.2">
      <c r="A256" s="48" t="s">
        <v>344</v>
      </c>
      <c r="B256" s="49"/>
      <c r="C256" s="53">
        <v>98.23</v>
      </c>
      <c r="D256" s="51"/>
      <c r="E256" s="51"/>
      <c r="F256" s="54">
        <v>0.03</v>
      </c>
      <c r="G256" s="51"/>
      <c r="H256" s="51"/>
    </row>
    <row r="257" spans="1:8" x14ac:dyDescent="0.2">
      <c r="A257" s="48"/>
      <c r="B257" s="81">
        <f t="shared" ref="B257" si="585">A258-A256</f>
        <v>56</v>
      </c>
      <c r="C257" s="53"/>
      <c r="D257" s="51">
        <f t="shared" ref="D257" si="586">(C256+C258)/2</f>
        <v>77.239999999999995</v>
      </c>
      <c r="E257" s="51">
        <f t="shared" ref="E257" si="587">(B257*D257)/27</f>
        <v>160.19999999999999</v>
      </c>
      <c r="F257" s="54"/>
      <c r="G257" s="51">
        <f t="shared" ref="G257" si="588">(F256+F258)/2</f>
        <v>1.75</v>
      </c>
      <c r="H257" s="51">
        <f t="shared" ref="H257" si="589">(B257*G257)/27</f>
        <v>3.63</v>
      </c>
    </row>
    <row r="258" spans="1:8" x14ac:dyDescent="0.2">
      <c r="A258" s="48" t="s">
        <v>345</v>
      </c>
      <c r="B258" s="49"/>
      <c r="C258" s="53">
        <v>56.25</v>
      </c>
      <c r="D258" s="51"/>
      <c r="E258" s="51"/>
      <c r="F258" s="54">
        <v>3.47</v>
      </c>
      <c r="G258" s="51"/>
      <c r="H258" s="51"/>
    </row>
    <row r="259" spans="1:8" x14ac:dyDescent="0.2">
      <c r="A259" s="48"/>
      <c r="B259" s="81">
        <f t="shared" ref="B259" si="590">A260-A258</f>
        <v>44</v>
      </c>
      <c r="C259" s="53"/>
      <c r="D259" s="51">
        <f t="shared" ref="D259" si="591">(C258+C260)/2</f>
        <v>62.14</v>
      </c>
      <c r="E259" s="51">
        <f t="shared" ref="E259" si="592">(B259*D259)/27</f>
        <v>101.27</v>
      </c>
      <c r="F259" s="54"/>
      <c r="G259" s="51">
        <f t="shared" ref="G259" si="593">(F258+F260)/2</f>
        <v>6.01</v>
      </c>
      <c r="H259" s="51">
        <f t="shared" ref="H259" si="594">(B259*G259)/27</f>
        <v>9.7899999999999991</v>
      </c>
    </row>
    <row r="260" spans="1:8" x14ac:dyDescent="0.2">
      <c r="A260" s="48" t="s">
        <v>346</v>
      </c>
      <c r="B260" s="49"/>
      <c r="C260" s="53">
        <v>68.02</v>
      </c>
      <c r="D260" s="51"/>
      <c r="E260" s="51"/>
      <c r="F260" s="54">
        <v>8.5500000000000007</v>
      </c>
      <c r="G260" s="51"/>
      <c r="H260" s="51"/>
    </row>
    <row r="261" spans="1:8" x14ac:dyDescent="0.2">
      <c r="A261" s="48"/>
      <c r="B261" s="81">
        <f t="shared" ref="B261" si="595">A262-A260</f>
        <v>64</v>
      </c>
      <c r="C261" s="53"/>
      <c r="D261" s="51">
        <f t="shared" ref="D261" si="596">(C260+C262)/2</f>
        <v>45.68</v>
      </c>
      <c r="E261" s="51">
        <f t="shared" ref="E261" si="597">(B261*D261)/27</f>
        <v>108.28</v>
      </c>
      <c r="F261" s="54"/>
      <c r="G261" s="51">
        <f t="shared" ref="G261" si="598">(F260+F262)/2</f>
        <v>20.95</v>
      </c>
      <c r="H261" s="51">
        <f t="shared" ref="H261" si="599">(B261*G261)/27</f>
        <v>49.66</v>
      </c>
    </row>
    <row r="262" spans="1:8" x14ac:dyDescent="0.2">
      <c r="A262" s="48" t="s">
        <v>347</v>
      </c>
      <c r="B262" s="49"/>
      <c r="C262" s="53">
        <v>23.33</v>
      </c>
      <c r="D262" s="51"/>
      <c r="E262" s="51"/>
      <c r="F262" s="54">
        <v>33.340000000000003</v>
      </c>
      <c r="G262" s="51"/>
      <c r="H262" s="51"/>
    </row>
    <row r="263" spans="1:8" x14ac:dyDescent="0.2">
      <c r="A263" s="48"/>
      <c r="B263" s="81">
        <f t="shared" ref="B263" si="600">A264-A262</f>
        <v>36</v>
      </c>
      <c r="C263" s="53"/>
      <c r="D263" s="51">
        <f t="shared" ref="D263" si="601">(C262+C264)/2</f>
        <v>34.369999999999997</v>
      </c>
      <c r="E263" s="51">
        <f t="shared" ref="E263" si="602">(B263*D263)/27</f>
        <v>45.83</v>
      </c>
      <c r="F263" s="54"/>
      <c r="G263" s="51">
        <f t="shared" ref="G263" si="603">(F262+F264)/2</f>
        <v>27.32</v>
      </c>
      <c r="H263" s="51">
        <f t="shared" ref="H263" si="604">(B263*G263)/27</f>
        <v>36.43</v>
      </c>
    </row>
    <row r="264" spans="1:8" x14ac:dyDescent="0.2">
      <c r="A264" s="48" t="s">
        <v>348</v>
      </c>
      <c r="B264" s="49"/>
      <c r="C264" s="53">
        <v>45.41</v>
      </c>
      <c r="D264" s="51"/>
      <c r="E264" s="51"/>
      <c r="F264" s="54">
        <v>21.29</v>
      </c>
      <c r="G264" s="51"/>
      <c r="H264" s="51"/>
    </row>
    <row r="265" spans="1:8" x14ac:dyDescent="0.2">
      <c r="A265" s="48"/>
      <c r="B265" s="81">
        <f t="shared" ref="B265" si="605">A266-A264</f>
        <v>100</v>
      </c>
      <c r="C265" s="53"/>
      <c r="D265" s="51">
        <f t="shared" ref="D265" si="606">(C264+C266)/2</f>
        <v>48.94</v>
      </c>
      <c r="E265" s="51">
        <f t="shared" ref="E265" si="607">(B265*D265)/27</f>
        <v>181.26</v>
      </c>
      <c r="F265" s="54"/>
      <c r="G265" s="51">
        <f t="shared" ref="G265" si="608">(F264+F266)/2</f>
        <v>21.38</v>
      </c>
      <c r="H265" s="51">
        <f t="shared" ref="H265" si="609">(B265*G265)/27</f>
        <v>79.19</v>
      </c>
    </row>
    <row r="266" spans="1:8" x14ac:dyDescent="0.2">
      <c r="A266" s="48" t="s">
        <v>349</v>
      </c>
      <c r="B266" s="49"/>
      <c r="C266" s="53">
        <v>52.47</v>
      </c>
      <c r="D266" s="51"/>
      <c r="E266" s="51"/>
      <c r="F266" s="54">
        <v>21.46</v>
      </c>
      <c r="G266" s="51"/>
      <c r="H266" s="51"/>
    </row>
    <row r="267" spans="1:8" x14ac:dyDescent="0.2">
      <c r="A267" s="48"/>
      <c r="B267" s="81">
        <f t="shared" ref="B267" si="610">A268-A266</f>
        <v>100</v>
      </c>
      <c r="C267" s="53"/>
      <c r="D267" s="51">
        <f t="shared" ref="D267" si="611">(C266+C268)/2</f>
        <v>44.35</v>
      </c>
      <c r="E267" s="51">
        <f t="shared" ref="E267" si="612">(B267*D267)/27</f>
        <v>164.26</v>
      </c>
      <c r="F267" s="54"/>
      <c r="G267" s="51">
        <f t="shared" ref="G267" si="613">(F266+F268)/2</f>
        <v>33.07</v>
      </c>
      <c r="H267" s="51">
        <f t="shared" ref="H267" si="614">(B267*G267)/27</f>
        <v>122.48</v>
      </c>
    </row>
    <row r="268" spans="1:8" x14ac:dyDescent="0.2">
      <c r="A268" s="48" t="s">
        <v>350</v>
      </c>
      <c r="B268" s="49"/>
      <c r="C268" s="53">
        <v>36.22</v>
      </c>
      <c r="D268" s="51"/>
      <c r="E268" s="51"/>
      <c r="F268" s="54">
        <v>44.68</v>
      </c>
      <c r="G268" s="51"/>
      <c r="H268" s="51"/>
    </row>
    <row r="269" spans="1:8" x14ac:dyDescent="0.2">
      <c r="A269" s="48"/>
      <c r="B269" s="81">
        <f t="shared" ref="B269" si="615">A270-A268</f>
        <v>100</v>
      </c>
      <c r="C269" s="53"/>
      <c r="D269" s="51">
        <f t="shared" ref="D269" si="616">(C268+C270)/2</f>
        <v>18.11</v>
      </c>
      <c r="E269" s="51">
        <f t="shared" ref="E269" si="617">(B269*D269)/27</f>
        <v>67.069999999999993</v>
      </c>
      <c r="F269" s="54"/>
      <c r="G269" s="51">
        <f t="shared" ref="G269" si="618">(F268+F270)/2</f>
        <v>22.34</v>
      </c>
      <c r="H269" s="51">
        <f t="shared" ref="H269" si="619">(B269*G269)/27</f>
        <v>82.74</v>
      </c>
    </row>
    <row r="270" spans="1:8" x14ac:dyDescent="0.2">
      <c r="A270" s="48" t="s">
        <v>351</v>
      </c>
      <c r="B270" s="49"/>
      <c r="C270" s="53">
        <v>0</v>
      </c>
      <c r="D270" s="51"/>
      <c r="E270" s="51"/>
      <c r="F270" s="54">
        <v>0</v>
      </c>
      <c r="G270" s="51"/>
      <c r="H270" s="51"/>
    </row>
    <row r="271" spans="1:8" x14ac:dyDescent="0.2">
      <c r="A271" s="48"/>
      <c r="B271" s="81">
        <f t="shared" ref="B271" si="620">A272-A270</f>
        <v>15.5132000000012</v>
      </c>
      <c r="C271" s="53"/>
      <c r="D271" s="51">
        <f t="shared" ref="D271" si="621">(C270+C272)/2</f>
        <v>0</v>
      </c>
      <c r="E271" s="51">
        <f t="shared" ref="E271" si="622">(B271*D271)/27</f>
        <v>0</v>
      </c>
      <c r="F271" s="54"/>
      <c r="G271" s="51">
        <f t="shared" ref="G271" si="623">(F270+F272)/2</f>
        <v>0</v>
      </c>
      <c r="H271" s="51">
        <f t="shared" ref="H271" si="624">(B271*G271)/27</f>
        <v>0</v>
      </c>
    </row>
    <row r="272" spans="1:8" x14ac:dyDescent="0.2">
      <c r="A272" s="48" t="s">
        <v>352</v>
      </c>
      <c r="B272" s="49"/>
      <c r="C272" s="53">
        <v>0</v>
      </c>
      <c r="D272" s="51"/>
      <c r="E272" s="51"/>
      <c r="F272" s="54">
        <v>0</v>
      </c>
      <c r="G272" s="51"/>
      <c r="H272" s="51"/>
    </row>
    <row r="273" spans="1:8" x14ac:dyDescent="0.2">
      <c r="A273" s="48"/>
      <c r="B273" s="81">
        <v>0</v>
      </c>
      <c r="C273" s="53"/>
      <c r="D273" s="51">
        <f t="shared" ref="D273" si="625">(C272+C274)/2</f>
        <v>0</v>
      </c>
      <c r="E273" s="51">
        <f t="shared" ref="E273" si="626">(B273*D273)/27</f>
        <v>0</v>
      </c>
      <c r="F273" s="54"/>
      <c r="G273" s="51">
        <f t="shared" ref="G273" si="627">(F272+F274)/2</f>
        <v>0</v>
      </c>
      <c r="H273" s="51">
        <f t="shared" ref="H273" si="628">(B273*G273)/27</f>
        <v>0</v>
      </c>
    </row>
    <row r="274" spans="1:8" x14ac:dyDescent="0.2">
      <c r="A274" s="83"/>
      <c r="B274" s="84"/>
      <c r="C274" s="85"/>
      <c r="D274" s="85"/>
      <c r="E274" s="85"/>
      <c r="F274" s="85"/>
      <c r="G274" s="85"/>
      <c r="H274" s="85"/>
    </row>
    <row r="275" spans="1:8" x14ac:dyDescent="0.2">
      <c r="A275" s="48"/>
      <c r="B275" s="81">
        <v>0</v>
      </c>
      <c r="C275" s="53"/>
      <c r="D275" s="51">
        <f t="shared" ref="D275" si="629">(C274+C276)/2</f>
        <v>9.41</v>
      </c>
      <c r="E275" s="51">
        <f t="shared" ref="E275" si="630">(B275*D275)/27</f>
        <v>0</v>
      </c>
      <c r="F275" s="54"/>
      <c r="G275" s="51">
        <f t="shared" ref="G275" si="631">(F274+F276)/2</f>
        <v>83.75</v>
      </c>
      <c r="H275" s="51">
        <f t="shared" ref="H275" si="632">(B275*G275)/27</f>
        <v>0</v>
      </c>
    </row>
    <row r="276" spans="1:8" x14ac:dyDescent="0.2">
      <c r="A276" s="48" t="s">
        <v>353</v>
      </c>
      <c r="B276" s="49"/>
      <c r="C276" s="53">
        <v>18.82</v>
      </c>
      <c r="D276" s="51"/>
      <c r="E276" s="51"/>
      <c r="F276" s="54">
        <v>167.49</v>
      </c>
      <c r="G276" s="51"/>
      <c r="H276" s="51"/>
    </row>
    <row r="277" spans="1:8" x14ac:dyDescent="0.2">
      <c r="A277" s="48"/>
      <c r="B277" s="81">
        <f t="shared" ref="B277" si="633">A278-A276</f>
        <v>99.999899999998902</v>
      </c>
      <c r="C277" s="53"/>
      <c r="D277" s="51">
        <f t="shared" ref="D277" si="634">(C276+C278)/2</f>
        <v>12.68</v>
      </c>
      <c r="E277" s="51">
        <f t="shared" ref="E277" si="635">(B277*D277)/27</f>
        <v>46.96</v>
      </c>
      <c r="F277" s="54"/>
      <c r="G277" s="51">
        <f t="shared" ref="G277" si="636">(F276+F278)/2</f>
        <v>204.12</v>
      </c>
      <c r="H277" s="51">
        <f t="shared" ref="H277" si="637">(B277*G277)/27</f>
        <v>756</v>
      </c>
    </row>
    <row r="278" spans="1:8" x14ac:dyDescent="0.2">
      <c r="A278" s="48" t="s">
        <v>354</v>
      </c>
      <c r="B278" s="49"/>
      <c r="C278" s="53">
        <v>6.54</v>
      </c>
      <c r="D278" s="51"/>
      <c r="E278" s="51"/>
      <c r="F278" s="54">
        <v>240.75</v>
      </c>
      <c r="G278" s="51"/>
      <c r="H278" s="51"/>
    </row>
    <row r="279" spans="1:8" x14ac:dyDescent="0.2">
      <c r="A279" s="48"/>
      <c r="B279" s="81">
        <f t="shared" ref="B279" si="638">A280-A278</f>
        <v>100</v>
      </c>
      <c r="C279" s="53"/>
      <c r="D279" s="51">
        <f t="shared" ref="D279" si="639">(C278+C280)/2</f>
        <v>4.2699999999999996</v>
      </c>
      <c r="E279" s="51">
        <f t="shared" ref="E279" si="640">(B279*D279)/27</f>
        <v>15.81</v>
      </c>
      <c r="F279" s="54"/>
      <c r="G279" s="51">
        <f t="shared" ref="G279" si="641">(F278+F280)/2</f>
        <v>253.35</v>
      </c>
      <c r="H279" s="51">
        <f t="shared" ref="H279" si="642">(B279*G279)/27</f>
        <v>938.33</v>
      </c>
    </row>
    <row r="280" spans="1:8" x14ac:dyDescent="0.2">
      <c r="A280" s="48" t="s">
        <v>355</v>
      </c>
      <c r="B280" s="49"/>
      <c r="C280" s="53">
        <v>1.99</v>
      </c>
      <c r="D280" s="51"/>
      <c r="E280" s="51"/>
      <c r="F280" s="54">
        <v>265.95</v>
      </c>
      <c r="G280" s="51"/>
      <c r="H280" s="51"/>
    </row>
    <row r="281" spans="1:8" x14ac:dyDescent="0.2">
      <c r="A281" s="48"/>
      <c r="B281" s="81">
        <f t="shared" ref="B281" si="643">A282-A280</f>
        <v>100</v>
      </c>
      <c r="C281" s="53"/>
      <c r="D281" s="51">
        <f t="shared" ref="D281" si="644">(C280+C282)/2</f>
        <v>3.75</v>
      </c>
      <c r="E281" s="51">
        <f t="shared" ref="E281" si="645">(B281*D281)/27</f>
        <v>13.89</v>
      </c>
      <c r="F281" s="54"/>
      <c r="G281" s="51">
        <f t="shared" ref="G281" si="646">(F280+F282)/2</f>
        <v>210.88</v>
      </c>
      <c r="H281" s="51">
        <f t="shared" ref="H281" si="647">(B281*G281)/27</f>
        <v>781.04</v>
      </c>
    </row>
    <row r="282" spans="1:8" x14ac:dyDescent="0.2">
      <c r="A282" s="48" t="s">
        <v>356</v>
      </c>
      <c r="B282" s="49"/>
      <c r="C282" s="53">
        <v>5.51</v>
      </c>
      <c r="D282" s="51"/>
      <c r="E282" s="51"/>
      <c r="F282" s="54">
        <v>155.81</v>
      </c>
      <c r="G282" s="51"/>
      <c r="H282" s="51"/>
    </row>
    <row r="283" spans="1:8" x14ac:dyDescent="0.2">
      <c r="A283" s="48"/>
      <c r="B283" s="81">
        <f t="shared" ref="B283" si="648">A284-A282</f>
        <v>100</v>
      </c>
      <c r="C283" s="53"/>
      <c r="D283" s="51">
        <f t="shared" ref="D283" si="649">(C282+C284)/2</f>
        <v>7.25</v>
      </c>
      <c r="E283" s="51">
        <f t="shared" ref="E283" si="650">(B283*D283)/27</f>
        <v>26.85</v>
      </c>
      <c r="F283" s="54"/>
      <c r="G283" s="51">
        <f t="shared" ref="G283" si="651">(F282+F284)/2</f>
        <v>120.44</v>
      </c>
      <c r="H283" s="51">
        <f t="shared" ref="H283" si="652">(B283*G283)/27</f>
        <v>446.07</v>
      </c>
    </row>
    <row r="284" spans="1:8" x14ac:dyDescent="0.2">
      <c r="A284" s="48" t="s">
        <v>357</v>
      </c>
      <c r="B284" s="49"/>
      <c r="C284" s="53">
        <v>8.98</v>
      </c>
      <c r="D284" s="51"/>
      <c r="E284" s="51"/>
      <c r="F284" s="54">
        <v>85.07</v>
      </c>
      <c r="G284" s="51"/>
      <c r="H284" s="51"/>
    </row>
    <row r="285" spans="1:8" x14ac:dyDescent="0.2">
      <c r="A285" s="48"/>
      <c r="B285" s="81">
        <f t="shared" ref="B285" si="653">A286-A284</f>
        <v>100</v>
      </c>
      <c r="C285" s="53"/>
      <c r="D285" s="51">
        <f t="shared" ref="D285" si="654">(C284+C286)/2</f>
        <v>7.13</v>
      </c>
      <c r="E285" s="51">
        <f t="shared" ref="E285" si="655">(B285*D285)/27</f>
        <v>26.41</v>
      </c>
      <c r="F285" s="54"/>
      <c r="G285" s="51">
        <f t="shared" ref="G285" si="656">(F284+F286)/2</f>
        <v>109.72</v>
      </c>
      <c r="H285" s="51">
        <f t="shared" ref="H285" si="657">(B285*G285)/27</f>
        <v>406.37</v>
      </c>
    </row>
    <row r="286" spans="1:8" x14ac:dyDescent="0.2">
      <c r="A286" s="48" t="s">
        <v>358</v>
      </c>
      <c r="B286" s="49"/>
      <c r="C286" s="53">
        <v>5.27</v>
      </c>
      <c r="D286" s="51"/>
      <c r="E286" s="51"/>
      <c r="F286" s="54">
        <v>134.36000000000001</v>
      </c>
      <c r="G286" s="51"/>
      <c r="H286" s="51"/>
    </row>
    <row r="287" spans="1:8" x14ac:dyDescent="0.2">
      <c r="A287" s="48"/>
      <c r="B287" s="81">
        <f t="shared" ref="B287" si="658">A288-A286</f>
        <v>85</v>
      </c>
      <c r="C287" s="53"/>
      <c r="D287" s="51">
        <f t="shared" ref="D287" si="659">(C286+C288)/2</f>
        <v>15.35</v>
      </c>
      <c r="E287" s="51">
        <f t="shared" ref="E287" si="660">(B287*D287)/27</f>
        <v>48.32</v>
      </c>
      <c r="F287" s="54"/>
      <c r="G287" s="51">
        <f t="shared" ref="G287" si="661">(F286+F288)/2</f>
        <v>129.63999999999999</v>
      </c>
      <c r="H287" s="51">
        <f t="shared" ref="H287" si="662">(B287*G287)/27</f>
        <v>408.13</v>
      </c>
    </row>
    <row r="288" spans="1:8" x14ac:dyDescent="0.2">
      <c r="A288" s="48" t="s">
        <v>359</v>
      </c>
      <c r="B288" s="49"/>
      <c r="C288" s="53">
        <v>25.43</v>
      </c>
      <c r="D288" s="51"/>
      <c r="E288" s="51"/>
      <c r="F288" s="54">
        <v>124.92</v>
      </c>
      <c r="G288" s="51"/>
      <c r="H288" s="51"/>
    </row>
    <row r="289" spans="1:8" x14ac:dyDescent="0.2">
      <c r="A289" s="48"/>
      <c r="B289" s="81">
        <f t="shared" ref="B289" si="663">A290-A288</f>
        <v>15</v>
      </c>
      <c r="C289" s="53"/>
      <c r="D289" s="51">
        <f t="shared" ref="D289" si="664">(C288+C290)/2</f>
        <v>24.57</v>
      </c>
      <c r="E289" s="51">
        <f t="shared" ref="E289" si="665">(B289*D289)/27</f>
        <v>13.65</v>
      </c>
      <c r="F289" s="54"/>
      <c r="G289" s="51">
        <f t="shared" ref="G289" si="666">(F288+F290)/2</f>
        <v>112.73</v>
      </c>
      <c r="H289" s="51">
        <f t="shared" ref="H289" si="667">(B289*G289)/27</f>
        <v>62.63</v>
      </c>
    </row>
    <row r="290" spans="1:8" x14ac:dyDescent="0.2">
      <c r="A290" s="48" t="s">
        <v>360</v>
      </c>
      <c r="B290" s="49"/>
      <c r="C290" s="53">
        <v>23.71</v>
      </c>
      <c r="D290" s="51"/>
      <c r="E290" s="51"/>
      <c r="F290" s="54">
        <v>100.54</v>
      </c>
      <c r="G290" s="51"/>
      <c r="H290" s="51"/>
    </row>
    <row r="291" spans="1:8" x14ac:dyDescent="0.2">
      <c r="A291" s="48"/>
      <c r="B291" s="81">
        <f t="shared" ref="B291" si="668">A292-A290</f>
        <v>100</v>
      </c>
      <c r="C291" s="53"/>
      <c r="D291" s="51">
        <f t="shared" ref="D291" si="669">(C290+C292)/2</f>
        <v>26.22</v>
      </c>
      <c r="E291" s="51">
        <f t="shared" ref="E291" si="670">(B291*D291)/27</f>
        <v>97.11</v>
      </c>
      <c r="F291" s="54"/>
      <c r="G291" s="51">
        <f t="shared" ref="G291" si="671">(F290+F292)/2</f>
        <v>73.58</v>
      </c>
      <c r="H291" s="51">
        <f t="shared" ref="H291" si="672">(B291*G291)/27</f>
        <v>272.52</v>
      </c>
    </row>
    <row r="292" spans="1:8" x14ac:dyDescent="0.2">
      <c r="A292" s="48" t="s">
        <v>176</v>
      </c>
      <c r="B292" s="49"/>
      <c r="C292" s="53">
        <v>28.73</v>
      </c>
      <c r="D292" s="51"/>
      <c r="E292" s="51"/>
      <c r="F292" s="54">
        <v>46.62</v>
      </c>
      <c r="G292" s="51"/>
      <c r="H292" s="51"/>
    </row>
    <row r="293" spans="1:8" x14ac:dyDescent="0.2">
      <c r="A293" s="48"/>
      <c r="B293" s="81">
        <f t="shared" ref="B293" si="673">A294-A292</f>
        <v>100</v>
      </c>
      <c r="C293" s="53"/>
      <c r="D293" s="51">
        <f t="shared" ref="D293" si="674">(C292+C294)/2</f>
        <v>29.82</v>
      </c>
      <c r="E293" s="51">
        <f t="shared" ref="E293" si="675">(B293*D293)/27</f>
        <v>110.44</v>
      </c>
      <c r="F293" s="54"/>
      <c r="G293" s="51">
        <f t="shared" ref="G293" si="676">(F292+F294)/2</f>
        <v>42.36</v>
      </c>
      <c r="H293" s="51">
        <f t="shared" ref="H293" si="677">(B293*G293)/27</f>
        <v>156.88999999999999</v>
      </c>
    </row>
    <row r="294" spans="1:8" x14ac:dyDescent="0.2">
      <c r="A294" s="48" t="s">
        <v>178</v>
      </c>
      <c r="B294" s="49"/>
      <c r="C294" s="53">
        <v>30.91</v>
      </c>
      <c r="D294" s="51"/>
      <c r="E294" s="51"/>
      <c r="F294" s="54">
        <v>38.1</v>
      </c>
      <c r="G294" s="51"/>
      <c r="H294" s="51"/>
    </row>
    <row r="295" spans="1:8" x14ac:dyDescent="0.2">
      <c r="A295" s="48"/>
      <c r="B295" s="81">
        <f t="shared" ref="B295" si="678">A296-A294</f>
        <v>100</v>
      </c>
      <c r="C295" s="53"/>
      <c r="D295" s="51">
        <f t="shared" ref="D295" si="679">(C294+C296)/2</f>
        <v>29.87</v>
      </c>
      <c r="E295" s="51">
        <f t="shared" ref="E295" si="680">(B295*D295)/27</f>
        <v>110.63</v>
      </c>
      <c r="F295" s="54"/>
      <c r="G295" s="51">
        <f t="shared" ref="G295" si="681">(F294+F296)/2</f>
        <v>43.27</v>
      </c>
      <c r="H295" s="51">
        <f t="shared" ref="H295" si="682">(B295*G295)/27</f>
        <v>160.26</v>
      </c>
    </row>
    <row r="296" spans="1:8" x14ac:dyDescent="0.2">
      <c r="A296" s="48" t="s">
        <v>180</v>
      </c>
      <c r="B296" s="49"/>
      <c r="C296" s="53">
        <v>28.82</v>
      </c>
      <c r="D296" s="51"/>
      <c r="E296" s="51"/>
      <c r="F296" s="54">
        <v>48.44</v>
      </c>
      <c r="G296" s="51"/>
      <c r="H296" s="51"/>
    </row>
    <row r="297" spans="1:8" x14ac:dyDescent="0.2">
      <c r="A297" s="48"/>
      <c r="B297" s="81">
        <f t="shared" ref="B297" si="683">A298-A296</f>
        <v>70</v>
      </c>
      <c r="C297" s="53"/>
      <c r="D297" s="51">
        <f t="shared" ref="D297" si="684">(C296+C298)/2</f>
        <v>24.68</v>
      </c>
      <c r="E297" s="51">
        <f t="shared" ref="E297" si="685">(B297*D297)/27</f>
        <v>63.99</v>
      </c>
      <c r="F297" s="54"/>
      <c r="G297" s="51">
        <f t="shared" ref="G297" si="686">(F296+F298)/2</f>
        <v>60.18</v>
      </c>
      <c r="H297" s="51">
        <f t="shared" ref="H297" si="687">(B297*G297)/27</f>
        <v>156.02000000000001</v>
      </c>
    </row>
    <row r="298" spans="1:8" x14ac:dyDescent="0.2">
      <c r="A298" s="48" t="s">
        <v>361</v>
      </c>
      <c r="B298" s="49"/>
      <c r="C298" s="53">
        <v>20.54</v>
      </c>
      <c r="D298" s="51"/>
      <c r="E298" s="51"/>
      <c r="F298" s="54">
        <v>71.92</v>
      </c>
      <c r="G298" s="51"/>
      <c r="H298" s="51"/>
    </row>
    <row r="299" spans="1:8" x14ac:dyDescent="0.2">
      <c r="A299" s="48"/>
      <c r="B299" s="81">
        <f t="shared" ref="B299" si="688">A300-A298</f>
        <v>30</v>
      </c>
      <c r="C299" s="53"/>
      <c r="D299" s="51">
        <f t="shared" ref="D299" si="689">(C298+C300)/2</f>
        <v>23.53</v>
      </c>
      <c r="E299" s="51">
        <f t="shared" ref="E299" si="690">(B299*D299)/27</f>
        <v>26.14</v>
      </c>
      <c r="F299" s="54"/>
      <c r="G299" s="51">
        <f t="shared" ref="G299" si="691">(F298+F300)/2</f>
        <v>71.36</v>
      </c>
      <c r="H299" s="51">
        <f t="shared" ref="H299" si="692">(B299*G299)/27</f>
        <v>79.290000000000006</v>
      </c>
    </row>
    <row r="300" spans="1:8" x14ac:dyDescent="0.2">
      <c r="A300" s="48" t="s">
        <v>182</v>
      </c>
      <c r="B300" s="49"/>
      <c r="C300" s="53">
        <v>26.52</v>
      </c>
      <c r="D300" s="51"/>
      <c r="E300" s="51"/>
      <c r="F300" s="54">
        <v>70.8</v>
      </c>
      <c r="G300" s="51"/>
      <c r="H300" s="51"/>
    </row>
    <row r="301" spans="1:8" x14ac:dyDescent="0.2">
      <c r="A301" s="48"/>
      <c r="B301" s="81">
        <f t="shared" ref="B301" si="693">A302-A300</f>
        <v>100</v>
      </c>
      <c r="C301" s="53"/>
      <c r="D301" s="51">
        <f t="shared" ref="D301" si="694">(C300+C302)/2</f>
        <v>32.46</v>
      </c>
      <c r="E301" s="51">
        <f t="shared" ref="E301" si="695">(B301*D301)/27</f>
        <v>120.22</v>
      </c>
      <c r="F301" s="54"/>
      <c r="G301" s="51">
        <f t="shared" ref="G301" si="696">(F300+F302)/2</f>
        <v>81.010000000000005</v>
      </c>
      <c r="H301" s="51">
        <f t="shared" ref="H301" si="697">(B301*G301)/27</f>
        <v>300.04000000000002</v>
      </c>
    </row>
    <row r="302" spans="1:8" x14ac:dyDescent="0.2">
      <c r="A302" s="48" t="s">
        <v>184</v>
      </c>
      <c r="B302" s="49"/>
      <c r="C302" s="53">
        <v>38.39</v>
      </c>
      <c r="D302" s="51"/>
      <c r="E302" s="51"/>
      <c r="F302" s="54">
        <v>91.22</v>
      </c>
      <c r="G302" s="51"/>
      <c r="H302" s="51"/>
    </row>
    <row r="303" spans="1:8" x14ac:dyDescent="0.2">
      <c r="A303" s="48"/>
      <c r="B303" s="81">
        <f t="shared" ref="B303" si="698">A304-A302</f>
        <v>100</v>
      </c>
      <c r="C303" s="53"/>
      <c r="D303" s="51">
        <f t="shared" ref="D303" si="699">(C302+C304)/2</f>
        <v>31</v>
      </c>
      <c r="E303" s="51">
        <f t="shared" ref="E303" si="700">(B303*D303)/27</f>
        <v>114.81</v>
      </c>
      <c r="F303" s="54"/>
      <c r="G303" s="51">
        <f t="shared" ref="G303" si="701">(F302+F304)/2</f>
        <v>83.65</v>
      </c>
      <c r="H303" s="51">
        <f t="shared" ref="H303" si="702">(B303*G303)/27</f>
        <v>309.81</v>
      </c>
    </row>
    <row r="304" spans="1:8" x14ac:dyDescent="0.2">
      <c r="A304" s="48" t="s">
        <v>186</v>
      </c>
      <c r="B304" s="49"/>
      <c r="C304" s="53">
        <v>23.61</v>
      </c>
      <c r="D304" s="51"/>
      <c r="E304" s="51"/>
      <c r="F304" s="54">
        <v>76.069999999999993</v>
      </c>
      <c r="G304" s="51"/>
      <c r="H304" s="51"/>
    </row>
    <row r="305" spans="1:8" x14ac:dyDescent="0.2">
      <c r="A305" s="48"/>
      <c r="B305" s="81">
        <f t="shared" ref="B305" si="703">A306-A304</f>
        <v>100</v>
      </c>
      <c r="C305" s="53"/>
      <c r="D305" s="51">
        <f t="shared" ref="D305" si="704">(C304+C306)/2</f>
        <v>30.42</v>
      </c>
      <c r="E305" s="51">
        <f t="shared" ref="E305" si="705">(B305*D305)/27</f>
        <v>112.67</v>
      </c>
      <c r="F305" s="54"/>
      <c r="G305" s="51">
        <f t="shared" ref="G305" si="706">(F304+F306)/2</f>
        <v>66.2</v>
      </c>
      <c r="H305" s="51">
        <f t="shared" ref="H305" si="707">(B305*G305)/27</f>
        <v>245.19</v>
      </c>
    </row>
    <row r="306" spans="1:8" x14ac:dyDescent="0.2">
      <c r="A306" s="48" t="s">
        <v>188</v>
      </c>
      <c r="B306" s="49"/>
      <c r="C306" s="53">
        <v>37.22</v>
      </c>
      <c r="D306" s="51"/>
      <c r="E306" s="51"/>
      <c r="F306" s="54">
        <v>56.32</v>
      </c>
      <c r="G306" s="51"/>
      <c r="H306" s="51"/>
    </row>
    <row r="307" spans="1:8" x14ac:dyDescent="0.2">
      <c r="A307" s="48"/>
      <c r="B307" s="81">
        <f t="shared" ref="B307" si="708">A308-A306</f>
        <v>100</v>
      </c>
      <c r="C307" s="53"/>
      <c r="D307" s="51">
        <f t="shared" ref="D307" si="709">(C306+C308)/2</f>
        <v>27.84</v>
      </c>
      <c r="E307" s="51">
        <f t="shared" ref="E307" si="710">(B307*D307)/27</f>
        <v>103.11</v>
      </c>
      <c r="F307" s="54"/>
      <c r="G307" s="51">
        <f t="shared" ref="G307" si="711">(F306+F308)/2</f>
        <v>57.88</v>
      </c>
      <c r="H307" s="51">
        <f t="shared" ref="H307" si="712">(B307*G307)/27</f>
        <v>214.37</v>
      </c>
    </row>
    <row r="308" spans="1:8" x14ac:dyDescent="0.2">
      <c r="A308" s="48" t="s">
        <v>190</v>
      </c>
      <c r="B308" s="49"/>
      <c r="C308" s="53">
        <v>18.45</v>
      </c>
      <c r="D308" s="51"/>
      <c r="E308" s="51"/>
      <c r="F308" s="54">
        <v>59.43</v>
      </c>
      <c r="G308" s="51"/>
      <c r="H308" s="51"/>
    </row>
    <row r="309" spans="1:8" x14ac:dyDescent="0.2">
      <c r="A309" s="48"/>
      <c r="B309" s="81">
        <f t="shared" ref="B309" si="713">A310-A308</f>
        <v>100</v>
      </c>
      <c r="C309" s="53"/>
      <c r="D309" s="51">
        <f t="shared" ref="D309" si="714">(C308+C310)/2</f>
        <v>35.82</v>
      </c>
      <c r="E309" s="51">
        <f t="shared" ref="E309" si="715">(B309*D309)/27</f>
        <v>132.66999999999999</v>
      </c>
      <c r="F309" s="54"/>
      <c r="G309" s="51">
        <f t="shared" ref="G309" si="716">(F308+F310)/2</f>
        <v>48</v>
      </c>
      <c r="H309" s="51">
        <f t="shared" ref="H309" si="717">(B309*G309)/27</f>
        <v>177.78</v>
      </c>
    </row>
    <row r="310" spans="1:8" x14ac:dyDescent="0.2">
      <c r="A310" s="48" t="s">
        <v>192</v>
      </c>
      <c r="B310" s="49"/>
      <c r="C310" s="53">
        <v>53.19</v>
      </c>
      <c r="D310" s="51"/>
      <c r="E310" s="51"/>
      <c r="F310" s="54">
        <v>36.57</v>
      </c>
      <c r="G310" s="51"/>
      <c r="H310" s="51"/>
    </row>
    <row r="311" spans="1:8" x14ac:dyDescent="0.2">
      <c r="A311" s="48"/>
      <c r="B311" s="81">
        <f t="shared" ref="B311" si="718">A312-A310</f>
        <v>100</v>
      </c>
      <c r="C311" s="53"/>
      <c r="D311" s="51">
        <f t="shared" ref="D311" si="719">(C310+C312)/2</f>
        <v>40.75</v>
      </c>
      <c r="E311" s="51">
        <f t="shared" ref="E311" si="720">(B311*D311)/27</f>
        <v>150.93</v>
      </c>
      <c r="F311" s="54"/>
      <c r="G311" s="51">
        <f t="shared" ref="G311" si="721">(F310+F312)/2</f>
        <v>35.36</v>
      </c>
      <c r="H311" s="51">
        <f t="shared" ref="H311" si="722">(B311*G311)/27</f>
        <v>130.96</v>
      </c>
    </row>
    <row r="312" spans="1:8" x14ac:dyDescent="0.2">
      <c r="A312" s="48" t="s">
        <v>194</v>
      </c>
      <c r="B312" s="49"/>
      <c r="C312" s="53">
        <v>28.31</v>
      </c>
      <c r="D312" s="51"/>
      <c r="E312" s="51"/>
      <c r="F312" s="54">
        <v>34.14</v>
      </c>
      <c r="G312" s="51"/>
      <c r="H312" s="51"/>
    </row>
    <row r="313" spans="1:8" x14ac:dyDescent="0.2">
      <c r="A313" s="48"/>
      <c r="B313" s="81">
        <f t="shared" ref="B313" si="723">A314-A312</f>
        <v>100</v>
      </c>
      <c r="C313" s="53"/>
      <c r="D313" s="51">
        <f t="shared" ref="D313" si="724">(C312+C314)/2</f>
        <v>51.81</v>
      </c>
      <c r="E313" s="51">
        <f t="shared" ref="E313" si="725">(B313*D313)/27</f>
        <v>191.89</v>
      </c>
      <c r="F313" s="54"/>
      <c r="G313" s="51">
        <f t="shared" ref="G313" si="726">(F312+F314)/2</f>
        <v>30.67</v>
      </c>
      <c r="H313" s="51">
        <f t="shared" ref="H313" si="727">(B313*G313)/27</f>
        <v>113.59</v>
      </c>
    </row>
    <row r="314" spans="1:8" x14ac:dyDescent="0.2">
      <c r="A314" s="48" t="s">
        <v>196</v>
      </c>
      <c r="B314" s="49"/>
      <c r="C314" s="53">
        <v>75.3</v>
      </c>
      <c r="D314" s="51"/>
      <c r="E314" s="51"/>
      <c r="F314" s="54">
        <v>27.2</v>
      </c>
      <c r="G314" s="51"/>
      <c r="H314" s="51"/>
    </row>
    <row r="315" spans="1:8" x14ac:dyDescent="0.2">
      <c r="A315" s="48"/>
      <c r="B315" s="81">
        <f t="shared" ref="B315" si="728">A316-A314</f>
        <v>70</v>
      </c>
      <c r="C315" s="53"/>
      <c r="D315" s="51">
        <f t="shared" ref="D315" si="729">(C314+C316)/2</f>
        <v>78.459999999999994</v>
      </c>
      <c r="E315" s="51">
        <f t="shared" ref="E315" si="730">(B315*D315)/27</f>
        <v>203.41</v>
      </c>
      <c r="F315" s="54"/>
      <c r="G315" s="51">
        <f t="shared" ref="G315" si="731">(F314+F316)/2</f>
        <v>27.52</v>
      </c>
      <c r="H315" s="51">
        <f t="shared" ref="H315" si="732">(B315*G315)/27</f>
        <v>71.349999999999994</v>
      </c>
    </row>
    <row r="316" spans="1:8" x14ac:dyDescent="0.2">
      <c r="A316" s="48" t="s">
        <v>362</v>
      </c>
      <c r="B316" s="49"/>
      <c r="C316" s="53">
        <v>81.61</v>
      </c>
      <c r="D316" s="51"/>
      <c r="E316" s="51"/>
      <c r="F316" s="54">
        <v>27.84</v>
      </c>
      <c r="G316" s="51"/>
      <c r="H316" s="51"/>
    </row>
    <row r="317" spans="1:8" x14ac:dyDescent="0.2">
      <c r="A317" s="48"/>
      <c r="B317" s="81">
        <f t="shared" ref="B317" si="733">A318-A316</f>
        <v>30</v>
      </c>
      <c r="C317" s="53"/>
      <c r="D317" s="51">
        <f t="shared" ref="D317" si="734">(C316+C318)/2</f>
        <v>89.86</v>
      </c>
      <c r="E317" s="51">
        <f t="shared" ref="E317" si="735">(B317*D317)/27</f>
        <v>99.84</v>
      </c>
      <c r="F317" s="54"/>
      <c r="G317" s="51">
        <f t="shared" ref="G317" si="736">(F316+F318)/2</f>
        <v>23.76</v>
      </c>
      <c r="H317" s="51">
        <f t="shared" ref="H317" si="737">(B317*G317)/27</f>
        <v>26.4</v>
      </c>
    </row>
    <row r="318" spans="1:8" x14ac:dyDescent="0.2">
      <c r="A318" s="48" t="s">
        <v>198</v>
      </c>
      <c r="B318" s="49"/>
      <c r="C318" s="53">
        <v>98.1</v>
      </c>
      <c r="D318" s="51"/>
      <c r="E318" s="51"/>
      <c r="F318" s="54">
        <v>19.68</v>
      </c>
      <c r="G318" s="51"/>
      <c r="H318" s="51"/>
    </row>
    <row r="319" spans="1:8" x14ac:dyDescent="0.2">
      <c r="A319" s="48"/>
      <c r="B319" s="81">
        <f t="shared" ref="B319" si="738">A320-A318</f>
        <v>89</v>
      </c>
      <c r="C319" s="53"/>
      <c r="D319" s="51">
        <f t="shared" ref="D319" si="739">(C318+C320)/2</f>
        <v>112.11</v>
      </c>
      <c r="E319" s="51">
        <f t="shared" ref="E319" si="740">(B319*D319)/27</f>
        <v>369.55</v>
      </c>
      <c r="F319" s="54"/>
      <c r="G319" s="51">
        <f t="shared" ref="G319" si="741">(F318+F320)/2</f>
        <v>22.03</v>
      </c>
      <c r="H319" s="51">
        <f t="shared" ref="H319" si="742">(B319*G319)/27</f>
        <v>72.62</v>
      </c>
    </row>
    <row r="320" spans="1:8" x14ac:dyDescent="0.2">
      <c r="A320" s="48" t="s">
        <v>363</v>
      </c>
      <c r="B320" s="49"/>
      <c r="C320" s="53">
        <v>126.12</v>
      </c>
      <c r="D320" s="51"/>
      <c r="E320" s="51"/>
      <c r="F320" s="54">
        <v>24.38</v>
      </c>
      <c r="G320" s="51"/>
      <c r="H320" s="51"/>
    </row>
    <row r="321" spans="1:8" x14ac:dyDescent="0.2">
      <c r="A321" s="48"/>
      <c r="B321" s="81">
        <f t="shared" ref="B321" si="743">A322-A320</f>
        <v>11</v>
      </c>
      <c r="C321" s="53"/>
      <c r="D321" s="51">
        <f t="shared" ref="D321" si="744">(C320+C322)/2</f>
        <v>127</v>
      </c>
      <c r="E321" s="51">
        <f t="shared" ref="E321" si="745">(B321*D321)/27</f>
        <v>51.74</v>
      </c>
      <c r="F321" s="54"/>
      <c r="G321" s="51">
        <f t="shared" ref="G321" si="746">(F320+F322)/2</f>
        <v>23.43</v>
      </c>
      <c r="H321" s="51">
        <f t="shared" ref="H321" si="747">(B321*G321)/27</f>
        <v>9.5500000000000007</v>
      </c>
    </row>
    <row r="322" spans="1:8" x14ac:dyDescent="0.2">
      <c r="A322" s="48" t="s">
        <v>202</v>
      </c>
      <c r="B322" s="49"/>
      <c r="C322" s="53">
        <v>127.87</v>
      </c>
      <c r="D322" s="51"/>
      <c r="E322" s="51"/>
      <c r="F322" s="54">
        <v>22.48</v>
      </c>
      <c r="G322" s="51"/>
      <c r="H322" s="51"/>
    </row>
    <row r="323" spans="1:8" x14ac:dyDescent="0.2">
      <c r="A323" s="48"/>
      <c r="B323" s="81">
        <f t="shared" ref="B323" si="748">A324-A322</f>
        <v>100</v>
      </c>
      <c r="C323" s="53"/>
      <c r="D323" s="51">
        <f t="shared" ref="D323" si="749">(C322+C324)/2</f>
        <v>132.13999999999999</v>
      </c>
      <c r="E323" s="51">
        <f t="shared" ref="E323" si="750">(B323*D323)/27</f>
        <v>489.41</v>
      </c>
      <c r="F323" s="54"/>
      <c r="G323" s="51">
        <f t="shared" ref="G323" si="751">(F322+F324)/2</f>
        <v>18.45</v>
      </c>
      <c r="H323" s="51">
        <f t="shared" ref="H323" si="752">(B323*G323)/27</f>
        <v>68.33</v>
      </c>
    </row>
    <row r="324" spans="1:8" x14ac:dyDescent="0.2">
      <c r="A324" s="48" t="s">
        <v>204</v>
      </c>
      <c r="B324" s="49"/>
      <c r="C324" s="53">
        <v>136.4</v>
      </c>
      <c r="D324" s="51"/>
      <c r="E324" s="51"/>
      <c r="F324" s="54">
        <v>14.42</v>
      </c>
      <c r="G324" s="51"/>
      <c r="H324" s="51"/>
    </row>
    <row r="325" spans="1:8" x14ac:dyDescent="0.2">
      <c r="A325" s="48"/>
      <c r="B325" s="81">
        <f t="shared" ref="B325" si="753">A326-A324</f>
        <v>20</v>
      </c>
      <c r="C325" s="53"/>
      <c r="D325" s="51">
        <f t="shared" ref="D325" si="754">(C324+C326)/2</f>
        <v>134.76</v>
      </c>
      <c r="E325" s="51">
        <f t="shared" ref="E325" si="755">(B325*D325)/27</f>
        <v>99.82</v>
      </c>
      <c r="F325" s="54"/>
      <c r="G325" s="51">
        <f t="shared" ref="G325" si="756">(F324+F326)/2</f>
        <v>14.76</v>
      </c>
      <c r="H325" s="51">
        <f t="shared" ref="H325" si="757">(B325*G325)/27</f>
        <v>10.93</v>
      </c>
    </row>
    <row r="326" spans="1:8" x14ac:dyDescent="0.2">
      <c r="A326" s="48" t="s">
        <v>364</v>
      </c>
      <c r="B326" s="49"/>
      <c r="C326" s="53">
        <v>133.12</v>
      </c>
      <c r="D326" s="51"/>
      <c r="E326" s="51"/>
      <c r="F326" s="54">
        <v>15.09</v>
      </c>
      <c r="G326" s="51"/>
      <c r="H326" s="51"/>
    </row>
    <row r="327" spans="1:8" x14ac:dyDescent="0.2">
      <c r="A327" s="48"/>
      <c r="B327" s="81">
        <f t="shared" ref="B327" si="758">A328-A326</f>
        <v>80</v>
      </c>
      <c r="C327" s="53"/>
      <c r="D327" s="51">
        <f t="shared" ref="D327" si="759">(C326+C328)/2</f>
        <v>128.97999999999999</v>
      </c>
      <c r="E327" s="51">
        <f t="shared" ref="E327" si="760">(B327*D327)/27</f>
        <v>382.16</v>
      </c>
      <c r="F327" s="54"/>
      <c r="G327" s="51">
        <f t="shared" ref="G327" si="761">(F326+F328)/2</f>
        <v>20.440000000000001</v>
      </c>
      <c r="H327" s="51">
        <f t="shared" ref="H327" si="762">(B327*G327)/27</f>
        <v>60.56</v>
      </c>
    </row>
    <row r="328" spans="1:8" x14ac:dyDescent="0.2">
      <c r="A328" s="48" t="s">
        <v>365</v>
      </c>
      <c r="B328" s="49"/>
      <c r="C328" s="53">
        <v>124.83</v>
      </c>
      <c r="D328" s="51"/>
      <c r="E328" s="51"/>
      <c r="F328" s="54">
        <v>25.78</v>
      </c>
      <c r="G328" s="51"/>
      <c r="H328" s="51"/>
    </row>
    <row r="329" spans="1:8" x14ac:dyDescent="0.2">
      <c r="A329" s="48"/>
      <c r="B329" s="81">
        <f t="shared" ref="B329" si="763">A330-A328</f>
        <v>39</v>
      </c>
      <c r="C329" s="53"/>
      <c r="D329" s="51">
        <f t="shared" ref="D329" si="764">(C328+C330)/2</f>
        <v>116.78</v>
      </c>
      <c r="E329" s="51">
        <f t="shared" ref="E329" si="765">(B329*D329)/27</f>
        <v>168.68</v>
      </c>
      <c r="F329" s="54"/>
      <c r="G329" s="51">
        <f t="shared" ref="G329" si="766">(F328+F330)/2</f>
        <v>25.36</v>
      </c>
      <c r="H329" s="51">
        <f t="shared" ref="H329" si="767">(B329*G329)/27</f>
        <v>36.630000000000003</v>
      </c>
    </row>
    <row r="330" spans="1:8" x14ac:dyDescent="0.2">
      <c r="A330" s="48" t="s">
        <v>366</v>
      </c>
      <c r="B330" s="49"/>
      <c r="C330" s="53">
        <v>108.72</v>
      </c>
      <c r="D330" s="51"/>
      <c r="E330" s="51"/>
      <c r="F330" s="54">
        <v>24.93</v>
      </c>
      <c r="G330" s="51"/>
      <c r="H330" s="51"/>
    </row>
    <row r="331" spans="1:8" x14ac:dyDescent="0.2">
      <c r="A331" s="48"/>
      <c r="B331" s="81">
        <f t="shared" ref="B331" si="768">A332-A330</f>
        <v>61</v>
      </c>
      <c r="C331" s="53"/>
      <c r="D331" s="51">
        <f t="shared" ref="D331" si="769">(C330+C332)/2</f>
        <v>124.61</v>
      </c>
      <c r="E331" s="51">
        <f t="shared" ref="E331" si="770">(B331*D331)/27</f>
        <v>281.52999999999997</v>
      </c>
      <c r="F331" s="54"/>
      <c r="G331" s="51">
        <f t="shared" ref="G331" si="771">(F330+F332)/2</f>
        <v>27.03</v>
      </c>
      <c r="H331" s="51">
        <f t="shared" ref="H331" si="772">(B331*G331)/27</f>
        <v>61.07</v>
      </c>
    </row>
    <row r="332" spans="1:8" x14ac:dyDescent="0.2">
      <c r="A332" s="48" t="s">
        <v>367</v>
      </c>
      <c r="B332" s="49"/>
      <c r="C332" s="53">
        <v>140.5</v>
      </c>
      <c r="D332" s="51"/>
      <c r="E332" s="51"/>
      <c r="F332" s="54">
        <v>29.13</v>
      </c>
      <c r="G332" s="51"/>
      <c r="H332" s="51"/>
    </row>
    <row r="333" spans="1:8" x14ac:dyDescent="0.2">
      <c r="A333" s="48"/>
      <c r="B333" s="81">
        <f t="shared" ref="B333" si="773">A334-A332</f>
        <v>56</v>
      </c>
      <c r="C333" s="53"/>
      <c r="D333" s="51">
        <f t="shared" ref="D333" si="774">(C332+C334)/2</f>
        <v>122.12</v>
      </c>
      <c r="E333" s="51">
        <f t="shared" ref="E333" si="775">(B333*D333)/27</f>
        <v>253.29</v>
      </c>
      <c r="F333" s="54"/>
      <c r="G333" s="51">
        <f t="shared" ref="G333" si="776">(F332+F334)/2</f>
        <v>25.35</v>
      </c>
      <c r="H333" s="51">
        <f t="shared" ref="H333" si="777">(B333*G333)/27</f>
        <v>52.58</v>
      </c>
    </row>
    <row r="334" spans="1:8" x14ac:dyDescent="0.2">
      <c r="A334" s="48" t="s">
        <v>368</v>
      </c>
      <c r="B334" s="49"/>
      <c r="C334" s="53">
        <v>103.74</v>
      </c>
      <c r="D334" s="51"/>
      <c r="E334" s="51"/>
      <c r="F334" s="54">
        <v>21.56</v>
      </c>
      <c r="G334" s="51"/>
      <c r="H334" s="51"/>
    </row>
    <row r="335" spans="1:8" x14ac:dyDescent="0.2">
      <c r="A335" s="48"/>
      <c r="B335" s="81">
        <f t="shared" ref="B335" si="778">A336-A334</f>
        <v>44</v>
      </c>
      <c r="C335" s="53"/>
      <c r="D335" s="51">
        <f t="shared" ref="D335" si="779">(C334+C336)/2</f>
        <v>121.32</v>
      </c>
      <c r="E335" s="51">
        <f t="shared" ref="E335" si="780">(B335*D335)/27</f>
        <v>197.71</v>
      </c>
      <c r="F335" s="54"/>
      <c r="G335" s="51">
        <f t="shared" ref="G335" si="781">(F334+F336)/2</f>
        <v>23</v>
      </c>
      <c r="H335" s="51">
        <f t="shared" ref="H335" si="782">(B335*G335)/27</f>
        <v>37.479999999999997</v>
      </c>
    </row>
    <row r="336" spans="1:8" x14ac:dyDescent="0.2">
      <c r="A336" s="48" t="s">
        <v>369</v>
      </c>
      <c r="B336" s="49"/>
      <c r="C336" s="53">
        <v>138.9</v>
      </c>
      <c r="D336" s="51"/>
      <c r="E336" s="51"/>
      <c r="F336" s="54">
        <v>24.44</v>
      </c>
      <c r="G336" s="51"/>
      <c r="H336" s="51"/>
    </row>
    <row r="337" spans="1:8" x14ac:dyDescent="0.2">
      <c r="A337" s="48"/>
      <c r="B337" s="81">
        <f t="shared" ref="B337" si="783">A338-A336</f>
        <v>100</v>
      </c>
      <c r="C337" s="53"/>
      <c r="D337" s="51">
        <f t="shared" ref="D337" si="784">(C336+C338)/2</f>
        <v>105.25</v>
      </c>
      <c r="E337" s="51">
        <f t="shared" ref="E337" si="785">(B337*D337)/27</f>
        <v>389.81</v>
      </c>
      <c r="F337" s="54"/>
      <c r="G337" s="51">
        <f t="shared" ref="G337" si="786">(F336+F338)/2</f>
        <v>25.42</v>
      </c>
      <c r="H337" s="51">
        <f t="shared" ref="H337" si="787">(B337*G337)/27</f>
        <v>94.15</v>
      </c>
    </row>
    <row r="338" spans="1:8" x14ac:dyDescent="0.2">
      <c r="A338" s="48" t="s">
        <v>370</v>
      </c>
      <c r="B338" s="49"/>
      <c r="C338" s="53">
        <v>71.59</v>
      </c>
      <c r="D338" s="51"/>
      <c r="E338" s="51"/>
      <c r="F338" s="54">
        <v>26.4</v>
      </c>
      <c r="G338" s="51"/>
      <c r="H338" s="51"/>
    </row>
    <row r="339" spans="1:8" x14ac:dyDescent="0.2">
      <c r="A339" s="48"/>
      <c r="B339" s="81">
        <f t="shared" ref="B339" si="788">A340-A338</f>
        <v>32</v>
      </c>
      <c r="C339" s="53"/>
      <c r="D339" s="51">
        <f t="shared" ref="D339" si="789">(C338+C340)/2</f>
        <v>42.1</v>
      </c>
      <c r="E339" s="51">
        <f t="shared" ref="E339" si="790">(B339*D339)/27</f>
        <v>49.9</v>
      </c>
      <c r="F339" s="54"/>
      <c r="G339" s="51">
        <f t="shared" ref="G339" si="791">(F338+F340)/2</f>
        <v>27.29</v>
      </c>
      <c r="H339" s="51">
        <f t="shared" ref="H339" si="792">(B339*G339)/27</f>
        <v>32.340000000000003</v>
      </c>
    </row>
    <row r="340" spans="1:8" x14ac:dyDescent="0.2">
      <c r="A340" s="48" t="s">
        <v>371</v>
      </c>
      <c r="B340" s="49"/>
      <c r="C340" s="53">
        <v>12.6</v>
      </c>
      <c r="D340" s="51"/>
      <c r="E340" s="51"/>
      <c r="F340" s="54">
        <v>28.18</v>
      </c>
      <c r="G340" s="51"/>
      <c r="H340" s="51"/>
    </row>
    <row r="341" spans="1:8" x14ac:dyDescent="0.2">
      <c r="A341" s="48"/>
      <c r="B341" s="81">
        <v>0</v>
      </c>
      <c r="C341" s="53"/>
      <c r="D341" s="51">
        <f t="shared" ref="D341" si="793">(C340+C342)/2</f>
        <v>6.3</v>
      </c>
      <c r="E341" s="51">
        <f t="shared" ref="E341" si="794">(B341*D341)/27</f>
        <v>0</v>
      </c>
      <c r="F341" s="54"/>
      <c r="G341" s="51">
        <f t="shared" ref="G341" si="795">(F340+F342)/2</f>
        <v>14.09</v>
      </c>
      <c r="H341" s="51">
        <f t="shared" ref="H341" si="796">(B341*G341)/27</f>
        <v>0</v>
      </c>
    </row>
    <row r="342" spans="1:8" x14ac:dyDescent="0.2">
      <c r="A342" s="83"/>
      <c r="B342" s="84"/>
      <c r="C342" s="85"/>
      <c r="D342" s="85"/>
      <c r="E342" s="85"/>
      <c r="F342" s="85"/>
      <c r="G342" s="85"/>
      <c r="H342" s="85"/>
    </row>
    <row r="343" spans="1:8" x14ac:dyDescent="0.2">
      <c r="A343" s="48"/>
      <c r="B343" s="81">
        <v>0</v>
      </c>
      <c r="C343" s="53"/>
      <c r="D343" s="51">
        <f t="shared" ref="D343" si="797">(C342+C344)/2</f>
        <v>21.26</v>
      </c>
      <c r="E343" s="51">
        <f t="shared" ref="E343" si="798">(B343*D343)/27</f>
        <v>0</v>
      </c>
      <c r="F343" s="54"/>
      <c r="G343" s="51">
        <f t="shared" ref="G343" si="799">(F342+F344)/2</f>
        <v>3.35</v>
      </c>
      <c r="H343" s="51">
        <f t="shared" ref="H343" si="800">(B343*G343)/27</f>
        <v>0</v>
      </c>
    </row>
    <row r="344" spans="1:8" x14ac:dyDescent="0.2">
      <c r="A344" s="48" t="s">
        <v>372</v>
      </c>
      <c r="B344" s="49"/>
      <c r="C344" s="53">
        <v>42.52</v>
      </c>
      <c r="D344" s="51"/>
      <c r="E344" s="51"/>
      <c r="F344" s="54">
        <v>6.7</v>
      </c>
      <c r="G344" s="51"/>
      <c r="H344" s="51"/>
    </row>
    <row r="345" spans="1:8" x14ac:dyDescent="0.2">
      <c r="A345" s="48"/>
      <c r="B345" s="81">
        <f t="shared" ref="B345" si="801">A346-A344</f>
        <v>99.999899999999798</v>
      </c>
      <c r="C345" s="53"/>
      <c r="D345" s="51">
        <f t="shared" ref="D345" si="802">(C344+C346)/2</f>
        <v>39.590000000000003</v>
      </c>
      <c r="E345" s="51">
        <f t="shared" ref="E345" si="803">(B345*D345)/27</f>
        <v>146.63</v>
      </c>
      <c r="F345" s="54"/>
      <c r="G345" s="51">
        <f t="shared" ref="G345" si="804">(F344+F346)/2</f>
        <v>11.39</v>
      </c>
      <c r="H345" s="51">
        <f t="shared" ref="H345" si="805">(B345*G345)/27</f>
        <v>42.19</v>
      </c>
    </row>
    <row r="346" spans="1:8" x14ac:dyDescent="0.2">
      <c r="A346" s="48" t="s">
        <v>373</v>
      </c>
      <c r="B346" s="49"/>
      <c r="C346" s="53">
        <v>36.65</v>
      </c>
      <c r="D346" s="51"/>
      <c r="E346" s="51"/>
      <c r="F346" s="54">
        <v>16.079999999999998</v>
      </c>
      <c r="G346" s="51"/>
      <c r="H346" s="51"/>
    </row>
    <row r="347" spans="1:8" x14ac:dyDescent="0.2">
      <c r="A347" s="48"/>
      <c r="B347" s="81">
        <f t="shared" ref="B347" si="806">A348-A346</f>
        <v>36</v>
      </c>
      <c r="C347" s="53"/>
      <c r="D347" s="51">
        <f t="shared" ref="D347" si="807">(C346+C348)/2</f>
        <v>29.09</v>
      </c>
      <c r="E347" s="51">
        <f t="shared" ref="E347" si="808">(B347*D347)/27</f>
        <v>38.79</v>
      </c>
      <c r="F347" s="54"/>
      <c r="G347" s="51">
        <f t="shared" ref="G347" si="809">(F346+F348)/2</f>
        <v>17.82</v>
      </c>
      <c r="H347" s="51">
        <f t="shared" ref="H347" si="810">(B347*G347)/27</f>
        <v>23.76</v>
      </c>
    </row>
    <row r="348" spans="1:8" x14ac:dyDescent="0.2">
      <c r="A348" s="48" t="s">
        <v>374</v>
      </c>
      <c r="B348" s="49"/>
      <c r="C348" s="53">
        <v>21.52</v>
      </c>
      <c r="D348" s="51"/>
      <c r="E348" s="51"/>
      <c r="F348" s="54">
        <v>19.55</v>
      </c>
      <c r="G348" s="51"/>
      <c r="H348" s="51"/>
    </row>
    <row r="349" spans="1:8" x14ac:dyDescent="0.2">
      <c r="A349" s="48"/>
      <c r="B349" s="81">
        <f t="shared" ref="B349" si="811">A350-A348</f>
        <v>64</v>
      </c>
      <c r="C349" s="53"/>
      <c r="D349" s="51">
        <f t="shared" ref="D349" si="812">(C348+C350)/2</f>
        <v>29.26</v>
      </c>
      <c r="E349" s="51">
        <f t="shared" ref="E349" si="813">(B349*D349)/27</f>
        <v>69.36</v>
      </c>
      <c r="F349" s="54"/>
      <c r="G349" s="51">
        <f t="shared" ref="G349" si="814">(F348+F350)/2</f>
        <v>21.8</v>
      </c>
      <c r="H349" s="51">
        <f t="shared" ref="H349" si="815">(B349*G349)/27</f>
        <v>51.67</v>
      </c>
    </row>
    <row r="350" spans="1:8" x14ac:dyDescent="0.2">
      <c r="A350" s="48" t="s">
        <v>375</v>
      </c>
      <c r="B350" s="49"/>
      <c r="C350" s="53">
        <v>36.99</v>
      </c>
      <c r="D350" s="51"/>
      <c r="E350" s="51"/>
      <c r="F350" s="54">
        <v>24.04</v>
      </c>
      <c r="G350" s="51"/>
      <c r="H350" s="51"/>
    </row>
    <row r="351" spans="1:8" x14ac:dyDescent="0.2">
      <c r="A351" s="48"/>
      <c r="B351" s="81">
        <f t="shared" ref="B351" si="816">A352-A350</f>
        <v>32</v>
      </c>
      <c r="C351" s="53"/>
      <c r="D351" s="51">
        <f t="shared" ref="D351" si="817">(C350+C352)/2</f>
        <v>26.22</v>
      </c>
      <c r="E351" s="51">
        <f t="shared" ref="E351" si="818">(B351*D351)/27</f>
        <v>31.08</v>
      </c>
      <c r="F351" s="54"/>
      <c r="G351" s="51">
        <f t="shared" ref="G351" si="819">(F350+F352)/2</f>
        <v>25.81</v>
      </c>
      <c r="H351" s="51">
        <f t="shared" ref="H351" si="820">(B351*G351)/27</f>
        <v>30.59</v>
      </c>
    </row>
    <row r="352" spans="1:8" x14ac:dyDescent="0.2">
      <c r="A352" s="48" t="s">
        <v>376</v>
      </c>
      <c r="B352" s="49"/>
      <c r="C352" s="53">
        <v>15.44</v>
      </c>
      <c r="D352" s="51"/>
      <c r="E352" s="51"/>
      <c r="F352" s="54">
        <v>27.57</v>
      </c>
      <c r="G352" s="51"/>
      <c r="H352" s="51"/>
    </row>
    <row r="353" spans="1:8" x14ac:dyDescent="0.2">
      <c r="A353" s="48"/>
      <c r="B353" s="81">
        <f t="shared" ref="B353" si="821">A354-A352</f>
        <v>68</v>
      </c>
      <c r="C353" s="53"/>
      <c r="D353" s="51">
        <f t="shared" ref="D353" si="822">(C352+C354)/2</f>
        <v>32.1</v>
      </c>
      <c r="E353" s="51">
        <f t="shared" ref="E353" si="823">(B353*D353)/27</f>
        <v>80.84</v>
      </c>
      <c r="F353" s="54"/>
      <c r="G353" s="51">
        <f t="shared" ref="G353" si="824">(F352+F354)/2</f>
        <v>23.78</v>
      </c>
      <c r="H353" s="51">
        <f t="shared" ref="H353" si="825">(B353*G353)/27</f>
        <v>59.89</v>
      </c>
    </row>
    <row r="354" spans="1:8" x14ac:dyDescent="0.2">
      <c r="A354" s="48" t="s">
        <v>377</v>
      </c>
      <c r="B354" s="49"/>
      <c r="C354" s="53">
        <v>48.75</v>
      </c>
      <c r="D354" s="51"/>
      <c r="E354" s="51"/>
      <c r="F354" s="54">
        <v>19.989999999999998</v>
      </c>
      <c r="G354" s="51"/>
      <c r="H354" s="51"/>
    </row>
    <row r="355" spans="1:8" x14ac:dyDescent="0.2">
      <c r="A355" s="48"/>
      <c r="B355" s="81">
        <f t="shared" ref="B355" si="826">A356-A354</f>
        <v>100</v>
      </c>
      <c r="C355" s="53"/>
      <c r="D355" s="51">
        <f t="shared" ref="D355" si="827">(C354+C356)/2</f>
        <v>48.55</v>
      </c>
      <c r="E355" s="51">
        <f t="shared" ref="E355" si="828">(B355*D355)/27</f>
        <v>179.81</v>
      </c>
      <c r="F355" s="54"/>
      <c r="G355" s="51">
        <f t="shared" ref="G355" si="829">(F354+F356)/2</f>
        <v>21.2</v>
      </c>
      <c r="H355" s="51">
        <f t="shared" ref="H355" si="830">(B355*G355)/27</f>
        <v>78.52</v>
      </c>
    </row>
    <row r="356" spans="1:8" x14ac:dyDescent="0.2">
      <c r="A356" s="48" t="s">
        <v>378</v>
      </c>
      <c r="B356" s="49"/>
      <c r="C356" s="53">
        <v>48.34</v>
      </c>
      <c r="D356" s="51"/>
      <c r="E356" s="51"/>
      <c r="F356" s="54">
        <v>22.4</v>
      </c>
      <c r="G356" s="51"/>
      <c r="H356" s="51"/>
    </row>
    <row r="357" spans="1:8" x14ac:dyDescent="0.2">
      <c r="A357" s="48"/>
      <c r="B357" s="81">
        <f t="shared" ref="B357" si="831">A358-A356</f>
        <v>72</v>
      </c>
      <c r="C357" s="53"/>
      <c r="D357" s="51">
        <f t="shared" ref="D357" si="832">(C356+C358)/2</f>
        <v>31.82</v>
      </c>
      <c r="E357" s="51">
        <f t="shared" ref="E357" si="833">(B357*D357)/27</f>
        <v>84.85</v>
      </c>
      <c r="F357" s="54"/>
      <c r="G357" s="51">
        <f t="shared" ref="G357" si="834">(F356+F358)/2</f>
        <v>24.19</v>
      </c>
      <c r="H357" s="51">
        <f t="shared" ref="H357" si="835">(B357*G357)/27</f>
        <v>64.510000000000005</v>
      </c>
    </row>
    <row r="358" spans="1:8" x14ac:dyDescent="0.2">
      <c r="A358" s="48" t="s">
        <v>379</v>
      </c>
      <c r="B358" s="49"/>
      <c r="C358" s="53">
        <v>15.3</v>
      </c>
      <c r="D358" s="51"/>
      <c r="E358" s="51"/>
      <c r="F358" s="54">
        <v>25.97</v>
      </c>
      <c r="G358" s="51"/>
      <c r="H358" s="51"/>
    </row>
    <row r="359" spans="1:8" x14ac:dyDescent="0.2">
      <c r="A359" s="48"/>
      <c r="B359" s="81">
        <f t="shared" ref="B359" si="836">A360-A358</f>
        <v>28</v>
      </c>
      <c r="C359" s="53"/>
      <c r="D359" s="51">
        <f t="shared" ref="D359" si="837">(C358+C360)/2</f>
        <v>12.27</v>
      </c>
      <c r="E359" s="51">
        <f t="shared" ref="E359" si="838">(B359*D359)/27</f>
        <v>12.72</v>
      </c>
      <c r="F359" s="54"/>
      <c r="G359" s="51">
        <f t="shared" ref="G359" si="839">(F358+F360)/2</f>
        <v>27.36</v>
      </c>
      <c r="H359" s="51">
        <f t="shared" ref="H359" si="840">(B359*G359)/27</f>
        <v>28.37</v>
      </c>
    </row>
    <row r="360" spans="1:8" x14ac:dyDescent="0.2">
      <c r="A360" s="48" t="s">
        <v>380</v>
      </c>
      <c r="B360" s="49"/>
      <c r="C360" s="53">
        <v>9.23</v>
      </c>
      <c r="D360" s="51"/>
      <c r="E360" s="51"/>
      <c r="F360" s="54">
        <v>28.75</v>
      </c>
      <c r="G360" s="51"/>
      <c r="H360" s="51"/>
    </row>
    <row r="361" spans="1:8" x14ac:dyDescent="0.2">
      <c r="A361" s="48"/>
      <c r="B361" s="81">
        <f t="shared" ref="B361" si="841">A362-A360</f>
        <v>100</v>
      </c>
      <c r="C361" s="53"/>
      <c r="D361" s="51">
        <f t="shared" ref="D361" si="842">(C360+C362)/2</f>
        <v>8.52</v>
      </c>
      <c r="E361" s="51">
        <f t="shared" ref="E361" si="843">(B361*D361)/27</f>
        <v>31.56</v>
      </c>
      <c r="F361" s="54"/>
      <c r="G361" s="51">
        <f t="shared" ref="G361" si="844">(F360+F362)/2</f>
        <v>28.64</v>
      </c>
      <c r="H361" s="51">
        <f t="shared" ref="H361" si="845">(B361*G361)/27</f>
        <v>106.07</v>
      </c>
    </row>
    <row r="362" spans="1:8" x14ac:dyDescent="0.2">
      <c r="A362" s="48" t="s">
        <v>381</v>
      </c>
      <c r="B362" s="49"/>
      <c r="C362" s="53">
        <v>7.81</v>
      </c>
      <c r="D362" s="51"/>
      <c r="E362" s="51"/>
      <c r="F362" s="54">
        <v>28.53</v>
      </c>
      <c r="G362" s="51"/>
      <c r="H362" s="51"/>
    </row>
    <row r="363" spans="1:8" x14ac:dyDescent="0.2">
      <c r="A363" s="48"/>
      <c r="B363" s="81">
        <f t="shared" ref="B363" si="846">A364-A362</f>
        <v>100</v>
      </c>
      <c r="C363" s="53"/>
      <c r="D363" s="51">
        <f t="shared" ref="D363" si="847">(C362+C364)/2</f>
        <v>8.69</v>
      </c>
      <c r="E363" s="51">
        <f t="shared" ref="E363" si="848">(B363*D363)/27</f>
        <v>32.19</v>
      </c>
      <c r="F363" s="54"/>
      <c r="G363" s="51">
        <f t="shared" ref="G363" si="849">(F362+F364)/2</f>
        <v>27.85</v>
      </c>
      <c r="H363" s="51">
        <f t="shared" ref="H363" si="850">(B363*G363)/27</f>
        <v>103.15</v>
      </c>
    </row>
    <row r="364" spans="1:8" x14ac:dyDescent="0.2">
      <c r="A364" s="48" t="s">
        <v>382</v>
      </c>
      <c r="B364" s="49"/>
      <c r="C364" s="53">
        <v>9.57</v>
      </c>
      <c r="D364" s="51"/>
      <c r="E364" s="51"/>
      <c r="F364" s="54">
        <v>27.17</v>
      </c>
      <c r="G364" s="51"/>
      <c r="H364" s="51"/>
    </row>
    <row r="365" spans="1:8" x14ac:dyDescent="0.2">
      <c r="A365" s="48"/>
      <c r="B365" s="81">
        <f t="shared" ref="B365" si="851">A366-A364</f>
        <v>100</v>
      </c>
      <c r="C365" s="53"/>
      <c r="D365" s="51">
        <f t="shared" ref="D365" si="852">(C364+C366)/2</f>
        <v>9.18</v>
      </c>
      <c r="E365" s="51">
        <f t="shared" ref="E365" si="853">(B365*D365)/27</f>
        <v>34</v>
      </c>
      <c r="F365" s="54"/>
      <c r="G365" s="51">
        <f t="shared" ref="G365" si="854">(F364+F366)/2</f>
        <v>30.09</v>
      </c>
      <c r="H365" s="51">
        <f t="shared" ref="H365" si="855">(B365*G365)/27</f>
        <v>111.44</v>
      </c>
    </row>
    <row r="366" spans="1:8" x14ac:dyDescent="0.2">
      <c r="A366" s="48" t="s">
        <v>383</v>
      </c>
      <c r="B366" s="49"/>
      <c r="C366" s="53">
        <v>8.7899999999999991</v>
      </c>
      <c r="D366" s="51"/>
      <c r="E366" s="51"/>
      <c r="F366" s="54">
        <v>33.01</v>
      </c>
      <c r="G366" s="51"/>
      <c r="H366" s="51"/>
    </row>
    <row r="367" spans="1:8" x14ac:dyDescent="0.2">
      <c r="A367" s="48"/>
      <c r="B367" s="81">
        <f t="shared" ref="B367" si="856">A368-A366</f>
        <v>100</v>
      </c>
      <c r="C367" s="53"/>
      <c r="D367" s="51">
        <f t="shared" ref="D367" si="857">(C366+C368)/2</f>
        <v>10.59</v>
      </c>
      <c r="E367" s="51">
        <f t="shared" ref="E367" si="858">(B367*D367)/27</f>
        <v>39.22</v>
      </c>
      <c r="F367" s="54"/>
      <c r="G367" s="51">
        <f t="shared" ref="G367" si="859">(F366+F368)/2</f>
        <v>33.65</v>
      </c>
      <c r="H367" s="51">
        <f t="shared" ref="H367" si="860">(B367*G367)/27</f>
        <v>124.63</v>
      </c>
    </row>
    <row r="368" spans="1:8" x14ac:dyDescent="0.2">
      <c r="A368" s="48" t="s">
        <v>384</v>
      </c>
      <c r="B368" s="49"/>
      <c r="C368" s="53">
        <v>12.39</v>
      </c>
      <c r="D368" s="51"/>
      <c r="E368" s="51"/>
      <c r="F368" s="54">
        <v>34.28</v>
      </c>
      <c r="G368" s="51"/>
      <c r="H368" s="51"/>
    </row>
    <row r="369" spans="1:8" x14ac:dyDescent="0.2">
      <c r="A369" s="48"/>
      <c r="B369" s="81">
        <f t="shared" ref="B369" si="861">A370-A368</f>
        <v>8</v>
      </c>
      <c r="C369" s="53"/>
      <c r="D369" s="51">
        <f t="shared" ref="D369" si="862">(C368+C370)/2</f>
        <v>12.31</v>
      </c>
      <c r="E369" s="51">
        <f t="shared" ref="E369" si="863">(B369*D369)/27</f>
        <v>3.65</v>
      </c>
      <c r="F369" s="54"/>
      <c r="G369" s="51">
        <f t="shared" ref="G369" si="864">(F368+F370)/2</f>
        <v>34.85</v>
      </c>
      <c r="H369" s="51">
        <f t="shared" ref="H369" si="865">(B369*G369)/27</f>
        <v>10.33</v>
      </c>
    </row>
    <row r="370" spans="1:8" x14ac:dyDescent="0.2">
      <c r="A370" s="48" t="s">
        <v>385</v>
      </c>
      <c r="B370" s="49"/>
      <c r="C370" s="53">
        <v>12.23</v>
      </c>
      <c r="D370" s="51"/>
      <c r="E370" s="51"/>
      <c r="F370" s="54">
        <v>35.42</v>
      </c>
      <c r="G370" s="51"/>
      <c r="H370" s="51"/>
    </row>
    <row r="371" spans="1:8" x14ac:dyDescent="0.2">
      <c r="A371" s="48"/>
      <c r="B371" s="81">
        <f t="shared" ref="B371" si="866">A372-A370</f>
        <v>92</v>
      </c>
      <c r="C371" s="53"/>
      <c r="D371" s="51">
        <f t="shared" ref="D371" si="867">(C370+C372)/2</f>
        <v>8.7899999999999991</v>
      </c>
      <c r="E371" s="51">
        <f t="shared" ref="E371" si="868">(B371*D371)/27</f>
        <v>29.95</v>
      </c>
      <c r="F371" s="54"/>
      <c r="G371" s="51">
        <f t="shared" ref="G371" si="869">(F370+F372)/2</f>
        <v>39.17</v>
      </c>
      <c r="H371" s="51">
        <f t="shared" ref="H371" si="870">(B371*G371)/27</f>
        <v>133.47</v>
      </c>
    </row>
    <row r="372" spans="1:8" x14ac:dyDescent="0.2">
      <c r="A372" s="48" t="s">
        <v>386</v>
      </c>
      <c r="B372" s="49"/>
      <c r="C372" s="53">
        <v>5.34</v>
      </c>
      <c r="D372" s="51"/>
      <c r="E372" s="51"/>
      <c r="F372" s="54">
        <v>42.91</v>
      </c>
      <c r="G372" s="51"/>
      <c r="H372" s="51"/>
    </row>
    <row r="373" spans="1:8" x14ac:dyDescent="0.2">
      <c r="A373" s="48"/>
      <c r="B373" s="81">
        <f t="shared" ref="B373" si="871">A374-A372</f>
        <v>80</v>
      </c>
      <c r="C373" s="53"/>
      <c r="D373" s="51">
        <f t="shared" ref="D373" si="872">(C372+C374)/2</f>
        <v>6.59</v>
      </c>
      <c r="E373" s="51">
        <f t="shared" ref="E373" si="873">(B373*D373)/27</f>
        <v>19.53</v>
      </c>
      <c r="F373" s="54"/>
      <c r="G373" s="51">
        <f t="shared" ref="G373" si="874">(F372+F374)/2</f>
        <v>40.880000000000003</v>
      </c>
      <c r="H373" s="51">
        <f t="shared" ref="H373" si="875">(B373*G373)/27</f>
        <v>121.13</v>
      </c>
    </row>
    <row r="374" spans="1:8" x14ac:dyDescent="0.2">
      <c r="A374" s="48" t="s">
        <v>387</v>
      </c>
      <c r="B374" s="49"/>
      <c r="C374" s="53">
        <v>7.84</v>
      </c>
      <c r="D374" s="51"/>
      <c r="E374" s="51"/>
      <c r="F374" s="54">
        <v>38.840000000000003</v>
      </c>
      <c r="G374" s="51"/>
      <c r="H374" s="51"/>
    </row>
    <row r="375" spans="1:8" x14ac:dyDescent="0.2">
      <c r="A375" s="48"/>
      <c r="B375" s="81">
        <f t="shared" ref="B375" si="876">A376-A374</f>
        <v>20</v>
      </c>
      <c r="C375" s="53"/>
      <c r="D375" s="51">
        <f t="shared" ref="D375" si="877">(C374+C376)/2</f>
        <v>7.82</v>
      </c>
      <c r="E375" s="51">
        <f t="shared" ref="E375" si="878">(B375*D375)/27</f>
        <v>5.79</v>
      </c>
      <c r="F375" s="54"/>
      <c r="G375" s="51">
        <f t="shared" ref="G375" si="879">(F374+F376)/2</f>
        <v>38.409999999999997</v>
      </c>
      <c r="H375" s="51">
        <f t="shared" ref="H375" si="880">(B375*G375)/27</f>
        <v>28.45</v>
      </c>
    </row>
    <row r="376" spans="1:8" x14ac:dyDescent="0.2">
      <c r="A376" s="48" t="s">
        <v>388</v>
      </c>
      <c r="B376" s="49"/>
      <c r="C376" s="53">
        <v>7.8</v>
      </c>
      <c r="D376" s="51"/>
      <c r="E376" s="51"/>
      <c r="F376" s="54">
        <v>37.97</v>
      </c>
      <c r="G376" s="51"/>
      <c r="H376" s="51"/>
    </row>
    <row r="377" spans="1:8" x14ac:dyDescent="0.2">
      <c r="A377" s="48"/>
      <c r="B377" s="81">
        <f t="shared" ref="B377" si="881">A378-A376</f>
        <v>81</v>
      </c>
      <c r="C377" s="53"/>
      <c r="D377" s="51">
        <f t="shared" ref="D377" si="882">(C376+C378)/2</f>
        <v>10.26</v>
      </c>
      <c r="E377" s="51">
        <f t="shared" ref="E377" si="883">(B377*D377)/27</f>
        <v>30.78</v>
      </c>
      <c r="F377" s="54"/>
      <c r="G377" s="51">
        <f t="shared" ref="G377" si="884">(F376+F378)/2</f>
        <v>35.130000000000003</v>
      </c>
      <c r="H377" s="51">
        <f t="shared" ref="H377" si="885">(B377*G377)/27</f>
        <v>105.39</v>
      </c>
    </row>
    <row r="378" spans="1:8" x14ac:dyDescent="0.2">
      <c r="A378" s="48" t="s">
        <v>389</v>
      </c>
      <c r="B378" s="49"/>
      <c r="C378" s="53">
        <v>12.72</v>
      </c>
      <c r="D378" s="51"/>
      <c r="E378" s="51"/>
      <c r="F378" s="54">
        <v>32.29</v>
      </c>
      <c r="G378" s="51"/>
      <c r="H378" s="51"/>
    </row>
    <row r="379" spans="1:8" x14ac:dyDescent="0.2">
      <c r="A379" s="48"/>
      <c r="B379" s="81">
        <f t="shared" ref="B379" si="886">A380-A378</f>
        <v>19</v>
      </c>
      <c r="C379" s="53"/>
      <c r="D379" s="51">
        <f t="shared" ref="D379" si="887">(C378+C380)/2</f>
        <v>12.59</v>
      </c>
      <c r="E379" s="51">
        <f t="shared" ref="E379" si="888">(B379*D379)/27</f>
        <v>8.86</v>
      </c>
      <c r="F379" s="54"/>
      <c r="G379" s="51">
        <f t="shared" ref="G379" si="889">(F378+F380)/2</f>
        <v>31.81</v>
      </c>
      <c r="H379" s="51">
        <f t="shared" ref="H379" si="890">(B379*G379)/27</f>
        <v>22.38</v>
      </c>
    </row>
    <row r="380" spans="1:8" x14ac:dyDescent="0.2">
      <c r="A380" s="48" t="s">
        <v>390</v>
      </c>
      <c r="B380" s="49"/>
      <c r="C380" s="53">
        <v>12.45</v>
      </c>
      <c r="D380" s="51"/>
      <c r="E380" s="51"/>
      <c r="F380" s="54">
        <v>31.33</v>
      </c>
      <c r="G380" s="51"/>
      <c r="H380" s="51"/>
    </row>
    <row r="381" spans="1:8" x14ac:dyDescent="0.2">
      <c r="A381" s="48"/>
      <c r="B381" s="81">
        <f t="shared" ref="B381" si="891">A382-A380</f>
        <v>100</v>
      </c>
      <c r="C381" s="53"/>
      <c r="D381" s="51">
        <f t="shared" ref="D381" si="892">(C380+C382)/2</f>
        <v>25.67</v>
      </c>
      <c r="E381" s="51">
        <f t="shared" ref="E381" si="893">(B381*D381)/27</f>
        <v>95.07</v>
      </c>
      <c r="F381" s="54"/>
      <c r="G381" s="51">
        <f t="shared" ref="G381" si="894">(F380+F382)/2</f>
        <v>28.04</v>
      </c>
      <c r="H381" s="51">
        <f t="shared" ref="H381" si="895">(B381*G381)/27</f>
        <v>103.85</v>
      </c>
    </row>
    <row r="382" spans="1:8" x14ac:dyDescent="0.2">
      <c r="A382" s="48" t="s">
        <v>391</v>
      </c>
      <c r="B382" s="49"/>
      <c r="C382" s="53">
        <v>38.89</v>
      </c>
      <c r="D382" s="51"/>
      <c r="E382" s="51"/>
      <c r="F382" s="54">
        <v>24.75</v>
      </c>
      <c r="G382" s="51"/>
      <c r="H382" s="51"/>
    </row>
    <row r="383" spans="1:8" x14ac:dyDescent="0.2">
      <c r="A383" s="48"/>
      <c r="B383" s="81">
        <f t="shared" ref="B383" si="896">A384-A382</f>
        <v>100</v>
      </c>
      <c r="C383" s="53"/>
      <c r="D383" s="51">
        <f t="shared" ref="D383" si="897">(C382+C384)/2</f>
        <v>38.06</v>
      </c>
      <c r="E383" s="51">
        <f t="shared" ref="E383" si="898">(B383*D383)/27</f>
        <v>140.96</v>
      </c>
      <c r="F383" s="54"/>
      <c r="G383" s="51">
        <f t="shared" ref="G383" si="899">(F382+F384)/2</f>
        <v>22.36</v>
      </c>
      <c r="H383" s="51">
        <f t="shared" ref="H383" si="900">(B383*G383)/27</f>
        <v>82.81</v>
      </c>
    </row>
    <row r="384" spans="1:8" x14ac:dyDescent="0.2">
      <c r="A384" s="48" t="s">
        <v>392</v>
      </c>
      <c r="B384" s="49"/>
      <c r="C384" s="53">
        <v>37.229999999999997</v>
      </c>
      <c r="D384" s="51"/>
      <c r="E384" s="51"/>
      <c r="F384" s="54">
        <v>19.97</v>
      </c>
      <c r="G384" s="51"/>
      <c r="H384" s="51"/>
    </row>
    <row r="385" spans="1:8" x14ac:dyDescent="0.2">
      <c r="A385" s="48"/>
      <c r="B385" s="81">
        <f t="shared" ref="B385" si="901">A386-A384</f>
        <v>100</v>
      </c>
      <c r="C385" s="53"/>
      <c r="D385" s="51">
        <f t="shared" ref="D385" si="902">(C384+C386)/2</f>
        <v>33.17</v>
      </c>
      <c r="E385" s="51">
        <f t="shared" ref="E385" si="903">(B385*D385)/27</f>
        <v>122.85</v>
      </c>
      <c r="F385" s="54"/>
      <c r="G385" s="51">
        <f t="shared" ref="G385" si="904">(F384+F386)/2</f>
        <v>20.83</v>
      </c>
      <c r="H385" s="51">
        <f t="shared" ref="H385" si="905">(B385*G385)/27</f>
        <v>77.150000000000006</v>
      </c>
    </row>
    <row r="386" spans="1:8" x14ac:dyDescent="0.2">
      <c r="A386" s="48" t="s">
        <v>393</v>
      </c>
      <c r="B386" s="49"/>
      <c r="C386" s="53">
        <v>29.11</v>
      </c>
      <c r="D386" s="51"/>
      <c r="E386" s="51"/>
      <c r="F386" s="54">
        <v>21.69</v>
      </c>
      <c r="G386" s="51"/>
      <c r="H386" s="51"/>
    </row>
    <row r="387" spans="1:8" x14ac:dyDescent="0.2">
      <c r="A387" s="48"/>
      <c r="B387" s="81">
        <f t="shared" ref="B387" si="906">A388-A386</f>
        <v>42.099500000000297</v>
      </c>
      <c r="C387" s="53"/>
      <c r="D387" s="51">
        <f t="shared" ref="D387" si="907">(C386+C388)/2</f>
        <v>26.87</v>
      </c>
      <c r="E387" s="51">
        <f t="shared" ref="E387" si="908">(B387*D387)/27</f>
        <v>41.9</v>
      </c>
      <c r="F387" s="54"/>
      <c r="G387" s="51">
        <f t="shared" ref="G387" si="909">(F386+F388)/2</f>
        <v>22.15</v>
      </c>
      <c r="H387" s="51">
        <f t="shared" ref="H387" si="910">(B387*G387)/27</f>
        <v>34.54</v>
      </c>
    </row>
    <row r="388" spans="1:8" x14ac:dyDescent="0.2">
      <c r="A388" s="48" t="s">
        <v>394</v>
      </c>
      <c r="B388" s="49"/>
      <c r="C388" s="53">
        <v>24.62</v>
      </c>
      <c r="D388" s="51"/>
      <c r="E388" s="51"/>
      <c r="F388" s="54">
        <v>22.6</v>
      </c>
      <c r="G388" s="51"/>
      <c r="H388" s="51"/>
    </row>
    <row r="389" spans="1:8" x14ac:dyDescent="0.2">
      <c r="A389" s="48"/>
      <c r="B389" s="81">
        <f t="shared" ref="B389" si="911">A390-A388</f>
        <v>57.900499999999703</v>
      </c>
      <c r="C389" s="53"/>
      <c r="D389" s="51">
        <f t="shared" ref="D389" si="912">(C388+C390)/2</f>
        <v>24.76</v>
      </c>
      <c r="E389" s="51">
        <f t="shared" ref="E389" si="913">(B389*D389)/27</f>
        <v>53.1</v>
      </c>
      <c r="F389" s="54"/>
      <c r="G389" s="51">
        <f t="shared" ref="G389" si="914">(F388+F390)/2</f>
        <v>22.94</v>
      </c>
      <c r="H389" s="51">
        <f t="shared" ref="H389" si="915">(B389*G389)/27</f>
        <v>49.19</v>
      </c>
    </row>
    <row r="390" spans="1:8" x14ac:dyDescent="0.2">
      <c r="A390" s="48" t="s">
        <v>395</v>
      </c>
      <c r="B390" s="49"/>
      <c r="C390" s="53">
        <v>24.89</v>
      </c>
      <c r="D390" s="51"/>
      <c r="E390" s="51"/>
      <c r="F390" s="54">
        <v>23.27</v>
      </c>
      <c r="G390" s="51"/>
      <c r="H390" s="51"/>
    </row>
    <row r="391" spans="1:8" x14ac:dyDescent="0.2">
      <c r="A391" s="48"/>
      <c r="B391" s="81">
        <f t="shared" ref="B391" si="916">A392-A390</f>
        <v>100</v>
      </c>
      <c r="C391" s="53"/>
      <c r="D391" s="51">
        <f t="shared" ref="D391" si="917">(C390+C392)/2</f>
        <v>25.05</v>
      </c>
      <c r="E391" s="51">
        <f t="shared" ref="E391" si="918">(B391*D391)/27</f>
        <v>92.78</v>
      </c>
      <c r="F391" s="54"/>
      <c r="G391" s="51">
        <f t="shared" ref="G391" si="919">(F390+F392)/2</f>
        <v>25.12</v>
      </c>
      <c r="H391" s="51">
        <f t="shared" ref="H391" si="920">(B391*G391)/27</f>
        <v>93.04</v>
      </c>
    </row>
    <row r="392" spans="1:8" x14ac:dyDescent="0.2">
      <c r="A392" s="48" t="s">
        <v>396</v>
      </c>
      <c r="B392" s="49"/>
      <c r="C392" s="53">
        <v>25.21</v>
      </c>
      <c r="D392" s="51"/>
      <c r="E392" s="51"/>
      <c r="F392" s="54">
        <v>26.96</v>
      </c>
      <c r="G392" s="51"/>
      <c r="H392" s="51"/>
    </row>
    <row r="393" spans="1:8" x14ac:dyDescent="0.2">
      <c r="A393" s="48"/>
      <c r="B393" s="81">
        <v>0</v>
      </c>
      <c r="C393" s="53"/>
      <c r="D393" s="51">
        <f>(C392+C394)/2</f>
        <v>12.61</v>
      </c>
      <c r="E393" s="51">
        <f t="shared" ref="E393" si="921">(B393*D393)/27</f>
        <v>0</v>
      </c>
      <c r="F393" s="54"/>
      <c r="G393" s="51">
        <f>(F392+F394)/2</f>
        <v>13.48</v>
      </c>
      <c r="H393" s="51">
        <f t="shared" ref="H393" si="922">(B393*G393)/27</f>
        <v>0</v>
      </c>
    </row>
    <row r="394" spans="1:8" x14ac:dyDescent="0.2">
      <c r="A394" s="48"/>
      <c r="B394" s="49"/>
      <c r="C394" s="53"/>
      <c r="D394" s="51"/>
      <c r="E394" s="51"/>
      <c r="F394" s="54"/>
      <c r="G394" s="51"/>
      <c r="H394" s="51"/>
    </row>
    <row r="395" spans="1:8" x14ac:dyDescent="0.2">
      <c r="A395" s="48"/>
      <c r="B395" s="49"/>
      <c r="C395" s="53"/>
      <c r="D395" s="51"/>
      <c r="E395" s="51"/>
      <c r="F395" s="54"/>
      <c r="G395" s="51"/>
      <c r="H395" s="51"/>
    </row>
    <row r="396" spans="1:8" ht="18" x14ac:dyDescent="0.25">
      <c r="A396" s="48"/>
      <c r="B396" s="49"/>
      <c r="C396" s="53"/>
      <c r="D396" s="55" t="s">
        <v>32</v>
      </c>
      <c r="E396" s="56">
        <f>SUM(E9:E395)</f>
        <v>26811</v>
      </c>
      <c r="F396" s="54"/>
      <c r="G396" s="57" t="s">
        <v>32</v>
      </c>
      <c r="H396" s="58">
        <f>SUM(H9:H395)</f>
        <v>18981</v>
      </c>
    </row>
    <row r="403" spans="2:2" x14ac:dyDescent="0.2">
      <c r="B403" t="str">
        <f t="shared" ref="B403:B411" si="923">REPLACE(C403,4,1,"")</f>
        <v/>
      </c>
    </row>
    <row r="404" spans="2:2" x14ac:dyDescent="0.2">
      <c r="B404" t="str">
        <f t="shared" si="923"/>
        <v/>
      </c>
    </row>
    <row r="405" spans="2:2" x14ac:dyDescent="0.2">
      <c r="B405" t="str">
        <f t="shared" si="923"/>
        <v/>
      </c>
    </row>
    <row r="406" spans="2:2" x14ac:dyDescent="0.2">
      <c r="B406" t="str">
        <f t="shared" si="923"/>
        <v/>
      </c>
    </row>
    <row r="407" spans="2:2" x14ac:dyDescent="0.2">
      <c r="B407" t="str">
        <f t="shared" si="923"/>
        <v/>
      </c>
    </row>
    <row r="408" spans="2:2" x14ac:dyDescent="0.2">
      <c r="B408" t="str">
        <f t="shared" si="923"/>
        <v/>
      </c>
    </row>
    <row r="409" spans="2:2" x14ac:dyDescent="0.2">
      <c r="B409" t="str">
        <f t="shared" si="923"/>
        <v/>
      </c>
    </row>
    <row r="410" spans="2:2" x14ac:dyDescent="0.2">
      <c r="B410" t="str">
        <f t="shared" si="923"/>
        <v/>
      </c>
    </row>
    <row r="411" spans="2:2" x14ac:dyDescent="0.2">
      <c r="B411" t="str">
        <f t="shared" si="923"/>
        <v/>
      </c>
    </row>
    <row r="412" spans="2:2" x14ac:dyDescent="0.2">
      <c r="B412" t="str">
        <f t="shared" ref="B412:B418" si="924">REPLACE(C412,4,1,"")</f>
        <v/>
      </c>
    </row>
    <row r="413" spans="2:2" x14ac:dyDescent="0.2">
      <c r="B413" t="str">
        <f t="shared" si="924"/>
        <v/>
      </c>
    </row>
    <row r="414" spans="2:2" x14ac:dyDescent="0.2">
      <c r="B414" t="str">
        <f t="shared" si="924"/>
        <v/>
      </c>
    </row>
    <row r="415" spans="2:2" x14ac:dyDescent="0.2">
      <c r="B415" t="str">
        <f t="shared" si="924"/>
        <v/>
      </c>
    </row>
    <row r="416" spans="2:2" x14ac:dyDescent="0.2">
      <c r="B416" t="str">
        <f t="shared" si="924"/>
        <v/>
      </c>
    </row>
    <row r="417" spans="2:2" x14ac:dyDescent="0.2">
      <c r="B417" t="str">
        <f t="shared" si="924"/>
        <v/>
      </c>
    </row>
    <row r="418" spans="2:2" x14ac:dyDescent="0.2">
      <c r="B418" t="str">
        <f t="shared" si="924"/>
        <v/>
      </c>
    </row>
    <row r="419" spans="2:2" x14ac:dyDescent="0.2">
      <c r="B419" t="str">
        <f t="shared" ref="B419:B449" si="925">REPLACE(C419,4,1,"")</f>
        <v/>
      </c>
    </row>
    <row r="420" spans="2:2" x14ac:dyDescent="0.2">
      <c r="B420" t="str">
        <f t="shared" si="925"/>
        <v/>
      </c>
    </row>
    <row r="421" spans="2:2" x14ac:dyDescent="0.2">
      <c r="B421" t="str">
        <f t="shared" si="925"/>
        <v/>
      </c>
    </row>
    <row r="422" spans="2:2" x14ac:dyDescent="0.2">
      <c r="B422" t="str">
        <f t="shared" si="925"/>
        <v/>
      </c>
    </row>
    <row r="423" spans="2:2" x14ac:dyDescent="0.2">
      <c r="B423" t="str">
        <f t="shared" si="925"/>
        <v/>
      </c>
    </row>
    <row r="424" spans="2:2" x14ac:dyDescent="0.2">
      <c r="B424" t="str">
        <f t="shared" si="925"/>
        <v/>
      </c>
    </row>
    <row r="425" spans="2:2" x14ac:dyDescent="0.2">
      <c r="B425" t="str">
        <f t="shared" si="925"/>
        <v/>
      </c>
    </row>
    <row r="426" spans="2:2" x14ac:dyDescent="0.2">
      <c r="B426" t="str">
        <f t="shared" si="925"/>
        <v/>
      </c>
    </row>
    <row r="427" spans="2:2" x14ac:dyDescent="0.2">
      <c r="B427" t="str">
        <f t="shared" si="925"/>
        <v/>
      </c>
    </row>
    <row r="428" spans="2:2" x14ac:dyDescent="0.2">
      <c r="B428" t="str">
        <f t="shared" si="925"/>
        <v/>
      </c>
    </row>
    <row r="429" spans="2:2" x14ac:dyDescent="0.2">
      <c r="B429" t="str">
        <f t="shared" si="925"/>
        <v/>
      </c>
    </row>
    <row r="430" spans="2:2" x14ac:dyDescent="0.2">
      <c r="B430" t="str">
        <f t="shared" si="925"/>
        <v/>
      </c>
    </row>
    <row r="431" spans="2:2" x14ac:dyDescent="0.2">
      <c r="B431" t="str">
        <f t="shared" si="925"/>
        <v/>
      </c>
    </row>
    <row r="432" spans="2:2" x14ac:dyDescent="0.2">
      <c r="B432" t="str">
        <f t="shared" si="925"/>
        <v/>
      </c>
    </row>
    <row r="433" spans="2:2" x14ac:dyDescent="0.2">
      <c r="B433" t="str">
        <f t="shared" si="925"/>
        <v/>
      </c>
    </row>
    <row r="434" spans="2:2" x14ac:dyDescent="0.2">
      <c r="B434" t="str">
        <f t="shared" si="925"/>
        <v/>
      </c>
    </row>
    <row r="435" spans="2:2" x14ac:dyDescent="0.2">
      <c r="B435" t="str">
        <f t="shared" si="925"/>
        <v/>
      </c>
    </row>
    <row r="436" spans="2:2" x14ac:dyDescent="0.2">
      <c r="B436" t="str">
        <f t="shared" si="925"/>
        <v/>
      </c>
    </row>
    <row r="437" spans="2:2" x14ac:dyDescent="0.2">
      <c r="B437" t="str">
        <f t="shared" si="925"/>
        <v/>
      </c>
    </row>
    <row r="438" spans="2:2" x14ac:dyDescent="0.2">
      <c r="B438" t="str">
        <f t="shared" si="925"/>
        <v/>
      </c>
    </row>
    <row r="439" spans="2:2" x14ac:dyDescent="0.2">
      <c r="B439" t="str">
        <f t="shared" si="925"/>
        <v/>
      </c>
    </row>
    <row r="440" spans="2:2" x14ac:dyDescent="0.2">
      <c r="B440" t="str">
        <f t="shared" si="925"/>
        <v/>
      </c>
    </row>
    <row r="441" spans="2:2" x14ac:dyDescent="0.2">
      <c r="B441" t="str">
        <f t="shared" si="925"/>
        <v/>
      </c>
    </row>
    <row r="442" spans="2:2" x14ac:dyDescent="0.2">
      <c r="B442" t="str">
        <f t="shared" si="925"/>
        <v/>
      </c>
    </row>
    <row r="443" spans="2:2" x14ac:dyDescent="0.2">
      <c r="B443" t="str">
        <f t="shared" si="925"/>
        <v/>
      </c>
    </row>
    <row r="444" spans="2:2" x14ac:dyDescent="0.2">
      <c r="B444" t="str">
        <f t="shared" si="925"/>
        <v/>
      </c>
    </row>
    <row r="445" spans="2:2" x14ac:dyDescent="0.2">
      <c r="B445" t="str">
        <f t="shared" si="925"/>
        <v/>
      </c>
    </row>
    <row r="446" spans="2:2" x14ac:dyDescent="0.2">
      <c r="B446" t="str">
        <f t="shared" si="925"/>
        <v/>
      </c>
    </row>
    <row r="447" spans="2:2" x14ac:dyDescent="0.2">
      <c r="B447" t="str">
        <f t="shared" si="925"/>
        <v/>
      </c>
    </row>
    <row r="448" spans="2:2" x14ac:dyDescent="0.2">
      <c r="B448" t="str">
        <f t="shared" si="925"/>
        <v/>
      </c>
    </row>
    <row r="449" spans="2:2" x14ac:dyDescent="0.2">
      <c r="B449" t="str">
        <f t="shared" si="925"/>
        <v/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8C65C-CA7C-451A-8729-C4CF515E7A2A}">
  <sheetPr codeName="Sheet12">
    <tabColor rgb="FF00B0F0"/>
  </sheetPr>
  <dimension ref="A1:Q101"/>
  <sheetViews>
    <sheetView topLeftCell="A23" workbookViewId="0">
      <selection activeCell="J34" sqref="J34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41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209</v>
      </c>
      <c r="B8" s="41"/>
      <c r="C8" s="46">
        <v>0</v>
      </c>
      <c r="D8" s="43"/>
      <c r="E8" s="43"/>
      <c r="F8" s="47">
        <v>0</v>
      </c>
      <c r="G8" s="43"/>
      <c r="H8" s="43"/>
    </row>
    <row r="9" spans="1:8" ht="15" x14ac:dyDescent="0.2">
      <c r="A9" s="48"/>
      <c r="B9" s="49">
        <f>A10-A8</f>
        <v>50</v>
      </c>
      <c r="C9" s="50"/>
      <c r="D9" s="51">
        <f>(C8+C10)/2</f>
        <v>5.2</v>
      </c>
      <c r="E9" s="51">
        <f>(B9*D9)/27</f>
        <v>9.6300000000000008</v>
      </c>
      <c r="F9" s="52"/>
      <c r="G9" s="51">
        <f>(F8+F10)/2</f>
        <v>17.05</v>
      </c>
      <c r="H9" s="51">
        <f>(B9*G9)/27</f>
        <v>31.57</v>
      </c>
    </row>
    <row r="10" spans="1:8" x14ac:dyDescent="0.2">
      <c r="A10" s="48" t="s">
        <v>139</v>
      </c>
      <c r="B10" s="49"/>
      <c r="C10" s="53">
        <v>10.4</v>
      </c>
      <c r="D10" s="51"/>
      <c r="E10" s="51"/>
      <c r="F10" s="54">
        <v>34.1</v>
      </c>
      <c r="G10" s="51"/>
      <c r="H10" s="51"/>
    </row>
    <row r="11" spans="1:8" x14ac:dyDescent="0.2">
      <c r="A11" s="48"/>
      <c r="B11" s="49">
        <f>A12-A10</f>
        <v>50</v>
      </c>
      <c r="C11" s="53"/>
      <c r="D11" s="51">
        <f>(C10+C12)/2</f>
        <v>12.49</v>
      </c>
      <c r="E11" s="51">
        <f>(B11*D11)/27</f>
        <v>23.13</v>
      </c>
      <c r="F11" s="54"/>
      <c r="G11" s="51">
        <f>(F10+F12)/2</f>
        <v>31.47</v>
      </c>
      <c r="H11" s="51">
        <f>(B11*G11)/27</f>
        <v>58.28</v>
      </c>
    </row>
    <row r="12" spans="1:8" x14ac:dyDescent="0.2">
      <c r="A12" s="48" t="s">
        <v>210</v>
      </c>
      <c r="B12" s="49"/>
      <c r="C12" s="53">
        <v>14.57</v>
      </c>
      <c r="D12" s="51"/>
      <c r="E12" s="51"/>
      <c r="F12" s="54">
        <v>28.83</v>
      </c>
      <c r="G12" s="51"/>
      <c r="H12" s="51"/>
    </row>
    <row r="13" spans="1:8" x14ac:dyDescent="0.2">
      <c r="A13" s="48"/>
      <c r="B13" s="49">
        <f>A14-A12</f>
        <v>50</v>
      </c>
      <c r="C13" s="53"/>
      <c r="D13" s="51">
        <f>(C12+C14)/2</f>
        <v>15.09</v>
      </c>
      <c r="E13" s="51">
        <f>(B13*D13)/27</f>
        <v>27.94</v>
      </c>
      <c r="F13" s="54"/>
      <c r="G13" s="51">
        <f>(F12+F14)/2</f>
        <v>26.93</v>
      </c>
      <c r="H13" s="51">
        <f>(B13*G13)/27</f>
        <v>49.87</v>
      </c>
    </row>
    <row r="14" spans="1:8" x14ac:dyDescent="0.2">
      <c r="A14" s="48" t="s">
        <v>140</v>
      </c>
      <c r="B14" s="49"/>
      <c r="C14" s="53">
        <v>15.61</v>
      </c>
      <c r="D14" s="51"/>
      <c r="E14" s="51"/>
      <c r="F14" s="54">
        <v>25.03</v>
      </c>
      <c r="G14" s="51"/>
      <c r="H14" s="51"/>
    </row>
    <row r="15" spans="1:8" x14ac:dyDescent="0.2">
      <c r="A15" s="48"/>
      <c r="B15" s="49">
        <f>A16-A14</f>
        <v>50</v>
      </c>
      <c r="C15" s="53"/>
      <c r="D15" s="51">
        <f>(C14+C16)/2</f>
        <v>26.61</v>
      </c>
      <c r="E15" s="51">
        <f>(B15*D15)/27</f>
        <v>49.28</v>
      </c>
      <c r="F15" s="54"/>
      <c r="G15" s="51">
        <f>(F14+F16)/2</f>
        <v>15.2</v>
      </c>
      <c r="H15" s="51">
        <f>(B15*G15)/27</f>
        <v>28.15</v>
      </c>
    </row>
    <row r="16" spans="1:8" x14ac:dyDescent="0.2">
      <c r="A16" s="48" t="s">
        <v>211</v>
      </c>
      <c r="B16" s="49"/>
      <c r="C16" s="53">
        <v>37.61</v>
      </c>
      <c r="D16" s="51"/>
      <c r="E16" s="51"/>
      <c r="F16" s="54">
        <v>5.36</v>
      </c>
      <c r="G16" s="51"/>
      <c r="H16" s="51"/>
    </row>
    <row r="17" spans="1:8" ht="15" x14ac:dyDescent="0.2">
      <c r="A17" s="48"/>
      <c r="B17" s="49">
        <f>A18-A16</f>
        <v>50</v>
      </c>
      <c r="C17" s="50"/>
      <c r="D17" s="51">
        <f>(C16+C18)/2</f>
        <v>18.809999999999999</v>
      </c>
      <c r="E17" s="51">
        <f>(B17*D17)/27</f>
        <v>34.83</v>
      </c>
      <c r="F17" s="52"/>
      <c r="G17" s="51">
        <f>(F16+F18)/2</f>
        <v>33.840000000000003</v>
      </c>
      <c r="H17" s="51">
        <f>(B17*G17)/27</f>
        <v>62.67</v>
      </c>
    </row>
    <row r="18" spans="1:8" x14ac:dyDescent="0.2">
      <c r="A18" s="48" t="s">
        <v>141</v>
      </c>
      <c r="B18" s="49"/>
      <c r="C18" s="53">
        <v>0</v>
      </c>
      <c r="D18" s="51"/>
      <c r="E18" s="51"/>
      <c r="F18" s="54">
        <v>62.31</v>
      </c>
      <c r="G18" s="51"/>
      <c r="H18" s="51"/>
    </row>
    <row r="19" spans="1:8" x14ac:dyDescent="0.2">
      <c r="A19" s="48"/>
      <c r="B19" s="49">
        <f>A20-A18</f>
        <v>50</v>
      </c>
      <c r="C19" s="53"/>
      <c r="D19" s="51">
        <f>(C18+C20)/2</f>
        <v>0</v>
      </c>
      <c r="E19" s="51">
        <f>(B19*D19)/27</f>
        <v>0</v>
      </c>
      <c r="F19" s="54"/>
      <c r="G19" s="51">
        <f>(F18+F20)/2</f>
        <v>31.16</v>
      </c>
      <c r="H19" s="51">
        <f>(B19*G19)/27</f>
        <v>57.7</v>
      </c>
    </row>
    <row r="20" spans="1:8" x14ac:dyDescent="0.2">
      <c r="A20" s="48" t="s">
        <v>409</v>
      </c>
      <c r="B20" s="49"/>
      <c r="C20" s="53">
        <v>0</v>
      </c>
      <c r="D20" s="51"/>
      <c r="E20" s="51"/>
      <c r="F20" s="54">
        <v>0</v>
      </c>
      <c r="G20" s="51"/>
      <c r="H20" s="51"/>
    </row>
    <row r="21" spans="1:8" x14ac:dyDescent="0.2">
      <c r="A21" s="48"/>
      <c r="B21" s="81">
        <f>A22-A20</f>
        <v>50</v>
      </c>
      <c r="C21" s="53"/>
      <c r="D21" s="51">
        <f>(C20+C22)/2</f>
        <v>0</v>
      </c>
      <c r="E21" s="51">
        <f>(B21*D21)/27</f>
        <v>0</v>
      </c>
      <c r="F21" s="54"/>
      <c r="G21" s="51">
        <f>(F20+F22)/2</f>
        <v>0</v>
      </c>
      <c r="H21" s="51">
        <f>(B21*G21)/27</f>
        <v>0</v>
      </c>
    </row>
    <row r="22" spans="1:8" x14ac:dyDescent="0.2">
      <c r="A22" s="48" t="s">
        <v>142</v>
      </c>
      <c r="B22" s="49"/>
      <c r="C22" s="53">
        <v>0</v>
      </c>
      <c r="D22" s="51"/>
      <c r="E22" s="51"/>
      <c r="F22" s="54">
        <v>0</v>
      </c>
      <c r="G22" s="51"/>
      <c r="H22" s="51"/>
    </row>
    <row r="23" spans="1:8" x14ac:dyDescent="0.2">
      <c r="A23" s="48"/>
      <c r="B23" s="81">
        <f t="shared" ref="B23" si="0">A24-A22</f>
        <v>50</v>
      </c>
      <c r="C23" s="53"/>
      <c r="D23" s="51">
        <f t="shared" ref="D23" si="1">(C22+C24)/2</f>
        <v>0.04</v>
      </c>
      <c r="E23" s="51">
        <f t="shared" ref="E23" si="2">(B23*D23)/27</f>
        <v>7.0000000000000007E-2</v>
      </c>
      <c r="F23" s="54"/>
      <c r="G23" s="51">
        <f t="shared" ref="G23" si="3">(F22+F24)/2</f>
        <v>25.68</v>
      </c>
      <c r="H23" s="51">
        <f t="shared" ref="H23" si="4">(B23*G23)/27</f>
        <v>47.56</v>
      </c>
    </row>
    <row r="24" spans="1:8" x14ac:dyDescent="0.2">
      <c r="A24" s="48" t="s">
        <v>410</v>
      </c>
      <c r="B24" s="49"/>
      <c r="C24" s="53">
        <v>7.0000000000000007E-2</v>
      </c>
      <c r="D24" s="51"/>
      <c r="E24" s="51"/>
      <c r="F24" s="54">
        <v>51.36</v>
      </c>
      <c r="G24" s="51"/>
      <c r="H24" s="51"/>
    </row>
    <row r="25" spans="1:8" x14ac:dyDescent="0.2">
      <c r="A25" s="48"/>
      <c r="B25" s="81">
        <f t="shared" ref="B25" si="5">A26-A24</f>
        <v>50</v>
      </c>
      <c r="C25" s="53"/>
      <c r="D25" s="51">
        <f t="shared" ref="D25" si="6">(C24+C26)/2</f>
        <v>0.08</v>
      </c>
      <c r="E25" s="51">
        <f t="shared" ref="E25" si="7">(B25*D25)/27</f>
        <v>0.15</v>
      </c>
      <c r="F25" s="54"/>
      <c r="G25" s="51">
        <f t="shared" ref="G25" si="8">(F24+F26)/2</f>
        <v>47.66</v>
      </c>
      <c r="H25" s="51">
        <f t="shared" ref="H25" si="9">(B25*G25)/27</f>
        <v>88.26</v>
      </c>
    </row>
    <row r="26" spans="1:8" x14ac:dyDescent="0.2">
      <c r="A26" s="48" t="s">
        <v>143</v>
      </c>
      <c r="B26" s="49"/>
      <c r="C26" s="53">
        <v>0.08</v>
      </c>
      <c r="D26" s="51"/>
      <c r="E26" s="51"/>
      <c r="F26" s="54">
        <v>43.95</v>
      </c>
      <c r="G26" s="51"/>
      <c r="H26" s="51"/>
    </row>
    <row r="27" spans="1:8" x14ac:dyDescent="0.2">
      <c r="A27" s="48"/>
      <c r="B27" s="81">
        <f t="shared" ref="B27" si="10">A28-A26</f>
        <v>32</v>
      </c>
      <c r="C27" s="53"/>
      <c r="D27" s="51">
        <f t="shared" ref="D27" si="11">(C26+C28)/2</f>
        <v>0.12</v>
      </c>
      <c r="E27" s="51">
        <f t="shared" ref="E27" si="12">(B27*D27)/27</f>
        <v>0.14000000000000001</v>
      </c>
      <c r="F27" s="54"/>
      <c r="G27" s="51">
        <f t="shared" ref="G27" si="13">(F26+F28)/2</f>
        <v>42.02</v>
      </c>
      <c r="H27" s="51">
        <f t="shared" ref="H27" si="14">(B27*G27)/27</f>
        <v>49.8</v>
      </c>
    </row>
    <row r="28" spans="1:8" x14ac:dyDescent="0.2">
      <c r="A28" s="48" t="s">
        <v>411</v>
      </c>
      <c r="B28" s="49"/>
      <c r="C28" s="53">
        <v>0.16</v>
      </c>
      <c r="D28" s="51"/>
      <c r="E28" s="51"/>
      <c r="F28" s="54">
        <v>40.090000000000003</v>
      </c>
      <c r="G28" s="51"/>
      <c r="H28" s="51"/>
    </row>
    <row r="29" spans="1:8" x14ac:dyDescent="0.2">
      <c r="A29" s="48"/>
      <c r="B29" s="81">
        <f t="shared" ref="B29" si="15">A30-A28</f>
        <v>18</v>
      </c>
      <c r="C29" s="53"/>
      <c r="D29" s="51">
        <f t="shared" ref="D29" si="16">(C28+C30)/2</f>
        <v>0.17</v>
      </c>
      <c r="E29" s="51">
        <f t="shared" ref="E29" si="17">(B29*D29)/27</f>
        <v>0.11</v>
      </c>
      <c r="F29" s="54"/>
      <c r="G29" s="51">
        <f t="shared" ref="G29" si="18">(F28+F30)/2</f>
        <v>38.729999999999997</v>
      </c>
      <c r="H29" s="51">
        <f t="shared" ref="H29" si="19">(B29*G29)/27</f>
        <v>25.82</v>
      </c>
    </row>
    <row r="30" spans="1:8" x14ac:dyDescent="0.2">
      <c r="A30" s="48" t="s">
        <v>412</v>
      </c>
      <c r="B30" s="49"/>
      <c r="C30" s="53">
        <v>0.18</v>
      </c>
      <c r="D30" s="51"/>
      <c r="E30" s="51"/>
      <c r="F30" s="54">
        <v>37.369999999999997</v>
      </c>
      <c r="G30" s="51"/>
      <c r="H30" s="51"/>
    </row>
    <row r="31" spans="1:8" x14ac:dyDescent="0.2">
      <c r="A31" s="48"/>
      <c r="B31" s="81">
        <f t="shared" ref="B31" si="20">A32-A30</f>
        <v>50</v>
      </c>
      <c r="C31" s="53"/>
      <c r="D31" s="51">
        <f t="shared" ref="D31" si="21">(C30+C32)/2</f>
        <v>0.26</v>
      </c>
      <c r="E31" s="51">
        <f t="shared" ref="E31" si="22">(B31*D31)/27</f>
        <v>0.48</v>
      </c>
      <c r="F31" s="54"/>
      <c r="G31" s="51">
        <f t="shared" ref="G31" si="23">(F30+F32)/2</f>
        <v>32.44</v>
      </c>
      <c r="H31" s="51">
        <f t="shared" ref="H31" si="24">(B31*G31)/27</f>
        <v>60.07</v>
      </c>
    </row>
    <row r="32" spans="1:8" x14ac:dyDescent="0.2">
      <c r="A32" s="48" t="s">
        <v>144</v>
      </c>
      <c r="B32" s="49"/>
      <c r="C32" s="53">
        <v>0.34</v>
      </c>
      <c r="D32" s="51"/>
      <c r="E32" s="51"/>
      <c r="F32" s="54">
        <v>27.5</v>
      </c>
      <c r="G32" s="51"/>
      <c r="H32" s="51"/>
    </row>
    <row r="33" spans="1:8" x14ac:dyDescent="0.2">
      <c r="A33" s="48"/>
      <c r="B33" s="81">
        <f t="shared" ref="B33" si="25">A34-A32</f>
        <v>50</v>
      </c>
      <c r="C33" s="53"/>
      <c r="D33" s="51">
        <f t="shared" ref="D33" si="26">(C32+C34)/2</f>
        <v>0.32</v>
      </c>
      <c r="E33" s="51">
        <f t="shared" ref="E33" si="27">(B33*D33)/27</f>
        <v>0.59</v>
      </c>
      <c r="F33" s="54"/>
      <c r="G33" s="51">
        <f t="shared" ref="G33" si="28">(F32+F34)/2</f>
        <v>23.13</v>
      </c>
      <c r="H33" s="51">
        <f t="shared" ref="H33" si="29">(B33*G33)/27</f>
        <v>42.83</v>
      </c>
    </row>
    <row r="34" spans="1:8" x14ac:dyDescent="0.2">
      <c r="A34" s="48" t="s">
        <v>413</v>
      </c>
      <c r="B34" s="49"/>
      <c r="C34" s="53">
        <v>0.3</v>
      </c>
      <c r="D34" s="51"/>
      <c r="E34" s="51"/>
      <c r="F34" s="54">
        <v>18.760000000000002</v>
      </c>
      <c r="G34" s="51"/>
      <c r="H34" s="51"/>
    </row>
    <row r="35" spans="1:8" x14ac:dyDescent="0.2">
      <c r="A35" s="48"/>
      <c r="B35" s="81">
        <f t="shared" ref="B35" si="30">A36-A34</f>
        <v>10</v>
      </c>
      <c r="C35" s="53"/>
      <c r="D35" s="51">
        <f t="shared" ref="D35" si="31">(C34+C36)/2</f>
        <v>0.18</v>
      </c>
      <c r="E35" s="51">
        <f t="shared" ref="E35" si="32">(B35*D35)/27</f>
        <v>7.0000000000000007E-2</v>
      </c>
      <c r="F35" s="54"/>
      <c r="G35" s="51">
        <f t="shared" ref="G35" si="33">(F34+F36)/2</f>
        <v>17.57</v>
      </c>
      <c r="H35" s="51">
        <f t="shared" ref="H35" si="34">(B35*G35)/27</f>
        <v>6.51</v>
      </c>
    </row>
    <row r="36" spans="1:8" x14ac:dyDescent="0.2">
      <c r="A36" s="48" t="s">
        <v>414</v>
      </c>
      <c r="B36" s="49"/>
      <c r="C36" s="53">
        <v>0.06</v>
      </c>
      <c r="D36" s="51"/>
      <c r="E36" s="51"/>
      <c r="F36" s="54">
        <v>16.38</v>
      </c>
      <c r="G36" s="51"/>
      <c r="H36" s="51"/>
    </row>
    <row r="37" spans="1:8" x14ac:dyDescent="0.2">
      <c r="A37" s="48"/>
      <c r="B37" s="81">
        <f t="shared" ref="B37" si="35">A38-A36</f>
        <v>40</v>
      </c>
      <c r="C37" s="53"/>
      <c r="D37" s="51">
        <f t="shared" ref="D37" si="36">(C36+C38)/2</f>
        <v>0.09</v>
      </c>
      <c r="E37" s="51">
        <f t="shared" ref="E37" si="37">(B37*D37)/27</f>
        <v>0.13</v>
      </c>
      <c r="F37" s="54"/>
      <c r="G37" s="51">
        <f t="shared" ref="G37" si="38">(F36+F38)/2</f>
        <v>15.9</v>
      </c>
      <c r="H37" s="51">
        <f t="shared" ref="H37" si="39">(B37*G37)/27</f>
        <v>23.56</v>
      </c>
    </row>
    <row r="38" spans="1:8" x14ac:dyDescent="0.2">
      <c r="A38" s="48" t="s">
        <v>145</v>
      </c>
      <c r="B38" s="49"/>
      <c r="C38" s="53">
        <v>0.11</v>
      </c>
      <c r="D38" s="51"/>
      <c r="E38" s="51"/>
      <c r="F38" s="54">
        <v>15.42</v>
      </c>
      <c r="G38" s="51"/>
      <c r="H38" s="51"/>
    </row>
    <row r="39" spans="1:8" x14ac:dyDescent="0.2">
      <c r="A39" s="48"/>
      <c r="B39" s="81">
        <f t="shared" ref="B39" si="40">A40-A38</f>
        <v>23</v>
      </c>
      <c r="C39" s="53"/>
      <c r="D39" s="51">
        <f t="shared" ref="D39" si="41">(C38+C40)/2</f>
        <v>0.13</v>
      </c>
      <c r="E39" s="51">
        <f t="shared" ref="E39" si="42">(B39*D39)/27</f>
        <v>0.11</v>
      </c>
      <c r="F39" s="54"/>
      <c r="G39" s="51">
        <f t="shared" ref="G39" si="43">(F38+F40)/2</f>
        <v>13.43</v>
      </c>
      <c r="H39" s="51">
        <f t="shared" ref="H39" si="44">(B39*G39)/27</f>
        <v>11.44</v>
      </c>
    </row>
    <row r="40" spans="1:8" x14ac:dyDescent="0.2">
      <c r="A40" s="48" t="s">
        <v>415</v>
      </c>
      <c r="B40" s="49"/>
      <c r="C40" s="53">
        <v>0.14000000000000001</v>
      </c>
      <c r="D40" s="51"/>
      <c r="E40" s="51"/>
      <c r="F40" s="54">
        <v>11.43</v>
      </c>
      <c r="G40" s="51"/>
      <c r="H40" s="51"/>
    </row>
    <row r="41" spans="1:8" x14ac:dyDescent="0.2">
      <c r="A41" s="48"/>
      <c r="B41" s="81">
        <f t="shared" ref="B41" si="45">A42-A40</f>
        <v>27</v>
      </c>
      <c r="C41" s="53"/>
      <c r="D41" s="51">
        <f t="shared" ref="D41" si="46">(C40+C42)/2</f>
        <v>7.0000000000000007E-2</v>
      </c>
      <c r="E41" s="51">
        <f t="shared" ref="E41" si="47">(B41*D41)/27</f>
        <v>7.0000000000000007E-2</v>
      </c>
      <c r="F41" s="54"/>
      <c r="G41" s="51">
        <f t="shared" ref="G41" si="48">(F40+F42)/2</f>
        <v>13.99</v>
      </c>
      <c r="H41" s="51">
        <f t="shared" ref="H41" si="49">(B41*G41)/27</f>
        <v>13.99</v>
      </c>
    </row>
    <row r="42" spans="1:8" x14ac:dyDescent="0.2">
      <c r="A42" s="48" t="s">
        <v>416</v>
      </c>
      <c r="B42" s="49"/>
      <c r="C42" s="53">
        <v>0</v>
      </c>
      <c r="D42" s="51"/>
      <c r="E42" s="51"/>
      <c r="F42" s="54">
        <v>16.54</v>
      </c>
      <c r="G42" s="51"/>
      <c r="H42" s="51"/>
    </row>
    <row r="43" spans="1:8" x14ac:dyDescent="0.2">
      <c r="A43" s="48"/>
      <c r="B43" s="81">
        <f t="shared" ref="B43" si="50">A44-A42</f>
        <v>36</v>
      </c>
      <c r="C43" s="53"/>
      <c r="D43" s="51">
        <f t="shared" ref="D43" si="51">(C42+C44)/2</f>
        <v>0.08</v>
      </c>
      <c r="E43" s="51">
        <f t="shared" ref="E43" si="52">(B43*D43)/27</f>
        <v>0.11</v>
      </c>
      <c r="F43" s="54"/>
      <c r="G43" s="51">
        <f t="shared" ref="G43" si="53">(F42+F44)/2</f>
        <v>12.39</v>
      </c>
      <c r="H43" s="51">
        <f t="shared" ref="H43" si="54">(B43*G43)/27</f>
        <v>16.52</v>
      </c>
    </row>
    <row r="44" spans="1:8" x14ac:dyDescent="0.2">
      <c r="A44" s="48" t="s">
        <v>417</v>
      </c>
      <c r="B44" s="49"/>
      <c r="C44" s="53">
        <v>0.16</v>
      </c>
      <c r="D44" s="51"/>
      <c r="E44" s="51"/>
      <c r="F44" s="54">
        <v>8.23</v>
      </c>
      <c r="G44" s="51"/>
      <c r="H44" s="51"/>
    </row>
    <row r="45" spans="1:8" x14ac:dyDescent="0.2">
      <c r="A45" s="48"/>
      <c r="B45" s="81">
        <f t="shared" ref="B45" si="55">A46-A44</f>
        <v>14</v>
      </c>
      <c r="C45" s="53"/>
      <c r="D45" s="51">
        <f t="shared" ref="D45" si="56">(C44+C46)/2</f>
        <v>0.12</v>
      </c>
      <c r="E45" s="51">
        <f t="shared" ref="E45" si="57">(B45*D45)/27</f>
        <v>0.06</v>
      </c>
      <c r="F45" s="54"/>
      <c r="G45" s="51">
        <f t="shared" ref="G45" si="58">(F44+F46)/2</f>
        <v>8.1199999999999992</v>
      </c>
      <c r="H45" s="51">
        <f t="shared" ref="H45" si="59">(B45*G45)/27</f>
        <v>4.21</v>
      </c>
    </row>
    <row r="46" spans="1:8" x14ac:dyDescent="0.2">
      <c r="A46" s="48" t="s">
        <v>418</v>
      </c>
      <c r="B46" s="49"/>
      <c r="C46" s="53">
        <v>0.08</v>
      </c>
      <c r="D46" s="51"/>
      <c r="E46" s="51"/>
      <c r="F46" s="54">
        <v>8</v>
      </c>
      <c r="G46" s="51"/>
      <c r="H46" s="51"/>
    </row>
    <row r="47" spans="1:8" x14ac:dyDescent="0.2">
      <c r="A47" s="48"/>
      <c r="B47" s="81">
        <f t="shared" ref="B47" si="60">A48-A46</f>
        <v>50</v>
      </c>
      <c r="C47" s="53"/>
      <c r="D47" s="51">
        <f t="shared" ref="D47" si="61">(C46+C48)/2</f>
        <v>0.84</v>
      </c>
      <c r="E47" s="51">
        <f t="shared" ref="E47" si="62">(B47*D47)/27</f>
        <v>1.56</v>
      </c>
      <c r="F47" s="54"/>
      <c r="G47" s="51">
        <f t="shared" ref="G47" si="63">(F46+F48)/2</f>
        <v>6.58</v>
      </c>
      <c r="H47" s="51">
        <f t="shared" ref="H47" si="64">(B47*G47)/27</f>
        <v>12.19</v>
      </c>
    </row>
    <row r="48" spans="1:8" x14ac:dyDescent="0.2">
      <c r="A48" s="48" t="s">
        <v>419</v>
      </c>
      <c r="B48" s="49"/>
      <c r="C48" s="53">
        <v>1.6</v>
      </c>
      <c r="D48" s="51"/>
      <c r="E48" s="51"/>
      <c r="F48" s="54">
        <v>5.15</v>
      </c>
      <c r="G48" s="51"/>
      <c r="H48" s="51"/>
    </row>
    <row r="49" spans="1:17" x14ac:dyDescent="0.2">
      <c r="A49" s="48"/>
      <c r="B49" s="81">
        <v>0</v>
      </c>
      <c r="C49" s="53"/>
      <c r="D49" s="51">
        <f>(C48+C50)/2</f>
        <v>0.8</v>
      </c>
      <c r="E49" s="51">
        <f t="shared" ref="E49" si="65">(B49*D49)/27</f>
        <v>0</v>
      </c>
      <c r="F49" s="54"/>
      <c r="G49" s="51">
        <f>(F48+F50)/2</f>
        <v>2.58</v>
      </c>
      <c r="H49" s="51">
        <f t="shared" ref="H49" si="66">(B49*G49)/27</f>
        <v>0</v>
      </c>
    </row>
    <row r="50" spans="1:17" x14ac:dyDescent="0.2">
      <c r="A50" s="48"/>
      <c r="B50" s="49"/>
      <c r="C50" s="53"/>
      <c r="D50" s="51"/>
      <c r="E50" s="51"/>
      <c r="F50" s="54"/>
      <c r="G50" s="51"/>
      <c r="H50" s="51"/>
    </row>
    <row r="51" spans="1:17" ht="18" x14ac:dyDescent="0.25">
      <c r="A51" s="48"/>
      <c r="B51" s="49"/>
      <c r="C51" s="53"/>
      <c r="D51" s="55" t="s">
        <v>32</v>
      </c>
      <c r="E51" s="56">
        <f>SUM(E9:E50)</f>
        <v>148</v>
      </c>
      <c r="F51" s="54"/>
      <c r="G51" s="57" t="s">
        <v>32</v>
      </c>
      <c r="H51" s="58">
        <f>SUM(H9:H50)</f>
        <v>691</v>
      </c>
    </row>
    <row r="58" spans="1:17" x14ac:dyDescent="0.2">
      <c r="B58" t="s">
        <v>50</v>
      </c>
      <c r="C58" t="s">
        <v>51</v>
      </c>
      <c r="K58" t="s">
        <v>52</v>
      </c>
    </row>
    <row r="59" spans="1:17" x14ac:dyDescent="0.2">
      <c r="B59" t="s">
        <v>28</v>
      </c>
      <c r="C59" t="s">
        <v>55</v>
      </c>
      <c r="G59" t="s">
        <v>56</v>
      </c>
      <c r="K59" t="s">
        <v>57</v>
      </c>
      <c r="N59" t="s">
        <v>58</v>
      </c>
      <c r="Q59" t="s">
        <v>53</v>
      </c>
    </row>
    <row r="60" spans="1:17" x14ac:dyDescent="0.2">
      <c r="C60" t="s">
        <v>59</v>
      </c>
      <c r="D60" t="s">
        <v>60</v>
      </c>
      <c r="E60" t="s">
        <v>61</v>
      </c>
      <c r="F60" t="s">
        <v>62</v>
      </c>
      <c r="G60" t="s">
        <v>59</v>
      </c>
      <c r="H60" t="s">
        <v>60</v>
      </c>
      <c r="I60" t="s">
        <v>61</v>
      </c>
      <c r="J60" t="s">
        <v>62</v>
      </c>
      <c r="K60" t="s">
        <v>59</v>
      </c>
      <c r="L60" t="s">
        <v>61</v>
      </c>
      <c r="M60" t="s">
        <v>62</v>
      </c>
      <c r="N60" t="s">
        <v>59</v>
      </c>
      <c r="O60" t="s">
        <v>61</v>
      </c>
      <c r="P60" t="s">
        <v>62</v>
      </c>
      <c r="Q60" t="s">
        <v>54</v>
      </c>
    </row>
    <row r="61" spans="1:17" x14ac:dyDescent="0.2">
      <c r="A61" t="str">
        <f>REPLACE(B61,3,1,"")</f>
        <v>1050.0001</v>
      </c>
      <c r="B61" t="s">
        <v>397</v>
      </c>
      <c r="C61">
        <v>1</v>
      </c>
      <c r="D61">
        <v>0.56000000000000005</v>
      </c>
      <c r="E61">
        <v>0</v>
      </c>
      <c r="F61">
        <v>0</v>
      </c>
      <c r="G61">
        <v>1</v>
      </c>
      <c r="H61">
        <v>0</v>
      </c>
      <c r="I61">
        <v>0</v>
      </c>
      <c r="J61">
        <v>0</v>
      </c>
      <c r="K61">
        <v>1</v>
      </c>
      <c r="L61">
        <v>0</v>
      </c>
      <c r="M61">
        <v>0</v>
      </c>
      <c r="N61">
        <v>1</v>
      </c>
      <c r="O61">
        <v>0</v>
      </c>
      <c r="P61">
        <v>0</v>
      </c>
      <c r="Q61">
        <v>0</v>
      </c>
    </row>
    <row r="63" spans="1:17" x14ac:dyDescent="0.2">
      <c r="A63" t="str">
        <f t="shared" ref="A63:A101" si="67">REPLACE(B63,3,1,"")</f>
        <v>1100.0000</v>
      </c>
      <c r="B63" t="s">
        <v>132</v>
      </c>
      <c r="C63">
        <v>1</v>
      </c>
      <c r="D63">
        <v>34.97</v>
      </c>
      <c r="E63">
        <v>33</v>
      </c>
      <c r="F63">
        <v>33</v>
      </c>
      <c r="G63">
        <v>1</v>
      </c>
      <c r="H63">
        <v>10.4</v>
      </c>
      <c r="I63">
        <v>10</v>
      </c>
      <c r="J63">
        <v>10</v>
      </c>
      <c r="K63">
        <v>1</v>
      </c>
      <c r="L63">
        <v>0</v>
      </c>
      <c r="M63">
        <v>0</v>
      </c>
      <c r="N63">
        <v>1</v>
      </c>
      <c r="O63">
        <v>0</v>
      </c>
      <c r="P63">
        <v>0</v>
      </c>
      <c r="Q63">
        <v>23</v>
      </c>
    </row>
    <row r="65" spans="1:17" x14ac:dyDescent="0.2">
      <c r="A65" t="str">
        <f t="shared" si="67"/>
        <v>1150.0000</v>
      </c>
      <c r="B65" t="s">
        <v>206</v>
      </c>
      <c r="C65">
        <v>1</v>
      </c>
      <c r="D65">
        <v>29.74</v>
      </c>
      <c r="E65">
        <v>60</v>
      </c>
      <c r="F65">
        <v>60</v>
      </c>
      <c r="G65">
        <v>1</v>
      </c>
      <c r="H65">
        <v>14.57</v>
      </c>
      <c r="I65">
        <v>23</v>
      </c>
      <c r="J65">
        <v>23</v>
      </c>
      <c r="K65">
        <v>1</v>
      </c>
      <c r="L65">
        <v>0</v>
      </c>
      <c r="M65">
        <v>0</v>
      </c>
      <c r="N65">
        <v>1</v>
      </c>
      <c r="O65">
        <v>0</v>
      </c>
      <c r="P65">
        <v>0</v>
      </c>
      <c r="Q65">
        <v>60</v>
      </c>
    </row>
    <row r="67" spans="1:17" x14ac:dyDescent="0.2">
      <c r="A67" t="str">
        <f t="shared" si="67"/>
        <v>1200.0000</v>
      </c>
      <c r="B67" t="s">
        <v>133</v>
      </c>
      <c r="C67">
        <v>1</v>
      </c>
      <c r="D67">
        <v>25.53</v>
      </c>
      <c r="E67">
        <v>51</v>
      </c>
      <c r="F67">
        <v>51</v>
      </c>
      <c r="G67">
        <v>1</v>
      </c>
      <c r="H67">
        <v>15.61</v>
      </c>
      <c r="I67">
        <v>28</v>
      </c>
      <c r="J67">
        <v>28</v>
      </c>
      <c r="K67">
        <v>1</v>
      </c>
      <c r="L67">
        <v>0</v>
      </c>
      <c r="M67">
        <v>0</v>
      </c>
      <c r="N67">
        <v>1</v>
      </c>
      <c r="O67">
        <v>0</v>
      </c>
      <c r="P67">
        <v>0</v>
      </c>
      <c r="Q67">
        <v>83</v>
      </c>
    </row>
    <row r="69" spans="1:17" x14ac:dyDescent="0.2">
      <c r="A69" t="str">
        <f t="shared" si="67"/>
        <v>1250.0000</v>
      </c>
      <c r="B69" t="s">
        <v>207</v>
      </c>
      <c r="C69">
        <v>1</v>
      </c>
      <c r="D69">
        <v>7.49</v>
      </c>
      <c r="E69">
        <v>31</v>
      </c>
      <c r="F69">
        <v>31</v>
      </c>
      <c r="G69">
        <v>1</v>
      </c>
      <c r="H69">
        <v>37.619999999999997</v>
      </c>
      <c r="I69">
        <v>49</v>
      </c>
      <c r="J69">
        <v>49</v>
      </c>
      <c r="K69">
        <v>1</v>
      </c>
      <c r="L69">
        <v>0</v>
      </c>
      <c r="M69">
        <v>0</v>
      </c>
      <c r="N69">
        <v>1</v>
      </c>
      <c r="O69">
        <v>0</v>
      </c>
      <c r="P69">
        <v>0</v>
      </c>
      <c r="Q69">
        <v>65</v>
      </c>
    </row>
    <row r="71" spans="1:17" x14ac:dyDescent="0.2">
      <c r="A71" t="str">
        <f t="shared" si="67"/>
        <v>1300.0000</v>
      </c>
      <c r="B71" t="s">
        <v>134</v>
      </c>
      <c r="C71">
        <v>1</v>
      </c>
      <c r="D71">
        <v>62.31</v>
      </c>
      <c r="E71">
        <v>65</v>
      </c>
      <c r="F71">
        <v>65</v>
      </c>
      <c r="G71">
        <v>1</v>
      </c>
      <c r="H71">
        <v>0</v>
      </c>
      <c r="I71">
        <v>35</v>
      </c>
      <c r="J71">
        <v>35</v>
      </c>
      <c r="K71">
        <v>1</v>
      </c>
      <c r="L71">
        <v>0</v>
      </c>
      <c r="M71">
        <v>0</v>
      </c>
      <c r="N71">
        <v>1</v>
      </c>
      <c r="O71">
        <v>0</v>
      </c>
      <c r="P71">
        <v>0</v>
      </c>
      <c r="Q71">
        <v>94</v>
      </c>
    </row>
    <row r="73" spans="1:17" x14ac:dyDescent="0.2">
      <c r="A73" t="str">
        <f t="shared" si="67"/>
        <v>1350.0000</v>
      </c>
      <c r="B73" t="s">
        <v>398</v>
      </c>
      <c r="C73">
        <v>1</v>
      </c>
      <c r="D73">
        <v>0</v>
      </c>
      <c r="E73">
        <v>58</v>
      </c>
      <c r="F73">
        <v>58</v>
      </c>
      <c r="G73">
        <v>1</v>
      </c>
      <c r="H73">
        <v>0</v>
      </c>
      <c r="I73">
        <v>0</v>
      </c>
      <c r="J73">
        <v>0</v>
      </c>
      <c r="K73">
        <v>1</v>
      </c>
      <c r="L73">
        <v>0</v>
      </c>
      <c r="M73">
        <v>0</v>
      </c>
      <c r="N73">
        <v>1</v>
      </c>
      <c r="O73">
        <v>0</v>
      </c>
      <c r="P73">
        <v>0</v>
      </c>
      <c r="Q73">
        <v>152</v>
      </c>
    </row>
    <row r="75" spans="1:17" x14ac:dyDescent="0.2">
      <c r="A75" t="str">
        <f t="shared" si="67"/>
        <v>1400.0000</v>
      </c>
      <c r="B75" t="s">
        <v>135</v>
      </c>
      <c r="C75">
        <v>1</v>
      </c>
      <c r="D75">
        <v>0</v>
      </c>
      <c r="E75">
        <v>0</v>
      </c>
      <c r="F75">
        <v>0</v>
      </c>
      <c r="G75">
        <v>1</v>
      </c>
      <c r="H75">
        <v>0</v>
      </c>
      <c r="I75">
        <v>0</v>
      </c>
      <c r="J75">
        <v>0</v>
      </c>
      <c r="K75">
        <v>1</v>
      </c>
      <c r="L75">
        <v>0</v>
      </c>
      <c r="M75">
        <v>0</v>
      </c>
      <c r="N75">
        <v>1</v>
      </c>
      <c r="O75">
        <v>0</v>
      </c>
      <c r="P75">
        <v>0</v>
      </c>
      <c r="Q75">
        <v>152</v>
      </c>
    </row>
    <row r="77" spans="1:17" x14ac:dyDescent="0.2">
      <c r="A77" t="str">
        <f t="shared" si="67"/>
        <v>1450.0000</v>
      </c>
      <c r="B77" t="s">
        <v>399</v>
      </c>
      <c r="C77">
        <v>1</v>
      </c>
      <c r="D77">
        <v>51.36</v>
      </c>
      <c r="E77">
        <v>48</v>
      </c>
      <c r="F77">
        <v>48</v>
      </c>
      <c r="G77">
        <v>1</v>
      </c>
      <c r="H77">
        <v>7.0000000000000007E-2</v>
      </c>
      <c r="I77">
        <v>0</v>
      </c>
      <c r="J77">
        <v>0</v>
      </c>
      <c r="K77">
        <v>1</v>
      </c>
      <c r="L77">
        <v>0</v>
      </c>
      <c r="M77">
        <v>0</v>
      </c>
      <c r="N77">
        <v>1</v>
      </c>
      <c r="O77">
        <v>0</v>
      </c>
      <c r="P77">
        <v>0</v>
      </c>
      <c r="Q77">
        <v>200</v>
      </c>
    </row>
    <row r="79" spans="1:17" x14ac:dyDescent="0.2">
      <c r="A79" t="str">
        <f t="shared" si="67"/>
        <v>1500.0000</v>
      </c>
      <c r="B79" t="s">
        <v>136</v>
      </c>
      <c r="C79">
        <v>1</v>
      </c>
      <c r="D79">
        <v>43.95</v>
      </c>
      <c r="E79">
        <v>88</v>
      </c>
      <c r="F79">
        <v>88</v>
      </c>
      <c r="G79">
        <v>1</v>
      </c>
      <c r="H79">
        <v>0.08</v>
      </c>
      <c r="I79">
        <v>0</v>
      </c>
      <c r="J79">
        <v>0</v>
      </c>
      <c r="K79">
        <v>1</v>
      </c>
      <c r="L79">
        <v>0</v>
      </c>
      <c r="M79">
        <v>0</v>
      </c>
      <c r="N79">
        <v>1</v>
      </c>
      <c r="O79">
        <v>0</v>
      </c>
      <c r="P79">
        <v>0</v>
      </c>
      <c r="Q79">
        <v>288</v>
      </c>
    </row>
    <row r="81" spans="1:17" x14ac:dyDescent="0.2">
      <c r="A81" t="str">
        <f t="shared" si="67"/>
        <v>1532.0000</v>
      </c>
      <c r="B81" t="s">
        <v>400</v>
      </c>
      <c r="C81">
        <v>1</v>
      </c>
      <c r="D81">
        <v>40.090000000000003</v>
      </c>
      <c r="E81">
        <v>50</v>
      </c>
      <c r="F81">
        <v>50</v>
      </c>
      <c r="G81">
        <v>1</v>
      </c>
      <c r="H81">
        <v>0.16</v>
      </c>
      <c r="I81">
        <v>0</v>
      </c>
      <c r="J81">
        <v>0</v>
      </c>
      <c r="K81">
        <v>1</v>
      </c>
      <c r="L81">
        <v>0</v>
      </c>
      <c r="M81">
        <v>0</v>
      </c>
      <c r="N81">
        <v>1</v>
      </c>
      <c r="O81">
        <v>0</v>
      </c>
      <c r="P81">
        <v>0</v>
      </c>
      <c r="Q81">
        <v>337</v>
      </c>
    </row>
    <row r="83" spans="1:17" x14ac:dyDescent="0.2">
      <c r="A83" t="str">
        <f t="shared" si="67"/>
        <v>1550.0000</v>
      </c>
      <c r="B83" t="s">
        <v>401</v>
      </c>
      <c r="C83">
        <v>1</v>
      </c>
      <c r="D83">
        <v>37.369999999999997</v>
      </c>
      <c r="E83">
        <v>26</v>
      </c>
      <c r="F83">
        <v>26</v>
      </c>
      <c r="G83">
        <v>1</v>
      </c>
      <c r="H83">
        <v>0.18</v>
      </c>
      <c r="I83">
        <v>0</v>
      </c>
      <c r="J83">
        <v>0</v>
      </c>
      <c r="K83">
        <v>1</v>
      </c>
      <c r="L83">
        <v>0</v>
      </c>
      <c r="M83">
        <v>0</v>
      </c>
      <c r="N83">
        <v>1</v>
      </c>
      <c r="O83">
        <v>0</v>
      </c>
      <c r="P83">
        <v>0</v>
      </c>
      <c r="Q83">
        <v>363</v>
      </c>
    </row>
    <row r="85" spans="1:17" x14ac:dyDescent="0.2">
      <c r="A85" t="str">
        <f t="shared" si="67"/>
        <v>1600.0000</v>
      </c>
      <c r="B85" t="s">
        <v>137</v>
      </c>
      <c r="C85">
        <v>1</v>
      </c>
      <c r="D85">
        <v>27.5</v>
      </c>
      <c r="E85">
        <v>60</v>
      </c>
      <c r="F85">
        <v>60</v>
      </c>
      <c r="G85">
        <v>1</v>
      </c>
      <c r="H85">
        <v>0.34</v>
      </c>
      <c r="I85">
        <v>0</v>
      </c>
      <c r="J85">
        <v>0</v>
      </c>
      <c r="K85">
        <v>1</v>
      </c>
      <c r="L85">
        <v>0</v>
      </c>
      <c r="M85">
        <v>0</v>
      </c>
      <c r="N85">
        <v>1</v>
      </c>
      <c r="O85">
        <v>0</v>
      </c>
      <c r="P85">
        <v>0</v>
      </c>
      <c r="Q85">
        <v>423</v>
      </c>
    </row>
    <row r="87" spans="1:17" x14ac:dyDescent="0.2">
      <c r="A87" t="str">
        <f t="shared" si="67"/>
        <v>1650.0000</v>
      </c>
      <c r="B87" t="s">
        <v>402</v>
      </c>
      <c r="C87">
        <v>1</v>
      </c>
      <c r="D87">
        <v>18.760000000000002</v>
      </c>
      <c r="E87">
        <v>43</v>
      </c>
      <c r="F87">
        <v>43</v>
      </c>
      <c r="G87">
        <v>1</v>
      </c>
      <c r="H87">
        <v>0.3</v>
      </c>
      <c r="I87">
        <v>1</v>
      </c>
      <c r="J87">
        <v>1</v>
      </c>
      <c r="K87">
        <v>1</v>
      </c>
      <c r="L87">
        <v>0</v>
      </c>
      <c r="M87">
        <v>0</v>
      </c>
      <c r="N87">
        <v>1</v>
      </c>
      <c r="O87">
        <v>0</v>
      </c>
      <c r="P87">
        <v>0</v>
      </c>
      <c r="Q87">
        <v>465</v>
      </c>
    </row>
    <row r="89" spans="1:17" x14ac:dyDescent="0.2">
      <c r="A89" t="str">
        <f t="shared" si="67"/>
        <v>1660.0000</v>
      </c>
      <c r="B89" t="s">
        <v>403</v>
      </c>
      <c r="C89">
        <v>1</v>
      </c>
      <c r="D89">
        <v>16.38</v>
      </c>
      <c r="E89">
        <v>7</v>
      </c>
      <c r="F89">
        <v>7</v>
      </c>
      <c r="G89">
        <v>1</v>
      </c>
      <c r="H89">
        <v>0.06</v>
      </c>
      <c r="I89">
        <v>0</v>
      </c>
      <c r="J89">
        <v>0</v>
      </c>
      <c r="K89">
        <v>1</v>
      </c>
      <c r="L89">
        <v>0</v>
      </c>
      <c r="M89">
        <v>0</v>
      </c>
      <c r="N89">
        <v>1</v>
      </c>
      <c r="O89">
        <v>0</v>
      </c>
      <c r="P89">
        <v>0</v>
      </c>
      <c r="Q89">
        <v>471</v>
      </c>
    </row>
    <row r="91" spans="1:17" x14ac:dyDescent="0.2">
      <c r="A91" t="str">
        <f t="shared" si="67"/>
        <v>1700.0000</v>
      </c>
      <c r="B91" t="s">
        <v>138</v>
      </c>
      <c r="C91">
        <v>1</v>
      </c>
      <c r="D91">
        <v>15.42</v>
      </c>
      <c r="E91">
        <v>24</v>
      </c>
      <c r="F91">
        <v>24</v>
      </c>
      <c r="G91">
        <v>1</v>
      </c>
      <c r="H91">
        <v>0.11</v>
      </c>
      <c r="I91">
        <v>0</v>
      </c>
      <c r="J91">
        <v>0</v>
      </c>
      <c r="K91">
        <v>1</v>
      </c>
      <c r="L91">
        <v>0</v>
      </c>
      <c r="M91">
        <v>0</v>
      </c>
      <c r="N91">
        <v>1</v>
      </c>
      <c r="O91">
        <v>0</v>
      </c>
      <c r="P91">
        <v>0</v>
      </c>
      <c r="Q91">
        <v>495</v>
      </c>
    </row>
    <row r="93" spans="1:17" x14ac:dyDescent="0.2">
      <c r="A93" t="str">
        <f t="shared" si="67"/>
        <v>1723.0000</v>
      </c>
      <c r="B93" t="s">
        <v>404</v>
      </c>
      <c r="C93">
        <v>1</v>
      </c>
      <c r="D93">
        <v>11.43</v>
      </c>
      <c r="E93">
        <v>11</v>
      </c>
      <c r="F93">
        <v>11</v>
      </c>
      <c r="G93">
        <v>1</v>
      </c>
      <c r="H93">
        <v>0.14000000000000001</v>
      </c>
      <c r="I93">
        <v>0</v>
      </c>
      <c r="J93">
        <v>0</v>
      </c>
      <c r="K93">
        <v>1</v>
      </c>
      <c r="L93">
        <v>0</v>
      </c>
      <c r="M93">
        <v>0</v>
      </c>
      <c r="N93">
        <v>1</v>
      </c>
      <c r="O93">
        <v>0</v>
      </c>
      <c r="P93">
        <v>0</v>
      </c>
      <c r="Q93">
        <v>506</v>
      </c>
    </row>
    <row r="95" spans="1:17" x14ac:dyDescent="0.2">
      <c r="A95" t="str">
        <f t="shared" si="67"/>
        <v>1750.0000</v>
      </c>
      <c r="B95" t="s">
        <v>405</v>
      </c>
      <c r="C95">
        <v>1</v>
      </c>
      <c r="D95">
        <v>16.54</v>
      </c>
      <c r="E95">
        <v>14</v>
      </c>
      <c r="F95">
        <v>14</v>
      </c>
      <c r="G95">
        <v>1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1</v>
      </c>
      <c r="O95">
        <v>0</v>
      </c>
      <c r="P95">
        <v>0</v>
      </c>
      <c r="Q95">
        <v>520</v>
      </c>
    </row>
    <row r="97" spans="1:17" x14ac:dyDescent="0.2">
      <c r="A97" t="str">
        <f t="shared" si="67"/>
        <v>1786.0000</v>
      </c>
      <c r="B97" t="s">
        <v>406</v>
      </c>
      <c r="C97">
        <v>1</v>
      </c>
      <c r="D97">
        <v>8.23</v>
      </c>
      <c r="E97">
        <v>17</v>
      </c>
      <c r="F97">
        <v>17</v>
      </c>
      <c r="G97">
        <v>1</v>
      </c>
      <c r="H97">
        <v>0.16</v>
      </c>
      <c r="I97">
        <v>0</v>
      </c>
      <c r="J97">
        <v>0</v>
      </c>
      <c r="K97">
        <v>1</v>
      </c>
      <c r="L97">
        <v>0</v>
      </c>
      <c r="M97">
        <v>0</v>
      </c>
      <c r="N97">
        <v>1</v>
      </c>
      <c r="O97">
        <v>0</v>
      </c>
      <c r="P97">
        <v>0</v>
      </c>
      <c r="Q97">
        <v>536</v>
      </c>
    </row>
    <row r="99" spans="1:17" x14ac:dyDescent="0.2">
      <c r="A99" t="str">
        <f t="shared" si="67"/>
        <v>1800.0000</v>
      </c>
      <c r="B99" t="s">
        <v>407</v>
      </c>
      <c r="C99">
        <v>1</v>
      </c>
      <c r="D99">
        <v>8</v>
      </c>
      <c r="E99">
        <v>4</v>
      </c>
      <c r="F99">
        <v>4</v>
      </c>
      <c r="G99">
        <v>1</v>
      </c>
      <c r="H99">
        <v>0.08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0</v>
      </c>
      <c r="P99">
        <v>0</v>
      </c>
      <c r="Q99">
        <v>541</v>
      </c>
    </row>
    <row r="101" spans="1:17" x14ac:dyDescent="0.2">
      <c r="A101" t="str">
        <f t="shared" si="67"/>
        <v>1850.0000</v>
      </c>
      <c r="B101" t="s">
        <v>408</v>
      </c>
      <c r="C101">
        <v>1</v>
      </c>
      <c r="D101">
        <v>5.15</v>
      </c>
      <c r="E101">
        <v>12</v>
      </c>
      <c r="F101">
        <v>12</v>
      </c>
      <c r="G101">
        <v>1</v>
      </c>
      <c r="H101">
        <v>1.6</v>
      </c>
      <c r="I101">
        <v>2</v>
      </c>
      <c r="J101">
        <v>2</v>
      </c>
      <c r="K101">
        <v>1</v>
      </c>
      <c r="L101">
        <v>0</v>
      </c>
      <c r="M101">
        <v>0</v>
      </c>
      <c r="N101">
        <v>1</v>
      </c>
      <c r="O101">
        <v>0</v>
      </c>
      <c r="P101">
        <v>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03A0C-E86C-44CC-B902-00F366FB386D}">
  <sheetPr codeName="Sheet13">
    <tabColor rgb="FF00B0F0"/>
  </sheetPr>
  <dimension ref="A1:R535"/>
  <sheetViews>
    <sheetView topLeftCell="A238" workbookViewId="0">
      <selection activeCell="C250" sqref="C250"/>
    </sheetView>
  </sheetViews>
  <sheetFormatPr defaultRowHeight="12.75" x14ac:dyDescent="0.2"/>
  <cols>
    <col min="1" max="1" width="10.42578125" style="99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92" t="s">
        <v>42</v>
      </c>
      <c r="C1" s="30"/>
      <c r="D1" s="30"/>
      <c r="E1" s="29"/>
      <c r="F1" s="30"/>
      <c r="G1" s="30"/>
      <c r="H1" s="30"/>
    </row>
    <row r="2" spans="1:8" ht="23.25" x14ac:dyDescent="0.35">
      <c r="A2" s="92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93" t="s">
        <v>21</v>
      </c>
      <c r="C3" s="30"/>
      <c r="D3" s="30"/>
      <c r="E3" s="32"/>
      <c r="F3" s="30"/>
      <c r="G3" s="30"/>
      <c r="H3" s="30"/>
    </row>
    <row r="4" spans="1:8" x14ac:dyDescent="0.2">
      <c r="A4" s="94"/>
      <c r="C4" s="30"/>
      <c r="D4" s="30"/>
      <c r="E4" s="30"/>
      <c r="F4" s="30"/>
      <c r="G4" s="30"/>
      <c r="H4" s="30"/>
    </row>
    <row r="5" spans="1:8" ht="15.75" x14ac:dyDescent="0.25">
      <c r="A5" s="95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96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97"/>
      <c r="B7" s="41"/>
      <c r="C7" s="42"/>
      <c r="D7" s="43"/>
      <c r="E7" s="43"/>
      <c r="F7" s="44"/>
      <c r="G7" s="43"/>
      <c r="H7" s="43"/>
    </row>
    <row r="8" spans="1:8" x14ac:dyDescent="0.2">
      <c r="A8" s="98" t="s">
        <v>769</v>
      </c>
      <c r="B8" s="41"/>
      <c r="C8" s="46">
        <v>0</v>
      </c>
      <c r="D8" s="43"/>
      <c r="E8" s="43"/>
      <c r="F8" s="47">
        <v>0</v>
      </c>
      <c r="G8" s="43"/>
      <c r="H8" s="43"/>
    </row>
    <row r="9" spans="1:8" ht="15" x14ac:dyDescent="0.2">
      <c r="A9" s="91"/>
      <c r="B9" s="49">
        <f>A10-A8</f>
        <v>100</v>
      </c>
      <c r="C9" s="50"/>
      <c r="D9" s="51">
        <f>(C8+C10)/2</f>
        <v>0</v>
      </c>
      <c r="E9" s="51">
        <f>(B9*D9)/27</f>
        <v>0</v>
      </c>
      <c r="F9" s="52"/>
      <c r="G9" s="51">
        <f>(F8+F10)/2</f>
        <v>0</v>
      </c>
      <c r="H9" s="51">
        <f>(B9*G9)/27</f>
        <v>0</v>
      </c>
    </row>
    <row r="10" spans="1:8" x14ac:dyDescent="0.2">
      <c r="A10" s="91" t="s">
        <v>546</v>
      </c>
      <c r="B10" s="49"/>
      <c r="C10" s="53">
        <v>0</v>
      </c>
      <c r="D10" s="51"/>
      <c r="E10" s="51"/>
      <c r="F10" s="54">
        <v>0</v>
      </c>
      <c r="G10" s="51"/>
      <c r="H10" s="51"/>
    </row>
    <row r="11" spans="1:8" x14ac:dyDescent="0.2">
      <c r="A11" s="91"/>
      <c r="B11" s="49">
        <f>A12-A10</f>
        <v>100</v>
      </c>
      <c r="C11" s="53"/>
      <c r="D11" s="51">
        <f>(C10+C12)/2</f>
        <v>0</v>
      </c>
      <c r="E11" s="51">
        <f>(B11*D11)/27</f>
        <v>0</v>
      </c>
      <c r="F11" s="54"/>
      <c r="G11" s="51">
        <f>(F10+F12)/2</f>
        <v>0</v>
      </c>
      <c r="H11" s="51">
        <f>(B11*G11)/27</f>
        <v>0</v>
      </c>
    </row>
    <row r="12" spans="1:8" x14ac:dyDescent="0.2">
      <c r="A12" s="91" t="s">
        <v>547</v>
      </c>
      <c r="B12" s="49"/>
      <c r="C12" s="53">
        <v>0</v>
      </c>
      <c r="D12" s="51"/>
      <c r="E12" s="51"/>
      <c r="F12" s="54">
        <v>0</v>
      </c>
      <c r="G12" s="51"/>
      <c r="H12" s="51"/>
    </row>
    <row r="13" spans="1:8" x14ac:dyDescent="0.2">
      <c r="A13" s="91"/>
      <c r="B13" s="49">
        <f>A14-A12</f>
        <v>100</v>
      </c>
      <c r="C13" s="53"/>
      <c r="D13" s="51">
        <f>(C12+C14)/2</f>
        <v>0</v>
      </c>
      <c r="E13" s="51">
        <f>(B13*D13)/27</f>
        <v>0</v>
      </c>
      <c r="F13" s="54"/>
      <c r="G13" s="51">
        <f>(F12+F14)/2</f>
        <v>0</v>
      </c>
      <c r="H13" s="51">
        <f>(B13*G13)/27</f>
        <v>0</v>
      </c>
    </row>
    <row r="14" spans="1:8" x14ac:dyDescent="0.2">
      <c r="A14" s="91" t="s">
        <v>548</v>
      </c>
      <c r="B14" s="49"/>
      <c r="C14" s="53">
        <v>0</v>
      </c>
      <c r="D14" s="51"/>
      <c r="E14" s="51"/>
      <c r="F14" s="54">
        <v>0</v>
      </c>
      <c r="G14" s="51"/>
      <c r="H14" s="51"/>
    </row>
    <row r="15" spans="1:8" x14ac:dyDescent="0.2">
      <c r="A15" s="91"/>
      <c r="B15" s="49">
        <f>A16-A14</f>
        <v>100</v>
      </c>
      <c r="C15" s="53"/>
      <c r="D15" s="51">
        <f>(C14+C16)/2</f>
        <v>0</v>
      </c>
      <c r="E15" s="51">
        <f>(B15*D15)/27</f>
        <v>0</v>
      </c>
      <c r="F15" s="54"/>
      <c r="G15" s="51">
        <f>(F14+F16)/2</f>
        <v>0</v>
      </c>
      <c r="H15" s="51">
        <f>(B15*G15)/27</f>
        <v>0</v>
      </c>
    </row>
    <row r="16" spans="1:8" x14ac:dyDescent="0.2">
      <c r="A16" s="91" t="s">
        <v>549</v>
      </c>
      <c r="B16" s="49"/>
      <c r="C16" s="53">
        <v>0</v>
      </c>
      <c r="D16" s="51"/>
      <c r="E16" s="51"/>
      <c r="F16" s="54">
        <v>0</v>
      </c>
      <c r="G16" s="51"/>
      <c r="H16" s="51"/>
    </row>
    <row r="17" spans="1:8" ht="15" x14ac:dyDescent="0.2">
      <c r="A17" s="91"/>
      <c r="B17" s="49">
        <f>A18-A16</f>
        <v>200</v>
      </c>
      <c r="C17" s="50"/>
      <c r="D17" s="51">
        <f>(C16+C18)/2</f>
        <v>0</v>
      </c>
      <c r="E17" s="51">
        <f>(B17*D17)/27</f>
        <v>0</v>
      </c>
      <c r="F17" s="52"/>
      <c r="G17" s="51">
        <f>(F16+F18)/2</f>
        <v>76.59</v>
      </c>
      <c r="H17" s="51">
        <f>(B17*G17)/27</f>
        <v>567.33000000000004</v>
      </c>
    </row>
    <row r="18" spans="1:8" x14ac:dyDescent="0.2">
      <c r="A18" s="91" t="s">
        <v>550</v>
      </c>
      <c r="B18" s="49"/>
      <c r="C18" s="53">
        <v>0</v>
      </c>
      <c r="D18" s="51"/>
      <c r="E18" s="51"/>
      <c r="F18" s="54">
        <v>153.18</v>
      </c>
      <c r="G18" s="51"/>
      <c r="H18" s="51"/>
    </row>
    <row r="19" spans="1:8" x14ac:dyDescent="0.2">
      <c r="A19" s="91"/>
      <c r="B19" s="49">
        <f>A20-A18</f>
        <v>100</v>
      </c>
      <c r="C19" s="53"/>
      <c r="D19" s="51">
        <f>(C18+C20)/2</f>
        <v>0</v>
      </c>
      <c r="E19" s="51">
        <f>(B19*D19)/27</f>
        <v>0</v>
      </c>
      <c r="F19" s="54"/>
      <c r="G19" s="51">
        <f>(F18+F20)/2</f>
        <v>173.43</v>
      </c>
      <c r="H19" s="51">
        <f>(B19*G19)/27</f>
        <v>642.33000000000004</v>
      </c>
    </row>
    <row r="20" spans="1:8" x14ac:dyDescent="0.2">
      <c r="A20" s="91" t="s">
        <v>551</v>
      </c>
      <c r="B20" s="49"/>
      <c r="C20" s="53">
        <v>0</v>
      </c>
      <c r="D20" s="51"/>
      <c r="E20" s="51"/>
      <c r="F20" s="54">
        <v>193.67</v>
      </c>
      <c r="G20" s="51"/>
      <c r="H20" s="51"/>
    </row>
    <row r="21" spans="1:8" x14ac:dyDescent="0.2">
      <c r="A21" s="91"/>
      <c r="B21" s="81">
        <f>A22-A20</f>
        <v>100</v>
      </c>
      <c r="C21" s="53"/>
      <c r="D21" s="51">
        <f>(C20+C22)/2</f>
        <v>0</v>
      </c>
      <c r="E21" s="51">
        <f>(B21*D21)/27</f>
        <v>0</v>
      </c>
      <c r="F21" s="54"/>
      <c r="G21" s="51">
        <f>(F20+F22)/2</f>
        <v>202.68</v>
      </c>
      <c r="H21" s="51">
        <f>(B21*G21)/27</f>
        <v>750.67</v>
      </c>
    </row>
    <row r="22" spans="1:8" x14ac:dyDescent="0.2">
      <c r="A22" s="91" t="s">
        <v>552</v>
      </c>
      <c r="B22" s="49"/>
      <c r="C22" s="53">
        <v>0</v>
      </c>
      <c r="D22" s="51"/>
      <c r="E22" s="51"/>
      <c r="F22" s="54">
        <v>211.68</v>
      </c>
      <c r="G22" s="51"/>
      <c r="H22" s="51"/>
    </row>
    <row r="23" spans="1:8" x14ac:dyDescent="0.2">
      <c r="A23" s="91"/>
      <c r="B23" s="81">
        <f t="shared" ref="B23:B85" si="0">A24-A22</f>
        <v>100</v>
      </c>
      <c r="C23" s="53"/>
      <c r="D23" s="51">
        <f t="shared" ref="D23:D85" si="1">(C22+C24)/2</f>
        <v>0</v>
      </c>
      <c r="E23" s="51">
        <f t="shared" ref="E23" si="2">(B23*D23)/27</f>
        <v>0</v>
      </c>
      <c r="F23" s="54"/>
      <c r="G23" s="51">
        <f t="shared" ref="G23:G85" si="3">(F22+F24)/2</f>
        <v>208.57</v>
      </c>
      <c r="H23" s="51">
        <f t="shared" ref="H23" si="4">(B23*G23)/27</f>
        <v>772.48</v>
      </c>
    </row>
    <row r="24" spans="1:8" x14ac:dyDescent="0.2">
      <c r="A24" s="91" t="s">
        <v>553</v>
      </c>
      <c r="B24" s="49"/>
      <c r="C24" s="53">
        <v>0</v>
      </c>
      <c r="D24" s="51"/>
      <c r="E24" s="51"/>
      <c r="F24" s="54">
        <v>205.46</v>
      </c>
      <c r="G24" s="51"/>
      <c r="H24" s="51"/>
    </row>
    <row r="25" spans="1:8" x14ac:dyDescent="0.2">
      <c r="A25" s="91"/>
      <c r="B25" s="81">
        <f t="shared" si="0"/>
        <v>100</v>
      </c>
      <c r="C25" s="53"/>
      <c r="D25" s="51">
        <f t="shared" si="1"/>
        <v>0.26</v>
      </c>
      <c r="E25" s="51">
        <f t="shared" ref="E25" si="5">(B25*D25)/27</f>
        <v>0.96</v>
      </c>
      <c r="F25" s="54"/>
      <c r="G25" s="51">
        <f t="shared" si="3"/>
        <v>195.98</v>
      </c>
      <c r="H25" s="51">
        <f t="shared" ref="H25" si="6">(B25*G25)/27</f>
        <v>725.85</v>
      </c>
    </row>
    <row r="26" spans="1:8" x14ac:dyDescent="0.2">
      <c r="A26" s="91" t="s">
        <v>554</v>
      </c>
      <c r="B26" s="49"/>
      <c r="C26" s="53">
        <v>0.51</v>
      </c>
      <c r="D26" s="51"/>
      <c r="E26" s="51"/>
      <c r="F26" s="54">
        <v>186.5</v>
      </c>
      <c r="G26" s="51"/>
      <c r="H26" s="51"/>
    </row>
    <row r="27" spans="1:8" x14ac:dyDescent="0.2">
      <c r="A27" s="91"/>
      <c r="B27" s="81">
        <f t="shared" si="0"/>
        <v>100</v>
      </c>
      <c r="C27" s="53"/>
      <c r="D27" s="51">
        <f t="shared" si="1"/>
        <v>0.6</v>
      </c>
      <c r="E27" s="51">
        <f t="shared" ref="E27" si="7">(B27*D27)/27</f>
        <v>2.2200000000000002</v>
      </c>
      <c r="F27" s="54"/>
      <c r="G27" s="51">
        <f t="shared" si="3"/>
        <v>205.41</v>
      </c>
      <c r="H27" s="51">
        <f t="shared" ref="H27" si="8">(B27*G27)/27</f>
        <v>760.78</v>
      </c>
    </row>
    <row r="28" spans="1:8" x14ac:dyDescent="0.2">
      <c r="A28" s="91" t="s">
        <v>555</v>
      </c>
      <c r="B28" s="49"/>
      <c r="C28" s="53">
        <v>0.68</v>
      </c>
      <c r="D28" s="51"/>
      <c r="E28" s="51"/>
      <c r="F28" s="54">
        <v>224.32</v>
      </c>
      <c r="G28" s="51"/>
      <c r="H28" s="51"/>
    </row>
    <row r="29" spans="1:8" x14ac:dyDescent="0.2">
      <c r="A29" s="91"/>
      <c r="B29" s="81">
        <f t="shared" si="0"/>
        <v>100</v>
      </c>
      <c r="C29" s="53"/>
      <c r="D29" s="51">
        <f t="shared" si="1"/>
        <v>2.91</v>
      </c>
      <c r="E29" s="51">
        <f t="shared" ref="E29" si="9">(B29*D29)/27</f>
        <v>10.78</v>
      </c>
      <c r="F29" s="54"/>
      <c r="G29" s="51">
        <f t="shared" si="3"/>
        <v>207.74</v>
      </c>
      <c r="H29" s="51">
        <f t="shared" ref="H29" si="10">(B29*G29)/27</f>
        <v>769.41</v>
      </c>
    </row>
    <row r="30" spans="1:8" x14ac:dyDescent="0.2">
      <c r="A30" s="91" t="s">
        <v>556</v>
      </c>
      <c r="B30" s="49"/>
      <c r="C30" s="53">
        <v>5.14</v>
      </c>
      <c r="D30" s="51"/>
      <c r="E30" s="51"/>
      <c r="F30" s="54">
        <v>191.16</v>
      </c>
      <c r="G30" s="51"/>
      <c r="H30" s="51"/>
    </row>
    <row r="31" spans="1:8" x14ac:dyDescent="0.2">
      <c r="A31" s="91"/>
      <c r="B31" s="81">
        <f t="shared" si="0"/>
        <v>100</v>
      </c>
      <c r="C31" s="53"/>
      <c r="D31" s="51">
        <f t="shared" si="1"/>
        <v>12.05</v>
      </c>
      <c r="E31" s="51">
        <f t="shared" ref="E31" si="11">(B31*D31)/27</f>
        <v>44.63</v>
      </c>
      <c r="F31" s="54"/>
      <c r="G31" s="51">
        <f t="shared" si="3"/>
        <v>166.04</v>
      </c>
      <c r="H31" s="51">
        <f t="shared" ref="H31" si="12">(B31*G31)/27</f>
        <v>614.96</v>
      </c>
    </row>
    <row r="32" spans="1:8" x14ac:dyDescent="0.2">
      <c r="A32" s="91" t="s">
        <v>557</v>
      </c>
      <c r="B32" s="49"/>
      <c r="C32" s="53">
        <v>18.95</v>
      </c>
      <c r="D32" s="51"/>
      <c r="E32" s="51"/>
      <c r="F32" s="54">
        <v>140.91</v>
      </c>
      <c r="G32" s="51"/>
      <c r="H32" s="51"/>
    </row>
    <row r="33" spans="1:8" x14ac:dyDescent="0.2">
      <c r="A33" s="91"/>
      <c r="B33" s="81">
        <f t="shared" si="0"/>
        <v>100</v>
      </c>
      <c r="C33" s="53"/>
      <c r="D33" s="51">
        <f t="shared" si="1"/>
        <v>17.71</v>
      </c>
      <c r="E33" s="51">
        <f t="shared" ref="E33" si="13">(B33*D33)/27</f>
        <v>65.59</v>
      </c>
      <c r="F33" s="54"/>
      <c r="G33" s="51">
        <f t="shared" si="3"/>
        <v>98.8</v>
      </c>
      <c r="H33" s="51">
        <f t="shared" ref="H33" si="14">(B33*G33)/27</f>
        <v>365.93</v>
      </c>
    </row>
    <row r="34" spans="1:8" x14ac:dyDescent="0.2">
      <c r="A34" s="91" t="s">
        <v>558</v>
      </c>
      <c r="B34" s="49"/>
      <c r="C34" s="53">
        <v>16.47</v>
      </c>
      <c r="D34" s="51"/>
      <c r="E34" s="51"/>
      <c r="F34" s="54">
        <v>56.69</v>
      </c>
      <c r="G34" s="51"/>
      <c r="H34" s="51"/>
    </row>
    <row r="35" spans="1:8" x14ac:dyDescent="0.2">
      <c r="A35" s="91"/>
      <c r="B35" s="81">
        <f t="shared" si="0"/>
        <v>100</v>
      </c>
      <c r="C35" s="53"/>
      <c r="D35" s="51">
        <f t="shared" si="1"/>
        <v>19.46</v>
      </c>
      <c r="E35" s="51">
        <f t="shared" ref="E35" si="15">(B35*D35)/27</f>
        <v>72.069999999999993</v>
      </c>
      <c r="F35" s="54"/>
      <c r="G35" s="51">
        <f t="shared" si="3"/>
        <v>43.11</v>
      </c>
      <c r="H35" s="51">
        <f t="shared" ref="H35" si="16">(B35*G35)/27</f>
        <v>159.66999999999999</v>
      </c>
    </row>
    <row r="36" spans="1:8" x14ac:dyDescent="0.2">
      <c r="A36" s="91" t="s">
        <v>559</v>
      </c>
      <c r="B36" s="49"/>
      <c r="C36" s="53">
        <v>22.45</v>
      </c>
      <c r="D36" s="51"/>
      <c r="E36" s="51"/>
      <c r="F36" s="54">
        <v>29.52</v>
      </c>
      <c r="G36" s="51"/>
      <c r="H36" s="51"/>
    </row>
    <row r="37" spans="1:8" x14ac:dyDescent="0.2">
      <c r="A37" s="91"/>
      <c r="B37" s="81">
        <f t="shared" si="0"/>
        <v>100</v>
      </c>
      <c r="C37" s="53"/>
      <c r="D37" s="51">
        <f t="shared" si="1"/>
        <v>30.43</v>
      </c>
      <c r="E37" s="51">
        <f t="shared" ref="E37" si="17">(B37*D37)/27</f>
        <v>112.7</v>
      </c>
      <c r="F37" s="54"/>
      <c r="G37" s="51">
        <f t="shared" si="3"/>
        <v>18.54</v>
      </c>
      <c r="H37" s="51">
        <f t="shared" ref="H37" si="18">(B37*G37)/27</f>
        <v>68.67</v>
      </c>
    </row>
    <row r="38" spans="1:8" x14ac:dyDescent="0.2">
      <c r="A38" s="91" t="s">
        <v>560</v>
      </c>
      <c r="B38" s="49"/>
      <c r="C38" s="53">
        <v>38.409999999999997</v>
      </c>
      <c r="D38" s="51"/>
      <c r="E38" s="51"/>
      <c r="F38" s="54">
        <v>7.56</v>
      </c>
      <c r="G38" s="51"/>
      <c r="H38" s="51"/>
    </row>
    <row r="39" spans="1:8" x14ac:dyDescent="0.2">
      <c r="A39" s="91"/>
      <c r="B39" s="81">
        <f t="shared" si="0"/>
        <v>100</v>
      </c>
      <c r="C39" s="53"/>
      <c r="D39" s="51">
        <f t="shared" si="1"/>
        <v>54.59</v>
      </c>
      <c r="E39" s="51">
        <f t="shared" ref="E39" si="19">(B39*D39)/27</f>
        <v>202.19</v>
      </c>
      <c r="F39" s="54"/>
      <c r="G39" s="51">
        <f t="shared" si="3"/>
        <v>5.83</v>
      </c>
      <c r="H39" s="51">
        <f t="shared" ref="H39" si="20">(B39*G39)/27</f>
        <v>21.59</v>
      </c>
    </row>
    <row r="40" spans="1:8" x14ac:dyDescent="0.2">
      <c r="A40" s="91" t="s">
        <v>561</v>
      </c>
      <c r="B40" s="49"/>
      <c r="C40" s="53">
        <v>70.77</v>
      </c>
      <c r="D40" s="51"/>
      <c r="E40" s="51"/>
      <c r="F40" s="54">
        <v>4.0999999999999996</v>
      </c>
      <c r="G40" s="51"/>
      <c r="H40" s="51"/>
    </row>
    <row r="41" spans="1:8" x14ac:dyDescent="0.2">
      <c r="A41" s="91"/>
      <c r="B41" s="81">
        <f t="shared" si="0"/>
        <v>100</v>
      </c>
      <c r="C41" s="53"/>
      <c r="D41" s="51">
        <f t="shared" si="1"/>
        <v>66.59</v>
      </c>
      <c r="E41" s="51">
        <f t="shared" ref="E41" si="21">(B41*D41)/27</f>
        <v>246.63</v>
      </c>
      <c r="F41" s="54"/>
      <c r="G41" s="51">
        <f t="shared" si="3"/>
        <v>4.2300000000000004</v>
      </c>
      <c r="H41" s="51">
        <f t="shared" ref="H41" si="22">(B41*G41)/27</f>
        <v>15.67</v>
      </c>
    </row>
    <row r="42" spans="1:8" x14ac:dyDescent="0.2">
      <c r="A42" s="91" t="s">
        <v>562</v>
      </c>
      <c r="B42" s="49"/>
      <c r="C42" s="53">
        <v>62.41</v>
      </c>
      <c r="D42" s="51"/>
      <c r="E42" s="51"/>
      <c r="F42" s="54">
        <v>4.3499999999999996</v>
      </c>
      <c r="G42" s="51"/>
      <c r="H42" s="51"/>
    </row>
    <row r="43" spans="1:8" x14ac:dyDescent="0.2">
      <c r="A43" s="91"/>
      <c r="B43" s="81">
        <f t="shared" si="0"/>
        <v>100</v>
      </c>
      <c r="C43" s="53"/>
      <c r="D43" s="51">
        <f t="shared" si="1"/>
        <v>42.61</v>
      </c>
      <c r="E43" s="51">
        <f t="shared" ref="E43" si="23">(B43*D43)/27</f>
        <v>157.81</v>
      </c>
      <c r="F43" s="54"/>
      <c r="G43" s="51">
        <f t="shared" si="3"/>
        <v>8.85</v>
      </c>
      <c r="H43" s="51">
        <f t="shared" ref="H43" si="24">(B43*G43)/27</f>
        <v>32.78</v>
      </c>
    </row>
    <row r="44" spans="1:8" x14ac:dyDescent="0.2">
      <c r="A44" s="91" t="s">
        <v>563</v>
      </c>
      <c r="B44" s="49"/>
      <c r="C44" s="53">
        <v>22.8</v>
      </c>
      <c r="D44" s="51"/>
      <c r="E44" s="51"/>
      <c r="F44" s="54">
        <v>13.34</v>
      </c>
      <c r="G44" s="51"/>
      <c r="H44" s="51"/>
    </row>
    <row r="45" spans="1:8" x14ac:dyDescent="0.2">
      <c r="A45" s="91"/>
      <c r="B45" s="81">
        <f t="shared" si="0"/>
        <v>100</v>
      </c>
      <c r="C45" s="53"/>
      <c r="D45" s="51">
        <f t="shared" si="1"/>
        <v>18.149999999999999</v>
      </c>
      <c r="E45" s="51">
        <f t="shared" ref="E45" si="25">(B45*D45)/27</f>
        <v>67.22</v>
      </c>
      <c r="F45" s="54"/>
      <c r="G45" s="51">
        <f t="shared" si="3"/>
        <v>29.45</v>
      </c>
      <c r="H45" s="51">
        <f t="shared" ref="H45" si="26">(B45*G45)/27</f>
        <v>109.07</v>
      </c>
    </row>
    <row r="46" spans="1:8" x14ac:dyDescent="0.2">
      <c r="A46" s="91" t="s">
        <v>564</v>
      </c>
      <c r="B46" s="49"/>
      <c r="C46" s="53">
        <v>13.49</v>
      </c>
      <c r="D46" s="51"/>
      <c r="E46" s="51"/>
      <c r="F46" s="54">
        <v>45.56</v>
      </c>
      <c r="G46" s="51"/>
      <c r="H46" s="51"/>
    </row>
    <row r="47" spans="1:8" x14ac:dyDescent="0.2">
      <c r="A47" s="91"/>
      <c r="B47" s="81">
        <f t="shared" si="0"/>
        <v>100</v>
      </c>
      <c r="C47" s="53"/>
      <c r="D47" s="51">
        <f t="shared" si="1"/>
        <v>8.81</v>
      </c>
      <c r="E47" s="51">
        <f t="shared" ref="E47" si="27">(B47*D47)/27</f>
        <v>32.630000000000003</v>
      </c>
      <c r="F47" s="54"/>
      <c r="G47" s="51">
        <f t="shared" si="3"/>
        <v>65.05</v>
      </c>
      <c r="H47" s="51">
        <f t="shared" ref="H47" si="28">(B47*G47)/27</f>
        <v>240.93</v>
      </c>
    </row>
    <row r="48" spans="1:8" x14ac:dyDescent="0.2">
      <c r="A48" s="91" t="s">
        <v>565</v>
      </c>
      <c r="B48" s="49"/>
      <c r="C48" s="53">
        <v>4.12</v>
      </c>
      <c r="D48" s="51"/>
      <c r="E48" s="51"/>
      <c r="F48" s="54">
        <v>84.53</v>
      </c>
      <c r="G48" s="51"/>
      <c r="H48" s="51"/>
    </row>
    <row r="49" spans="1:8" x14ac:dyDescent="0.2">
      <c r="A49" s="91"/>
      <c r="B49" s="81">
        <f t="shared" si="0"/>
        <v>100</v>
      </c>
      <c r="C49" s="53"/>
      <c r="D49" s="51">
        <f t="shared" si="1"/>
        <v>6.17</v>
      </c>
      <c r="E49" s="51">
        <f t="shared" ref="E49" si="29">(B49*D49)/27</f>
        <v>22.85</v>
      </c>
      <c r="F49" s="54"/>
      <c r="G49" s="51">
        <f t="shared" si="3"/>
        <v>76.3</v>
      </c>
      <c r="H49" s="51">
        <f t="shared" ref="H49" si="30">(B49*G49)/27</f>
        <v>282.58999999999997</v>
      </c>
    </row>
    <row r="50" spans="1:8" x14ac:dyDescent="0.2">
      <c r="A50" s="91" t="s">
        <v>566</v>
      </c>
      <c r="B50" s="49"/>
      <c r="C50" s="53">
        <v>8.2200000000000006</v>
      </c>
      <c r="D50" s="51"/>
      <c r="E50" s="51"/>
      <c r="F50" s="54">
        <v>68.069999999999993</v>
      </c>
      <c r="G50" s="51"/>
      <c r="H50" s="51"/>
    </row>
    <row r="51" spans="1:8" x14ac:dyDescent="0.2">
      <c r="A51" s="91"/>
      <c r="B51" s="81">
        <f t="shared" si="0"/>
        <v>100</v>
      </c>
      <c r="C51" s="53"/>
      <c r="D51" s="51">
        <f t="shared" si="1"/>
        <v>10.029999999999999</v>
      </c>
      <c r="E51" s="51">
        <f t="shared" ref="E51" si="31">(B51*D51)/27</f>
        <v>37.15</v>
      </c>
      <c r="F51" s="54"/>
      <c r="G51" s="51">
        <f t="shared" si="3"/>
        <v>48.3</v>
      </c>
      <c r="H51" s="51">
        <f t="shared" ref="H51" si="32">(B51*G51)/27</f>
        <v>178.89</v>
      </c>
    </row>
    <row r="52" spans="1:8" x14ac:dyDescent="0.2">
      <c r="A52" s="91" t="s">
        <v>567</v>
      </c>
      <c r="B52" s="49"/>
      <c r="C52" s="53">
        <v>11.84</v>
      </c>
      <c r="D52" s="51"/>
      <c r="E52" s="51"/>
      <c r="F52" s="54">
        <v>28.53</v>
      </c>
      <c r="G52" s="51"/>
      <c r="H52" s="51"/>
    </row>
    <row r="53" spans="1:8" x14ac:dyDescent="0.2">
      <c r="A53" s="91"/>
      <c r="B53" s="81">
        <f t="shared" si="0"/>
        <v>100</v>
      </c>
      <c r="C53" s="53"/>
      <c r="D53" s="51">
        <f t="shared" si="1"/>
        <v>19.29</v>
      </c>
      <c r="E53" s="51">
        <f t="shared" ref="E53" si="33">(B53*D53)/27</f>
        <v>71.44</v>
      </c>
      <c r="F53" s="54"/>
      <c r="G53" s="51">
        <f t="shared" si="3"/>
        <v>23.85</v>
      </c>
      <c r="H53" s="51">
        <f t="shared" ref="H53" si="34">(B53*G53)/27</f>
        <v>88.33</v>
      </c>
    </row>
    <row r="54" spans="1:8" x14ac:dyDescent="0.2">
      <c r="A54" s="91" t="s">
        <v>568</v>
      </c>
      <c r="B54" s="49"/>
      <c r="C54" s="53">
        <v>26.73</v>
      </c>
      <c r="D54" s="51"/>
      <c r="E54" s="51"/>
      <c r="F54" s="54">
        <v>19.170000000000002</v>
      </c>
      <c r="G54" s="51"/>
      <c r="H54" s="51"/>
    </row>
    <row r="55" spans="1:8" x14ac:dyDescent="0.2">
      <c r="A55" s="91"/>
      <c r="B55" s="81">
        <f t="shared" si="0"/>
        <v>100</v>
      </c>
      <c r="C55" s="53"/>
      <c r="D55" s="51">
        <f t="shared" si="1"/>
        <v>31.58</v>
      </c>
      <c r="E55" s="51">
        <f t="shared" ref="E55" si="35">(B55*D55)/27</f>
        <v>116.96</v>
      </c>
      <c r="F55" s="54"/>
      <c r="G55" s="51">
        <f t="shared" si="3"/>
        <v>22.18</v>
      </c>
      <c r="H55" s="51">
        <f t="shared" ref="H55" si="36">(B55*G55)/27</f>
        <v>82.15</v>
      </c>
    </row>
    <row r="56" spans="1:8" x14ac:dyDescent="0.2">
      <c r="A56" s="91" t="s">
        <v>569</v>
      </c>
      <c r="B56" s="49"/>
      <c r="C56" s="53">
        <v>36.42</v>
      </c>
      <c r="D56" s="51"/>
      <c r="E56" s="51"/>
      <c r="F56" s="54">
        <v>25.18</v>
      </c>
      <c r="G56" s="51"/>
      <c r="H56" s="51"/>
    </row>
    <row r="57" spans="1:8" x14ac:dyDescent="0.2">
      <c r="A57" s="91"/>
      <c r="B57" s="81">
        <f t="shared" si="0"/>
        <v>100</v>
      </c>
      <c r="C57" s="53"/>
      <c r="D57" s="51">
        <f t="shared" si="1"/>
        <v>41.24</v>
      </c>
      <c r="E57" s="51">
        <f t="shared" ref="E57" si="37">(B57*D57)/27</f>
        <v>152.74</v>
      </c>
      <c r="F57" s="54"/>
      <c r="G57" s="51">
        <f t="shared" si="3"/>
        <v>43.89</v>
      </c>
      <c r="H57" s="51">
        <f t="shared" ref="H57" si="38">(B57*G57)/27</f>
        <v>162.56</v>
      </c>
    </row>
    <row r="58" spans="1:8" x14ac:dyDescent="0.2">
      <c r="A58" s="91" t="s">
        <v>570</v>
      </c>
      <c r="B58" s="49"/>
      <c r="C58" s="53">
        <v>46.06</v>
      </c>
      <c r="D58" s="51"/>
      <c r="E58" s="51"/>
      <c r="F58" s="54">
        <v>62.59</v>
      </c>
      <c r="G58" s="51"/>
      <c r="H58" s="51"/>
    </row>
    <row r="59" spans="1:8" x14ac:dyDescent="0.2">
      <c r="A59" s="91"/>
      <c r="B59" s="81">
        <f t="shared" si="0"/>
        <v>100</v>
      </c>
      <c r="C59" s="53"/>
      <c r="D59" s="51">
        <f t="shared" si="1"/>
        <v>55.11</v>
      </c>
      <c r="E59" s="51">
        <f t="shared" ref="E59" si="39">(B59*D59)/27</f>
        <v>204.11</v>
      </c>
      <c r="F59" s="54"/>
      <c r="G59" s="51">
        <f t="shared" si="3"/>
        <v>79.83</v>
      </c>
      <c r="H59" s="51">
        <f t="shared" ref="H59" si="40">(B59*G59)/27</f>
        <v>295.67</v>
      </c>
    </row>
    <row r="60" spans="1:8" x14ac:dyDescent="0.2">
      <c r="A60" s="91" t="s">
        <v>571</v>
      </c>
      <c r="B60" s="49"/>
      <c r="C60" s="53">
        <v>64.150000000000006</v>
      </c>
      <c r="D60" s="51"/>
      <c r="E60" s="51"/>
      <c r="F60" s="54">
        <v>97.06</v>
      </c>
      <c r="G60" s="51"/>
      <c r="H60" s="51"/>
    </row>
    <row r="61" spans="1:8" x14ac:dyDescent="0.2">
      <c r="A61" s="91"/>
      <c r="B61" s="81">
        <f t="shared" si="0"/>
        <v>100</v>
      </c>
      <c r="C61" s="53"/>
      <c r="D61" s="51">
        <f t="shared" si="1"/>
        <v>62.15</v>
      </c>
      <c r="E61" s="51">
        <f t="shared" ref="E61" si="41">(B61*D61)/27</f>
        <v>230.19</v>
      </c>
      <c r="F61" s="54"/>
      <c r="G61" s="51">
        <f t="shared" si="3"/>
        <v>105.24</v>
      </c>
      <c r="H61" s="51">
        <f t="shared" ref="H61" si="42">(B61*G61)/27</f>
        <v>389.78</v>
      </c>
    </row>
    <row r="62" spans="1:8" x14ac:dyDescent="0.2">
      <c r="A62" s="91" t="s">
        <v>572</v>
      </c>
      <c r="B62" s="49"/>
      <c r="C62" s="53">
        <v>60.14</v>
      </c>
      <c r="D62" s="51"/>
      <c r="E62" s="51"/>
      <c r="F62" s="54">
        <v>113.42</v>
      </c>
      <c r="G62" s="51"/>
      <c r="H62" s="51"/>
    </row>
    <row r="63" spans="1:8" x14ac:dyDescent="0.2">
      <c r="A63" s="91"/>
      <c r="B63" s="81">
        <f t="shared" si="0"/>
        <v>100</v>
      </c>
      <c r="C63" s="53"/>
      <c r="D63" s="51">
        <f t="shared" si="1"/>
        <v>59.13</v>
      </c>
      <c r="E63" s="51">
        <f t="shared" ref="E63" si="43">(B63*D63)/27</f>
        <v>219</v>
      </c>
      <c r="F63" s="54"/>
      <c r="G63" s="51">
        <f t="shared" si="3"/>
        <v>109.93</v>
      </c>
      <c r="H63" s="51">
        <f t="shared" ref="H63" si="44">(B63*G63)/27</f>
        <v>407.15</v>
      </c>
    </row>
    <row r="64" spans="1:8" x14ac:dyDescent="0.2">
      <c r="A64" s="91" t="s">
        <v>573</v>
      </c>
      <c r="B64" s="49"/>
      <c r="C64" s="53">
        <v>58.11</v>
      </c>
      <c r="D64" s="51"/>
      <c r="E64" s="51"/>
      <c r="F64" s="54">
        <v>106.43</v>
      </c>
      <c r="G64" s="51"/>
      <c r="H64" s="51"/>
    </row>
    <row r="65" spans="1:8" x14ac:dyDescent="0.2">
      <c r="A65" s="91"/>
      <c r="B65" s="81">
        <f t="shared" si="0"/>
        <v>100</v>
      </c>
      <c r="C65" s="53"/>
      <c r="D65" s="51">
        <f t="shared" si="1"/>
        <v>52.57</v>
      </c>
      <c r="E65" s="51">
        <f t="shared" ref="E65" si="45">(B65*D65)/27</f>
        <v>194.7</v>
      </c>
      <c r="F65" s="54"/>
      <c r="G65" s="51">
        <f t="shared" si="3"/>
        <v>110.61</v>
      </c>
      <c r="H65" s="51">
        <f t="shared" ref="H65" si="46">(B65*G65)/27</f>
        <v>409.67</v>
      </c>
    </row>
    <row r="66" spans="1:8" x14ac:dyDescent="0.2">
      <c r="A66" s="91" t="s">
        <v>574</v>
      </c>
      <c r="B66" s="49"/>
      <c r="C66" s="53">
        <v>47.02</v>
      </c>
      <c r="D66" s="51"/>
      <c r="E66" s="51"/>
      <c r="F66" s="54">
        <v>114.79</v>
      </c>
      <c r="G66" s="51"/>
      <c r="H66" s="51"/>
    </row>
    <row r="67" spans="1:8" x14ac:dyDescent="0.2">
      <c r="A67" s="91"/>
      <c r="B67" s="81">
        <f t="shared" si="0"/>
        <v>100</v>
      </c>
      <c r="C67" s="53"/>
      <c r="D67" s="51">
        <f t="shared" si="1"/>
        <v>62.07</v>
      </c>
      <c r="E67" s="51">
        <f t="shared" ref="E67" si="47">(B67*D67)/27</f>
        <v>229.89</v>
      </c>
      <c r="F67" s="54"/>
      <c r="G67" s="51">
        <f t="shared" si="3"/>
        <v>128.11000000000001</v>
      </c>
      <c r="H67" s="51">
        <f t="shared" ref="H67" si="48">(B67*G67)/27</f>
        <v>474.48</v>
      </c>
    </row>
    <row r="68" spans="1:8" x14ac:dyDescent="0.2">
      <c r="A68" s="91" t="s">
        <v>575</v>
      </c>
      <c r="B68" s="49"/>
      <c r="C68" s="53">
        <v>77.11</v>
      </c>
      <c r="D68" s="51"/>
      <c r="E68" s="51"/>
      <c r="F68" s="54">
        <v>141.41999999999999</v>
      </c>
      <c r="G68" s="51"/>
      <c r="H68" s="51"/>
    </row>
    <row r="69" spans="1:8" x14ac:dyDescent="0.2">
      <c r="A69" s="91"/>
      <c r="B69" s="81">
        <f t="shared" si="0"/>
        <v>100</v>
      </c>
      <c r="C69" s="53"/>
      <c r="D69" s="51">
        <f t="shared" si="1"/>
        <v>98.33</v>
      </c>
      <c r="E69" s="51">
        <f t="shared" ref="E69" si="49">(B69*D69)/27</f>
        <v>364.19</v>
      </c>
      <c r="F69" s="54"/>
      <c r="G69" s="51">
        <f t="shared" si="3"/>
        <v>152.74</v>
      </c>
      <c r="H69" s="51">
        <f t="shared" ref="H69" si="50">(B69*G69)/27</f>
        <v>565.70000000000005</v>
      </c>
    </row>
    <row r="70" spans="1:8" x14ac:dyDescent="0.2">
      <c r="A70" s="91" t="s">
        <v>576</v>
      </c>
      <c r="B70" s="49"/>
      <c r="C70" s="53">
        <v>119.55</v>
      </c>
      <c r="D70" s="51"/>
      <c r="E70" s="51"/>
      <c r="F70" s="54">
        <v>164.06</v>
      </c>
      <c r="G70" s="51"/>
      <c r="H70" s="51"/>
    </row>
    <row r="71" spans="1:8" x14ac:dyDescent="0.2">
      <c r="A71" s="91"/>
      <c r="B71" s="81">
        <f t="shared" si="0"/>
        <v>100</v>
      </c>
      <c r="C71" s="53"/>
      <c r="D71" s="51">
        <f t="shared" si="1"/>
        <v>137.13</v>
      </c>
      <c r="E71" s="51">
        <f t="shared" ref="E71" si="51">(B71*D71)/27</f>
        <v>507.89</v>
      </c>
      <c r="F71" s="54"/>
      <c r="G71" s="51">
        <f t="shared" si="3"/>
        <v>165.57</v>
      </c>
      <c r="H71" s="51">
        <f t="shared" ref="H71" si="52">(B71*G71)/27</f>
        <v>613.22</v>
      </c>
    </row>
    <row r="72" spans="1:8" x14ac:dyDescent="0.2">
      <c r="A72" s="91" t="s">
        <v>577</v>
      </c>
      <c r="B72" s="49"/>
      <c r="C72" s="53">
        <v>154.69999999999999</v>
      </c>
      <c r="D72" s="51"/>
      <c r="E72" s="51"/>
      <c r="F72" s="54">
        <v>167.07</v>
      </c>
      <c r="G72" s="51"/>
      <c r="H72" s="51"/>
    </row>
    <row r="73" spans="1:8" x14ac:dyDescent="0.2">
      <c r="A73" s="91"/>
      <c r="B73" s="81">
        <f t="shared" si="0"/>
        <v>100</v>
      </c>
      <c r="C73" s="53"/>
      <c r="D73" s="51">
        <f t="shared" si="1"/>
        <v>145.91</v>
      </c>
      <c r="E73" s="51">
        <f t="shared" ref="E73" si="53">(B73*D73)/27</f>
        <v>540.41</v>
      </c>
      <c r="F73" s="54"/>
      <c r="G73" s="51">
        <f t="shared" si="3"/>
        <v>194.64</v>
      </c>
      <c r="H73" s="51">
        <f t="shared" ref="H73" si="54">(B73*G73)/27</f>
        <v>720.89</v>
      </c>
    </row>
    <row r="74" spans="1:8" x14ac:dyDescent="0.2">
      <c r="A74" s="91" t="s">
        <v>578</v>
      </c>
      <c r="B74" s="49"/>
      <c r="C74" s="53">
        <v>137.12</v>
      </c>
      <c r="D74" s="51"/>
      <c r="E74" s="51"/>
      <c r="F74" s="54">
        <v>222.21</v>
      </c>
      <c r="G74" s="51"/>
      <c r="H74" s="51"/>
    </row>
    <row r="75" spans="1:8" x14ac:dyDescent="0.2">
      <c r="A75" s="91"/>
      <c r="B75" s="81">
        <f t="shared" si="0"/>
        <v>100</v>
      </c>
      <c r="C75" s="53"/>
      <c r="D75" s="51">
        <f t="shared" si="1"/>
        <v>183.85</v>
      </c>
      <c r="E75" s="51">
        <f t="shared" ref="E75" si="55">(B75*D75)/27</f>
        <v>680.93</v>
      </c>
      <c r="F75" s="54"/>
      <c r="G75" s="51">
        <f t="shared" si="3"/>
        <v>205.56</v>
      </c>
      <c r="H75" s="51">
        <f t="shared" ref="H75" si="56">(B75*G75)/27</f>
        <v>761.33</v>
      </c>
    </row>
    <row r="76" spans="1:8" x14ac:dyDescent="0.2">
      <c r="A76" s="91" t="s">
        <v>579</v>
      </c>
      <c r="B76" s="49"/>
      <c r="C76" s="53">
        <v>230.57</v>
      </c>
      <c r="D76" s="51"/>
      <c r="E76" s="51"/>
      <c r="F76" s="54">
        <v>188.9</v>
      </c>
      <c r="G76" s="51"/>
      <c r="H76" s="51"/>
    </row>
    <row r="77" spans="1:8" x14ac:dyDescent="0.2">
      <c r="A77" s="91"/>
      <c r="B77" s="81">
        <f t="shared" si="0"/>
        <v>100</v>
      </c>
      <c r="C77" s="53"/>
      <c r="D77" s="51">
        <f t="shared" si="1"/>
        <v>166.42</v>
      </c>
      <c r="E77" s="51">
        <f t="shared" ref="E77" si="57">(B77*D77)/27</f>
        <v>616.37</v>
      </c>
      <c r="F77" s="54"/>
      <c r="G77" s="51">
        <f t="shared" si="3"/>
        <v>309.98</v>
      </c>
      <c r="H77" s="51">
        <f t="shared" ref="H77" si="58">(B77*G77)/27</f>
        <v>1148.07</v>
      </c>
    </row>
    <row r="78" spans="1:8" x14ac:dyDescent="0.2">
      <c r="A78" s="91" t="s">
        <v>580</v>
      </c>
      <c r="B78" s="49"/>
      <c r="C78" s="53">
        <v>102.27</v>
      </c>
      <c r="D78" s="51"/>
      <c r="E78" s="51"/>
      <c r="F78" s="54">
        <v>431.05</v>
      </c>
      <c r="G78" s="51"/>
      <c r="H78" s="51"/>
    </row>
    <row r="79" spans="1:8" x14ac:dyDescent="0.2">
      <c r="A79" s="91"/>
      <c r="B79" s="81">
        <f t="shared" si="0"/>
        <v>100</v>
      </c>
      <c r="C79" s="53"/>
      <c r="D79" s="51">
        <f t="shared" si="1"/>
        <v>80.64</v>
      </c>
      <c r="E79" s="51">
        <f t="shared" ref="E79" si="59">(B79*D79)/27</f>
        <v>298.67</v>
      </c>
      <c r="F79" s="54"/>
      <c r="G79" s="51">
        <f t="shared" si="3"/>
        <v>251.9</v>
      </c>
      <c r="H79" s="51">
        <f t="shared" ref="H79" si="60">(B79*G79)/27</f>
        <v>932.96</v>
      </c>
    </row>
    <row r="80" spans="1:8" x14ac:dyDescent="0.2">
      <c r="A80" s="91" t="s">
        <v>581</v>
      </c>
      <c r="B80" s="49"/>
      <c r="C80" s="53">
        <v>59</v>
      </c>
      <c r="D80" s="51"/>
      <c r="E80" s="51"/>
      <c r="F80" s="54">
        <v>72.75</v>
      </c>
      <c r="G80" s="51"/>
      <c r="H80" s="51"/>
    </row>
    <row r="81" spans="1:8" x14ac:dyDescent="0.2">
      <c r="A81" s="91"/>
      <c r="B81" s="81">
        <f t="shared" si="0"/>
        <v>100</v>
      </c>
      <c r="C81" s="53"/>
      <c r="D81" s="51">
        <f t="shared" si="1"/>
        <v>51.47</v>
      </c>
      <c r="E81" s="51">
        <f t="shared" ref="E81" si="61">(B81*D81)/27</f>
        <v>190.63</v>
      </c>
      <c r="F81" s="54"/>
      <c r="G81" s="51">
        <f t="shared" si="3"/>
        <v>57.65</v>
      </c>
      <c r="H81" s="51">
        <f t="shared" ref="H81" si="62">(B81*G81)/27</f>
        <v>213.52</v>
      </c>
    </row>
    <row r="82" spans="1:8" x14ac:dyDescent="0.2">
      <c r="A82" s="91" t="s">
        <v>582</v>
      </c>
      <c r="B82" s="49"/>
      <c r="C82" s="53">
        <v>43.93</v>
      </c>
      <c r="D82" s="51"/>
      <c r="E82" s="51"/>
      <c r="F82" s="54">
        <v>42.55</v>
      </c>
      <c r="G82" s="51"/>
      <c r="H82" s="51"/>
    </row>
    <row r="83" spans="1:8" x14ac:dyDescent="0.2">
      <c r="A83" s="91"/>
      <c r="B83" s="81">
        <f t="shared" si="0"/>
        <v>100</v>
      </c>
      <c r="C83" s="53"/>
      <c r="D83" s="51">
        <f t="shared" si="1"/>
        <v>23.43</v>
      </c>
      <c r="E83" s="51">
        <f t="shared" ref="E83" si="63">(B83*D83)/27</f>
        <v>86.78</v>
      </c>
      <c r="F83" s="54"/>
      <c r="G83" s="51">
        <f t="shared" si="3"/>
        <v>84.83</v>
      </c>
      <c r="H83" s="51">
        <f t="shared" ref="H83" si="64">(B83*G83)/27</f>
        <v>314.19</v>
      </c>
    </row>
    <row r="84" spans="1:8" x14ac:dyDescent="0.2">
      <c r="A84" s="91" t="s">
        <v>583</v>
      </c>
      <c r="B84" s="49"/>
      <c r="C84" s="53">
        <v>2.93</v>
      </c>
      <c r="D84" s="51"/>
      <c r="E84" s="51"/>
      <c r="F84" s="54">
        <v>127.1</v>
      </c>
      <c r="G84" s="51"/>
      <c r="H84" s="51"/>
    </row>
    <row r="85" spans="1:8" x14ac:dyDescent="0.2">
      <c r="A85" s="91"/>
      <c r="B85" s="81">
        <f t="shared" si="0"/>
        <v>100</v>
      </c>
      <c r="C85" s="53"/>
      <c r="D85" s="51">
        <f t="shared" si="1"/>
        <v>1.99</v>
      </c>
      <c r="E85" s="51">
        <f t="shared" ref="E85" si="65">(B85*D85)/27</f>
        <v>7.37</v>
      </c>
      <c r="F85" s="54"/>
      <c r="G85" s="51">
        <f t="shared" si="3"/>
        <v>139.80000000000001</v>
      </c>
      <c r="H85" s="51">
        <f t="shared" ref="H85" si="66">(B85*G85)/27</f>
        <v>517.78</v>
      </c>
    </row>
    <row r="86" spans="1:8" x14ac:dyDescent="0.2">
      <c r="A86" s="91" t="s">
        <v>584</v>
      </c>
      <c r="B86" s="49"/>
      <c r="C86" s="53">
        <v>1.05</v>
      </c>
      <c r="D86" s="51"/>
      <c r="E86" s="51"/>
      <c r="F86" s="54">
        <v>152.5</v>
      </c>
      <c r="G86" s="51"/>
      <c r="H86" s="51"/>
    </row>
    <row r="87" spans="1:8" x14ac:dyDescent="0.2">
      <c r="A87" s="91"/>
      <c r="B87" s="81">
        <f t="shared" ref="B87:B149" si="67">A88-A86</f>
        <v>100</v>
      </c>
      <c r="C87" s="53"/>
      <c r="D87" s="51">
        <f t="shared" ref="D87:D149" si="68">(C86+C88)/2</f>
        <v>0.53</v>
      </c>
      <c r="E87" s="51">
        <f t="shared" ref="E87" si="69">(B87*D87)/27</f>
        <v>1.96</v>
      </c>
      <c r="F87" s="54"/>
      <c r="G87" s="51">
        <f t="shared" ref="G87:G149" si="70">(F86+F88)/2</f>
        <v>186.8</v>
      </c>
      <c r="H87" s="51">
        <f t="shared" ref="H87" si="71">(B87*G87)/27</f>
        <v>691.85</v>
      </c>
    </row>
    <row r="88" spans="1:8" x14ac:dyDescent="0.2">
      <c r="A88" s="91" t="s">
        <v>585</v>
      </c>
      <c r="B88" s="49"/>
      <c r="C88" s="53">
        <v>0</v>
      </c>
      <c r="D88" s="51"/>
      <c r="E88" s="51"/>
      <c r="F88" s="54">
        <v>221.1</v>
      </c>
      <c r="G88" s="51"/>
      <c r="H88" s="51"/>
    </row>
    <row r="89" spans="1:8" x14ac:dyDescent="0.2">
      <c r="A89" s="91"/>
      <c r="B89" s="81">
        <f t="shared" si="67"/>
        <v>100</v>
      </c>
      <c r="C89" s="53"/>
      <c r="D89" s="51">
        <f t="shared" si="68"/>
        <v>0.02</v>
      </c>
      <c r="E89" s="51">
        <f t="shared" ref="E89" si="72">(B89*D89)/27</f>
        <v>7.0000000000000007E-2</v>
      </c>
      <c r="F89" s="54"/>
      <c r="G89" s="51">
        <f t="shared" si="70"/>
        <v>236.3</v>
      </c>
      <c r="H89" s="51">
        <f t="shared" ref="H89" si="73">(B89*G89)/27</f>
        <v>875.19</v>
      </c>
    </row>
    <row r="90" spans="1:8" x14ac:dyDescent="0.2">
      <c r="A90" s="91" t="s">
        <v>586</v>
      </c>
      <c r="B90" s="49"/>
      <c r="C90" s="53">
        <v>0.04</v>
      </c>
      <c r="D90" s="51"/>
      <c r="E90" s="51"/>
      <c r="F90" s="54">
        <v>251.5</v>
      </c>
      <c r="G90" s="51"/>
      <c r="H90" s="51"/>
    </row>
    <row r="91" spans="1:8" x14ac:dyDescent="0.2">
      <c r="A91" s="91"/>
      <c r="B91" s="81">
        <f t="shared" si="67"/>
        <v>100</v>
      </c>
      <c r="C91" s="53"/>
      <c r="D91" s="51">
        <f t="shared" si="68"/>
        <v>11.19</v>
      </c>
      <c r="E91" s="51">
        <f t="shared" ref="E91" si="74">(B91*D91)/27</f>
        <v>41.44</v>
      </c>
      <c r="F91" s="54"/>
      <c r="G91" s="51">
        <f t="shared" si="70"/>
        <v>242.24</v>
      </c>
      <c r="H91" s="51">
        <f t="shared" ref="H91" si="75">(B91*G91)/27</f>
        <v>897.19</v>
      </c>
    </row>
    <row r="92" spans="1:8" x14ac:dyDescent="0.2">
      <c r="A92" s="91" t="s">
        <v>587</v>
      </c>
      <c r="B92" s="49"/>
      <c r="C92" s="53">
        <v>22.34</v>
      </c>
      <c r="D92" s="51"/>
      <c r="E92" s="51"/>
      <c r="F92" s="54">
        <v>232.97</v>
      </c>
      <c r="G92" s="51"/>
      <c r="H92" s="51"/>
    </row>
    <row r="93" spans="1:8" x14ac:dyDescent="0.2">
      <c r="A93" s="91"/>
      <c r="B93" s="81">
        <f t="shared" si="67"/>
        <v>100</v>
      </c>
      <c r="C93" s="53"/>
      <c r="D93" s="51">
        <f t="shared" si="68"/>
        <v>23.61</v>
      </c>
      <c r="E93" s="51">
        <f t="shared" ref="E93" si="76">(B93*D93)/27</f>
        <v>87.44</v>
      </c>
      <c r="F93" s="54"/>
      <c r="G93" s="51">
        <f t="shared" si="70"/>
        <v>231.11</v>
      </c>
      <c r="H93" s="51">
        <f t="shared" ref="H93" si="77">(B93*G93)/27</f>
        <v>855.96</v>
      </c>
    </row>
    <row r="94" spans="1:8" x14ac:dyDescent="0.2">
      <c r="A94" s="91" t="s">
        <v>588</v>
      </c>
      <c r="B94" s="49"/>
      <c r="C94" s="53">
        <v>24.87</v>
      </c>
      <c r="D94" s="51"/>
      <c r="E94" s="51"/>
      <c r="F94" s="54">
        <v>229.25</v>
      </c>
      <c r="G94" s="51"/>
      <c r="H94" s="51"/>
    </row>
    <row r="95" spans="1:8" x14ac:dyDescent="0.2">
      <c r="A95" s="91"/>
      <c r="B95" s="81">
        <f t="shared" si="67"/>
        <v>100</v>
      </c>
      <c r="C95" s="53"/>
      <c r="D95" s="51">
        <f t="shared" si="68"/>
        <v>30.91</v>
      </c>
      <c r="E95" s="51">
        <f t="shared" ref="E95" si="78">(B95*D95)/27</f>
        <v>114.48</v>
      </c>
      <c r="F95" s="54"/>
      <c r="G95" s="51">
        <f t="shared" si="70"/>
        <v>224.72</v>
      </c>
      <c r="H95" s="51">
        <f t="shared" ref="H95" si="79">(B95*G95)/27</f>
        <v>832.3</v>
      </c>
    </row>
    <row r="96" spans="1:8" x14ac:dyDescent="0.2">
      <c r="A96" s="91" t="s">
        <v>589</v>
      </c>
      <c r="B96" s="49"/>
      <c r="C96" s="53">
        <v>36.950000000000003</v>
      </c>
      <c r="D96" s="51"/>
      <c r="E96" s="51"/>
      <c r="F96" s="54">
        <v>220.19</v>
      </c>
      <c r="G96" s="51"/>
      <c r="H96" s="51"/>
    </row>
    <row r="97" spans="1:8" x14ac:dyDescent="0.2">
      <c r="A97" s="91"/>
      <c r="B97" s="81">
        <f t="shared" si="67"/>
        <v>100</v>
      </c>
      <c r="C97" s="53"/>
      <c r="D97" s="51">
        <f t="shared" si="68"/>
        <v>37.18</v>
      </c>
      <c r="E97" s="51">
        <f t="shared" ref="E97" si="80">(B97*D97)/27</f>
        <v>137.69999999999999</v>
      </c>
      <c r="F97" s="54"/>
      <c r="G97" s="51">
        <f t="shared" si="70"/>
        <v>211.59</v>
      </c>
      <c r="H97" s="51">
        <f t="shared" ref="H97" si="81">(B97*G97)/27</f>
        <v>783.67</v>
      </c>
    </row>
    <row r="98" spans="1:8" x14ac:dyDescent="0.2">
      <c r="A98" s="91" t="s">
        <v>590</v>
      </c>
      <c r="B98" s="49"/>
      <c r="C98" s="53">
        <v>37.4</v>
      </c>
      <c r="D98" s="51"/>
      <c r="E98" s="51"/>
      <c r="F98" s="54">
        <v>202.99</v>
      </c>
      <c r="G98" s="51"/>
      <c r="H98" s="51"/>
    </row>
    <row r="99" spans="1:8" x14ac:dyDescent="0.2">
      <c r="A99" s="91"/>
      <c r="B99" s="81">
        <f t="shared" si="67"/>
        <v>100</v>
      </c>
      <c r="C99" s="53"/>
      <c r="D99" s="51">
        <f t="shared" si="68"/>
        <v>43.43</v>
      </c>
      <c r="E99" s="51">
        <f t="shared" ref="E99" si="82">(B99*D99)/27</f>
        <v>160.85</v>
      </c>
      <c r="F99" s="54"/>
      <c r="G99" s="51">
        <f t="shared" si="70"/>
        <v>196.95</v>
      </c>
      <c r="H99" s="51">
        <f t="shared" ref="H99" si="83">(B99*G99)/27</f>
        <v>729.44</v>
      </c>
    </row>
    <row r="100" spans="1:8" x14ac:dyDescent="0.2">
      <c r="A100" s="91" t="s">
        <v>591</v>
      </c>
      <c r="B100" s="49"/>
      <c r="C100" s="53">
        <v>49.45</v>
      </c>
      <c r="D100" s="51"/>
      <c r="E100" s="51"/>
      <c r="F100" s="54">
        <v>190.9</v>
      </c>
      <c r="G100" s="51"/>
      <c r="H100" s="51"/>
    </row>
    <row r="101" spans="1:8" x14ac:dyDescent="0.2">
      <c r="A101" s="91"/>
      <c r="B101" s="81">
        <f t="shared" si="67"/>
        <v>100</v>
      </c>
      <c r="C101" s="53"/>
      <c r="D101" s="51">
        <f t="shared" si="68"/>
        <v>74.55</v>
      </c>
      <c r="E101" s="51">
        <f t="shared" ref="E101" si="84">(B101*D101)/27</f>
        <v>276.11</v>
      </c>
      <c r="F101" s="54"/>
      <c r="G101" s="51">
        <f t="shared" si="70"/>
        <v>189.43</v>
      </c>
      <c r="H101" s="51">
        <f t="shared" ref="H101" si="85">(B101*G101)/27</f>
        <v>701.59</v>
      </c>
    </row>
    <row r="102" spans="1:8" x14ac:dyDescent="0.2">
      <c r="A102" s="91" t="s">
        <v>592</v>
      </c>
      <c r="B102" s="49"/>
      <c r="C102" s="53">
        <v>99.64</v>
      </c>
      <c r="D102" s="51"/>
      <c r="E102" s="51"/>
      <c r="F102" s="54">
        <v>187.95</v>
      </c>
      <c r="G102" s="51"/>
      <c r="H102" s="51"/>
    </row>
    <row r="103" spans="1:8" x14ac:dyDescent="0.2">
      <c r="A103" s="91"/>
      <c r="B103" s="81">
        <f t="shared" si="67"/>
        <v>100</v>
      </c>
      <c r="C103" s="53"/>
      <c r="D103" s="51">
        <f t="shared" si="68"/>
        <v>123.72</v>
      </c>
      <c r="E103" s="51">
        <f t="shared" ref="E103" si="86">(B103*D103)/27</f>
        <v>458.22</v>
      </c>
      <c r="F103" s="54"/>
      <c r="G103" s="51">
        <f t="shared" si="70"/>
        <v>185.22</v>
      </c>
      <c r="H103" s="51">
        <f t="shared" ref="H103" si="87">(B103*G103)/27</f>
        <v>686</v>
      </c>
    </row>
    <row r="104" spans="1:8" x14ac:dyDescent="0.2">
      <c r="A104" s="91" t="s">
        <v>593</v>
      </c>
      <c r="B104" s="49"/>
      <c r="C104" s="53">
        <v>147.80000000000001</v>
      </c>
      <c r="D104" s="51"/>
      <c r="E104" s="51"/>
      <c r="F104" s="54">
        <v>182.49</v>
      </c>
      <c r="G104" s="51"/>
      <c r="H104" s="51"/>
    </row>
    <row r="105" spans="1:8" x14ac:dyDescent="0.2">
      <c r="A105" s="91"/>
      <c r="B105" s="81">
        <f t="shared" si="67"/>
        <v>100</v>
      </c>
      <c r="C105" s="53"/>
      <c r="D105" s="51">
        <f t="shared" si="68"/>
        <v>155.55000000000001</v>
      </c>
      <c r="E105" s="51">
        <f t="shared" ref="E105" si="88">(B105*D105)/27</f>
        <v>576.11</v>
      </c>
      <c r="F105" s="54"/>
      <c r="G105" s="51">
        <f t="shared" si="70"/>
        <v>178.53</v>
      </c>
      <c r="H105" s="51">
        <f t="shared" ref="H105" si="89">(B105*G105)/27</f>
        <v>661.22</v>
      </c>
    </row>
    <row r="106" spans="1:8" x14ac:dyDescent="0.2">
      <c r="A106" s="91" t="s">
        <v>594</v>
      </c>
      <c r="B106" s="49"/>
      <c r="C106" s="53">
        <v>163.30000000000001</v>
      </c>
      <c r="D106" s="51"/>
      <c r="E106" s="51"/>
      <c r="F106" s="54">
        <v>174.57</v>
      </c>
      <c r="G106" s="51"/>
      <c r="H106" s="51"/>
    </row>
    <row r="107" spans="1:8" x14ac:dyDescent="0.2">
      <c r="A107" s="91"/>
      <c r="B107" s="81">
        <f t="shared" si="67"/>
        <v>100</v>
      </c>
      <c r="C107" s="53"/>
      <c r="D107" s="51">
        <f t="shared" si="68"/>
        <v>153.82</v>
      </c>
      <c r="E107" s="51">
        <f t="shared" ref="E107" si="90">(B107*D107)/27</f>
        <v>569.70000000000005</v>
      </c>
      <c r="F107" s="54"/>
      <c r="G107" s="51">
        <f t="shared" si="70"/>
        <v>179.56</v>
      </c>
      <c r="H107" s="51">
        <f t="shared" ref="H107" si="91">(B107*G107)/27</f>
        <v>665.04</v>
      </c>
    </row>
    <row r="108" spans="1:8" x14ac:dyDescent="0.2">
      <c r="A108" s="91" t="s">
        <v>595</v>
      </c>
      <c r="B108" s="49"/>
      <c r="C108" s="53">
        <v>144.34</v>
      </c>
      <c r="D108" s="51"/>
      <c r="E108" s="51"/>
      <c r="F108" s="54">
        <v>184.54</v>
      </c>
      <c r="G108" s="51"/>
      <c r="H108" s="51"/>
    </row>
    <row r="109" spans="1:8" x14ac:dyDescent="0.2">
      <c r="A109" s="91"/>
      <c r="B109" s="81">
        <f t="shared" si="67"/>
        <v>100</v>
      </c>
      <c r="C109" s="53"/>
      <c r="D109" s="51">
        <f t="shared" si="68"/>
        <v>123.87</v>
      </c>
      <c r="E109" s="51">
        <f t="shared" ref="E109" si="92">(B109*D109)/27</f>
        <v>458.78</v>
      </c>
      <c r="F109" s="54"/>
      <c r="G109" s="51">
        <f t="shared" si="70"/>
        <v>195.3</v>
      </c>
      <c r="H109" s="51">
        <f t="shared" ref="H109" si="93">(B109*G109)/27</f>
        <v>723.33</v>
      </c>
    </row>
    <row r="110" spans="1:8" x14ac:dyDescent="0.2">
      <c r="A110" s="91" t="s">
        <v>596</v>
      </c>
      <c r="B110" s="49"/>
      <c r="C110" s="53">
        <v>103.39</v>
      </c>
      <c r="D110" s="51"/>
      <c r="E110" s="51"/>
      <c r="F110" s="54">
        <v>206.06</v>
      </c>
      <c r="G110" s="51"/>
      <c r="H110" s="51"/>
    </row>
    <row r="111" spans="1:8" x14ac:dyDescent="0.2">
      <c r="A111" s="91"/>
      <c r="B111" s="81">
        <f t="shared" si="67"/>
        <v>100</v>
      </c>
      <c r="C111" s="53"/>
      <c r="D111" s="51">
        <f t="shared" si="68"/>
        <v>66.27</v>
      </c>
      <c r="E111" s="51">
        <f t="shared" ref="E111" si="94">(B111*D111)/27</f>
        <v>245.44</v>
      </c>
      <c r="F111" s="54"/>
      <c r="G111" s="51">
        <f t="shared" si="70"/>
        <v>221.76</v>
      </c>
      <c r="H111" s="51">
        <f t="shared" ref="H111" si="95">(B111*G111)/27</f>
        <v>821.33</v>
      </c>
    </row>
    <row r="112" spans="1:8" x14ac:dyDescent="0.2">
      <c r="A112" s="91" t="s">
        <v>597</v>
      </c>
      <c r="B112" s="49"/>
      <c r="C112" s="53">
        <v>29.15</v>
      </c>
      <c r="D112" s="51"/>
      <c r="E112" s="51"/>
      <c r="F112" s="54">
        <v>237.45</v>
      </c>
      <c r="G112" s="51"/>
      <c r="H112" s="51"/>
    </row>
    <row r="113" spans="1:8" x14ac:dyDescent="0.2">
      <c r="A113" s="91"/>
      <c r="B113" s="81">
        <f t="shared" si="67"/>
        <v>100</v>
      </c>
      <c r="C113" s="53"/>
      <c r="D113" s="51">
        <f t="shared" si="68"/>
        <v>15.96</v>
      </c>
      <c r="E113" s="51">
        <f t="shared" ref="E113" si="96">(B113*D113)/27</f>
        <v>59.11</v>
      </c>
      <c r="F113" s="54"/>
      <c r="G113" s="51">
        <f t="shared" si="70"/>
        <v>258.99</v>
      </c>
      <c r="H113" s="51">
        <f t="shared" ref="H113" si="97">(B113*G113)/27</f>
        <v>959.22</v>
      </c>
    </row>
    <row r="114" spans="1:8" x14ac:dyDescent="0.2">
      <c r="A114" s="91" t="s">
        <v>598</v>
      </c>
      <c r="B114" s="49"/>
      <c r="C114" s="53">
        <v>2.76</v>
      </c>
      <c r="D114" s="51"/>
      <c r="E114" s="51"/>
      <c r="F114" s="54">
        <v>280.52999999999997</v>
      </c>
      <c r="G114" s="51"/>
      <c r="H114" s="51"/>
    </row>
    <row r="115" spans="1:8" x14ac:dyDescent="0.2">
      <c r="A115" s="91"/>
      <c r="B115" s="81">
        <f t="shared" si="67"/>
        <v>100</v>
      </c>
      <c r="C115" s="53"/>
      <c r="D115" s="51">
        <f t="shared" si="68"/>
        <v>1.45</v>
      </c>
      <c r="E115" s="51">
        <f t="shared" ref="E115" si="98">(B115*D115)/27</f>
        <v>5.37</v>
      </c>
      <c r="F115" s="54"/>
      <c r="G115" s="51">
        <f t="shared" si="70"/>
        <v>308.95999999999998</v>
      </c>
      <c r="H115" s="51">
        <f t="shared" ref="H115" si="99">(B115*G115)/27</f>
        <v>1144.3</v>
      </c>
    </row>
    <row r="116" spans="1:8" x14ac:dyDescent="0.2">
      <c r="A116" s="91" t="s">
        <v>599</v>
      </c>
      <c r="B116" s="49"/>
      <c r="C116" s="53">
        <v>0.13</v>
      </c>
      <c r="D116" s="51"/>
      <c r="E116" s="51"/>
      <c r="F116" s="54">
        <v>337.38</v>
      </c>
      <c r="G116" s="51"/>
      <c r="H116" s="51"/>
    </row>
    <row r="117" spans="1:8" x14ac:dyDescent="0.2">
      <c r="A117" s="91"/>
      <c r="B117" s="81">
        <f t="shared" si="67"/>
        <v>100</v>
      </c>
      <c r="C117" s="53"/>
      <c r="D117" s="51">
        <f t="shared" si="68"/>
        <v>7.0000000000000007E-2</v>
      </c>
      <c r="E117" s="51">
        <f t="shared" ref="E117" si="100">(B117*D117)/27</f>
        <v>0.26</v>
      </c>
      <c r="F117" s="54"/>
      <c r="G117" s="51">
        <f t="shared" si="70"/>
        <v>358.84</v>
      </c>
      <c r="H117" s="51">
        <f t="shared" ref="H117" si="101">(B117*G117)/27</f>
        <v>1329.04</v>
      </c>
    </row>
    <row r="118" spans="1:8" x14ac:dyDescent="0.2">
      <c r="A118" s="91" t="s">
        <v>600</v>
      </c>
      <c r="B118" s="49"/>
      <c r="C118" s="53">
        <v>0</v>
      </c>
      <c r="D118" s="51"/>
      <c r="E118" s="51"/>
      <c r="F118" s="54">
        <v>380.3</v>
      </c>
      <c r="G118" s="51"/>
      <c r="H118" s="51"/>
    </row>
    <row r="119" spans="1:8" x14ac:dyDescent="0.2">
      <c r="A119" s="91"/>
      <c r="B119" s="81">
        <f t="shared" si="67"/>
        <v>100</v>
      </c>
      <c r="C119" s="53"/>
      <c r="D119" s="51">
        <f t="shared" si="68"/>
        <v>0</v>
      </c>
      <c r="E119" s="51">
        <f t="shared" ref="E119" si="102">(B119*D119)/27</f>
        <v>0</v>
      </c>
      <c r="F119" s="54"/>
      <c r="G119" s="51">
        <f t="shared" si="70"/>
        <v>329.88</v>
      </c>
      <c r="H119" s="51">
        <f t="shared" ref="H119" si="103">(B119*G119)/27</f>
        <v>1221.78</v>
      </c>
    </row>
    <row r="120" spans="1:8" x14ac:dyDescent="0.2">
      <c r="A120" s="91" t="s">
        <v>601</v>
      </c>
      <c r="B120" s="49"/>
      <c r="C120" s="53">
        <v>0</v>
      </c>
      <c r="D120" s="51"/>
      <c r="E120" s="51"/>
      <c r="F120" s="54">
        <v>279.45999999999998</v>
      </c>
      <c r="G120" s="51"/>
      <c r="H120" s="51"/>
    </row>
    <row r="121" spans="1:8" x14ac:dyDescent="0.2">
      <c r="A121" s="91"/>
      <c r="B121" s="81">
        <f t="shared" si="67"/>
        <v>100</v>
      </c>
      <c r="C121" s="53"/>
      <c r="D121" s="51">
        <f t="shared" si="68"/>
        <v>0</v>
      </c>
      <c r="E121" s="51">
        <f t="shared" ref="E121" si="104">(B121*D121)/27</f>
        <v>0</v>
      </c>
      <c r="F121" s="54"/>
      <c r="G121" s="51">
        <f t="shared" si="70"/>
        <v>444.71</v>
      </c>
      <c r="H121" s="51">
        <f t="shared" ref="H121" si="105">(B121*G121)/27</f>
        <v>1647.07</v>
      </c>
    </row>
    <row r="122" spans="1:8" x14ac:dyDescent="0.2">
      <c r="A122" s="91" t="s">
        <v>602</v>
      </c>
      <c r="B122" s="49"/>
      <c r="C122" s="53">
        <v>0</v>
      </c>
      <c r="D122" s="51"/>
      <c r="E122" s="51"/>
      <c r="F122" s="54">
        <v>609.96</v>
      </c>
      <c r="G122" s="51"/>
      <c r="H122" s="51"/>
    </row>
    <row r="123" spans="1:8" x14ac:dyDescent="0.2">
      <c r="A123" s="91"/>
      <c r="B123" s="81">
        <f t="shared" si="67"/>
        <v>100</v>
      </c>
      <c r="C123" s="53"/>
      <c r="D123" s="51">
        <f t="shared" si="68"/>
        <v>0.03</v>
      </c>
      <c r="E123" s="51">
        <f t="shared" ref="E123" si="106">(B123*D123)/27</f>
        <v>0.11</v>
      </c>
      <c r="F123" s="54"/>
      <c r="G123" s="51">
        <f t="shared" si="70"/>
        <v>535.04</v>
      </c>
      <c r="H123" s="51">
        <f t="shared" ref="H123" si="107">(B123*G123)/27</f>
        <v>1981.63</v>
      </c>
    </row>
    <row r="124" spans="1:8" x14ac:dyDescent="0.2">
      <c r="A124" s="91" t="s">
        <v>603</v>
      </c>
      <c r="B124" s="49"/>
      <c r="C124" s="53">
        <v>0.06</v>
      </c>
      <c r="D124" s="51"/>
      <c r="E124" s="51"/>
      <c r="F124" s="54">
        <v>460.12</v>
      </c>
      <c r="G124" s="51"/>
      <c r="H124" s="51"/>
    </row>
    <row r="125" spans="1:8" x14ac:dyDescent="0.2">
      <c r="A125" s="91"/>
      <c r="B125" s="81">
        <f t="shared" si="67"/>
        <v>100</v>
      </c>
      <c r="C125" s="53"/>
      <c r="D125" s="51">
        <f t="shared" si="68"/>
        <v>6.31</v>
      </c>
      <c r="E125" s="51">
        <f t="shared" ref="E125" si="108">(B125*D125)/27</f>
        <v>23.37</v>
      </c>
      <c r="F125" s="54"/>
      <c r="G125" s="51">
        <f t="shared" si="70"/>
        <v>422.78</v>
      </c>
      <c r="H125" s="51">
        <f t="shared" ref="H125" si="109">(B125*G125)/27</f>
        <v>1565.85</v>
      </c>
    </row>
    <row r="126" spans="1:8" x14ac:dyDescent="0.2">
      <c r="A126" s="91" t="s">
        <v>604</v>
      </c>
      <c r="B126" s="49"/>
      <c r="C126" s="53">
        <v>12.56</v>
      </c>
      <c r="D126" s="51"/>
      <c r="E126" s="51"/>
      <c r="F126" s="54">
        <v>385.43</v>
      </c>
      <c r="G126" s="51"/>
      <c r="H126" s="51"/>
    </row>
    <row r="127" spans="1:8" x14ac:dyDescent="0.2">
      <c r="A127" s="91"/>
      <c r="B127" s="81">
        <f t="shared" si="67"/>
        <v>100</v>
      </c>
      <c r="C127" s="53"/>
      <c r="D127" s="51">
        <f t="shared" si="68"/>
        <v>20.61</v>
      </c>
      <c r="E127" s="51">
        <f t="shared" ref="E127" si="110">(B127*D127)/27</f>
        <v>76.33</v>
      </c>
      <c r="F127" s="54"/>
      <c r="G127" s="51">
        <f t="shared" si="70"/>
        <v>332.79</v>
      </c>
      <c r="H127" s="51">
        <f t="shared" ref="H127" si="111">(B127*G127)/27</f>
        <v>1232.56</v>
      </c>
    </row>
    <row r="128" spans="1:8" x14ac:dyDescent="0.2">
      <c r="A128" s="91" t="s">
        <v>605</v>
      </c>
      <c r="B128" s="49"/>
      <c r="C128" s="53">
        <v>28.66</v>
      </c>
      <c r="D128" s="51"/>
      <c r="E128" s="51"/>
      <c r="F128" s="54">
        <v>280.14999999999998</v>
      </c>
      <c r="G128" s="51"/>
      <c r="H128" s="51"/>
    </row>
    <row r="129" spans="1:8" x14ac:dyDescent="0.2">
      <c r="A129" s="91"/>
      <c r="B129" s="81">
        <f t="shared" si="67"/>
        <v>100</v>
      </c>
      <c r="C129" s="53"/>
      <c r="D129" s="51">
        <f t="shared" si="68"/>
        <v>28.39</v>
      </c>
      <c r="E129" s="51">
        <f t="shared" ref="E129" si="112">(B129*D129)/27</f>
        <v>105.15</v>
      </c>
      <c r="F129" s="54"/>
      <c r="G129" s="51">
        <f t="shared" si="70"/>
        <v>250.44</v>
      </c>
      <c r="H129" s="51">
        <f t="shared" ref="H129" si="113">(B129*G129)/27</f>
        <v>927.56</v>
      </c>
    </row>
    <row r="130" spans="1:8" x14ac:dyDescent="0.2">
      <c r="A130" s="91" t="s">
        <v>606</v>
      </c>
      <c r="B130" s="49"/>
      <c r="C130" s="53">
        <v>28.11</v>
      </c>
      <c r="D130" s="51"/>
      <c r="E130" s="51"/>
      <c r="F130" s="54">
        <v>220.72</v>
      </c>
      <c r="G130" s="51"/>
      <c r="H130" s="51"/>
    </row>
    <row r="131" spans="1:8" x14ac:dyDescent="0.2">
      <c r="A131" s="91"/>
      <c r="B131" s="81">
        <f t="shared" si="67"/>
        <v>100</v>
      </c>
      <c r="C131" s="53"/>
      <c r="D131" s="51">
        <f t="shared" si="68"/>
        <v>22.56</v>
      </c>
      <c r="E131" s="51">
        <f t="shared" ref="E131" si="114">(B131*D131)/27</f>
        <v>83.56</v>
      </c>
      <c r="F131" s="54"/>
      <c r="G131" s="51">
        <f t="shared" si="70"/>
        <v>210.68</v>
      </c>
      <c r="H131" s="51">
        <f t="shared" ref="H131" si="115">(B131*G131)/27</f>
        <v>780.3</v>
      </c>
    </row>
    <row r="132" spans="1:8" x14ac:dyDescent="0.2">
      <c r="A132" s="91" t="s">
        <v>607</v>
      </c>
      <c r="B132" s="49"/>
      <c r="C132" s="53">
        <v>17</v>
      </c>
      <c r="D132" s="51"/>
      <c r="E132" s="51"/>
      <c r="F132" s="54">
        <v>200.64</v>
      </c>
      <c r="G132" s="51"/>
      <c r="H132" s="51"/>
    </row>
    <row r="133" spans="1:8" x14ac:dyDescent="0.2">
      <c r="A133" s="91"/>
      <c r="B133" s="81">
        <f t="shared" si="67"/>
        <v>100</v>
      </c>
      <c r="C133" s="53"/>
      <c r="D133" s="51">
        <f t="shared" si="68"/>
        <v>12.03</v>
      </c>
      <c r="E133" s="51">
        <f t="shared" ref="E133" si="116">(B133*D133)/27</f>
        <v>44.56</v>
      </c>
      <c r="F133" s="54"/>
      <c r="G133" s="51">
        <f t="shared" si="70"/>
        <v>186.39</v>
      </c>
      <c r="H133" s="51">
        <f t="shared" ref="H133" si="117">(B133*G133)/27</f>
        <v>690.33</v>
      </c>
    </row>
    <row r="134" spans="1:8" x14ac:dyDescent="0.2">
      <c r="A134" s="91" t="s">
        <v>608</v>
      </c>
      <c r="B134" s="49"/>
      <c r="C134" s="53">
        <v>7.06</v>
      </c>
      <c r="D134" s="51"/>
      <c r="E134" s="51"/>
      <c r="F134" s="54">
        <v>172.13</v>
      </c>
      <c r="G134" s="51"/>
      <c r="H134" s="51"/>
    </row>
    <row r="135" spans="1:8" x14ac:dyDescent="0.2">
      <c r="A135" s="91"/>
      <c r="B135" s="81">
        <f t="shared" si="67"/>
        <v>100</v>
      </c>
      <c r="C135" s="53"/>
      <c r="D135" s="51">
        <f t="shared" si="68"/>
        <v>7.76</v>
      </c>
      <c r="E135" s="51">
        <f t="shared" ref="E135" si="118">(B135*D135)/27</f>
        <v>28.74</v>
      </c>
      <c r="F135" s="54"/>
      <c r="G135" s="51">
        <f t="shared" si="70"/>
        <v>154.36000000000001</v>
      </c>
      <c r="H135" s="51">
        <f t="shared" ref="H135" si="119">(B135*G135)/27</f>
        <v>571.70000000000005</v>
      </c>
    </row>
    <row r="136" spans="1:8" x14ac:dyDescent="0.2">
      <c r="A136" s="91" t="s">
        <v>609</v>
      </c>
      <c r="B136" s="49"/>
      <c r="C136" s="53">
        <v>8.4600000000000009</v>
      </c>
      <c r="D136" s="51"/>
      <c r="E136" s="51"/>
      <c r="F136" s="54">
        <v>136.58000000000001</v>
      </c>
      <c r="G136" s="51"/>
      <c r="H136" s="51"/>
    </row>
    <row r="137" spans="1:8" x14ac:dyDescent="0.2">
      <c r="A137" s="91"/>
      <c r="B137" s="81">
        <f t="shared" si="67"/>
        <v>100</v>
      </c>
      <c r="C137" s="53"/>
      <c r="D137" s="51">
        <f t="shared" si="68"/>
        <v>9.6199999999999992</v>
      </c>
      <c r="E137" s="51">
        <f t="shared" ref="E137" si="120">(B137*D137)/27</f>
        <v>35.630000000000003</v>
      </c>
      <c r="F137" s="54"/>
      <c r="G137" s="51">
        <f t="shared" si="70"/>
        <v>131.49</v>
      </c>
      <c r="H137" s="51">
        <f t="shared" ref="H137" si="121">(B137*G137)/27</f>
        <v>487</v>
      </c>
    </row>
    <row r="138" spans="1:8" x14ac:dyDescent="0.2">
      <c r="A138" s="91" t="s">
        <v>610</v>
      </c>
      <c r="B138" s="49"/>
      <c r="C138" s="53">
        <v>10.78</v>
      </c>
      <c r="D138" s="51"/>
      <c r="E138" s="51"/>
      <c r="F138" s="54">
        <v>126.4</v>
      </c>
      <c r="G138" s="51"/>
      <c r="H138" s="51"/>
    </row>
    <row r="139" spans="1:8" x14ac:dyDescent="0.2">
      <c r="A139" s="91"/>
      <c r="B139" s="81">
        <f t="shared" si="67"/>
        <v>100</v>
      </c>
      <c r="C139" s="53"/>
      <c r="D139" s="51">
        <f t="shared" si="68"/>
        <v>14.36</v>
      </c>
      <c r="E139" s="51">
        <f t="shared" ref="E139" si="122">(B139*D139)/27</f>
        <v>53.19</v>
      </c>
      <c r="F139" s="54"/>
      <c r="G139" s="51">
        <f t="shared" si="70"/>
        <v>103.74</v>
      </c>
      <c r="H139" s="51">
        <f t="shared" ref="H139" si="123">(B139*G139)/27</f>
        <v>384.22</v>
      </c>
    </row>
    <row r="140" spans="1:8" x14ac:dyDescent="0.2">
      <c r="A140" s="91" t="s">
        <v>611</v>
      </c>
      <c r="B140" s="49"/>
      <c r="C140" s="53">
        <v>17.940000000000001</v>
      </c>
      <c r="D140" s="51"/>
      <c r="E140" s="51"/>
      <c r="F140" s="54">
        <v>81.069999999999993</v>
      </c>
      <c r="G140" s="51"/>
      <c r="H140" s="51"/>
    </row>
    <row r="141" spans="1:8" x14ac:dyDescent="0.2">
      <c r="A141" s="91"/>
      <c r="B141" s="81">
        <f t="shared" si="67"/>
        <v>100</v>
      </c>
      <c r="C141" s="53"/>
      <c r="D141" s="51">
        <f t="shared" si="68"/>
        <v>22.96</v>
      </c>
      <c r="E141" s="51">
        <f t="shared" ref="E141" si="124">(B141*D141)/27</f>
        <v>85.04</v>
      </c>
      <c r="F141" s="54"/>
      <c r="G141" s="51">
        <f t="shared" si="70"/>
        <v>56.14</v>
      </c>
      <c r="H141" s="51">
        <f t="shared" ref="H141" si="125">(B141*G141)/27</f>
        <v>207.93</v>
      </c>
    </row>
    <row r="142" spans="1:8" x14ac:dyDescent="0.2">
      <c r="A142" s="91" t="s">
        <v>612</v>
      </c>
      <c r="B142" s="49"/>
      <c r="C142" s="53">
        <v>27.97</v>
      </c>
      <c r="D142" s="51"/>
      <c r="E142" s="51"/>
      <c r="F142" s="54">
        <v>31.21</v>
      </c>
      <c r="G142" s="51"/>
      <c r="H142" s="51"/>
    </row>
    <row r="143" spans="1:8" x14ac:dyDescent="0.2">
      <c r="A143" s="91"/>
      <c r="B143" s="81">
        <f t="shared" si="67"/>
        <v>100</v>
      </c>
      <c r="C143" s="53"/>
      <c r="D143" s="51">
        <f t="shared" si="68"/>
        <v>44.69</v>
      </c>
      <c r="E143" s="51">
        <f t="shared" ref="E143" si="126">(B143*D143)/27</f>
        <v>165.52</v>
      </c>
      <c r="F143" s="54"/>
      <c r="G143" s="51">
        <f t="shared" si="70"/>
        <v>20.05</v>
      </c>
      <c r="H143" s="51">
        <f t="shared" ref="H143" si="127">(B143*G143)/27</f>
        <v>74.260000000000005</v>
      </c>
    </row>
    <row r="144" spans="1:8" x14ac:dyDescent="0.2">
      <c r="A144" s="91" t="s">
        <v>613</v>
      </c>
      <c r="B144" s="49"/>
      <c r="C144" s="53">
        <v>61.4</v>
      </c>
      <c r="D144" s="51"/>
      <c r="E144" s="51"/>
      <c r="F144" s="54">
        <v>8.89</v>
      </c>
      <c r="G144" s="51"/>
      <c r="H144" s="51"/>
    </row>
    <row r="145" spans="1:8" x14ac:dyDescent="0.2">
      <c r="A145" s="91"/>
      <c r="B145" s="81">
        <f t="shared" si="67"/>
        <v>100</v>
      </c>
      <c r="C145" s="53"/>
      <c r="D145" s="51">
        <f t="shared" si="68"/>
        <v>85.07</v>
      </c>
      <c r="E145" s="51">
        <f t="shared" ref="E145" si="128">(B145*D145)/27</f>
        <v>315.07</v>
      </c>
      <c r="F145" s="54"/>
      <c r="G145" s="51">
        <f t="shared" si="70"/>
        <v>17.850000000000001</v>
      </c>
      <c r="H145" s="51">
        <f t="shared" ref="H145" si="129">(B145*G145)/27</f>
        <v>66.11</v>
      </c>
    </row>
    <row r="146" spans="1:8" x14ac:dyDescent="0.2">
      <c r="A146" s="91" t="s">
        <v>614</v>
      </c>
      <c r="B146" s="49"/>
      <c r="C146" s="53">
        <v>108.74</v>
      </c>
      <c r="D146" s="51"/>
      <c r="E146" s="51"/>
      <c r="F146" s="54">
        <v>26.8</v>
      </c>
      <c r="G146" s="51"/>
      <c r="H146" s="51"/>
    </row>
    <row r="147" spans="1:8" x14ac:dyDescent="0.2">
      <c r="A147" s="91"/>
      <c r="B147" s="81">
        <f t="shared" si="67"/>
        <v>100</v>
      </c>
      <c r="C147" s="53"/>
      <c r="D147" s="51">
        <f t="shared" si="68"/>
        <v>119.68</v>
      </c>
      <c r="E147" s="51">
        <f t="shared" ref="E147" si="130">(B147*D147)/27</f>
        <v>443.26</v>
      </c>
      <c r="F147" s="54"/>
      <c r="G147" s="51">
        <f t="shared" si="70"/>
        <v>28.66</v>
      </c>
      <c r="H147" s="51">
        <f t="shared" ref="H147" si="131">(B147*G147)/27</f>
        <v>106.15</v>
      </c>
    </row>
    <row r="148" spans="1:8" x14ac:dyDescent="0.2">
      <c r="A148" s="91" t="s">
        <v>615</v>
      </c>
      <c r="B148" s="49"/>
      <c r="C148" s="53">
        <v>130.61000000000001</v>
      </c>
      <c r="D148" s="51"/>
      <c r="E148" s="51"/>
      <c r="F148" s="54">
        <v>30.51</v>
      </c>
      <c r="G148" s="51"/>
      <c r="H148" s="51"/>
    </row>
    <row r="149" spans="1:8" x14ac:dyDescent="0.2">
      <c r="A149" s="91"/>
      <c r="B149" s="81">
        <f t="shared" si="67"/>
        <v>100</v>
      </c>
      <c r="C149" s="53"/>
      <c r="D149" s="51">
        <f t="shared" si="68"/>
        <v>140.32</v>
      </c>
      <c r="E149" s="51">
        <f t="shared" ref="E149" si="132">(B149*D149)/27</f>
        <v>519.70000000000005</v>
      </c>
      <c r="F149" s="54"/>
      <c r="G149" s="51">
        <f t="shared" si="70"/>
        <v>23.97</v>
      </c>
      <c r="H149" s="51">
        <f t="shared" ref="H149" si="133">(B149*G149)/27</f>
        <v>88.78</v>
      </c>
    </row>
    <row r="150" spans="1:8" x14ac:dyDescent="0.2">
      <c r="A150" s="91" t="s">
        <v>616</v>
      </c>
      <c r="B150" s="49"/>
      <c r="C150" s="53">
        <v>150.02000000000001</v>
      </c>
      <c r="D150" s="51"/>
      <c r="E150" s="51"/>
      <c r="F150" s="54">
        <v>17.43</v>
      </c>
      <c r="G150" s="51"/>
      <c r="H150" s="51"/>
    </row>
    <row r="151" spans="1:8" x14ac:dyDescent="0.2">
      <c r="A151" s="91"/>
      <c r="B151" s="81">
        <f t="shared" ref="B151:B213" si="134">A152-A150</f>
        <v>100</v>
      </c>
      <c r="C151" s="53"/>
      <c r="D151" s="51">
        <f t="shared" ref="D151:D213" si="135">(C150+C152)/2</f>
        <v>143.44</v>
      </c>
      <c r="E151" s="51">
        <f t="shared" ref="E151" si="136">(B151*D151)/27</f>
        <v>531.26</v>
      </c>
      <c r="F151" s="54"/>
      <c r="G151" s="51">
        <f t="shared" ref="G151:G213" si="137">(F150+F152)/2</f>
        <v>14.65</v>
      </c>
      <c r="H151" s="51">
        <f t="shared" ref="H151" si="138">(B151*G151)/27</f>
        <v>54.26</v>
      </c>
    </row>
    <row r="152" spans="1:8" x14ac:dyDescent="0.2">
      <c r="A152" s="91" t="s">
        <v>617</v>
      </c>
      <c r="B152" s="49"/>
      <c r="C152" s="53">
        <v>136.85</v>
      </c>
      <c r="D152" s="51"/>
      <c r="E152" s="51"/>
      <c r="F152" s="54">
        <v>11.87</v>
      </c>
      <c r="G152" s="51"/>
      <c r="H152" s="51"/>
    </row>
    <row r="153" spans="1:8" x14ac:dyDescent="0.2">
      <c r="A153" s="91"/>
      <c r="B153" s="81">
        <f t="shared" si="134"/>
        <v>100</v>
      </c>
      <c r="C153" s="53"/>
      <c r="D153" s="51">
        <f t="shared" si="135"/>
        <v>130.22999999999999</v>
      </c>
      <c r="E153" s="51">
        <f t="shared" ref="E153" si="139">(B153*D153)/27</f>
        <v>482.33</v>
      </c>
      <c r="F153" s="54"/>
      <c r="G153" s="51">
        <f t="shared" si="137"/>
        <v>7.19</v>
      </c>
      <c r="H153" s="51">
        <f t="shared" ref="H153" si="140">(B153*G153)/27</f>
        <v>26.63</v>
      </c>
    </row>
    <row r="154" spans="1:8" x14ac:dyDescent="0.2">
      <c r="A154" s="91" t="s">
        <v>618</v>
      </c>
      <c r="B154" s="49"/>
      <c r="C154" s="53">
        <v>123.6</v>
      </c>
      <c r="D154" s="51"/>
      <c r="E154" s="51"/>
      <c r="F154" s="54">
        <v>2.5</v>
      </c>
      <c r="G154" s="51"/>
      <c r="H154" s="51"/>
    </row>
    <row r="155" spans="1:8" x14ac:dyDescent="0.2">
      <c r="A155" s="91"/>
      <c r="B155" s="81">
        <f t="shared" si="134"/>
        <v>100</v>
      </c>
      <c r="C155" s="53"/>
      <c r="D155" s="51">
        <f t="shared" si="135"/>
        <v>120.31</v>
      </c>
      <c r="E155" s="51">
        <f t="shared" ref="E155" si="141">(B155*D155)/27</f>
        <v>445.59</v>
      </c>
      <c r="F155" s="54"/>
      <c r="G155" s="51">
        <f t="shared" si="137"/>
        <v>1.89</v>
      </c>
      <c r="H155" s="51">
        <f t="shared" ref="H155" si="142">(B155*G155)/27</f>
        <v>7</v>
      </c>
    </row>
    <row r="156" spans="1:8" x14ac:dyDescent="0.2">
      <c r="A156" s="91" t="s">
        <v>619</v>
      </c>
      <c r="B156" s="49"/>
      <c r="C156" s="53">
        <v>117.01</v>
      </c>
      <c r="D156" s="51"/>
      <c r="E156" s="51"/>
      <c r="F156" s="54">
        <v>1.28</v>
      </c>
      <c r="G156" s="51"/>
      <c r="H156" s="51"/>
    </row>
    <row r="157" spans="1:8" x14ac:dyDescent="0.2">
      <c r="A157" s="91"/>
      <c r="B157" s="81">
        <f t="shared" si="134"/>
        <v>100</v>
      </c>
      <c r="C157" s="53"/>
      <c r="D157" s="51">
        <f t="shared" si="135"/>
        <v>133.36000000000001</v>
      </c>
      <c r="E157" s="51">
        <f t="shared" ref="E157" si="143">(B157*D157)/27</f>
        <v>493.93</v>
      </c>
      <c r="F157" s="54"/>
      <c r="G157" s="51">
        <f t="shared" si="137"/>
        <v>1.31</v>
      </c>
      <c r="H157" s="51">
        <f t="shared" ref="H157" si="144">(B157*G157)/27</f>
        <v>4.8499999999999996</v>
      </c>
    </row>
    <row r="158" spans="1:8" x14ac:dyDescent="0.2">
      <c r="A158" s="91" t="s">
        <v>620</v>
      </c>
      <c r="B158" s="49"/>
      <c r="C158" s="53">
        <v>149.71</v>
      </c>
      <c r="D158" s="51"/>
      <c r="E158" s="51"/>
      <c r="F158" s="54">
        <v>1.34</v>
      </c>
      <c r="G158" s="51"/>
      <c r="H158" s="51"/>
    </row>
    <row r="159" spans="1:8" x14ac:dyDescent="0.2">
      <c r="A159" s="91"/>
      <c r="B159" s="81">
        <f t="shared" si="134"/>
        <v>100</v>
      </c>
      <c r="C159" s="53"/>
      <c r="D159" s="51">
        <f t="shared" si="135"/>
        <v>157.5</v>
      </c>
      <c r="E159" s="51">
        <f t="shared" ref="E159" si="145">(B159*D159)/27</f>
        <v>583.33000000000004</v>
      </c>
      <c r="F159" s="54"/>
      <c r="G159" s="51">
        <f t="shared" si="137"/>
        <v>1.36</v>
      </c>
      <c r="H159" s="51">
        <f t="shared" ref="H159" si="146">(B159*G159)/27</f>
        <v>5.04</v>
      </c>
    </row>
    <row r="160" spans="1:8" x14ac:dyDescent="0.2">
      <c r="A160" s="91" t="s">
        <v>621</v>
      </c>
      <c r="B160" s="49"/>
      <c r="C160" s="53">
        <v>165.28</v>
      </c>
      <c r="D160" s="51"/>
      <c r="E160" s="51"/>
      <c r="F160" s="54">
        <v>1.37</v>
      </c>
      <c r="G160" s="51"/>
      <c r="H160" s="51"/>
    </row>
    <row r="161" spans="1:8" x14ac:dyDescent="0.2">
      <c r="A161" s="91"/>
      <c r="B161" s="81">
        <f t="shared" si="134"/>
        <v>100</v>
      </c>
      <c r="C161" s="53"/>
      <c r="D161" s="51">
        <f t="shared" si="135"/>
        <v>174.54</v>
      </c>
      <c r="E161" s="51">
        <f t="shared" ref="E161" si="147">(B161*D161)/27</f>
        <v>646.44000000000005</v>
      </c>
      <c r="F161" s="54"/>
      <c r="G161" s="51">
        <f t="shared" si="137"/>
        <v>1.32</v>
      </c>
      <c r="H161" s="51">
        <f t="shared" ref="H161" si="148">(B161*G161)/27</f>
        <v>4.8899999999999997</v>
      </c>
    </row>
    <row r="162" spans="1:8" x14ac:dyDescent="0.2">
      <c r="A162" s="91" t="s">
        <v>622</v>
      </c>
      <c r="B162" s="49"/>
      <c r="C162" s="53">
        <v>183.8</v>
      </c>
      <c r="D162" s="51"/>
      <c r="E162" s="51"/>
      <c r="F162" s="54">
        <v>1.27</v>
      </c>
      <c r="G162" s="51"/>
      <c r="H162" s="51"/>
    </row>
    <row r="163" spans="1:8" x14ac:dyDescent="0.2">
      <c r="A163" s="91"/>
      <c r="B163" s="81">
        <f t="shared" si="134"/>
        <v>100</v>
      </c>
      <c r="C163" s="53"/>
      <c r="D163" s="51">
        <f t="shared" si="135"/>
        <v>202.91</v>
      </c>
      <c r="E163" s="51">
        <f t="shared" ref="E163" si="149">(B163*D163)/27</f>
        <v>751.52</v>
      </c>
      <c r="F163" s="54"/>
      <c r="G163" s="51">
        <f t="shared" si="137"/>
        <v>0.9</v>
      </c>
      <c r="H163" s="51">
        <f t="shared" ref="H163" si="150">(B163*G163)/27</f>
        <v>3.33</v>
      </c>
    </row>
    <row r="164" spans="1:8" x14ac:dyDescent="0.2">
      <c r="A164" s="91" t="s">
        <v>623</v>
      </c>
      <c r="B164" s="49"/>
      <c r="C164" s="53">
        <v>222.02</v>
      </c>
      <c r="D164" s="51"/>
      <c r="E164" s="51"/>
      <c r="F164" s="54">
        <v>0.52</v>
      </c>
      <c r="G164" s="51"/>
      <c r="H164" s="51"/>
    </row>
    <row r="165" spans="1:8" x14ac:dyDescent="0.2">
      <c r="A165" s="91"/>
      <c r="B165" s="81">
        <f t="shared" si="134"/>
        <v>100</v>
      </c>
      <c r="C165" s="53"/>
      <c r="D165" s="51">
        <f t="shared" si="135"/>
        <v>240.73</v>
      </c>
      <c r="E165" s="51">
        <f t="shared" ref="E165" si="151">(B165*D165)/27</f>
        <v>891.59</v>
      </c>
      <c r="F165" s="54"/>
      <c r="G165" s="51">
        <f t="shared" si="137"/>
        <v>5.88</v>
      </c>
      <c r="H165" s="51">
        <f t="shared" ref="H165" si="152">(B165*G165)/27</f>
        <v>21.78</v>
      </c>
    </row>
    <row r="166" spans="1:8" x14ac:dyDescent="0.2">
      <c r="A166" s="91" t="s">
        <v>624</v>
      </c>
      <c r="B166" s="49"/>
      <c r="C166" s="53">
        <v>259.44</v>
      </c>
      <c r="D166" s="51"/>
      <c r="E166" s="51"/>
      <c r="F166" s="54">
        <v>11.24</v>
      </c>
      <c r="G166" s="51"/>
      <c r="H166" s="51"/>
    </row>
    <row r="167" spans="1:8" x14ac:dyDescent="0.2">
      <c r="A167" s="91"/>
      <c r="B167" s="81">
        <f t="shared" si="134"/>
        <v>100</v>
      </c>
      <c r="C167" s="53"/>
      <c r="D167" s="51">
        <f t="shared" si="135"/>
        <v>284.73</v>
      </c>
      <c r="E167" s="51">
        <f t="shared" ref="E167" si="153">(B167*D167)/27</f>
        <v>1054.56</v>
      </c>
      <c r="F167" s="54"/>
      <c r="G167" s="51">
        <f t="shared" si="137"/>
        <v>11.37</v>
      </c>
      <c r="H167" s="51">
        <f t="shared" ref="H167" si="154">(B167*G167)/27</f>
        <v>42.11</v>
      </c>
    </row>
    <row r="168" spans="1:8" x14ac:dyDescent="0.2">
      <c r="A168" s="91" t="s">
        <v>625</v>
      </c>
      <c r="B168" s="49"/>
      <c r="C168" s="53">
        <v>310.01</v>
      </c>
      <c r="D168" s="51"/>
      <c r="E168" s="51"/>
      <c r="F168" s="54">
        <v>11.5</v>
      </c>
      <c r="G168" s="51"/>
      <c r="H168" s="51"/>
    </row>
    <row r="169" spans="1:8" x14ac:dyDescent="0.2">
      <c r="A169" s="91"/>
      <c r="B169" s="81">
        <f t="shared" si="134"/>
        <v>100</v>
      </c>
      <c r="C169" s="53"/>
      <c r="D169" s="51">
        <f t="shared" si="135"/>
        <v>348.54</v>
      </c>
      <c r="E169" s="51">
        <f t="shared" ref="E169" si="155">(B169*D169)/27</f>
        <v>1290.8900000000001</v>
      </c>
      <c r="F169" s="54"/>
      <c r="G169" s="51">
        <f t="shared" si="137"/>
        <v>11.83</v>
      </c>
      <c r="H169" s="51">
        <f t="shared" ref="H169" si="156">(B169*G169)/27</f>
        <v>43.81</v>
      </c>
    </row>
    <row r="170" spans="1:8" x14ac:dyDescent="0.2">
      <c r="A170" s="91" t="s">
        <v>626</v>
      </c>
      <c r="B170" s="49"/>
      <c r="C170" s="53">
        <v>387.06</v>
      </c>
      <c r="D170" s="51"/>
      <c r="E170" s="51"/>
      <c r="F170" s="54">
        <v>12.16</v>
      </c>
      <c r="G170" s="51"/>
      <c r="H170" s="51"/>
    </row>
    <row r="171" spans="1:8" x14ac:dyDescent="0.2">
      <c r="A171" s="91"/>
      <c r="B171" s="81">
        <f t="shared" si="134"/>
        <v>100</v>
      </c>
      <c r="C171" s="53"/>
      <c r="D171" s="51">
        <f t="shared" si="135"/>
        <v>461.38</v>
      </c>
      <c r="E171" s="51">
        <f t="shared" ref="E171" si="157">(B171*D171)/27</f>
        <v>1708.81</v>
      </c>
      <c r="F171" s="54"/>
      <c r="G171" s="51">
        <f t="shared" si="137"/>
        <v>6.08</v>
      </c>
      <c r="H171" s="51">
        <f t="shared" ref="H171" si="158">(B171*G171)/27</f>
        <v>22.52</v>
      </c>
    </row>
    <row r="172" spans="1:8" x14ac:dyDescent="0.2">
      <c r="A172" s="91" t="s">
        <v>627</v>
      </c>
      <c r="B172" s="49"/>
      <c r="C172" s="53">
        <v>535.70000000000005</v>
      </c>
      <c r="D172" s="51"/>
      <c r="E172" s="51"/>
      <c r="F172" s="54">
        <v>0</v>
      </c>
      <c r="G172" s="51"/>
      <c r="H172" s="51"/>
    </row>
    <row r="173" spans="1:8" x14ac:dyDescent="0.2">
      <c r="A173" s="91"/>
      <c r="B173" s="81">
        <f t="shared" si="134"/>
        <v>100</v>
      </c>
      <c r="C173" s="53"/>
      <c r="D173" s="51">
        <f t="shared" si="135"/>
        <v>620.08000000000004</v>
      </c>
      <c r="E173" s="51">
        <f t="shared" ref="E173" si="159">(B173*D173)/27</f>
        <v>2296.59</v>
      </c>
      <c r="F173" s="54"/>
      <c r="G173" s="51">
        <f t="shared" si="137"/>
        <v>0</v>
      </c>
      <c r="H173" s="51">
        <f t="shared" ref="H173" si="160">(B173*G173)/27</f>
        <v>0</v>
      </c>
    </row>
    <row r="174" spans="1:8" x14ac:dyDescent="0.2">
      <c r="A174" s="91" t="s">
        <v>628</v>
      </c>
      <c r="B174" s="49"/>
      <c r="C174" s="53">
        <v>704.45</v>
      </c>
      <c r="D174" s="51"/>
      <c r="E174" s="51"/>
      <c r="F174" s="54">
        <v>0</v>
      </c>
      <c r="G174" s="51"/>
      <c r="H174" s="51"/>
    </row>
    <row r="175" spans="1:8" x14ac:dyDescent="0.2">
      <c r="A175" s="91"/>
      <c r="B175" s="81">
        <f t="shared" si="134"/>
        <v>100</v>
      </c>
      <c r="C175" s="53"/>
      <c r="D175" s="51">
        <f t="shared" si="135"/>
        <v>814.8</v>
      </c>
      <c r="E175" s="51">
        <f t="shared" ref="E175" si="161">(B175*D175)/27</f>
        <v>3017.78</v>
      </c>
      <c r="F175" s="54"/>
      <c r="G175" s="51">
        <f t="shared" si="137"/>
        <v>41.55</v>
      </c>
      <c r="H175" s="51">
        <f t="shared" ref="H175" si="162">(B175*G175)/27</f>
        <v>153.88999999999999</v>
      </c>
    </row>
    <row r="176" spans="1:8" x14ac:dyDescent="0.2">
      <c r="A176" s="91" t="s">
        <v>629</v>
      </c>
      <c r="B176" s="49"/>
      <c r="C176" s="53">
        <v>925.15</v>
      </c>
      <c r="D176" s="51"/>
      <c r="E176" s="51"/>
      <c r="F176" s="54">
        <v>83.09</v>
      </c>
      <c r="G176" s="51"/>
      <c r="H176" s="51"/>
    </row>
    <row r="177" spans="1:8" x14ac:dyDescent="0.2">
      <c r="A177" s="91"/>
      <c r="B177" s="81">
        <f t="shared" si="134"/>
        <v>100</v>
      </c>
      <c r="C177" s="53"/>
      <c r="D177" s="51">
        <f t="shared" si="135"/>
        <v>1020.73</v>
      </c>
      <c r="E177" s="51">
        <f t="shared" ref="E177" si="163">(B177*D177)/27</f>
        <v>3780.48</v>
      </c>
      <c r="F177" s="54"/>
      <c r="G177" s="51">
        <f t="shared" si="137"/>
        <v>44.28</v>
      </c>
      <c r="H177" s="51">
        <f t="shared" ref="H177" si="164">(B177*G177)/27</f>
        <v>164</v>
      </c>
    </row>
    <row r="178" spans="1:8" x14ac:dyDescent="0.2">
      <c r="A178" s="91" t="s">
        <v>630</v>
      </c>
      <c r="B178" s="49"/>
      <c r="C178" s="53">
        <v>1116.31</v>
      </c>
      <c r="D178" s="51"/>
      <c r="E178" s="51"/>
      <c r="F178" s="54">
        <v>5.47</v>
      </c>
      <c r="G178" s="51"/>
      <c r="H178" s="51"/>
    </row>
    <row r="179" spans="1:8" x14ac:dyDescent="0.2">
      <c r="A179" s="91"/>
      <c r="B179" s="81">
        <f t="shared" si="134"/>
        <v>100</v>
      </c>
      <c r="C179" s="53"/>
      <c r="D179" s="51">
        <f t="shared" si="135"/>
        <v>1234.24</v>
      </c>
      <c r="E179" s="51">
        <f t="shared" ref="E179" si="165">(B179*D179)/27</f>
        <v>4571.26</v>
      </c>
      <c r="F179" s="54"/>
      <c r="G179" s="51">
        <f t="shared" si="137"/>
        <v>6.95</v>
      </c>
      <c r="H179" s="51">
        <f t="shared" ref="H179" si="166">(B179*G179)/27</f>
        <v>25.74</v>
      </c>
    </row>
    <row r="180" spans="1:8" x14ac:dyDescent="0.2">
      <c r="A180" s="91" t="s">
        <v>631</v>
      </c>
      <c r="B180" s="49"/>
      <c r="C180" s="53">
        <v>1352.16</v>
      </c>
      <c r="D180" s="51"/>
      <c r="E180" s="51"/>
      <c r="F180" s="54">
        <v>8.42</v>
      </c>
      <c r="G180" s="51"/>
      <c r="H180" s="51"/>
    </row>
    <row r="181" spans="1:8" x14ac:dyDescent="0.2">
      <c r="A181" s="91"/>
      <c r="B181" s="81">
        <f t="shared" si="134"/>
        <v>100</v>
      </c>
      <c r="C181" s="53"/>
      <c r="D181" s="51">
        <f t="shared" si="135"/>
        <v>1447.67</v>
      </c>
      <c r="E181" s="51">
        <f t="shared" ref="E181" si="167">(B181*D181)/27</f>
        <v>5361.74</v>
      </c>
      <c r="F181" s="54"/>
      <c r="G181" s="51">
        <f t="shared" si="137"/>
        <v>14.21</v>
      </c>
      <c r="H181" s="51">
        <f t="shared" ref="H181" si="168">(B181*G181)/27</f>
        <v>52.63</v>
      </c>
    </row>
    <row r="182" spans="1:8" x14ac:dyDescent="0.2">
      <c r="A182" s="91" t="s">
        <v>632</v>
      </c>
      <c r="B182" s="49"/>
      <c r="C182" s="53">
        <v>1543.17</v>
      </c>
      <c r="D182" s="51"/>
      <c r="E182" s="51"/>
      <c r="F182" s="54">
        <v>20</v>
      </c>
      <c r="G182" s="51"/>
      <c r="H182" s="51"/>
    </row>
    <row r="183" spans="1:8" x14ac:dyDescent="0.2">
      <c r="A183" s="91"/>
      <c r="B183" s="81">
        <f t="shared" si="134"/>
        <v>100</v>
      </c>
      <c r="C183" s="53"/>
      <c r="D183" s="51">
        <f t="shared" si="135"/>
        <v>1224.3699999999999</v>
      </c>
      <c r="E183" s="51">
        <f t="shared" ref="E183" si="169">(B183*D183)/27</f>
        <v>4534.7</v>
      </c>
      <c r="F183" s="54"/>
      <c r="G183" s="51">
        <f t="shared" si="137"/>
        <v>102.69</v>
      </c>
      <c r="H183" s="51">
        <f t="shared" ref="H183" si="170">(B183*G183)/27</f>
        <v>380.33</v>
      </c>
    </row>
    <row r="184" spans="1:8" x14ac:dyDescent="0.2">
      <c r="A184" s="91" t="s">
        <v>633</v>
      </c>
      <c r="B184" s="49"/>
      <c r="C184" s="53">
        <v>905.57</v>
      </c>
      <c r="D184" s="51"/>
      <c r="E184" s="51"/>
      <c r="F184" s="54">
        <v>185.37</v>
      </c>
      <c r="G184" s="51"/>
      <c r="H184" s="51"/>
    </row>
    <row r="185" spans="1:8" x14ac:dyDescent="0.2">
      <c r="A185" s="91"/>
      <c r="B185" s="81">
        <f t="shared" si="134"/>
        <v>100</v>
      </c>
      <c r="C185" s="53"/>
      <c r="D185" s="51">
        <f t="shared" si="135"/>
        <v>452.79</v>
      </c>
      <c r="E185" s="51">
        <f t="shared" ref="E185" si="171">(B185*D185)/27</f>
        <v>1677</v>
      </c>
      <c r="F185" s="54"/>
      <c r="G185" s="51">
        <f t="shared" si="137"/>
        <v>92.69</v>
      </c>
      <c r="H185" s="51">
        <f t="shared" ref="H185" si="172">(B185*G185)/27</f>
        <v>343.3</v>
      </c>
    </row>
    <row r="186" spans="1:8" x14ac:dyDescent="0.2">
      <c r="A186" s="91" t="s">
        <v>634</v>
      </c>
      <c r="B186" s="49"/>
      <c r="C186" s="53">
        <v>0</v>
      </c>
      <c r="D186" s="51"/>
      <c r="E186" s="51"/>
      <c r="F186" s="54">
        <v>0</v>
      </c>
      <c r="G186" s="51"/>
      <c r="H186" s="51"/>
    </row>
    <row r="187" spans="1:8" x14ac:dyDescent="0.2">
      <c r="A187" s="91"/>
      <c r="B187" s="81">
        <f t="shared" si="134"/>
        <v>100</v>
      </c>
      <c r="C187" s="53"/>
      <c r="D187" s="51">
        <f t="shared" si="135"/>
        <v>0</v>
      </c>
      <c r="E187" s="51">
        <f t="shared" ref="E187" si="173">(B187*D187)/27</f>
        <v>0</v>
      </c>
      <c r="F187" s="54"/>
      <c r="G187" s="51">
        <f t="shared" si="137"/>
        <v>0</v>
      </c>
      <c r="H187" s="51">
        <f t="shared" ref="H187" si="174">(B187*G187)/27</f>
        <v>0</v>
      </c>
    </row>
    <row r="188" spans="1:8" x14ac:dyDescent="0.2">
      <c r="A188" s="91" t="s">
        <v>635</v>
      </c>
      <c r="B188" s="49"/>
      <c r="C188" s="53">
        <v>0</v>
      </c>
      <c r="D188" s="51"/>
      <c r="E188" s="51"/>
      <c r="F188" s="54">
        <v>0</v>
      </c>
      <c r="G188" s="51"/>
      <c r="H188" s="51"/>
    </row>
    <row r="189" spans="1:8" x14ac:dyDescent="0.2">
      <c r="A189" s="91"/>
      <c r="B189" s="81">
        <f t="shared" si="134"/>
        <v>100</v>
      </c>
      <c r="C189" s="53"/>
      <c r="D189" s="51">
        <f t="shared" si="135"/>
        <v>486.82</v>
      </c>
      <c r="E189" s="51">
        <f t="shared" ref="E189" si="175">(B189*D189)/27</f>
        <v>1803.04</v>
      </c>
      <c r="F189" s="54"/>
      <c r="G189" s="51">
        <f t="shared" si="137"/>
        <v>386.21</v>
      </c>
      <c r="H189" s="51">
        <f t="shared" ref="H189" si="176">(B189*G189)/27</f>
        <v>1430.41</v>
      </c>
    </row>
    <row r="190" spans="1:8" x14ac:dyDescent="0.2">
      <c r="A190" s="91" t="s">
        <v>636</v>
      </c>
      <c r="B190" s="49"/>
      <c r="C190" s="53">
        <v>973.63</v>
      </c>
      <c r="D190" s="51"/>
      <c r="E190" s="51"/>
      <c r="F190" s="54">
        <v>772.42</v>
      </c>
      <c r="G190" s="51"/>
      <c r="H190" s="51"/>
    </row>
    <row r="191" spans="1:8" x14ac:dyDescent="0.2">
      <c r="A191" s="91"/>
      <c r="B191" s="81">
        <f t="shared" si="134"/>
        <v>100</v>
      </c>
      <c r="C191" s="53"/>
      <c r="D191" s="51">
        <f t="shared" si="135"/>
        <v>1241.6500000000001</v>
      </c>
      <c r="E191" s="51">
        <f t="shared" ref="E191" si="177">(B191*D191)/27</f>
        <v>4598.7</v>
      </c>
      <c r="F191" s="54"/>
      <c r="G191" s="51">
        <f t="shared" si="137"/>
        <v>386.64</v>
      </c>
      <c r="H191" s="51">
        <f t="shared" ref="H191" si="178">(B191*G191)/27</f>
        <v>1432</v>
      </c>
    </row>
    <row r="192" spans="1:8" x14ac:dyDescent="0.2">
      <c r="A192" s="91" t="s">
        <v>637</v>
      </c>
      <c r="B192" s="49"/>
      <c r="C192" s="53">
        <v>1509.67</v>
      </c>
      <c r="D192" s="51"/>
      <c r="E192" s="51"/>
      <c r="F192" s="54">
        <v>0.86</v>
      </c>
      <c r="G192" s="51"/>
      <c r="H192" s="51"/>
    </row>
    <row r="193" spans="1:8" x14ac:dyDescent="0.2">
      <c r="A193" s="91"/>
      <c r="B193" s="81">
        <f t="shared" si="134"/>
        <v>100</v>
      </c>
      <c r="C193" s="53"/>
      <c r="D193" s="51">
        <f t="shared" si="135"/>
        <v>1275.58</v>
      </c>
      <c r="E193" s="51">
        <f t="shared" ref="E193" si="179">(B193*D193)/27</f>
        <v>4724.37</v>
      </c>
      <c r="F193" s="54"/>
      <c r="G193" s="51">
        <f t="shared" si="137"/>
        <v>0.59</v>
      </c>
      <c r="H193" s="51">
        <f t="shared" ref="H193" si="180">(B193*G193)/27</f>
        <v>2.19</v>
      </c>
    </row>
    <row r="194" spans="1:8" x14ac:dyDescent="0.2">
      <c r="A194" s="91" t="s">
        <v>638</v>
      </c>
      <c r="B194" s="49"/>
      <c r="C194" s="53">
        <v>1041.49</v>
      </c>
      <c r="D194" s="51"/>
      <c r="E194" s="51"/>
      <c r="F194" s="54">
        <v>0.32</v>
      </c>
      <c r="G194" s="51"/>
      <c r="H194" s="51"/>
    </row>
    <row r="195" spans="1:8" x14ac:dyDescent="0.2">
      <c r="A195" s="91"/>
      <c r="B195" s="81">
        <f t="shared" si="134"/>
        <v>100</v>
      </c>
      <c r="C195" s="53"/>
      <c r="D195" s="51">
        <f t="shared" si="135"/>
        <v>875.44</v>
      </c>
      <c r="E195" s="51">
        <f t="shared" ref="E195" si="181">(B195*D195)/27</f>
        <v>3242.37</v>
      </c>
      <c r="F195" s="54"/>
      <c r="G195" s="51">
        <f t="shared" si="137"/>
        <v>0.22</v>
      </c>
      <c r="H195" s="51">
        <f t="shared" ref="H195" si="182">(B195*G195)/27</f>
        <v>0.81</v>
      </c>
    </row>
    <row r="196" spans="1:8" x14ac:dyDescent="0.2">
      <c r="A196" s="91" t="s">
        <v>639</v>
      </c>
      <c r="B196" s="49"/>
      <c r="C196" s="53">
        <v>709.39</v>
      </c>
      <c r="D196" s="51"/>
      <c r="E196" s="51"/>
      <c r="F196" s="54">
        <v>0.11</v>
      </c>
      <c r="G196" s="51"/>
      <c r="H196" s="51"/>
    </row>
    <row r="197" spans="1:8" x14ac:dyDescent="0.2">
      <c r="A197" s="91"/>
      <c r="B197" s="81">
        <f t="shared" si="134"/>
        <v>100</v>
      </c>
      <c r="C197" s="53"/>
      <c r="D197" s="51">
        <f t="shared" si="135"/>
        <v>651.63</v>
      </c>
      <c r="E197" s="51">
        <f t="shared" ref="E197" si="183">(B197*D197)/27</f>
        <v>2413.44</v>
      </c>
      <c r="F197" s="54"/>
      <c r="G197" s="51">
        <f t="shared" si="137"/>
        <v>0.14000000000000001</v>
      </c>
      <c r="H197" s="51">
        <f t="shared" ref="H197" si="184">(B197*G197)/27</f>
        <v>0.52</v>
      </c>
    </row>
    <row r="198" spans="1:8" x14ac:dyDescent="0.2">
      <c r="A198" s="91" t="s">
        <v>640</v>
      </c>
      <c r="B198" s="49"/>
      <c r="C198" s="53">
        <v>593.86</v>
      </c>
      <c r="D198" s="51"/>
      <c r="E198" s="51"/>
      <c r="F198" s="54">
        <v>0.16</v>
      </c>
      <c r="G198" s="51"/>
      <c r="H198" s="51"/>
    </row>
    <row r="199" spans="1:8" x14ac:dyDescent="0.2">
      <c r="A199" s="91"/>
      <c r="B199" s="81">
        <f t="shared" si="134"/>
        <v>100</v>
      </c>
      <c r="C199" s="53"/>
      <c r="D199" s="51">
        <f t="shared" si="135"/>
        <v>525.51</v>
      </c>
      <c r="E199" s="51">
        <f t="shared" ref="E199" si="185">(B199*D199)/27</f>
        <v>1946.33</v>
      </c>
      <c r="F199" s="54"/>
      <c r="G199" s="51">
        <f t="shared" si="137"/>
        <v>0.28000000000000003</v>
      </c>
      <c r="H199" s="51">
        <f t="shared" ref="H199" si="186">(B199*G199)/27</f>
        <v>1.04</v>
      </c>
    </row>
    <row r="200" spans="1:8" x14ac:dyDescent="0.2">
      <c r="A200" s="91" t="s">
        <v>641</v>
      </c>
      <c r="B200" s="49"/>
      <c r="C200" s="53">
        <v>457.16</v>
      </c>
      <c r="D200" s="51"/>
      <c r="E200" s="51"/>
      <c r="F200" s="54">
        <v>0.4</v>
      </c>
      <c r="G200" s="51"/>
      <c r="H200" s="51"/>
    </row>
    <row r="201" spans="1:8" x14ac:dyDescent="0.2">
      <c r="A201" s="91"/>
      <c r="B201" s="81">
        <f t="shared" si="134"/>
        <v>100</v>
      </c>
      <c r="C201" s="53"/>
      <c r="D201" s="51">
        <f t="shared" si="135"/>
        <v>381.78</v>
      </c>
      <c r="E201" s="51">
        <f t="shared" ref="E201" si="187">(B201*D201)/27</f>
        <v>1414</v>
      </c>
      <c r="F201" s="54"/>
      <c r="G201" s="51">
        <f t="shared" si="137"/>
        <v>1.35</v>
      </c>
      <c r="H201" s="51">
        <f t="shared" ref="H201" si="188">(B201*G201)/27</f>
        <v>5</v>
      </c>
    </row>
    <row r="202" spans="1:8" x14ac:dyDescent="0.2">
      <c r="A202" s="91" t="s">
        <v>642</v>
      </c>
      <c r="B202" s="49"/>
      <c r="C202" s="53">
        <v>306.39999999999998</v>
      </c>
      <c r="D202" s="51"/>
      <c r="E202" s="51"/>
      <c r="F202" s="54">
        <v>2.2999999999999998</v>
      </c>
      <c r="G202" s="51"/>
      <c r="H202" s="51"/>
    </row>
    <row r="203" spans="1:8" x14ac:dyDescent="0.2">
      <c r="A203" s="91"/>
      <c r="B203" s="81">
        <f t="shared" si="134"/>
        <v>100</v>
      </c>
      <c r="C203" s="53"/>
      <c r="D203" s="51">
        <f t="shared" si="135"/>
        <v>282.55</v>
      </c>
      <c r="E203" s="51">
        <f t="shared" ref="E203" si="189">(B203*D203)/27</f>
        <v>1046.48</v>
      </c>
      <c r="F203" s="54"/>
      <c r="G203" s="51">
        <f t="shared" si="137"/>
        <v>2.15</v>
      </c>
      <c r="H203" s="51">
        <f t="shared" ref="H203" si="190">(B203*G203)/27</f>
        <v>7.96</v>
      </c>
    </row>
    <row r="204" spans="1:8" x14ac:dyDescent="0.2">
      <c r="A204" s="91" t="s">
        <v>643</v>
      </c>
      <c r="B204" s="49"/>
      <c r="C204" s="53">
        <v>258.7</v>
      </c>
      <c r="D204" s="51"/>
      <c r="E204" s="51"/>
      <c r="F204" s="54">
        <v>2</v>
      </c>
      <c r="G204" s="51"/>
      <c r="H204" s="51"/>
    </row>
    <row r="205" spans="1:8" x14ac:dyDescent="0.2">
      <c r="A205" s="91"/>
      <c r="B205" s="81">
        <f t="shared" si="134"/>
        <v>100</v>
      </c>
      <c r="C205" s="53"/>
      <c r="D205" s="51">
        <f t="shared" si="135"/>
        <v>245.48</v>
      </c>
      <c r="E205" s="51">
        <f t="shared" ref="E205" si="191">(B205*D205)/27</f>
        <v>909.19</v>
      </c>
      <c r="F205" s="54"/>
      <c r="G205" s="51">
        <f t="shared" si="137"/>
        <v>2.04</v>
      </c>
      <c r="H205" s="51">
        <f t="shared" ref="H205" si="192">(B205*G205)/27</f>
        <v>7.56</v>
      </c>
    </row>
    <row r="206" spans="1:8" x14ac:dyDescent="0.2">
      <c r="A206" s="91" t="s">
        <v>644</v>
      </c>
      <c r="B206" s="49"/>
      <c r="C206" s="53">
        <v>232.25</v>
      </c>
      <c r="D206" s="51"/>
      <c r="E206" s="51"/>
      <c r="F206" s="54">
        <v>2.08</v>
      </c>
      <c r="G206" s="51"/>
      <c r="H206" s="51"/>
    </row>
    <row r="207" spans="1:8" x14ac:dyDescent="0.2">
      <c r="A207" s="91"/>
      <c r="B207" s="81">
        <f t="shared" si="134"/>
        <v>100</v>
      </c>
      <c r="C207" s="53"/>
      <c r="D207" s="51">
        <f t="shared" si="135"/>
        <v>208.72</v>
      </c>
      <c r="E207" s="51">
        <f t="shared" ref="E207" si="193">(B207*D207)/27</f>
        <v>773.04</v>
      </c>
      <c r="F207" s="54"/>
      <c r="G207" s="51">
        <f t="shared" si="137"/>
        <v>2.37</v>
      </c>
      <c r="H207" s="51">
        <f t="shared" ref="H207" si="194">(B207*G207)/27</f>
        <v>8.7799999999999994</v>
      </c>
    </row>
    <row r="208" spans="1:8" x14ac:dyDescent="0.2">
      <c r="A208" s="91" t="s">
        <v>645</v>
      </c>
      <c r="B208" s="49"/>
      <c r="C208" s="53">
        <v>185.19</v>
      </c>
      <c r="D208" s="51"/>
      <c r="E208" s="51"/>
      <c r="F208" s="54">
        <v>2.65</v>
      </c>
      <c r="G208" s="51"/>
      <c r="H208" s="51"/>
    </row>
    <row r="209" spans="1:8" x14ac:dyDescent="0.2">
      <c r="A209" s="91"/>
      <c r="B209" s="81">
        <f t="shared" si="134"/>
        <v>100</v>
      </c>
      <c r="C209" s="53"/>
      <c r="D209" s="51">
        <f t="shared" si="135"/>
        <v>163.43</v>
      </c>
      <c r="E209" s="51">
        <f t="shared" ref="E209" si="195">(B209*D209)/27</f>
        <v>605.29999999999995</v>
      </c>
      <c r="F209" s="54"/>
      <c r="G209" s="51">
        <f t="shared" si="137"/>
        <v>3.11</v>
      </c>
      <c r="H209" s="51">
        <f t="shared" ref="H209" si="196">(B209*G209)/27</f>
        <v>11.52</v>
      </c>
    </row>
    <row r="210" spans="1:8" x14ac:dyDescent="0.2">
      <c r="A210" s="91" t="s">
        <v>646</v>
      </c>
      <c r="B210" s="49"/>
      <c r="C210" s="53">
        <v>141.66</v>
      </c>
      <c r="D210" s="51"/>
      <c r="E210" s="51"/>
      <c r="F210" s="54">
        <v>3.57</v>
      </c>
      <c r="G210" s="51"/>
      <c r="H210" s="51"/>
    </row>
    <row r="211" spans="1:8" x14ac:dyDescent="0.2">
      <c r="A211" s="91"/>
      <c r="B211" s="81">
        <f t="shared" si="134"/>
        <v>100</v>
      </c>
      <c r="C211" s="53"/>
      <c r="D211" s="51">
        <f t="shared" si="135"/>
        <v>135.25</v>
      </c>
      <c r="E211" s="51">
        <f t="shared" ref="E211" si="197">(B211*D211)/27</f>
        <v>500.93</v>
      </c>
      <c r="F211" s="54"/>
      <c r="G211" s="51">
        <f t="shared" si="137"/>
        <v>10.31</v>
      </c>
      <c r="H211" s="51">
        <f t="shared" ref="H211" si="198">(B211*G211)/27</f>
        <v>38.19</v>
      </c>
    </row>
    <row r="212" spans="1:8" x14ac:dyDescent="0.2">
      <c r="A212" s="91" t="s">
        <v>647</v>
      </c>
      <c r="B212" s="49"/>
      <c r="C212" s="53">
        <v>128.83000000000001</v>
      </c>
      <c r="D212" s="51"/>
      <c r="E212" s="51"/>
      <c r="F212" s="54">
        <v>17.05</v>
      </c>
      <c r="G212" s="51"/>
      <c r="H212" s="51"/>
    </row>
    <row r="213" spans="1:8" x14ac:dyDescent="0.2">
      <c r="A213" s="91"/>
      <c r="B213" s="81">
        <f t="shared" si="134"/>
        <v>100</v>
      </c>
      <c r="C213" s="53"/>
      <c r="D213" s="51">
        <f t="shared" si="135"/>
        <v>122.63</v>
      </c>
      <c r="E213" s="51">
        <f t="shared" ref="E213" si="199">(B213*D213)/27</f>
        <v>454.19</v>
      </c>
      <c r="F213" s="54"/>
      <c r="G213" s="51">
        <f t="shared" si="137"/>
        <v>33.26</v>
      </c>
      <c r="H213" s="51">
        <f t="shared" ref="H213" si="200">(B213*G213)/27</f>
        <v>123.19</v>
      </c>
    </row>
    <row r="214" spans="1:8" x14ac:dyDescent="0.2">
      <c r="A214" s="91" t="s">
        <v>648</v>
      </c>
      <c r="B214" s="49"/>
      <c r="C214" s="53">
        <v>116.42</v>
      </c>
      <c r="D214" s="51"/>
      <c r="E214" s="51"/>
      <c r="F214" s="54">
        <v>49.47</v>
      </c>
      <c r="G214" s="51"/>
      <c r="H214" s="51"/>
    </row>
    <row r="215" spans="1:8" x14ac:dyDescent="0.2">
      <c r="A215" s="91"/>
      <c r="B215" s="81">
        <f t="shared" ref="B215:B273" si="201">A216-A214</f>
        <v>100</v>
      </c>
      <c r="C215" s="53"/>
      <c r="D215" s="51">
        <f t="shared" ref="D215:D273" si="202">(C214+C216)/2</f>
        <v>121.82</v>
      </c>
      <c r="E215" s="51">
        <f t="shared" ref="E215" si="203">(B215*D215)/27</f>
        <v>451.19</v>
      </c>
      <c r="F215" s="54"/>
      <c r="G215" s="51">
        <f t="shared" ref="G215:G273" si="204">(F214+F216)/2</f>
        <v>68.92</v>
      </c>
      <c r="H215" s="51">
        <f t="shared" ref="H215" si="205">(B215*G215)/27</f>
        <v>255.26</v>
      </c>
    </row>
    <row r="216" spans="1:8" x14ac:dyDescent="0.2">
      <c r="A216" s="91" t="s">
        <v>649</v>
      </c>
      <c r="B216" s="49"/>
      <c r="C216" s="53">
        <v>127.21</v>
      </c>
      <c r="D216" s="51"/>
      <c r="E216" s="51"/>
      <c r="F216" s="54">
        <v>88.36</v>
      </c>
      <c r="G216" s="51"/>
      <c r="H216" s="51"/>
    </row>
    <row r="217" spans="1:8" x14ac:dyDescent="0.2">
      <c r="A217" s="91"/>
      <c r="B217" s="81">
        <f t="shared" si="201"/>
        <v>100</v>
      </c>
      <c r="C217" s="53"/>
      <c r="D217" s="51">
        <f t="shared" si="202"/>
        <v>111.14</v>
      </c>
      <c r="E217" s="51">
        <f t="shared" ref="E217" si="206">(B217*D217)/27</f>
        <v>411.63</v>
      </c>
      <c r="F217" s="54"/>
      <c r="G217" s="51">
        <f t="shared" si="204"/>
        <v>102.12</v>
      </c>
      <c r="H217" s="51">
        <f t="shared" ref="H217" si="207">(B217*G217)/27</f>
        <v>378.22</v>
      </c>
    </row>
    <row r="218" spans="1:8" x14ac:dyDescent="0.2">
      <c r="A218" s="91" t="s">
        <v>650</v>
      </c>
      <c r="B218" s="49"/>
      <c r="C218" s="53">
        <v>95.06</v>
      </c>
      <c r="D218" s="51"/>
      <c r="E218" s="51"/>
      <c r="F218" s="54">
        <v>115.88</v>
      </c>
      <c r="G218" s="51"/>
      <c r="H218" s="51"/>
    </row>
    <row r="219" spans="1:8" x14ac:dyDescent="0.2">
      <c r="A219" s="91"/>
      <c r="B219" s="81">
        <f t="shared" si="201"/>
        <v>100</v>
      </c>
      <c r="C219" s="53"/>
      <c r="D219" s="51">
        <f t="shared" si="202"/>
        <v>50.31</v>
      </c>
      <c r="E219" s="51">
        <f t="shared" ref="E219" si="208">(B219*D219)/27</f>
        <v>186.33</v>
      </c>
      <c r="F219" s="54"/>
      <c r="G219" s="51">
        <f t="shared" si="204"/>
        <v>129.88</v>
      </c>
      <c r="H219" s="51">
        <f t="shared" ref="H219" si="209">(B219*G219)/27</f>
        <v>481.04</v>
      </c>
    </row>
    <row r="220" spans="1:8" x14ac:dyDescent="0.2">
      <c r="A220" s="91" t="s">
        <v>651</v>
      </c>
      <c r="B220" s="49"/>
      <c r="C220" s="53">
        <v>5.55</v>
      </c>
      <c r="D220" s="51"/>
      <c r="E220" s="51"/>
      <c r="F220" s="54">
        <v>143.88</v>
      </c>
      <c r="G220" s="51"/>
      <c r="H220" s="51"/>
    </row>
    <row r="221" spans="1:8" x14ac:dyDescent="0.2">
      <c r="A221" s="91"/>
      <c r="B221" s="81">
        <f t="shared" si="201"/>
        <v>100</v>
      </c>
      <c r="C221" s="53"/>
      <c r="D221" s="51">
        <f t="shared" si="202"/>
        <v>3.62</v>
      </c>
      <c r="E221" s="51">
        <f t="shared" ref="E221" si="210">(B221*D221)/27</f>
        <v>13.41</v>
      </c>
      <c r="F221" s="54"/>
      <c r="G221" s="51">
        <f t="shared" si="204"/>
        <v>151.88999999999999</v>
      </c>
      <c r="H221" s="51">
        <f t="shared" ref="H221" si="211">(B221*G221)/27</f>
        <v>562.55999999999995</v>
      </c>
    </row>
    <row r="222" spans="1:8" x14ac:dyDescent="0.2">
      <c r="A222" s="91" t="s">
        <v>652</v>
      </c>
      <c r="B222" s="49"/>
      <c r="C222" s="53">
        <v>1.69</v>
      </c>
      <c r="D222" s="51"/>
      <c r="E222" s="51"/>
      <c r="F222" s="54">
        <v>159.9</v>
      </c>
      <c r="G222" s="51"/>
      <c r="H222" s="51"/>
    </row>
    <row r="223" spans="1:8" x14ac:dyDescent="0.2">
      <c r="A223" s="91"/>
      <c r="B223" s="81">
        <f t="shared" si="201"/>
        <v>100</v>
      </c>
      <c r="C223" s="53"/>
      <c r="D223" s="51">
        <f t="shared" si="202"/>
        <v>67.7</v>
      </c>
      <c r="E223" s="51">
        <f t="shared" ref="E223" si="212">(B223*D223)/27</f>
        <v>250.74</v>
      </c>
      <c r="F223" s="54"/>
      <c r="G223" s="51">
        <f t="shared" si="204"/>
        <v>172.82</v>
      </c>
      <c r="H223" s="51">
        <f t="shared" ref="H223" si="213">(B223*G223)/27</f>
        <v>640.07000000000005</v>
      </c>
    </row>
    <row r="224" spans="1:8" x14ac:dyDescent="0.2">
      <c r="A224" s="91" t="s">
        <v>653</v>
      </c>
      <c r="B224" s="49"/>
      <c r="C224" s="53">
        <v>133.69999999999999</v>
      </c>
      <c r="D224" s="51"/>
      <c r="E224" s="51"/>
      <c r="F224" s="54">
        <v>185.73</v>
      </c>
      <c r="G224" s="51"/>
      <c r="H224" s="51"/>
    </row>
    <row r="225" spans="1:8" x14ac:dyDescent="0.2">
      <c r="A225" s="91"/>
      <c r="B225" s="81">
        <f t="shared" si="201"/>
        <v>100</v>
      </c>
      <c r="C225" s="53"/>
      <c r="D225" s="51">
        <f t="shared" si="202"/>
        <v>124.23</v>
      </c>
      <c r="E225" s="51">
        <f t="shared" ref="E225" si="214">(B225*D225)/27</f>
        <v>460.11</v>
      </c>
      <c r="F225" s="54"/>
      <c r="G225" s="51">
        <f t="shared" si="204"/>
        <v>186.1</v>
      </c>
      <c r="H225" s="51">
        <f t="shared" ref="H225" si="215">(B225*G225)/27</f>
        <v>689.26</v>
      </c>
    </row>
    <row r="226" spans="1:8" x14ac:dyDescent="0.2">
      <c r="A226" s="91" t="s">
        <v>654</v>
      </c>
      <c r="B226" s="49"/>
      <c r="C226" s="53">
        <v>114.75</v>
      </c>
      <c r="D226" s="51"/>
      <c r="E226" s="51"/>
      <c r="F226" s="54">
        <v>186.47</v>
      </c>
      <c r="G226" s="51"/>
      <c r="H226" s="51"/>
    </row>
    <row r="227" spans="1:8" x14ac:dyDescent="0.2">
      <c r="A227" s="91"/>
      <c r="B227" s="81">
        <f t="shared" si="201"/>
        <v>100</v>
      </c>
      <c r="C227" s="53"/>
      <c r="D227" s="51">
        <f t="shared" si="202"/>
        <v>73.31</v>
      </c>
      <c r="E227" s="51">
        <f t="shared" ref="E227" si="216">(B227*D227)/27</f>
        <v>271.52</v>
      </c>
      <c r="F227" s="54"/>
      <c r="G227" s="51">
        <f t="shared" si="204"/>
        <v>116.87</v>
      </c>
      <c r="H227" s="51">
        <f t="shared" ref="H227" si="217">(B227*G227)/27</f>
        <v>432.85</v>
      </c>
    </row>
    <row r="228" spans="1:8" x14ac:dyDescent="0.2">
      <c r="A228" s="91" t="s">
        <v>655</v>
      </c>
      <c r="B228" s="49"/>
      <c r="C228" s="53">
        <v>31.87</v>
      </c>
      <c r="D228" s="51"/>
      <c r="E228" s="51"/>
      <c r="F228" s="54">
        <v>47.26</v>
      </c>
      <c r="G228" s="51"/>
      <c r="H228" s="51"/>
    </row>
    <row r="229" spans="1:8" x14ac:dyDescent="0.2">
      <c r="A229" s="91"/>
      <c r="B229" s="81">
        <f t="shared" si="201"/>
        <v>100</v>
      </c>
      <c r="C229" s="53"/>
      <c r="D229" s="51">
        <f t="shared" si="202"/>
        <v>28.74</v>
      </c>
      <c r="E229" s="51">
        <f t="shared" ref="E229" si="218">(B229*D229)/27</f>
        <v>106.44</v>
      </c>
      <c r="F229" s="54"/>
      <c r="G229" s="51">
        <f t="shared" si="204"/>
        <v>46.97</v>
      </c>
      <c r="H229" s="51">
        <f t="shared" ref="H229" si="219">(B229*G229)/27</f>
        <v>173.96</v>
      </c>
    </row>
    <row r="230" spans="1:8" x14ac:dyDescent="0.2">
      <c r="A230" s="91" t="s">
        <v>656</v>
      </c>
      <c r="B230" s="49"/>
      <c r="C230" s="53">
        <v>25.61</v>
      </c>
      <c r="D230" s="51"/>
      <c r="E230" s="51"/>
      <c r="F230" s="54">
        <v>46.67</v>
      </c>
      <c r="G230" s="51"/>
      <c r="H230" s="51"/>
    </row>
    <row r="231" spans="1:8" x14ac:dyDescent="0.2">
      <c r="A231" s="91"/>
      <c r="B231" s="81">
        <f t="shared" si="201"/>
        <v>100</v>
      </c>
      <c r="C231" s="53"/>
      <c r="D231" s="51">
        <f t="shared" si="202"/>
        <v>22.95</v>
      </c>
      <c r="E231" s="51">
        <f t="shared" ref="E231" si="220">(B231*D231)/27</f>
        <v>85</v>
      </c>
      <c r="F231" s="54"/>
      <c r="G231" s="51">
        <f t="shared" si="204"/>
        <v>45.99</v>
      </c>
      <c r="H231" s="51">
        <f t="shared" ref="H231" si="221">(B231*G231)/27</f>
        <v>170.33</v>
      </c>
    </row>
    <row r="232" spans="1:8" x14ac:dyDescent="0.2">
      <c r="A232" s="91" t="s">
        <v>657</v>
      </c>
      <c r="B232" s="49"/>
      <c r="C232" s="53">
        <v>20.29</v>
      </c>
      <c r="D232" s="51"/>
      <c r="E232" s="51"/>
      <c r="F232" s="54">
        <v>45.31</v>
      </c>
      <c r="G232" s="51"/>
      <c r="H232" s="51"/>
    </row>
    <row r="233" spans="1:8" x14ac:dyDescent="0.2">
      <c r="A233" s="91"/>
      <c r="B233" s="81">
        <f t="shared" si="201"/>
        <v>100</v>
      </c>
      <c r="C233" s="53"/>
      <c r="D233" s="51">
        <f t="shared" si="202"/>
        <v>20.34</v>
      </c>
      <c r="E233" s="51">
        <f t="shared" ref="E233" si="222">(B233*D233)/27</f>
        <v>75.33</v>
      </c>
      <c r="F233" s="54"/>
      <c r="G233" s="51">
        <f t="shared" si="204"/>
        <v>40.22</v>
      </c>
      <c r="H233" s="51">
        <f t="shared" ref="H233" si="223">(B233*G233)/27</f>
        <v>148.96</v>
      </c>
    </row>
    <row r="234" spans="1:8" x14ac:dyDescent="0.2">
      <c r="A234" s="91" t="s">
        <v>658</v>
      </c>
      <c r="B234" s="49"/>
      <c r="C234" s="53">
        <v>20.39</v>
      </c>
      <c r="D234" s="51"/>
      <c r="E234" s="51"/>
      <c r="F234" s="54">
        <v>35.119999999999997</v>
      </c>
      <c r="G234" s="51"/>
      <c r="H234" s="51"/>
    </row>
    <row r="235" spans="1:8" x14ac:dyDescent="0.2">
      <c r="A235" s="91"/>
      <c r="B235" s="81">
        <f t="shared" si="201"/>
        <v>100</v>
      </c>
      <c r="C235" s="53"/>
      <c r="D235" s="51">
        <f t="shared" si="202"/>
        <v>17.34</v>
      </c>
      <c r="E235" s="51">
        <f t="shared" ref="E235" si="224">(B235*D235)/27</f>
        <v>64.22</v>
      </c>
      <c r="F235" s="54"/>
      <c r="G235" s="51">
        <f t="shared" si="204"/>
        <v>19.440000000000001</v>
      </c>
      <c r="H235" s="51">
        <f t="shared" ref="H235" si="225">(B235*G235)/27</f>
        <v>72</v>
      </c>
    </row>
    <row r="236" spans="1:8" x14ac:dyDescent="0.2">
      <c r="A236" s="91" t="s">
        <v>659</v>
      </c>
      <c r="B236" s="49"/>
      <c r="C236" s="53">
        <v>14.29</v>
      </c>
      <c r="D236" s="51"/>
      <c r="E236" s="51"/>
      <c r="F236" s="54">
        <v>3.76</v>
      </c>
      <c r="G236" s="51"/>
      <c r="H236" s="51"/>
    </row>
    <row r="237" spans="1:8" x14ac:dyDescent="0.2">
      <c r="A237" s="91"/>
      <c r="B237" s="81">
        <f t="shared" si="201"/>
        <v>100</v>
      </c>
      <c r="C237" s="53"/>
      <c r="D237" s="51">
        <f t="shared" si="202"/>
        <v>11.02</v>
      </c>
      <c r="E237" s="51">
        <f t="shared" ref="E237" si="226">(B237*D237)/27</f>
        <v>40.81</v>
      </c>
      <c r="F237" s="54"/>
      <c r="G237" s="51">
        <f t="shared" si="204"/>
        <v>4.8899999999999997</v>
      </c>
      <c r="H237" s="51">
        <f t="shared" ref="H237" si="227">(B237*G237)/27</f>
        <v>18.11</v>
      </c>
    </row>
    <row r="238" spans="1:8" x14ac:dyDescent="0.2">
      <c r="A238" s="91" t="s">
        <v>660</v>
      </c>
      <c r="B238" s="49"/>
      <c r="C238" s="53">
        <v>7.75</v>
      </c>
      <c r="D238" s="51"/>
      <c r="E238" s="51"/>
      <c r="F238" s="54">
        <v>6.02</v>
      </c>
      <c r="G238" s="51"/>
      <c r="H238" s="51"/>
    </row>
    <row r="239" spans="1:8" x14ac:dyDescent="0.2">
      <c r="A239" s="91"/>
      <c r="B239" s="81">
        <f t="shared" si="201"/>
        <v>100</v>
      </c>
      <c r="C239" s="53"/>
      <c r="D239" s="51">
        <f t="shared" si="202"/>
        <v>7.85</v>
      </c>
      <c r="E239" s="51">
        <f t="shared" ref="E239" si="228">(B239*D239)/27</f>
        <v>29.07</v>
      </c>
      <c r="F239" s="54"/>
      <c r="G239" s="51">
        <f t="shared" si="204"/>
        <v>6.03</v>
      </c>
      <c r="H239" s="51">
        <f t="shared" ref="H239" si="229">(B239*G239)/27</f>
        <v>22.33</v>
      </c>
    </row>
    <row r="240" spans="1:8" x14ac:dyDescent="0.2">
      <c r="A240" s="91" t="s">
        <v>661</v>
      </c>
      <c r="B240" s="49"/>
      <c r="C240" s="53">
        <v>7.94</v>
      </c>
      <c r="D240" s="51"/>
      <c r="E240" s="51"/>
      <c r="F240" s="54">
        <v>6.03</v>
      </c>
      <c r="G240" s="51"/>
      <c r="H240" s="51"/>
    </row>
    <row r="241" spans="1:8" x14ac:dyDescent="0.2">
      <c r="A241" s="91"/>
      <c r="B241" s="81">
        <f t="shared" si="201"/>
        <v>100</v>
      </c>
      <c r="C241" s="53"/>
      <c r="D241" s="51">
        <f t="shared" si="202"/>
        <v>7.36</v>
      </c>
      <c r="E241" s="51">
        <f t="shared" ref="E241" si="230">(B241*D241)/27</f>
        <v>27.26</v>
      </c>
      <c r="F241" s="54"/>
      <c r="G241" s="51">
        <f t="shared" si="204"/>
        <v>6.47</v>
      </c>
      <c r="H241" s="51">
        <f t="shared" ref="H241" si="231">(B241*G241)/27</f>
        <v>23.96</v>
      </c>
    </row>
    <row r="242" spans="1:8" x14ac:dyDescent="0.2">
      <c r="A242" s="91" t="s">
        <v>662</v>
      </c>
      <c r="B242" s="49"/>
      <c r="C242" s="53">
        <v>6.77</v>
      </c>
      <c r="D242" s="51"/>
      <c r="E242" s="51"/>
      <c r="F242" s="54">
        <v>6.9</v>
      </c>
      <c r="G242" s="51"/>
      <c r="H242" s="51"/>
    </row>
    <row r="243" spans="1:8" x14ac:dyDescent="0.2">
      <c r="A243" s="91"/>
      <c r="B243" s="81">
        <f t="shared" si="201"/>
        <v>100</v>
      </c>
      <c r="C243" s="53"/>
      <c r="D243" s="51">
        <f t="shared" si="202"/>
        <v>7.16</v>
      </c>
      <c r="E243" s="51">
        <f t="shared" ref="E243" si="232">(B243*D243)/27</f>
        <v>26.52</v>
      </c>
      <c r="F243" s="54"/>
      <c r="G243" s="51">
        <f t="shared" si="204"/>
        <v>6.33</v>
      </c>
      <c r="H243" s="51">
        <f t="shared" ref="H243" si="233">(B243*G243)/27</f>
        <v>23.44</v>
      </c>
    </row>
    <row r="244" spans="1:8" x14ac:dyDescent="0.2">
      <c r="A244" s="91" t="s">
        <v>663</v>
      </c>
      <c r="B244" s="49"/>
      <c r="C244" s="53">
        <v>7.55</v>
      </c>
      <c r="D244" s="51"/>
      <c r="E244" s="51"/>
      <c r="F244" s="54">
        <v>5.76</v>
      </c>
      <c r="G244" s="51"/>
      <c r="H244" s="51"/>
    </row>
    <row r="245" spans="1:8" x14ac:dyDescent="0.2">
      <c r="A245" s="91"/>
      <c r="B245" s="81">
        <f t="shared" si="201"/>
        <v>100</v>
      </c>
      <c r="C245" s="53"/>
      <c r="D245" s="51">
        <f t="shared" si="202"/>
        <v>11.6</v>
      </c>
      <c r="E245" s="51">
        <f t="shared" ref="E245" si="234">(B245*D245)/27</f>
        <v>42.96</v>
      </c>
      <c r="F245" s="54"/>
      <c r="G245" s="51">
        <f t="shared" si="204"/>
        <v>4.2300000000000004</v>
      </c>
      <c r="H245" s="51">
        <f t="shared" ref="H245" si="235">(B245*G245)/27</f>
        <v>15.67</v>
      </c>
    </row>
    <row r="246" spans="1:8" x14ac:dyDescent="0.2">
      <c r="A246" s="91" t="s">
        <v>664</v>
      </c>
      <c r="B246" s="49"/>
      <c r="C246" s="53">
        <v>15.64</v>
      </c>
      <c r="D246" s="51"/>
      <c r="E246" s="51"/>
      <c r="F246" s="54">
        <v>2.69</v>
      </c>
      <c r="G246" s="51"/>
      <c r="H246" s="51"/>
    </row>
    <row r="247" spans="1:8" x14ac:dyDescent="0.2">
      <c r="A247" s="91"/>
      <c r="B247" s="81">
        <f t="shared" si="201"/>
        <v>100</v>
      </c>
      <c r="C247" s="53"/>
      <c r="D247" s="51">
        <f t="shared" si="202"/>
        <v>12.47</v>
      </c>
      <c r="E247" s="51">
        <f t="shared" ref="E247" si="236">(B247*D247)/27</f>
        <v>46.19</v>
      </c>
      <c r="F247" s="54"/>
      <c r="G247" s="51">
        <f t="shared" si="204"/>
        <v>2.57</v>
      </c>
      <c r="H247" s="51">
        <f t="shared" ref="H247" si="237">(B247*G247)/27</f>
        <v>9.52</v>
      </c>
    </row>
    <row r="248" spans="1:8" x14ac:dyDescent="0.2">
      <c r="A248" s="91" t="s">
        <v>665</v>
      </c>
      <c r="B248" s="49"/>
      <c r="C248" s="53">
        <v>9.3000000000000007</v>
      </c>
      <c r="D248" s="51"/>
      <c r="E248" s="51"/>
      <c r="F248" s="54">
        <v>2.4500000000000002</v>
      </c>
      <c r="G248" s="51"/>
      <c r="H248" s="51"/>
    </row>
    <row r="249" spans="1:8" x14ac:dyDescent="0.2">
      <c r="A249" s="91"/>
      <c r="B249" s="81">
        <f t="shared" si="201"/>
        <v>100</v>
      </c>
      <c r="C249" s="53"/>
      <c r="D249" s="51">
        <f t="shared" si="202"/>
        <v>4.6500000000000004</v>
      </c>
      <c r="E249" s="51">
        <f t="shared" ref="E249" si="238">(B249*D249)/27</f>
        <v>17.22</v>
      </c>
      <c r="F249" s="54"/>
      <c r="G249" s="51">
        <f t="shared" si="204"/>
        <v>1.23</v>
      </c>
      <c r="H249" s="51">
        <f t="shared" ref="H249" si="239">(B249*G249)/27</f>
        <v>4.5599999999999996</v>
      </c>
    </row>
    <row r="250" spans="1:8" x14ac:dyDescent="0.2">
      <c r="A250" s="91" t="s">
        <v>666</v>
      </c>
      <c r="B250" s="49"/>
      <c r="C250" s="53">
        <v>0</v>
      </c>
      <c r="D250" s="51"/>
      <c r="E250" s="51"/>
      <c r="F250" s="54">
        <v>0</v>
      </c>
      <c r="G250" s="51"/>
      <c r="H250" s="51"/>
    </row>
    <row r="251" spans="1:8" x14ac:dyDescent="0.2">
      <c r="A251" s="91"/>
      <c r="B251" s="81">
        <f t="shared" si="201"/>
        <v>100</v>
      </c>
      <c r="C251" s="53"/>
      <c r="D251" s="51">
        <f t="shared" si="202"/>
        <v>0</v>
      </c>
      <c r="E251" s="51">
        <f t="shared" ref="E251" si="240">(B251*D251)/27</f>
        <v>0</v>
      </c>
      <c r="F251" s="54"/>
      <c r="G251" s="51">
        <f t="shared" si="204"/>
        <v>0</v>
      </c>
      <c r="H251" s="51">
        <f t="shared" ref="H251" si="241">(B251*G251)/27</f>
        <v>0</v>
      </c>
    </row>
    <row r="252" spans="1:8" x14ac:dyDescent="0.2">
      <c r="A252" s="91" t="s">
        <v>667</v>
      </c>
      <c r="B252" s="49"/>
      <c r="C252" s="53">
        <v>0</v>
      </c>
      <c r="D252" s="51"/>
      <c r="E252" s="51"/>
      <c r="F252" s="54">
        <v>0</v>
      </c>
      <c r="G252" s="51"/>
      <c r="H252" s="51"/>
    </row>
    <row r="253" spans="1:8" x14ac:dyDescent="0.2">
      <c r="A253" s="91"/>
      <c r="B253" s="81">
        <f t="shared" si="201"/>
        <v>100</v>
      </c>
      <c r="C253" s="53"/>
      <c r="D253" s="51">
        <f t="shared" si="202"/>
        <v>0</v>
      </c>
      <c r="E253" s="51">
        <f t="shared" ref="E253" si="242">(B253*D253)/27</f>
        <v>0</v>
      </c>
      <c r="F253" s="54"/>
      <c r="G253" s="51">
        <f t="shared" si="204"/>
        <v>0</v>
      </c>
      <c r="H253" s="51">
        <f t="shared" ref="H253" si="243">(B253*G253)/27</f>
        <v>0</v>
      </c>
    </row>
    <row r="254" spans="1:8" x14ac:dyDescent="0.2">
      <c r="A254" s="91" t="s">
        <v>668</v>
      </c>
      <c r="B254" s="49"/>
      <c r="C254" s="53">
        <v>0</v>
      </c>
      <c r="D254" s="51"/>
      <c r="E254" s="51"/>
      <c r="F254" s="54">
        <v>0</v>
      </c>
      <c r="G254" s="51"/>
      <c r="H254" s="51"/>
    </row>
    <row r="255" spans="1:8" x14ac:dyDescent="0.2">
      <c r="A255" s="91"/>
      <c r="B255" s="81">
        <f t="shared" si="201"/>
        <v>100</v>
      </c>
      <c r="C255" s="53"/>
      <c r="D255" s="51">
        <f t="shared" si="202"/>
        <v>0</v>
      </c>
      <c r="E255" s="51">
        <f t="shared" ref="E255" si="244">(B255*D255)/27</f>
        <v>0</v>
      </c>
      <c r="F255" s="54"/>
      <c r="G255" s="51">
        <f t="shared" si="204"/>
        <v>0</v>
      </c>
      <c r="H255" s="51">
        <f t="shared" ref="H255" si="245">(B255*G255)/27</f>
        <v>0</v>
      </c>
    </row>
    <row r="256" spans="1:8" x14ac:dyDescent="0.2">
      <c r="A256" s="91" t="s">
        <v>669</v>
      </c>
      <c r="B256" s="49"/>
      <c r="C256" s="53">
        <v>0</v>
      </c>
      <c r="D256" s="51"/>
      <c r="E256" s="51"/>
      <c r="F256" s="54">
        <v>0</v>
      </c>
      <c r="G256" s="51"/>
      <c r="H256" s="51"/>
    </row>
    <row r="257" spans="1:8" x14ac:dyDescent="0.2">
      <c r="A257" s="91"/>
      <c r="B257" s="81">
        <f t="shared" si="201"/>
        <v>100</v>
      </c>
      <c r="C257" s="53"/>
      <c r="D257" s="51">
        <f t="shared" si="202"/>
        <v>0</v>
      </c>
      <c r="E257" s="51">
        <f t="shared" ref="E257" si="246">(B257*D257)/27</f>
        <v>0</v>
      </c>
      <c r="F257" s="54"/>
      <c r="G257" s="51">
        <f t="shared" si="204"/>
        <v>0</v>
      </c>
      <c r="H257" s="51">
        <f t="shared" ref="H257" si="247">(B257*G257)/27</f>
        <v>0</v>
      </c>
    </row>
    <row r="258" spans="1:8" x14ac:dyDescent="0.2">
      <c r="A258" s="91" t="s">
        <v>670</v>
      </c>
      <c r="B258" s="49"/>
      <c r="C258" s="53">
        <v>0</v>
      </c>
      <c r="D258" s="51"/>
      <c r="E258" s="51"/>
      <c r="F258" s="54">
        <v>0</v>
      </c>
      <c r="G258" s="51"/>
      <c r="H258" s="51"/>
    </row>
    <row r="259" spans="1:8" x14ac:dyDescent="0.2">
      <c r="A259" s="91"/>
      <c r="B259" s="81">
        <v>0</v>
      </c>
      <c r="C259" s="53"/>
      <c r="D259" s="51">
        <f t="shared" si="202"/>
        <v>0</v>
      </c>
      <c r="E259" s="51">
        <f t="shared" ref="E259" si="248">(B259*D259)/27</f>
        <v>0</v>
      </c>
      <c r="F259" s="54"/>
      <c r="G259" s="51">
        <f t="shared" si="204"/>
        <v>0</v>
      </c>
      <c r="H259" s="51">
        <f t="shared" ref="H259" si="249">(B259*G259)/27</f>
        <v>0</v>
      </c>
    </row>
    <row r="260" spans="1:8" x14ac:dyDescent="0.2">
      <c r="A260" s="91"/>
      <c r="B260" s="49"/>
      <c r="C260" s="53"/>
      <c r="D260" s="51"/>
      <c r="E260" s="51"/>
      <c r="F260" s="54"/>
      <c r="G260" s="51"/>
      <c r="H260" s="51"/>
    </row>
    <row r="261" spans="1:8" x14ac:dyDescent="0.2">
      <c r="A261" s="91"/>
      <c r="B261" s="81">
        <f t="shared" si="201"/>
        <v>0</v>
      </c>
      <c r="C261" s="53"/>
      <c r="D261" s="51">
        <f t="shared" si="202"/>
        <v>0</v>
      </c>
      <c r="E261" s="51">
        <f t="shared" ref="E261" si="250">(B261*D261)/27</f>
        <v>0</v>
      </c>
      <c r="F261" s="54"/>
      <c r="G261" s="51">
        <f t="shared" si="204"/>
        <v>0</v>
      </c>
      <c r="H261" s="51">
        <f t="shared" ref="H261" si="251">(B261*G261)/27</f>
        <v>0</v>
      </c>
    </row>
    <row r="262" spans="1:8" x14ac:dyDescent="0.2">
      <c r="A262" s="91"/>
      <c r="B262" s="49"/>
      <c r="C262" s="53"/>
      <c r="D262" s="51"/>
      <c r="E262" s="51"/>
      <c r="F262" s="54"/>
      <c r="G262" s="51"/>
      <c r="H262" s="51"/>
    </row>
    <row r="263" spans="1:8" x14ac:dyDescent="0.2">
      <c r="A263" s="91"/>
      <c r="B263" s="81">
        <f t="shared" si="201"/>
        <v>0</v>
      </c>
      <c r="C263" s="53"/>
      <c r="D263" s="51">
        <f t="shared" si="202"/>
        <v>0</v>
      </c>
      <c r="E263" s="51">
        <f t="shared" ref="E263" si="252">(B263*D263)/27</f>
        <v>0</v>
      </c>
      <c r="F263" s="54"/>
      <c r="G263" s="51">
        <f t="shared" si="204"/>
        <v>0</v>
      </c>
      <c r="H263" s="51">
        <f t="shared" ref="H263" si="253">(B263*G263)/27</f>
        <v>0</v>
      </c>
    </row>
    <row r="264" spans="1:8" x14ac:dyDescent="0.2">
      <c r="A264" s="91"/>
      <c r="B264" s="49"/>
      <c r="C264" s="53"/>
      <c r="D264" s="51"/>
      <c r="E264" s="51"/>
      <c r="F264" s="54"/>
      <c r="G264" s="51"/>
      <c r="H264" s="51"/>
    </row>
    <row r="265" spans="1:8" x14ac:dyDescent="0.2">
      <c r="A265" s="91"/>
      <c r="B265" s="81">
        <f t="shared" si="201"/>
        <v>0</v>
      </c>
      <c r="C265" s="53"/>
      <c r="D265" s="51">
        <f t="shared" si="202"/>
        <v>0</v>
      </c>
      <c r="E265" s="51">
        <f t="shared" ref="E265" si="254">(B265*D265)/27</f>
        <v>0</v>
      </c>
      <c r="F265" s="54"/>
      <c r="G265" s="51">
        <f t="shared" si="204"/>
        <v>0</v>
      </c>
      <c r="H265" s="51">
        <f t="shared" ref="H265" si="255">(B265*G265)/27</f>
        <v>0</v>
      </c>
    </row>
    <row r="266" spans="1:8" x14ac:dyDescent="0.2">
      <c r="A266" s="91"/>
      <c r="B266" s="49"/>
      <c r="C266" s="53"/>
      <c r="D266" s="51"/>
      <c r="E266" s="51"/>
      <c r="F266" s="54"/>
      <c r="G266" s="51"/>
      <c r="H266" s="51"/>
    </row>
    <row r="267" spans="1:8" x14ac:dyDescent="0.2">
      <c r="A267" s="91"/>
      <c r="B267" s="81">
        <f t="shared" si="201"/>
        <v>0</v>
      </c>
      <c r="C267" s="53"/>
      <c r="D267" s="51">
        <f t="shared" si="202"/>
        <v>0</v>
      </c>
      <c r="E267" s="51">
        <f t="shared" ref="E267" si="256">(B267*D267)/27</f>
        <v>0</v>
      </c>
      <c r="F267" s="54"/>
      <c r="G267" s="51">
        <f t="shared" si="204"/>
        <v>0</v>
      </c>
      <c r="H267" s="51">
        <f t="shared" ref="H267" si="257">(B267*G267)/27</f>
        <v>0</v>
      </c>
    </row>
    <row r="268" spans="1:8" x14ac:dyDescent="0.2">
      <c r="A268" s="91"/>
      <c r="B268" s="49"/>
      <c r="C268" s="53"/>
      <c r="D268" s="51"/>
      <c r="E268" s="51"/>
      <c r="F268" s="54"/>
      <c r="G268" s="51"/>
      <c r="H268" s="51"/>
    </row>
    <row r="269" spans="1:8" x14ac:dyDescent="0.2">
      <c r="A269" s="91"/>
      <c r="B269" s="81">
        <f t="shared" si="201"/>
        <v>0</v>
      </c>
      <c r="C269" s="53"/>
      <c r="D269" s="51">
        <f t="shared" si="202"/>
        <v>0</v>
      </c>
      <c r="E269" s="51">
        <f t="shared" ref="E269" si="258">(B269*D269)/27</f>
        <v>0</v>
      </c>
      <c r="F269" s="54"/>
      <c r="G269" s="51">
        <f t="shared" si="204"/>
        <v>0</v>
      </c>
      <c r="H269" s="51">
        <f t="shared" ref="H269" si="259">(B269*G269)/27</f>
        <v>0</v>
      </c>
    </row>
    <row r="270" spans="1:8" x14ac:dyDescent="0.2">
      <c r="A270" s="91"/>
      <c r="B270" s="49"/>
      <c r="C270" s="53"/>
      <c r="D270" s="51"/>
      <c r="E270" s="51"/>
      <c r="F270" s="54"/>
      <c r="G270" s="51"/>
      <c r="H270" s="51"/>
    </row>
    <row r="271" spans="1:8" x14ac:dyDescent="0.2">
      <c r="A271" s="91"/>
      <c r="B271" s="81">
        <f t="shared" si="201"/>
        <v>0</v>
      </c>
      <c r="C271" s="53"/>
      <c r="D271" s="51">
        <f t="shared" si="202"/>
        <v>0</v>
      </c>
      <c r="E271" s="51">
        <f t="shared" ref="E271" si="260">(B271*D271)/27</f>
        <v>0</v>
      </c>
      <c r="F271" s="54"/>
      <c r="G271" s="51">
        <f t="shared" si="204"/>
        <v>0</v>
      </c>
      <c r="H271" s="51">
        <f t="shared" ref="H271" si="261">(B271*G271)/27</f>
        <v>0</v>
      </c>
    </row>
    <row r="272" spans="1:8" x14ac:dyDescent="0.2">
      <c r="A272" s="91"/>
      <c r="B272" s="49"/>
      <c r="C272" s="53"/>
      <c r="D272" s="51"/>
      <c r="E272" s="51"/>
      <c r="F272" s="54"/>
      <c r="G272" s="51"/>
      <c r="H272" s="51"/>
    </row>
    <row r="273" spans="1:18" x14ac:dyDescent="0.2">
      <c r="A273" s="91"/>
      <c r="B273" s="81">
        <f t="shared" si="201"/>
        <v>0</v>
      </c>
      <c r="C273" s="53"/>
      <c r="D273" s="51">
        <f t="shared" si="202"/>
        <v>0</v>
      </c>
      <c r="E273" s="51">
        <f t="shared" ref="E273" si="262">(B273*D273)/27</f>
        <v>0</v>
      </c>
      <c r="F273" s="54"/>
      <c r="G273" s="51">
        <f t="shared" si="204"/>
        <v>0</v>
      </c>
      <c r="H273" s="51">
        <f t="shared" ref="H273" si="263">(B273*G273)/27</f>
        <v>0</v>
      </c>
    </row>
    <row r="274" spans="1:18" ht="18" x14ac:dyDescent="0.25">
      <c r="A274" s="91"/>
      <c r="B274" s="49"/>
      <c r="C274" s="53"/>
      <c r="D274" s="55" t="s">
        <v>32</v>
      </c>
      <c r="E274" s="56">
        <f>SUM(E9:E273)</f>
        <v>72117</v>
      </c>
      <c r="F274" s="54"/>
      <c r="G274" s="57" t="s">
        <v>32</v>
      </c>
      <c r="H274" s="58">
        <f>SUM(H9:H273)</f>
        <v>49114</v>
      </c>
    </row>
    <row r="282" spans="1:18" x14ac:dyDescent="0.2">
      <c r="D282" t="s">
        <v>51</v>
      </c>
      <c r="L282" t="s">
        <v>52</v>
      </c>
    </row>
    <row r="283" spans="1:18" x14ac:dyDescent="0.2">
      <c r="D283" t="s">
        <v>55</v>
      </c>
      <c r="H283" t="s">
        <v>56</v>
      </c>
      <c r="L283" t="s">
        <v>57</v>
      </c>
      <c r="O283" t="s">
        <v>58</v>
      </c>
      <c r="R283" t="s">
        <v>53</v>
      </c>
    </row>
    <row r="284" spans="1:18" x14ac:dyDescent="0.2">
      <c r="D284" t="s">
        <v>59</v>
      </c>
      <c r="E284" t="s">
        <v>60</v>
      </c>
      <c r="F284" t="s">
        <v>61</v>
      </c>
      <c r="G284" t="s">
        <v>62</v>
      </c>
      <c r="H284" t="s">
        <v>59</v>
      </c>
      <c r="I284" t="s">
        <v>60</v>
      </c>
      <c r="J284" t="s">
        <v>61</v>
      </c>
      <c r="K284" t="s">
        <v>62</v>
      </c>
      <c r="L284" t="s">
        <v>59</v>
      </c>
      <c r="M284" t="s">
        <v>61</v>
      </c>
      <c r="N284" t="s">
        <v>62</v>
      </c>
      <c r="O284" t="s">
        <v>59</v>
      </c>
      <c r="P284" t="s">
        <v>61</v>
      </c>
      <c r="Q284" t="s">
        <v>62</v>
      </c>
      <c r="R284" t="s">
        <v>54</v>
      </c>
    </row>
    <row r="285" spans="1:18" x14ac:dyDescent="0.2">
      <c r="A285" s="99" t="str">
        <f>REPLACE(C285,4,1,"")</f>
        <v>59500.0001</v>
      </c>
      <c r="C285" t="s">
        <v>420</v>
      </c>
      <c r="D285">
        <v>1</v>
      </c>
      <c r="E285">
        <v>19.91</v>
      </c>
      <c r="F285">
        <v>0</v>
      </c>
      <c r="G285">
        <v>0</v>
      </c>
      <c r="H285">
        <v>1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</row>
    <row r="287" spans="1:18" x14ac:dyDescent="0.2">
      <c r="A287" s="99" t="str">
        <f t="shared" ref="A287:A293" si="264">REPLACE(C287,4,1,"")</f>
        <v>59600.0000</v>
      </c>
      <c r="C287" t="s">
        <v>421</v>
      </c>
      <c r="D287">
        <v>1</v>
      </c>
      <c r="E287">
        <v>6.8</v>
      </c>
      <c r="F287">
        <v>49</v>
      </c>
      <c r="G287">
        <v>49</v>
      </c>
      <c r="H287">
        <v>1</v>
      </c>
      <c r="I287">
        <v>0.48</v>
      </c>
      <c r="J287">
        <v>1</v>
      </c>
      <c r="K287">
        <v>1</v>
      </c>
      <c r="L287">
        <v>1</v>
      </c>
      <c r="M287">
        <v>0</v>
      </c>
      <c r="N287">
        <v>0</v>
      </c>
      <c r="O287">
        <v>1</v>
      </c>
      <c r="P287">
        <v>0</v>
      </c>
      <c r="Q287">
        <v>0</v>
      </c>
      <c r="R287">
        <v>49</v>
      </c>
    </row>
    <row r="289" spans="1:18" x14ac:dyDescent="0.2">
      <c r="A289" s="99" t="str">
        <f t="shared" si="264"/>
        <v>59700.0000</v>
      </c>
      <c r="C289" t="s">
        <v>422</v>
      </c>
      <c r="D289">
        <v>1</v>
      </c>
      <c r="E289">
        <v>8.31</v>
      </c>
      <c r="F289">
        <v>28</v>
      </c>
      <c r="G289">
        <v>28</v>
      </c>
      <c r="H289">
        <v>1</v>
      </c>
      <c r="I289">
        <v>5.23</v>
      </c>
      <c r="J289">
        <v>11</v>
      </c>
      <c r="K289">
        <v>11</v>
      </c>
      <c r="L289">
        <v>1</v>
      </c>
      <c r="M289">
        <v>0</v>
      </c>
      <c r="N289">
        <v>0</v>
      </c>
      <c r="O289">
        <v>1</v>
      </c>
      <c r="P289">
        <v>0</v>
      </c>
      <c r="Q289">
        <v>0</v>
      </c>
      <c r="R289">
        <v>66</v>
      </c>
    </row>
    <row r="291" spans="1:18" x14ac:dyDescent="0.2">
      <c r="A291" s="99" t="str">
        <f t="shared" si="264"/>
        <v>59800.0000</v>
      </c>
      <c r="C291" t="s">
        <v>423</v>
      </c>
      <c r="D291">
        <v>1</v>
      </c>
      <c r="E291">
        <v>5.4</v>
      </c>
      <c r="F291">
        <v>25</v>
      </c>
      <c r="G291">
        <v>25</v>
      </c>
      <c r="H291">
        <v>1</v>
      </c>
      <c r="I291">
        <v>12.1</v>
      </c>
      <c r="J291">
        <v>32</v>
      </c>
      <c r="K291">
        <v>32</v>
      </c>
      <c r="L291">
        <v>1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59</v>
      </c>
    </row>
    <row r="293" spans="1:18" x14ac:dyDescent="0.2">
      <c r="A293" s="99" t="str">
        <f t="shared" si="264"/>
        <v>59900.0000</v>
      </c>
      <c r="C293" t="s">
        <v>424</v>
      </c>
      <c r="D293">
        <v>1</v>
      </c>
      <c r="E293">
        <v>20.12</v>
      </c>
      <c r="F293">
        <v>47</v>
      </c>
      <c r="G293">
        <v>47</v>
      </c>
      <c r="H293">
        <v>1</v>
      </c>
      <c r="I293">
        <v>7.99</v>
      </c>
      <c r="J293">
        <v>37</v>
      </c>
      <c r="K293">
        <v>37</v>
      </c>
      <c r="L293">
        <v>1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69</v>
      </c>
    </row>
    <row r="295" spans="1:18" x14ac:dyDescent="0.2">
      <c r="A295" s="99" t="str">
        <f>REPLACE(B295,4,1,"")</f>
        <v>60100.0000</v>
      </c>
      <c r="B295" t="str">
        <f>REPLACE(C295,1,2,"")</f>
        <v>601+00.0000</v>
      </c>
      <c r="C295" t="s">
        <v>425</v>
      </c>
      <c r="D295">
        <v>1</v>
      </c>
      <c r="E295">
        <v>193.59</v>
      </c>
      <c r="F295">
        <v>708</v>
      </c>
      <c r="G295">
        <v>708</v>
      </c>
      <c r="H295">
        <v>1</v>
      </c>
      <c r="I295">
        <v>30.91</v>
      </c>
      <c r="J295">
        <v>129</v>
      </c>
      <c r="K295">
        <v>129</v>
      </c>
      <c r="L295">
        <v>1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649</v>
      </c>
    </row>
    <row r="297" spans="1:18" x14ac:dyDescent="0.2">
      <c r="A297" s="99" t="str">
        <f t="shared" ref="A297:A423" si="265">REPLACE(B297,4,1,"")</f>
        <v>60200.0000</v>
      </c>
      <c r="B297" t="str">
        <f t="shared" ref="B297:B423" si="266">REPLACE(C297,1,2,"")</f>
        <v>602+00.0000</v>
      </c>
      <c r="C297" t="s">
        <v>426</v>
      </c>
      <c r="D297">
        <v>1</v>
      </c>
      <c r="E297">
        <v>207.66</v>
      </c>
      <c r="F297">
        <v>743</v>
      </c>
      <c r="G297">
        <v>743</v>
      </c>
      <c r="H297">
        <v>1</v>
      </c>
      <c r="I297">
        <v>48.98</v>
      </c>
      <c r="J297">
        <v>148</v>
      </c>
      <c r="K297">
        <v>148</v>
      </c>
      <c r="L297">
        <v>1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1244</v>
      </c>
    </row>
    <row r="299" spans="1:18" x14ac:dyDescent="0.2">
      <c r="A299" s="99" t="str">
        <f t="shared" si="265"/>
        <v>60300.0000</v>
      </c>
      <c r="B299" t="str">
        <f t="shared" si="266"/>
        <v>603+00.0000</v>
      </c>
      <c r="C299" t="s">
        <v>427</v>
      </c>
      <c r="D299">
        <v>1</v>
      </c>
      <c r="E299">
        <v>216.53</v>
      </c>
      <c r="F299">
        <v>786</v>
      </c>
      <c r="G299">
        <v>786</v>
      </c>
      <c r="H299">
        <v>1</v>
      </c>
      <c r="I299">
        <v>63.73</v>
      </c>
      <c r="J299">
        <v>209</v>
      </c>
      <c r="K299">
        <v>209</v>
      </c>
      <c r="L299">
        <v>1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1821</v>
      </c>
    </row>
    <row r="301" spans="1:18" x14ac:dyDescent="0.2">
      <c r="A301" s="99" t="str">
        <f t="shared" si="265"/>
        <v>60400.0000</v>
      </c>
      <c r="B301" t="str">
        <f t="shared" si="266"/>
        <v>604+00.0000</v>
      </c>
      <c r="C301" t="s">
        <v>428</v>
      </c>
      <c r="D301">
        <v>1</v>
      </c>
      <c r="E301">
        <v>223.96</v>
      </c>
      <c r="F301">
        <v>816</v>
      </c>
      <c r="G301">
        <v>816</v>
      </c>
      <c r="H301">
        <v>1</v>
      </c>
      <c r="I301">
        <v>36.340000000000003</v>
      </c>
      <c r="J301">
        <v>185</v>
      </c>
      <c r="K301">
        <v>185</v>
      </c>
      <c r="L301">
        <v>1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2451</v>
      </c>
    </row>
    <row r="303" spans="1:18" x14ac:dyDescent="0.2">
      <c r="A303" s="99" t="str">
        <f t="shared" si="265"/>
        <v>60500.0000</v>
      </c>
      <c r="B303" t="str">
        <f t="shared" si="266"/>
        <v>605+00.0000</v>
      </c>
      <c r="C303" t="s">
        <v>429</v>
      </c>
      <c r="D303">
        <v>1</v>
      </c>
      <c r="E303">
        <v>218.71</v>
      </c>
      <c r="F303">
        <v>820</v>
      </c>
      <c r="G303">
        <v>820</v>
      </c>
      <c r="H303">
        <v>1</v>
      </c>
      <c r="I303">
        <v>11.42</v>
      </c>
      <c r="J303">
        <v>88</v>
      </c>
      <c r="K303">
        <v>88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3183</v>
      </c>
    </row>
    <row r="305" spans="1:18" x14ac:dyDescent="0.2">
      <c r="A305" s="99" t="str">
        <f t="shared" si="265"/>
        <v>60600.0000</v>
      </c>
      <c r="B305" t="str">
        <f t="shared" si="266"/>
        <v>606+00.0000</v>
      </c>
      <c r="C305" t="s">
        <v>430</v>
      </c>
      <c r="D305">
        <v>1</v>
      </c>
      <c r="E305">
        <v>291.67</v>
      </c>
      <c r="F305">
        <v>945</v>
      </c>
      <c r="G305">
        <v>945</v>
      </c>
      <c r="H305">
        <v>1</v>
      </c>
      <c r="I305">
        <v>8.2899999999999991</v>
      </c>
      <c r="J305">
        <v>36</v>
      </c>
      <c r="K305">
        <v>36</v>
      </c>
      <c r="L305">
        <v>1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4091</v>
      </c>
    </row>
    <row r="307" spans="1:18" x14ac:dyDescent="0.2">
      <c r="A307" s="99" t="str">
        <f t="shared" si="265"/>
        <v>60700.0000</v>
      </c>
      <c r="B307" t="str">
        <f t="shared" si="266"/>
        <v>607+00.0000</v>
      </c>
      <c r="C307" t="s">
        <v>431</v>
      </c>
      <c r="D307">
        <v>1</v>
      </c>
      <c r="E307">
        <v>251.02</v>
      </c>
      <c r="F307">
        <v>1005</v>
      </c>
      <c r="G307">
        <v>1005</v>
      </c>
      <c r="H307">
        <v>1</v>
      </c>
      <c r="I307">
        <v>21.62</v>
      </c>
      <c r="J307">
        <v>55</v>
      </c>
      <c r="K307">
        <v>55</v>
      </c>
      <c r="L307">
        <v>1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5041</v>
      </c>
    </row>
    <row r="309" spans="1:18" x14ac:dyDescent="0.2">
      <c r="A309" s="99" t="str">
        <f t="shared" si="265"/>
        <v>60800.0000</v>
      </c>
      <c r="B309" t="str">
        <f t="shared" si="266"/>
        <v>608+00.0000</v>
      </c>
      <c r="C309" t="s">
        <v>432</v>
      </c>
      <c r="D309">
        <v>1</v>
      </c>
      <c r="E309">
        <v>162.49</v>
      </c>
      <c r="F309">
        <v>766</v>
      </c>
      <c r="G309">
        <v>766</v>
      </c>
      <c r="H309">
        <v>1</v>
      </c>
      <c r="I309">
        <v>87.83</v>
      </c>
      <c r="J309">
        <v>203</v>
      </c>
      <c r="K309">
        <v>203</v>
      </c>
      <c r="L309">
        <v>1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5604</v>
      </c>
    </row>
    <row r="311" spans="1:18" x14ac:dyDescent="0.2">
      <c r="A311" s="99" t="str">
        <f t="shared" si="265"/>
        <v>60900.0000</v>
      </c>
      <c r="B311" t="str">
        <f t="shared" si="266"/>
        <v>609+00.0000</v>
      </c>
      <c r="C311" t="s">
        <v>433</v>
      </c>
      <c r="D311">
        <v>1</v>
      </c>
      <c r="E311">
        <v>75.959999999999994</v>
      </c>
      <c r="F311">
        <v>442</v>
      </c>
      <c r="G311">
        <v>442</v>
      </c>
      <c r="H311">
        <v>1</v>
      </c>
      <c r="I311">
        <v>102</v>
      </c>
      <c r="J311">
        <v>352</v>
      </c>
      <c r="K311">
        <v>352</v>
      </c>
      <c r="L311">
        <v>1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5694</v>
      </c>
    </row>
    <row r="313" spans="1:18" x14ac:dyDescent="0.2">
      <c r="A313" s="99" t="str">
        <f t="shared" si="265"/>
        <v>61000.0000</v>
      </c>
      <c r="B313" t="str">
        <f t="shared" si="266"/>
        <v>610+00.0000</v>
      </c>
      <c r="C313" t="s">
        <v>434</v>
      </c>
      <c r="D313">
        <v>1</v>
      </c>
      <c r="E313">
        <v>31.33</v>
      </c>
      <c r="F313">
        <v>199</v>
      </c>
      <c r="G313">
        <v>199</v>
      </c>
      <c r="H313">
        <v>1</v>
      </c>
      <c r="I313">
        <v>135.06</v>
      </c>
      <c r="J313">
        <v>439</v>
      </c>
      <c r="K313">
        <v>439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5454</v>
      </c>
    </row>
    <row r="315" spans="1:18" x14ac:dyDescent="0.2">
      <c r="A315" s="99" t="str">
        <f t="shared" si="265"/>
        <v>61100.0000</v>
      </c>
      <c r="B315" t="str">
        <f t="shared" si="266"/>
        <v>611+00.0000</v>
      </c>
      <c r="C315" t="s">
        <v>435</v>
      </c>
      <c r="D315">
        <v>1</v>
      </c>
      <c r="E315">
        <v>8.92</v>
      </c>
      <c r="F315">
        <v>75</v>
      </c>
      <c r="G315">
        <v>75</v>
      </c>
      <c r="H315">
        <v>1</v>
      </c>
      <c r="I315">
        <v>284.41000000000003</v>
      </c>
      <c r="J315">
        <v>777</v>
      </c>
      <c r="K315">
        <v>777</v>
      </c>
      <c r="L315">
        <v>1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4751</v>
      </c>
    </row>
    <row r="317" spans="1:18" x14ac:dyDescent="0.2">
      <c r="A317" s="99" t="str">
        <f t="shared" si="265"/>
        <v>61200.0000</v>
      </c>
      <c r="B317" t="str">
        <f t="shared" si="266"/>
        <v>612+00.0000</v>
      </c>
      <c r="C317" t="s">
        <v>436</v>
      </c>
      <c r="D317">
        <v>1</v>
      </c>
      <c r="E317">
        <v>4.13</v>
      </c>
      <c r="F317">
        <v>24</v>
      </c>
      <c r="G317">
        <v>24</v>
      </c>
      <c r="H317">
        <v>1</v>
      </c>
      <c r="I317">
        <v>310.47000000000003</v>
      </c>
      <c r="J317">
        <v>1102</v>
      </c>
      <c r="K317">
        <v>1102</v>
      </c>
      <c r="L317">
        <v>1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3674</v>
      </c>
    </row>
    <row r="319" spans="1:18" x14ac:dyDescent="0.2">
      <c r="A319" s="99" t="str">
        <f t="shared" si="265"/>
        <v>61300.0000</v>
      </c>
      <c r="B319" t="str">
        <f t="shared" si="266"/>
        <v>613+00.0000</v>
      </c>
      <c r="C319" t="s">
        <v>437</v>
      </c>
      <c r="D319">
        <v>1</v>
      </c>
      <c r="E319">
        <v>4.42</v>
      </c>
      <c r="F319">
        <v>16</v>
      </c>
      <c r="G319">
        <v>16</v>
      </c>
      <c r="H319">
        <v>1</v>
      </c>
      <c r="I319">
        <v>252.39</v>
      </c>
      <c r="J319">
        <v>1042</v>
      </c>
      <c r="K319">
        <v>1042</v>
      </c>
      <c r="L319">
        <v>1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2647</v>
      </c>
    </row>
    <row r="321" spans="1:18" x14ac:dyDescent="0.2">
      <c r="A321" s="99" t="str">
        <f t="shared" si="265"/>
        <v>61400.0000</v>
      </c>
      <c r="B321" t="str">
        <f t="shared" si="266"/>
        <v>614+00.0000</v>
      </c>
      <c r="C321" t="s">
        <v>438</v>
      </c>
      <c r="D321">
        <v>1</v>
      </c>
      <c r="E321">
        <v>13.71</v>
      </c>
      <c r="F321">
        <v>34</v>
      </c>
      <c r="G321">
        <v>34</v>
      </c>
      <c r="H321">
        <v>1</v>
      </c>
      <c r="I321">
        <v>159.71</v>
      </c>
      <c r="J321">
        <v>763</v>
      </c>
      <c r="K321">
        <v>763</v>
      </c>
      <c r="L321">
        <v>1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1918</v>
      </c>
    </row>
    <row r="323" spans="1:18" x14ac:dyDescent="0.2">
      <c r="A323" s="99" t="str">
        <f t="shared" si="265"/>
        <v>61500.0000</v>
      </c>
      <c r="B323" t="str">
        <f t="shared" si="266"/>
        <v>615+00.0000</v>
      </c>
      <c r="C323" t="s">
        <v>439</v>
      </c>
      <c r="D323">
        <v>1</v>
      </c>
      <c r="E323">
        <v>46.18</v>
      </c>
      <c r="F323">
        <v>111</v>
      </c>
      <c r="G323">
        <v>111</v>
      </c>
      <c r="H323">
        <v>1</v>
      </c>
      <c r="I323">
        <v>123.18</v>
      </c>
      <c r="J323">
        <v>524</v>
      </c>
      <c r="K323">
        <v>524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1505</v>
      </c>
    </row>
    <row r="325" spans="1:18" x14ac:dyDescent="0.2">
      <c r="A325" s="99" t="str">
        <f t="shared" si="265"/>
        <v>61600.0000</v>
      </c>
      <c r="B325" t="str">
        <f t="shared" si="266"/>
        <v>616+00.0000</v>
      </c>
      <c r="C325" t="s">
        <v>440</v>
      </c>
      <c r="D325">
        <v>1</v>
      </c>
      <c r="E325">
        <v>85.56</v>
      </c>
      <c r="F325">
        <v>244</v>
      </c>
      <c r="G325">
        <v>244</v>
      </c>
      <c r="H325">
        <v>1</v>
      </c>
      <c r="I325">
        <v>75.41</v>
      </c>
      <c r="J325">
        <v>368</v>
      </c>
      <c r="K325">
        <v>368</v>
      </c>
      <c r="L325">
        <v>1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1381</v>
      </c>
    </row>
    <row r="327" spans="1:18" x14ac:dyDescent="0.2">
      <c r="A327" s="99" t="str">
        <f t="shared" si="265"/>
        <v>61700.0000</v>
      </c>
      <c r="B327" t="str">
        <f t="shared" si="266"/>
        <v>617+00.0000</v>
      </c>
      <c r="C327" t="s">
        <v>441</v>
      </c>
      <c r="D327">
        <v>1</v>
      </c>
      <c r="E327">
        <v>77.099999999999994</v>
      </c>
      <c r="F327">
        <v>301</v>
      </c>
      <c r="G327">
        <v>301</v>
      </c>
      <c r="H327">
        <v>1</v>
      </c>
      <c r="I327">
        <v>62.04</v>
      </c>
      <c r="J327">
        <v>255</v>
      </c>
      <c r="K327">
        <v>255</v>
      </c>
      <c r="L327">
        <v>1</v>
      </c>
      <c r="M327">
        <v>0</v>
      </c>
      <c r="N327">
        <v>0</v>
      </c>
      <c r="O327">
        <v>1</v>
      </c>
      <c r="P327">
        <v>0</v>
      </c>
      <c r="Q327">
        <v>0</v>
      </c>
      <c r="R327">
        <v>1428</v>
      </c>
    </row>
    <row r="329" spans="1:18" x14ac:dyDescent="0.2">
      <c r="A329" s="99" t="str">
        <f t="shared" si="265"/>
        <v>61800.0000</v>
      </c>
      <c r="B329" t="str">
        <f t="shared" si="266"/>
        <v>618+00.0000</v>
      </c>
      <c r="C329" t="s">
        <v>442</v>
      </c>
      <c r="D329">
        <v>1</v>
      </c>
      <c r="E329">
        <v>62.69</v>
      </c>
      <c r="F329">
        <v>259</v>
      </c>
      <c r="G329">
        <v>259</v>
      </c>
      <c r="H329">
        <v>1</v>
      </c>
      <c r="I329">
        <v>52.86</v>
      </c>
      <c r="J329">
        <v>213</v>
      </c>
      <c r="K329">
        <v>213</v>
      </c>
      <c r="L329">
        <v>1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1474</v>
      </c>
    </row>
    <row r="331" spans="1:18" x14ac:dyDescent="0.2">
      <c r="A331" s="99" t="str">
        <f t="shared" si="265"/>
        <v>61900.0000</v>
      </c>
      <c r="B331" t="str">
        <f t="shared" si="266"/>
        <v>619+00.0000</v>
      </c>
      <c r="C331" t="s">
        <v>443</v>
      </c>
      <c r="D331">
        <v>1</v>
      </c>
      <c r="E331">
        <v>94.01</v>
      </c>
      <c r="F331">
        <v>290</v>
      </c>
      <c r="G331">
        <v>290</v>
      </c>
      <c r="H331">
        <v>1</v>
      </c>
      <c r="I331">
        <v>79.97</v>
      </c>
      <c r="J331">
        <v>246</v>
      </c>
      <c r="K331">
        <v>246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1518</v>
      </c>
    </row>
    <row r="333" spans="1:18" x14ac:dyDescent="0.2">
      <c r="A333" s="99" t="str">
        <f t="shared" si="265"/>
        <v>62000.0000</v>
      </c>
      <c r="B333" t="str">
        <f t="shared" si="266"/>
        <v>620+00.0000</v>
      </c>
      <c r="C333" t="s">
        <v>444</v>
      </c>
      <c r="D333">
        <v>1</v>
      </c>
      <c r="E333">
        <v>108.04</v>
      </c>
      <c r="F333">
        <v>374</v>
      </c>
      <c r="G333">
        <v>374</v>
      </c>
      <c r="H333">
        <v>1</v>
      </c>
      <c r="I333">
        <v>146.16999999999999</v>
      </c>
      <c r="J333">
        <v>419</v>
      </c>
      <c r="K333">
        <v>419</v>
      </c>
      <c r="L333">
        <v>1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1473</v>
      </c>
    </row>
    <row r="335" spans="1:18" x14ac:dyDescent="0.2">
      <c r="A335" s="99" t="str">
        <f t="shared" si="265"/>
        <v>62100.0000</v>
      </c>
      <c r="B335" t="str">
        <f t="shared" si="266"/>
        <v>621+00.0000</v>
      </c>
      <c r="C335" t="s">
        <v>445</v>
      </c>
      <c r="D335">
        <v>1</v>
      </c>
      <c r="E335">
        <v>152.68</v>
      </c>
      <c r="F335">
        <v>483</v>
      </c>
      <c r="G335">
        <v>483</v>
      </c>
      <c r="H335">
        <v>1</v>
      </c>
      <c r="I335">
        <v>163.74</v>
      </c>
      <c r="J335">
        <v>574</v>
      </c>
      <c r="K335">
        <v>574</v>
      </c>
      <c r="L335">
        <v>1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1382</v>
      </c>
    </row>
    <row r="337" spans="1:18" x14ac:dyDescent="0.2">
      <c r="A337" s="99" t="str">
        <f t="shared" si="265"/>
        <v>62200.0000</v>
      </c>
      <c r="B337" t="str">
        <f t="shared" si="266"/>
        <v>622+00.0000</v>
      </c>
      <c r="C337" t="s">
        <v>446</v>
      </c>
      <c r="D337">
        <v>1</v>
      </c>
      <c r="E337">
        <v>209.78</v>
      </c>
      <c r="F337">
        <v>671</v>
      </c>
      <c r="G337">
        <v>671</v>
      </c>
      <c r="H337">
        <v>1</v>
      </c>
      <c r="I337">
        <v>151.21</v>
      </c>
      <c r="J337">
        <v>583</v>
      </c>
      <c r="K337">
        <v>583</v>
      </c>
      <c r="L337">
        <v>1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1470</v>
      </c>
    </row>
    <row r="339" spans="1:18" x14ac:dyDescent="0.2">
      <c r="A339" s="99" t="str">
        <f t="shared" si="265"/>
        <v>62300.0000</v>
      </c>
      <c r="B339" t="str">
        <f t="shared" si="266"/>
        <v>623+00.0000</v>
      </c>
      <c r="C339" t="s">
        <v>447</v>
      </c>
      <c r="D339">
        <v>1</v>
      </c>
      <c r="E339">
        <v>194.09</v>
      </c>
      <c r="F339">
        <v>748</v>
      </c>
      <c r="G339">
        <v>748</v>
      </c>
      <c r="H339">
        <v>1</v>
      </c>
      <c r="I339">
        <v>140.29</v>
      </c>
      <c r="J339">
        <v>540</v>
      </c>
      <c r="K339">
        <v>540</v>
      </c>
      <c r="L339">
        <v>1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1678</v>
      </c>
    </row>
    <row r="341" spans="1:18" x14ac:dyDescent="0.2">
      <c r="A341" s="99" t="str">
        <f t="shared" si="265"/>
        <v>62400.0000</v>
      </c>
      <c r="B341" t="str">
        <f t="shared" si="266"/>
        <v>624+00.0000</v>
      </c>
      <c r="C341" t="s">
        <v>448</v>
      </c>
      <c r="D341">
        <v>1</v>
      </c>
      <c r="E341">
        <v>116.39</v>
      </c>
      <c r="F341">
        <v>575</v>
      </c>
      <c r="G341">
        <v>575</v>
      </c>
      <c r="H341">
        <v>1</v>
      </c>
      <c r="I341">
        <v>129.86000000000001</v>
      </c>
      <c r="J341">
        <v>500</v>
      </c>
      <c r="K341">
        <v>500</v>
      </c>
      <c r="L341">
        <v>1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1753</v>
      </c>
    </row>
    <row r="343" spans="1:18" x14ac:dyDescent="0.2">
      <c r="A343" s="99" t="str">
        <f t="shared" si="265"/>
        <v>62500.0000</v>
      </c>
      <c r="B343" t="str">
        <f t="shared" si="266"/>
        <v>625+00.0000</v>
      </c>
      <c r="C343" t="s">
        <v>449</v>
      </c>
      <c r="D343">
        <v>1</v>
      </c>
      <c r="E343">
        <v>114.44</v>
      </c>
      <c r="F343">
        <v>427</v>
      </c>
      <c r="G343">
        <v>427</v>
      </c>
      <c r="H343">
        <v>1</v>
      </c>
      <c r="I343">
        <v>210.29</v>
      </c>
      <c r="J343">
        <v>630</v>
      </c>
      <c r="K343">
        <v>630</v>
      </c>
      <c r="L343">
        <v>1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1551</v>
      </c>
    </row>
    <row r="345" spans="1:18" x14ac:dyDescent="0.2">
      <c r="A345" s="99" t="str">
        <f t="shared" si="265"/>
        <v>62600.0000</v>
      </c>
      <c r="B345" t="str">
        <f t="shared" si="266"/>
        <v>626+00.0000</v>
      </c>
      <c r="C345" t="s">
        <v>450</v>
      </c>
      <c r="D345">
        <v>1</v>
      </c>
      <c r="E345">
        <v>141.82</v>
      </c>
      <c r="F345">
        <v>475</v>
      </c>
      <c r="G345">
        <v>475</v>
      </c>
      <c r="H345">
        <v>1</v>
      </c>
      <c r="I345">
        <v>548.04999999999995</v>
      </c>
      <c r="J345">
        <v>1404</v>
      </c>
      <c r="K345">
        <v>1404</v>
      </c>
      <c r="L345">
        <v>1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621</v>
      </c>
    </row>
    <row r="347" spans="1:18" x14ac:dyDescent="0.2">
      <c r="A347" s="99" t="str">
        <f t="shared" si="265"/>
        <v>62700.0000</v>
      </c>
      <c r="B347" t="str">
        <f t="shared" si="266"/>
        <v>627+00.0000</v>
      </c>
      <c r="C347" t="s">
        <v>451</v>
      </c>
      <c r="D347">
        <v>1</v>
      </c>
      <c r="E347">
        <v>162.11000000000001</v>
      </c>
      <c r="F347">
        <v>563</v>
      </c>
      <c r="G347">
        <v>563</v>
      </c>
      <c r="H347">
        <v>1</v>
      </c>
      <c r="I347">
        <v>751.5</v>
      </c>
      <c r="J347">
        <v>2407</v>
      </c>
      <c r="K347">
        <v>2407</v>
      </c>
      <c r="L347">
        <v>1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-1223</v>
      </c>
    </row>
    <row r="349" spans="1:18" x14ac:dyDescent="0.2">
      <c r="A349" s="99" t="str">
        <f t="shared" si="265"/>
        <v>62800.0000</v>
      </c>
      <c r="B349" t="str">
        <f t="shared" si="266"/>
        <v>628+00.0000</v>
      </c>
      <c r="C349" t="s">
        <v>452</v>
      </c>
      <c r="D349">
        <v>1</v>
      </c>
      <c r="E349">
        <v>163.92</v>
      </c>
      <c r="F349">
        <v>604</v>
      </c>
      <c r="G349">
        <v>604</v>
      </c>
      <c r="H349">
        <v>1</v>
      </c>
      <c r="I349">
        <v>746.37</v>
      </c>
      <c r="J349">
        <v>2774</v>
      </c>
      <c r="K349">
        <v>2774</v>
      </c>
      <c r="L349">
        <v>1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-3393</v>
      </c>
    </row>
    <row r="351" spans="1:18" x14ac:dyDescent="0.2">
      <c r="A351" s="99" t="str">
        <f t="shared" si="265"/>
        <v>62900.0000</v>
      </c>
      <c r="B351" t="str">
        <f t="shared" si="266"/>
        <v>629+00.0000</v>
      </c>
      <c r="C351" t="s">
        <v>453</v>
      </c>
      <c r="D351">
        <v>1</v>
      </c>
      <c r="E351">
        <v>209.39</v>
      </c>
      <c r="F351">
        <v>691</v>
      </c>
      <c r="G351">
        <v>691</v>
      </c>
      <c r="H351">
        <v>1</v>
      </c>
      <c r="I351">
        <v>192.67</v>
      </c>
      <c r="J351">
        <v>1739</v>
      </c>
      <c r="K351">
        <v>1739</v>
      </c>
      <c r="L351">
        <v>1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-4441</v>
      </c>
    </row>
    <row r="353" spans="1:18" x14ac:dyDescent="0.2">
      <c r="A353" s="99" t="str">
        <f t="shared" si="265"/>
        <v>63000.0000</v>
      </c>
      <c r="B353" t="str">
        <f t="shared" si="266"/>
        <v>630+00.0000</v>
      </c>
      <c r="C353" t="s">
        <v>454</v>
      </c>
      <c r="D353">
        <v>1</v>
      </c>
      <c r="E353">
        <v>177.49</v>
      </c>
      <c r="F353">
        <v>716</v>
      </c>
      <c r="G353">
        <v>716</v>
      </c>
      <c r="H353">
        <v>1</v>
      </c>
      <c r="I353">
        <v>273.39999999999998</v>
      </c>
      <c r="J353">
        <v>863</v>
      </c>
      <c r="K353">
        <v>863</v>
      </c>
      <c r="L353">
        <v>1</v>
      </c>
      <c r="M353">
        <v>0</v>
      </c>
      <c r="N353">
        <v>0</v>
      </c>
      <c r="O353">
        <v>1</v>
      </c>
      <c r="P353">
        <v>0</v>
      </c>
      <c r="Q353">
        <v>0</v>
      </c>
      <c r="R353">
        <v>-4587</v>
      </c>
    </row>
    <row r="355" spans="1:18" x14ac:dyDescent="0.2">
      <c r="A355" s="99" t="str">
        <f t="shared" si="265"/>
        <v>63100.0000</v>
      </c>
      <c r="B355" t="str">
        <f t="shared" si="266"/>
        <v>631+00.0000</v>
      </c>
      <c r="C355" t="s">
        <v>455</v>
      </c>
      <c r="D355">
        <v>1</v>
      </c>
      <c r="E355">
        <v>422.74</v>
      </c>
      <c r="F355">
        <v>1112</v>
      </c>
      <c r="G355">
        <v>1112</v>
      </c>
      <c r="H355">
        <v>1</v>
      </c>
      <c r="I355">
        <v>162.16999999999999</v>
      </c>
      <c r="J355">
        <v>807</v>
      </c>
      <c r="K355">
        <v>807</v>
      </c>
      <c r="L355">
        <v>1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-4282</v>
      </c>
    </row>
    <row r="357" spans="1:18" x14ac:dyDescent="0.2">
      <c r="A357" s="99" t="str">
        <f t="shared" si="265"/>
        <v>63200.0000</v>
      </c>
      <c r="B357" t="str">
        <f t="shared" si="266"/>
        <v>632+00.0000</v>
      </c>
      <c r="C357" t="s">
        <v>456</v>
      </c>
      <c r="D357">
        <v>1</v>
      </c>
      <c r="E357">
        <v>79.180000000000007</v>
      </c>
      <c r="F357">
        <v>929</v>
      </c>
      <c r="G357">
        <v>929</v>
      </c>
      <c r="H357">
        <v>1</v>
      </c>
      <c r="I357">
        <v>709.97</v>
      </c>
      <c r="J357">
        <v>1615</v>
      </c>
      <c r="K357">
        <v>1615</v>
      </c>
      <c r="L357">
        <v>1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-4968</v>
      </c>
    </row>
    <row r="359" spans="1:18" x14ac:dyDescent="0.2">
      <c r="A359" s="99" t="str">
        <f t="shared" si="265"/>
        <v>63300.0000</v>
      </c>
      <c r="B359" t="str">
        <f t="shared" si="266"/>
        <v>633+00.0000</v>
      </c>
      <c r="C359" t="s">
        <v>457</v>
      </c>
      <c r="D359">
        <v>1</v>
      </c>
      <c r="E359">
        <v>40.159999999999997</v>
      </c>
      <c r="F359">
        <v>221</v>
      </c>
      <c r="G359">
        <v>221</v>
      </c>
      <c r="H359">
        <v>1</v>
      </c>
      <c r="I359">
        <v>654.21</v>
      </c>
      <c r="J359">
        <v>2526</v>
      </c>
      <c r="K359">
        <v>2526</v>
      </c>
      <c r="L359">
        <v>1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-7273</v>
      </c>
    </row>
    <row r="361" spans="1:18" x14ac:dyDescent="0.2">
      <c r="A361" s="99" t="str">
        <f t="shared" si="265"/>
        <v>63400.0000</v>
      </c>
      <c r="B361" t="str">
        <f t="shared" si="266"/>
        <v>634+00.0000</v>
      </c>
      <c r="C361" t="s">
        <v>458</v>
      </c>
      <c r="D361">
        <v>1</v>
      </c>
      <c r="E361">
        <v>129.62</v>
      </c>
      <c r="F361">
        <v>314</v>
      </c>
      <c r="G361">
        <v>314</v>
      </c>
      <c r="H361">
        <v>1</v>
      </c>
      <c r="I361">
        <v>536.08000000000004</v>
      </c>
      <c r="J361">
        <v>2204</v>
      </c>
      <c r="K361">
        <v>2204</v>
      </c>
      <c r="L361">
        <v>1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-9163</v>
      </c>
    </row>
    <row r="363" spans="1:18" x14ac:dyDescent="0.2">
      <c r="A363" s="99" t="str">
        <f t="shared" si="265"/>
        <v>63500.0000</v>
      </c>
      <c r="B363" t="str">
        <f t="shared" si="266"/>
        <v>635+00.0000</v>
      </c>
      <c r="C363" t="s">
        <v>459</v>
      </c>
      <c r="D363">
        <v>1</v>
      </c>
      <c r="E363">
        <v>167.87</v>
      </c>
      <c r="F363">
        <v>551</v>
      </c>
      <c r="G363">
        <v>551</v>
      </c>
      <c r="H363">
        <v>1</v>
      </c>
      <c r="I363">
        <v>83.8</v>
      </c>
      <c r="J363">
        <v>1148</v>
      </c>
      <c r="K363">
        <v>1148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-9760</v>
      </c>
    </row>
    <row r="365" spans="1:18" x14ac:dyDescent="0.2">
      <c r="A365" s="99" t="str">
        <f t="shared" si="265"/>
        <v>63600.0000</v>
      </c>
      <c r="B365" t="str">
        <f t="shared" si="266"/>
        <v>636+00.0000</v>
      </c>
      <c r="C365" t="s">
        <v>460</v>
      </c>
      <c r="D365">
        <v>1</v>
      </c>
      <c r="E365">
        <v>278.81</v>
      </c>
      <c r="F365">
        <v>827</v>
      </c>
      <c r="G365">
        <v>827</v>
      </c>
      <c r="H365">
        <v>1</v>
      </c>
      <c r="I365">
        <v>13.75</v>
      </c>
      <c r="J365">
        <v>181</v>
      </c>
      <c r="K365">
        <v>181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-9114</v>
      </c>
    </row>
    <row r="367" spans="1:18" x14ac:dyDescent="0.2">
      <c r="A367" s="99" t="str">
        <f t="shared" si="265"/>
        <v>63700.0000</v>
      </c>
      <c r="B367" t="str">
        <f t="shared" si="266"/>
        <v>637+00.0000</v>
      </c>
      <c r="C367" t="s">
        <v>461</v>
      </c>
      <c r="D367">
        <v>1</v>
      </c>
      <c r="E367">
        <v>339.07</v>
      </c>
      <c r="F367">
        <v>1144</v>
      </c>
      <c r="G367">
        <v>1144</v>
      </c>
      <c r="H367">
        <v>1</v>
      </c>
      <c r="I367">
        <v>30.85</v>
      </c>
      <c r="J367">
        <v>83</v>
      </c>
      <c r="K367">
        <v>83</v>
      </c>
      <c r="L367">
        <v>1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-8052</v>
      </c>
    </row>
    <row r="369" spans="1:18" x14ac:dyDescent="0.2">
      <c r="A369" s="99" t="str">
        <f t="shared" si="265"/>
        <v>63800.0000</v>
      </c>
      <c r="B369" t="str">
        <f t="shared" si="266"/>
        <v>638+00.0000</v>
      </c>
      <c r="C369" t="s">
        <v>462</v>
      </c>
      <c r="D369">
        <v>1</v>
      </c>
      <c r="E369">
        <v>263.14999999999998</v>
      </c>
      <c r="F369">
        <v>1115</v>
      </c>
      <c r="G369">
        <v>1115</v>
      </c>
      <c r="H369">
        <v>1</v>
      </c>
      <c r="I369">
        <v>90.58</v>
      </c>
      <c r="J369">
        <v>225</v>
      </c>
      <c r="K369">
        <v>225</v>
      </c>
      <c r="L369">
        <v>1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-7162</v>
      </c>
    </row>
    <row r="371" spans="1:18" x14ac:dyDescent="0.2">
      <c r="A371" s="99" t="str">
        <f t="shared" si="265"/>
        <v>63900.0000</v>
      </c>
      <c r="B371" t="str">
        <f t="shared" si="266"/>
        <v>639+00.0000</v>
      </c>
      <c r="C371" t="s">
        <v>463</v>
      </c>
      <c r="D371">
        <v>1</v>
      </c>
      <c r="E371">
        <v>249.5</v>
      </c>
      <c r="F371">
        <v>949</v>
      </c>
      <c r="G371">
        <v>949</v>
      </c>
      <c r="H371">
        <v>1</v>
      </c>
      <c r="I371">
        <v>122.47</v>
      </c>
      <c r="J371">
        <v>395</v>
      </c>
      <c r="K371">
        <v>395</v>
      </c>
      <c r="L371">
        <v>1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-6607</v>
      </c>
    </row>
    <row r="373" spans="1:18" x14ac:dyDescent="0.2">
      <c r="A373" s="99" t="str">
        <f t="shared" si="265"/>
        <v>64000.0000</v>
      </c>
      <c r="B373" t="str">
        <f t="shared" si="266"/>
        <v>640+00.0000</v>
      </c>
      <c r="C373" t="s">
        <v>464</v>
      </c>
      <c r="D373">
        <v>1</v>
      </c>
      <c r="E373">
        <v>234.6</v>
      </c>
      <c r="F373">
        <v>896</v>
      </c>
      <c r="G373">
        <v>896</v>
      </c>
      <c r="H373">
        <v>1</v>
      </c>
      <c r="I373">
        <v>158.86000000000001</v>
      </c>
      <c r="J373">
        <v>521</v>
      </c>
      <c r="K373">
        <v>521</v>
      </c>
      <c r="L373">
        <v>1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-6231</v>
      </c>
    </row>
    <row r="375" spans="1:18" x14ac:dyDescent="0.2">
      <c r="A375" s="99" t="str">
        <f t="shared" si="265"/>
        <v>64100.0000</v>
      </c>
      <c r="B375" t="str">
        <f t="shared" si="266"/>
        <v>641+00.0000</v>
      </c>
      <c r="C375" t="s">
        <v>465</v>
      </c>
      <c r="D375">
        <v>1</v>
      </c>
      <c r="E375">
        <v>213.32</v>
      </c>
      <c r="F375">
        <v>829</v>
      </c>
      <c r="G375">
        <v>829</v>
      </c>
      <c r="H375">
        <v>1</v>
      </c>
      <c r="I375">
        <v>105.49</v>
      </c>
      <c r="J375">
        <v>490</v>
      </c>
      <c r="K375">
        <v>490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-5891</v>
      </c>
    </row>
    <row r="377" spans="1:18" x14ac:dyDescent="0.2">
      <c r="A377" s="99" t="str">
        <f t="shared" si="265"/>
        <v>64200.0000</v>
      </c>
      <c r="B377" t="str">
        <f t="shared" si="266"/>
        <v>642+00.0000</v>
      </c>
      <c r="C377" t="s">
        <v>466</v>
      </c>
      <c r="D377">
        <v>1</v>
      </c>
      <c r="E377">
        <v>189.88</v>
      </c>
      <c r="F377">
        <v>747</v>
      </c>
      <c r="G377">
        <v>747</v>
      </c>
      <c r="H377">
        <v>1</v>
      </c>
      <c r="I377">
        <v>84.87</v>
      </c>
      <c r="J377">
        <v>353</v>
      </c>
      <c r="K377">
        <v>353</v>
      </c>
      <c r="L377">
        <v>1</v>
      </c>
      <c r="M377">
        <v>0</v>
      </c>
      <c r="N377">
        <v>0</v>
      </c>
      <c r="O377">
        <v>1</v>
      </c>
      <c r="P377">
        <v>0</v>
      </c>
      <c r="Q377">
        <v>0</v>
      </c>
      <c r="R377">
        <v>-5497</v>
      </c>
    </row>
    <row r="379" spans="1:18" x14ac:dyDescent="0.2">
      <c r="A379" s="99" t="str">
        <f t="shared" si="265"/>
        <v>64300.0000</v>
      </c>
      <c r="B379" t="str">
        <f t="shared" si="266"/>
        <v>643+00.0000</v>
      </c>
      <c r="C379" t="s">
        <v>467</v>
      </c>
      <c r="D379">
        <v>1</v>
      </c>
      <c r="E379">
        <v>196.37</v>
      </c>
      <c r="F379">
        <v>715</v>
      </c>
      <c r="G379">
        <v>715</v>
      </c>
      <c r="H379">
        <v>1</v>
      </c>
      <c r="I379">
        <v>186.83</v>
      </c>
      <c r="J379">
        <v>503</v>
      </c>
      <c r="K379">
        <v>503</v>
      </c>
      <c r="L379">
        <v>1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-5285</v>
      </c>
    </row>
    <row r="381" spans="1:18" x14ac:dyDescent="0.2">
      <c r="A381" s="99" t="str">
        <f t="shared" si="265"/>
        <v>64400.0000</v>
      </c>
      <c r="B381" t="str">
        <f t="shared" si="266"/>
        <v>644+00.0000</v>
      </c>
      <c r="C381" t="s">
        <v>468</v>
      </c>
      <c r="D381">
        <v>1</v>
      </c>
      <c r="E381">
        <v>187.66</v>
      </c>
      <c r="F381">
        <v>711</v>
      </c>
      <c r="G381">
        <v>711</v>
      </c>
      <c r="H381">
        <v>1</v>
      </c>
      <c r="I381">
        <v>237.65</v>
      </c>
      <c r="J381">
        <v>786</v>
      </c>
      <c r="K381">
        <v>786</v>
      </c>
      <c r="L381">
        <v>1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-5360</v>
      </c>
    </row>
    <row r="383" spans="1:18" x14ac:dyDescent="0.2">
      <c r="A383" s="99" t="str">
        <f t="shared" si="265"/>
        <v>64500.0000</v>
      </c>
      <c r="B383" t="str">
        <f t="shared" si="266"/>
        <v>645+00.0000</v>
      </c>
      <c r="C383" t="s">
        <v>469</v>
      </c>
      <c r="D383">
        <v>1</v>
      </c>
      <c r="E383">
        <v>179.18</v>
      </c>
      <c r="F383">
        <v>679</v>
      </c>
      <c r="G383">
        <v>679</v>
      </c>
      <c r="H383">
        <v>1</v>
      </c>
      <c r="I383">
        <v>262.41000000000003</v>
      </c>
      <c r="J383">
        <v>926</v>
      </c>
      <c r="K383">
        <v>926</v>
      </c>
      <c r="L383">
        <v>1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-5607</v>
      </c>
    </row>
    <row r="385" spans="1:18" x14ac:dyDescent="0.2">
      <c r="A385" s="99" t="str">
        <f t="shared" si="265"/>
        <v>64600.0000</v>
      </c>
      <c r="B385" t="str">
        <f t="shared" si="266"/>
        <v>646+00.0000</v>
      </c>
      <c r="C385" t="s">
        <v>470</v>
      </c>
      <c r="D385">
        <v>1</v>
      </c>
      <c r="E385">
        <v>190.07</v>
      </c>
      <c r="F385">
        <v>684</v>
      </c>
      <c r="G385">
        <v>684</v>
      </c>
      <c r="H385">
        <v>1</v>
      </c>
      <c r="I385">
        <v>250.02</v>
      </c>
      <c r="J385">
        <v>949</v>
      </c>
      <c r="K385">
        <v>949</v>
      </c>
      <c r="L385">
        <v>1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-5872</v>
      </c>
    </row>
    <row r="387" spans="1:18" x14ac:dyDescent="0.2">
      <c r="A387" s="99" t="str">
        <f t="shared" si="265"/>
        <v>64700.0000</v>
      </c>
      <c r="B387" t="str">
        <f t="shared" si="266"/>
        <v>647+00.0000</v>
      </c>
      <c r="C387" t="s">
        <v>471</v>
      </c>
      <c r="D387">
        <v>1</v>
      </c>
      <c r="E387">
        <v>214.6</v>
      </c>
      <c r="F387">
        <v>749</v>
      </c>
      <c r="G387">
        <v>749</v>
      </c>
      <c r="H387">
        <v>1</v>
      </c>
      <c r="I387">
        <v>231.07</v>
      </c>
      <c r="J387">
        <v>891</v>
      </c>
      <c r="K387">
        <v>891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-6013</v>
      </c>
    </row>
    <row r="389" spans="1:18" x14ac:dyDescent="0.2">
      <c r="A389" s="99" t="str">
        <f t="shared" si="265"/>
        <v>64800.0000</v>
      </c>
      <c r="B389" t="str">
        <f t="shared" si="266"/>
        <v>648+00.0000</v>
      </c>
      <c r="C389" t="s">
        <v>472</v>
      </c>
      <c r="D389">
        <v>1</v>
      </c>
      <c r="E389">
        <v>287.72000000000003</v>
      </c>
      <c r="F389">
        <v>930</v>
      </c>
      <c r="G389">
        <v>930</v>
      </c>
      <c r="H389">
        <v>1</v>
      </c>
      <c r="I389">
        <v>141.88999999999999</v>
      </c>
      <c r="J389">
        <v>691</v>
      </c>
      <c r="K389">
        <v>691</v>
      </c>
      <c r="L389">
        <v>1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-5774</v>
      </c>
    </row>
    <row r="391" spans="1:18" x14ac:dyDescent="0.2">
      <c r="A391" s="99" t="str">
        <f t="shared" si="265"/>
        <v>64900.0000</v>
      </c>
      <c r="B391" t="str">
        <f t="shared" si="266"/>
        <v>649+00.0000</v>
      </c>
      <c r="C391" t="s">
        <v>473</v>
      </c>
      <c r="D391">
        <v>1</v>
      </c>
      <c r="E391">
        <v>405.3</v>
      </c>
      <c r="F391">
        <v>1283</v>
      </c>
      <c r="G391">
        <v>1283</v>
      </c>
      <c r="H391">
        <v>1</v>
      </c>
      <c r="I391">
        <v>122.18</v>
      </c>
      <c r="J391">
        <v>489</v>
      </c>
      <c r="K391">
        <v>489</v>
      </c>
      <c r="L391">
        <v>1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-4979</v>
      </c>
    </row>
    <row r="393" spans="1:18" x14ac:dyDescent="0.2">
      <c r="A393" s="99" t="str">
        <f t="shared" si="265"/>
        <v>65000.0000</v>
      </c>
      <c r="B393" t="str">
        <f t="shared" si="266"/>
        <v>650+00.0000</v>
      </c>
      <c r="C393" t="s">
        <v>474</v>
      </c>
      <c r="D393">
        <v>1</v>
      </c>
      <c r="E393">
        <v>532.71</v>
      </c>
      <c r="F393">
        <v>1737</v>
      </c>
      <c r="G393">
        <v>1737</v>
      </c>
      <c r="H393">
        <v>1</v>
      </c>
      <c r="I393">
        <v>93.56</v>
      </c>
      <c r="J393">
        <v>400</v>
      </c>
      <c r="K393">
        <v>400</v>
      </c>
      <c r="L393">
        <v>1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-3642</v>
      </c>
    </row>
    <row r="395" spans="1:18" x14ac:dyDescent="0.2">
      <c r="A395" s="99" t="str">
        <f t="shared" si="265"/>
        <v>65100.0000</v>
      </c>
      <c r="B395" t="str">
        <f t="shared" si="266"/>
        <v>651+00.0000</v>
      </c>
      <c r="C395" t="s">
        <v>475</v>
      </c>
      <c r="D395">
        <v>1</v>
      </c>
      <c r="E395">
        <v>644.26</v>
      </c>
      <c r="F395">
        <v>2180</v>
      </c>
      <c r="G395">
        <v>2180</v>
      </c>
      <c r="H395">
        <v>1</v>
      </c>
      <c r="I395">
        <v>56</v>
      </c>
      <c r="J395">
        <v>277</v>
      </c>
      <c r="K395">
        <v>277</v>
      </c>
      <c r="L395">
        <v>1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-1739</v>
      </c>
    </row>
    <row r="397" spans="1:18" x14ac:dyDescent="0.2">
      <c r="A397" s="99" t="str">
        <f t="shared" si="265"/>
        <v>65200.0000</v>
      </c>
      <c r="B397" t="str">
        <f t="shared" si="266"/>
        <v>652+00.0000</v>
      </c>
      <c r="C397" t="s">
        <v>476</v>
      </c>
      <c r="D397">
        <v>1</v>
      </c>
      <c r="E397">
        <v>635.12</v>
      </c>
      <c r="F397">
        <v>2369</v>
      </c>
      <c r="G397">
        <v>2369</v>
      </c>
      <c r="H397">
        <v>1</v>
      </c>
      <c r="I397">
        <v>25.58</v>
      </c>
      <c r="J397">
        <v>151</v>
      </c>
      <c r="K397">
        <v>151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479</v>
      </c>
    </row>
    <row r="399" spans="1:18" x14ac:dyDescent="0.2">
      <c r="A399" s="99" t="str">
        <f t="shared" si="265"/>
        <v>65300.0000</v>
      </c>
      <c r="B399" t="str">
        <f t="shared" si="266"/>
        <v>653+00.0000</v>
      </c>
      <c r="C399" t="s">
        <v>477</v>
      </c>
      <c r="D399">
        <v>1</v>
      </c>
      <c r="E399">
        <v>578.98</v>
      </c>
      <c r="F399">
        <v>2248</v>
      </c>
      <c r="G399">
        <v>2248</v>
      </c>
      <c r="H399">
        <v>1</v>
      </c>
      <c r="I399">
        <v>8.2899999999999991</v>
      </c>
      <c r="J399">
        <v>63</v>
      </c>
      <c r="K399">
        <v>63</v>
      </c>
      <c r="L399">
        <v>1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2665</v>
      </c>
    </row>
    <row r="401" spans="1:18" x14ac:dyDescent="0.2">
      <c r="A401" s="99" t="str">
        <f t="shared" si="265"/>
        <v>65400.0000</v>
      </c>
      <c r="B401" t="str">
        <f t="shared" si="266"/>
        <v>654+00.0000</v>
      </c>
      <c r="C401" t="s">
        <v>478</v>
      </c>
      <c r="D401">
        <v>1</v>
      </c>
      <c r="E401">
        <v>436.16</v>
      </c>
      <c r="F401">
        <v>1880</v>
      </c>
      <c r="G401">
        <v>1880</v>
      </c>
      <c r="H401">
        <v>1</v>
      </c>
      <c r="I401">
        <v>6.3</v>
      </c>
      <c r="J401">
        <v>27</v>
      </c>
      <c r="K401">
        <v>27</v>
      </c>
      <c r="L401">
        <v>1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4518</v>
      </c>
    </row>
    <row r="403" spans="1:18" x14ac:dyDescent="0.2">
      <c r="A403" s="99" t="str">
        <f t="shared" si="265"/>
        <v>65500.0000</v>
      </c>
      <c r="B403" t="str">
        <f t="shared" si="266"/>
        <v>655+00.0000</v>
      </c>
      <c r="C403" t="s">
        <v>479</v>
      </c>
      <c r="D403">
        <v>1</v>
      </c>
      <c r="E403">
        <v>371.52</v>
      </c>
      <c r="F403">
        <v>1496</v>
      </c>
      <c r="G403">
        <v>1496</v>
      </c>
      <c r="H403">
        <v>1</v>
      </c>
      <c r="I403">
        <v>40.21</v>
      </c>
      <c r="J403">
        <v>86</v>
      </c>
      <c r="K403">
        <v>86</v>
      </c>
      <c r="L403">
        <v>1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5927</v>
      </c>
    </row>
    <row r="405" spans="1:18" x14ac:dyDescent="0.2">
      <c r="A405" s="99" t="str">
        <f t="shared" si="265"/>
        <v>65600.0000</v>
      </c>
      <c r="B405" t="str">
        <f t="shared" si="266"/>
        <v>656+00.0000</v>
      </c>
      <c r="C405" t="s">
        <v>480</v>
      </c>
      <c r="D405">
        <v>1</v>
      </c>
      <c r="E405">
        <v>2.2200000000000002</v>
      </c>
      <c r="F405">
        <v>692</v>
      </c>
      <c r="G405">
        <v>692</v>
      </c>
      <c r="H405">
        <v>1</v>
      </c>
      <c r="I405">
        <v>99.39</v>
      </c>
      <c r="J405">
        <v>259</v>
      </c>
      <c r="K405">
        <v>259</v>
      </c>
      <c r="L405">
        <v>1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6361</v>
      </c>
    </row>
    <row r="407" spans="1:18" x14ac:dyDescent="0.2">
      <c r="A407" s="99" t="str">
        <f t="shared" si="265"/>
        <v>65700.0000</v>
      </c>
      <c r="B407" t="str">
        <f t="shared" si="266"/>
        <v>657+00.0000</v>
      </c>
      <c r="C407" t="s">
        <v>481</v>
      </c>
      <c r="D407">
        <v>1</v>
      </c>
      <c r="E407">
        <v>218.94</v>
      </c>
      <c r="F407">
        <v>410</v>
      </c>
      <c r="G407">
        <v>410</v>
      </c>
      <c r="H407">
        <v>1</v>
      </c>
      <c r="I407">
        <v>156.38</v>
      </c>
      <c r="J407">
        <v>474</v>
      </c>
      <c r="K407">
        <v>474</v>
      </c>
      <c r="L407">
        <v>1</v>
      </c>
      <c r="M407">
        <v>0</v>
      </c>
      <c r="N407">
        <v>0</v>
      </c>
      <c r="O407">
        <v>1</v>
      </c>
      <c r="P407">
        <v>0</v>
      </c>
      <c r="Q407">
        <v>0</v>
      </c>
      <c r="R407">
        <v>6297</v>
      </c>
    </row>
    <row r="409" spans="1:18" x14ac:dyDescent="0.2">
      <c r="A409" s="99" t="str">
        <f t="shared" si="265"/>
        <v>65800.0000</v>
      </c>
      <c r="B409" t="str">
        <f t="shared" si="266"/>
        <v>658+00.0000</v>
      </c>
      <c r="C409" t="s">
        <v>482</v>
      </c>
      <c r="D409">
        <v>1</v>
      </c>
      <c r="E409">
        <v>190.44</v>
      </c>
      <c r="F409">
        <v>758</v>
      </c>
      <c r="G409">
        <v>758</v>
      </c>
      <c r="H409">
        <v>1</v>
      </c>
      <c r="I409">
        <v>183.7</v>
      </c>
      <c r="J409">
        <v>630</v>
      </c>
      <c r="K409">
        <v>630</v>
      </c>
      <c r="L409">
        <v>1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6425</v>
      </c>
    </row>
    <row r="411" spans="1:18" x14ac:dyDescent="0.2">
      <c r="A411" s="99" t="str">
        <f t="shared" si="265"/>
        <v>65900.0000</v>
      </c>
      <c r="B411" t="str">
        <f t="shared" si="266"/>
        <v>659+00.0000</v>
      </c>
      <c r="C411" t="s">
        <v>483</v>
      </c>
      <c r="D411">
        <v>1</v>
      </c>
      <c r="E411">
        <v>159.55000000000001</v>
      </c>
      <c r="F411">
        <v>648</v>
      </c>
      <c r="G411">
        <v>648</v>
      </c>
      <c r="H411">
        <v>1</v>
      </c>
      <c r="I411">
        <v>197.18</v>
      </c>
      <c r="J411">
        <v>705</v>
      </c>
      <c r="K411">
        <v>705</v>
      </c>
      <c r="L411">
        <v>1</v>
      </c>
      <c r="M411">
        <v>0</v>
      </c>
      <c r="N411">
        <v>0</v>
      </c>
      <c r="O411">
        <v>1</v>
      </c>
      <c r="P411">
        <v>0</v>
      </c>
      <c r="Q411">
        <v>0</v>
      </c>
      <c r="R411">
        <v>6368</v>
      </c>
    </row>
    <row r="413" spans="1:18" x14ac:dyDescent="0.2">
      <c r="A413" s="99" t="str">
        <f t="shared" si="265"/>
        <v>66000.0000</v>
      </c>
      <c r="B413" t="str">
        <f t="shared" si="266"/>
        <v>660+00.0000</v>
      </c>
      <c r="C413" t="s">
        <v>484</v>
      </c>
      <c r="D413">
        <v>1</v>
      </c>
      <c r="E413">
        <v>127.89</v>
      </c>
      <c r="F413">
        <v>532</v>
      </c>
      <c r="G413">
        <v>532</v>
      </c>
      <c r="H413">
        <v>1</v>
      </c>
      <c r="I413">
        <v>93.67</v>
      </c>
      <c r="J413">
        <v>539</v>
      </c>
      <c r="K413">
        <v>539</v>
      </c>
      <c r="L413">
        <v>1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6361</v>
      </c>
    </row>
    <row r="415" spans="1:18" x14ac:dyDescent="0.2">
      <c r="A415" s="99" t="str">
        <f t="shared" si="265"/>
        <v>66100.0000</v>
      </c>
      <c r="B415" t="str">
        <f t="shared" si="266"/>
        <v>661+00.0000</v>
      </c>
      <c r="C415" t="s">
        <v>485</v>
      </c>
      <c r="D415">
        <v>1</v>
      </c>
      <c r="E415">
        <v>114.47</v>
      </c>
      <c r="F415">
        <v>449</v>
      </c>
      <c r="G415">
        <v>449</v>
      </c>
      <c r="H415">
        <v>1</v>
      </c>
      <c r="I415">
        <v>173.45</v>
      </c>
      <c r="J415">
        <v>495</v>
      </c>
      <c r="K415">
        <v>495</v>
      </c>
      <c r="L415">
        <v>1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6316</v>
      </c>
    </row>
    <row r="417" spans="1:18" x14ac:dyDescent="0.2">
      <c r="A417" s="99" t="str">
        <f t="shared" si="265"/>
        <v>66200.0000</v>
      </c>
      <c r="B417" t="str">
        <f t="shared" si="266"/>
        <v>662+00.0000</v>
      </c>
      <c r="C417" t="s">
        <v>486</v>
      </c>
      <c r="D417">
        <v>1</v>
      </c>
      <c r="E417">
        <v>76.5</v>
      </c>
      <c r="F417">
        <v>354</v>
      </c>
      <c r="G417">
        <v>354</v>
      </c>
      <c r="H417">
        <v>1</v>
      </c>
      <c r="I417">
        <v>233.6</v>
      </c>
      <c r="J417">
        <v>754</v>
      </c>
      <c r="K417">
        <v>754</v>
      </c>
      <c r="L417">
        <v>1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5915</v>
      </c>
    </row>
    <row r="419" spans="1:18" x14ac:dyDescent="0.2">
      <c r="A419" s="99" t="str">
        <f t="shared" si="265"/>
        <v>66300.0000</v>
      </c>
      <c r="B419" t="str">
        <f t="shared" si="266"/>
        <v>663+00.0000</v>
      </c>
      <c r="C419" t="s">
        <v>487</v>
      </c>
      <c r="D419">
        <v>1</v>
      </c>
      <c r="E419">
        <v>46.22</v>
      </c>
      <c r="F419">
        <v>227</v>
      </c>
      <c r="G419">
        <v>227</v>
      </c>
      <c r="H419">
        <v>1</v>
      </c>
      <c r="I419">
        <v>218.44</v>
      </c>
      <c r="J419">
        <v>837</v>
      </c>
      <c r="K419">
        <v>837</v>
      </c>
      <c r="L419">
        <v>1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5306</v>
      </c>
    </row>
    <row r="421" spans="1:18" x14ac:dyDescent="0.2">
      <c r="A421" s="99" t="str">
        <f t="shared" si="265"/>
        <v>66400.0000</v>
      </c>
      <c r="B421" t="str">
        <f t="shared" si="266"/>
        <v>664+00.0000</v>
      </c>
      <c r="C421" t="s">
        <v>488</v>
      </c>
      <c r="D421">
        <v>1</v>
      </c>
      <c r="E421">
        <v>56.96</v>
      </c>
      <c r="F421">
        <v>191</v>
      </c>
      <c r="G421">
        <v>191</v>
      </c>
      <c r="H421">
        <v>1</v>
      </c>
      <c r="I421">
        <v>197.26</v>
      </c>
      <c r="J421">
        <v>770</v>
      </c>
      <c r="K421">
        <v>770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4727</v>
      </c>
    </row>
    <row r="423" spans="1:18" x14ac:dyDescent="0.2">
      <c r="A423" s="99" t="str">
        <f t="shared" si="265"/>
        <v>66500.0000</v>
      </c>
      <c r="B423" t="str">
        <f t="shared" si="266"/>
        <v>665+00.0000</v>
      </c>
      <c r="C423" t="s">
        <v>489</v>
      </c>
      <c r="D423">
        <v>1</v>
      </c>
      <c r="E423">
        <v>368.34</v>
      </c>
      <c r="F423">
        <v>788</v>
      </c>
      <c r="G423">
        <v>788</v>
      </c>
      <c r="H423">
        <v>1</v>
      </c>
      <c r="I423">
        <v>157.58000000000001</v>
      </c>
      <c r="J423">
        <v>657</v>
      </c>
      <c r="K423">
        <v>657</v>
      </c>
      <c r="L423">
        <v>1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4857</v>
      </c>
    </row>
    <row r="425" spans="1:18" x14ac:dyDescent="0.2">
      <c r="A425" s="99" t="str">
        <f t="shared" ref="A425:A535" si="267">REPLACE(B425,4,1,"")</f>
        <v>66600.0000</v>
      </c>
      <c r="B425" t="str">
        <f t="shared" ref="B425:B535" si="268">REPLACE(C425,1,2,"")</f>
        <v>666+00.0000</v>
      </c>
      <c r="C425" t="s">
        <v>490</v>
      </c>
      <c r="D425">
        <v>1</v>
      </c>
      <c r="E425">
        <v>286.72000000000003</v>
      </c>
      <c r="F425">
        <v>1213</v>
      </c>
      <c r="G425">
        <v>1213</v>
      </c>
      <c r="H425">
        <v>1</v>
      </c>
      <c r="I425">
        <v>170.14</v>
      </c>
      <c r="J425">
        <v>607</v>
      </c>
      <c r="K425">
        <v>607</v>
      </c>
      <c r="L425">
        <v>1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5464</v>
      </c>
    </row>
    <row r="427" spans="1:18" x14ac:dyDescent="0.2">
      <c r="A427" s="99" t="str">
        <f t="shared" si="267"/>
        <v>66700.0000</v>
      </c>
      <c r="B427" t="str">
        <f t="shared" si="268"/>
        <v>667+00.0000</v>
      </c>
      <c r="C427" t="s">
        <v>491</v>
      </c>
      <c r="D427">
        <v>1</v>
      </c>
      <c r="E427">
        <v>209.63</v>
      </c>
      <c r="F427">
        <v>919</v>
      </c>
      <c r="G427">
        <v>919</v>
      </c>
      <c r="H427">
        <v>1</v>
      </c>
      <c r="I427">
        <v>215.18</v>
      </c>
      <c r="J427">
        <v>714</v>
      </c>
      <c r="K427">
        <v>714</v>
      </c>
      <c r="L427">
        <v>1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5669</v>
      </c>
    </row>
    <row r="429" spans="1:18" x14ac:dyDescent="0.2">
      <c r="A429" s="99" t="str">
        <f t="shared" si="267"/>
        <v>66800.0000</v>
      </c>
      <c r="B429" t="str">
        <f t="shared" si="268"/>
        <v>668+00.0000</v>
      </c>
      <c r="C429" t="s">
        <v>492</v>
      </c>
      <c r="D429">
        <v>1</v>
      </c>
      <c r="E429">
        <v>115.62</v>
      </c>
      <c r="F429">
        <v>602</v>
      </c>
      <c r="G429">
        <v>602</v>
      </c>
      <c r="H429">
        <v>1</v>
      </c>
      <c r="I429">
        <v>252.2</v>
      </c>
      <c r="J429">
        <v>866</v>
      </c>
      <c r="K429">
        <v>866</v>
      </c>
      <c r="L429">
        <v>1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5406</v>
      </c>
    </row>
    <row r="431" spans="1:18" x14ac:dyDescent="0.2">
      <c r="A431" s="99" t="str">
        <f t="shared" si="267"/>
        <v>66900.0000</v>
      </c>
      <c r="B431" t="str">
        <f t="shared" si="268"/>
        <v>669+00.0000</v>
      </c>
      <c r="C431" t="s">
        <v>493</v>
      </c>
      <c r="D431">
        <v>1</v>
      </c>
      <c r="E431">
        <v>13.37</v>
      </c>
      <c r="F431">
        <v>239</v>
      </c>
      <c r="G431">
        <v>239</v>
      </c>
      <c r="H431">
        <v>1</v>
      </c>
      <c r="I431">
        <v>333.21</v>
      </c>
      <c r="J431">
        <v>1084</v>
      </c>
      <c r="K431">
        <v>1084</v>
      </c>
      <c r="L431">
        <v>1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4561</v>
      </c>
    </row>
    <row r="433" spans="1:18" x14ac:dyDescent="0.2">
      <c r="A433" s="99" t="str">
        <f t="shared" si="267"/>
        <v>67000.0000</v>
      </c>
      <c r="B433" t="str">
        <f t="shared" si="268"/>
        <v>670+00.0000</v>
      </c>
      <c r="C433" t="s">
        <v>494</v>
      </c>
      <c r="D433">
        <v>1</v>
      </c>
      <c r="E433">
        <v>1.28</v>
      </c>
      <c r="F433">
        <v>27</v>
      </c>
      <c r="G433">
        <v>27</v>
      </c>
      <c r="H433">
        <v>1</v>
      </c>
      <c r="I433">
        <v>431.09</v>
      </c>
      <c r="J433">
        <v>1415</v>
      </c>
      <c r="K433">
        <v>1415</v>
      </c>
      <c r="L433">
        <v>1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3172</v>
      </c>
    </row>
    <row r="435" spans="1:18" x14ac:dyDescent="0.2">
      <c r="A435" s="99" t="str">
        <f t="shared" si="267"/>
        <v>67100.0000</v>
      </c>
      <c r="B435" t="str">
        <f t="shared" si="268"/>
        <v>671+00.0000</v>
      </c>
      <c r="C435" t="s">
        <v>495</v>
      </c>
      <c r="D435">
        <v>1</v>
      </c>
      <c r="E435">
        <v>1.34</v>
      </c>
      <c r="F435">
        <v>5</v>
      </c>
      <c r="G435">
        <v>5</v>
      </c>
      <c r="H435">
        <v>1</v>
      </c>
      <c r="I435">
        <v>295.45999999999998</v>
      </c>
      <c r="J435">
        <v>1345</v>
      </c>
      <c r="K435">
        <v>1345</v>
      </c>
      <c r="L435">
        <v>1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1832</v>
      </c>
    </row>
    <row r="437" spans="1:18" x14ac:dyDescent="0.2">
      <c r="A437" s="99" t="str">
        <f t="shared" si="267"/>
        <v>67200.0000</v>
      </c>
      <c r="B437" t="str">
        <f t="shared" si="268"/>
        <v>672+00.0000</v>
      </c>
      <c r="C437" t="s">
        <v>496</v>
      </c>
      <c r="D437">
        <v>1</v>
      </c>
      <c r="E437">
        <v>1.49</v>
      </c>
      <c r="F437">
        <v>5</v>
      </c>
      <c r="G437">
        <v>5</v>
      </c>
      <c r="H437">
        <v>1</v>
      </c>
      <c r="I437">
        <v>268.29000000000002</v>
      </c>
      <c r="J437">
        <v>1044</v>
      </c>
      <c r="K437">
        <v>1044</v>
      </c>
      <c r="L437">
        <v>1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793</v>
      </c>
    </row>
    <row r="439" spans="1:18" x14ac:dyDescent="0.2">
      <c r="A439" s="99" t="str">
        <f t="shared" si="267"/>
        <v>67300.0000</v>
      </c>
      <c r="B439" t="str">
        <f t="shared" si="268"/>
        <v>673+00.0000</v>
      </c>
      <c r="C439" t="s">
        <v>497</v>
      </c>
      <c r="D439">
        <v>1</v>
      </c>
      <c r="E439">
        <v>1.95</v>
      </c>
      <c r="F439">
        <v>6</v>
      </c>
      <c r="G439">
        <v>6</v>
      </c>
      <c r="H439">
        <v>1</v>
      </c>
      <c r="I439">
        <v>299.32</v>
      </c>
      <c r="J439">
        <v>1051</v>
      </c>
      <c r="K439">
        <v>1051</v>
      </c>
      <c r="L439">
        <v>1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-252</v>
      </c>
    </row>
    <row r="441" spans="1:18" x14ac:dyDescent="0.2">
      <c r="A441" s="99" t="str">
        <f t="shared" si="267"/>
        <v>67400.0000</v>
      </c>
      <c r="B441" t="str">
        <f t="shared" si="268"/>
        <v>674+00.0000</v>
      </c>
      <c r="C441" t="s">
        <v>498</v>
      </c>
      <c r="D441">
        <v>1</v>
      </c>
      <c r="E441">
        <v>0.64</v>
      </c>
      <c r="F441">
        <v>5</v>
      </c>
      <c r="G441">
        <v>5</v>
      </c>
      <c r="H441">
        <v>1</v>
      </c>
      <c r="I441">
        <v>389.36</v>
      </c>
      <c r="J441">
        <v>1275</v>
      </c>
      <c r="K441">
        <v>1275</v>
      </c>
      <c r="L441">
        <v>1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-1522</v>
      </c>
    </row>
    <row r="443" spans="1:18" x14ac:dyDescent="0.2">
      <c r="A443" s="99" t="str">
        <f t="shared" si="267"/>
        <v>67500.0000</v>
      </c>
      <c r="B443" t="str">
        <f t="shared" si="268"/>
        <v>675+00.0000</v>
      </c>
      <c r="C443" t="s">
        <v>499</v>
      </c>
      <c r="D443">
        <v>1</v>
      </c>
      <c r="E443">
        <v>0.14000000000000001</v>
      </c>
      <c r="F443">
        <v>1</v>
      </c>
      <c r="G443">
        <v>1</v>
      </c>
      <c r="H443">
        <v>1</v>
      </c>
      <c r="I443">
        <v>733.87</v>
      </c>
      <c r="J443">
        <v>2080</v>
      </c>
      <c r="K443">
        <v>2080</v>
      </c>
      <c r="L443">
        <v>1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-3601</v>
      </c>
    </row>
    <row r="445" spans="1:18" x14ac:dyDescent="0.2">
      <c r="A445" s="99" t="str">
        <f t="shared" si="267"/>
        <v>67600.0000</v>
      </c>
      <c r="B445" t="str">
        <f t="shared" si="268"/>
        <v>676+00.0000</v>
      </c>
      <c r="C445" t="s">
        <v>500</v>
      </c>
      <c r="D445">
        <v>1</v>
      </c>
      <c r="E445">
        <v>4.13</v>
      </c>
      <c r="F445">
        <v>8</v>
      </c>
      <c r="G445">
        <v>8</v>
      </c>
      <c r="H445">
        <v>1</v>
      </c>
      <c r="I445">
        <v>544.42999999999995</v>
      </c>
      <c r="J445">
        <v>2367</v>
      </c>
      <c r="K445">
        <v>2367</v>
      </c>
      <c r="L445">
        <v>1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-5960</v>
      </c>
    </row>
    <row r="447" spans="1:18" x14ac:dyDescent="0.2">
      <c r="A447" s="99" t="str">
        <f t="shared" si="267"/>
        <v>67700.0000</v>
      </c>
      <c r="B447" t="str">
        <f t="shared" si="268"/>
        <v>677+00.0000</v>
      </c>
      <c r="C447" t="s">
        <v>501</v>
      </c>
      <c r="D447">
        <v>1</v>
      </c>
      <c r="E447">
        <v>16.05</v>
      </c>
      <c r="F447">
        <v>37</v>
      </c>
      <c r="G447">
        <v>37</v>
      </c>
      <c r="H447">
        <v>1</v>
      </c>
      <c r="I447">
        <v>570.76</v>
      </c>
      <c r="J447">
        <v>2065</v>
      </c>
      <c r="K447">
        <v>2065</v>
      </c>
      <c r="L447">
        <v>1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-7988</v>
      </c>
    </row>
    <row r="449" spans="1:18" x14ac:dyDescent="0.2">
      <c r="A449" s="99" t="str">
        <f t="shared" si="267"/>
        <v>67800.0000</v>
      </c>
      <c r="B449" t="str">
        <f t="shared" si="268"/>
        <v>678+00.0000</v>
      </c>
      <c r="C449" t="s">
        <v>502</v>
      </c>
      <c r="D449">
        <v>1</v>
      </c>
      <c r="E449">
        <v>23.41</v>
      </c>
      <c r="F449">
        <v>73</v>
      </c>
      <c r="G449">
        <v>73</v>
      </c>
      <c r="H449">
        <v>1</v>
      </c>
      <c r="I449">
        <v>747.07</v>
      </c>
      <c r="J449">
        <v>2440</v>
      </c>
      <c r="K449">
        <v>2440</v>
      </c>
      <c r="L449">
        <v>1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-10355</v>
      </c>
    </row>
    <row r="451" spans="1:18" x14ac:dyDescent="0.2">
      <c r="A451" s="99" t="str">
        <f t="shared" si="267"/>
        <v>67900.0000</v>
      </c>
      <c r="B451" t="str">
        <f t="shared" si="268"/>
        <v>679+00.0000</v>
      </c>
      <c r="C451" t="s">
        <v>503</v>
      </c>
      <c r="D451">
        <v>1</v>
      </c>
      <c r="E451">
        <v>54.34</v>
      </c>
      <c r="F451">
        <v>144</v>
      </c>
      <c r="G451">
        <v>144</v>
      </c>
      <c r="H451">
        <v>1</v>
      </c>
      <c r="I451">
        <v>838.17</v>
      </c>
      <c r="J451">
        <v>2936</v>
      </c>
      <c r="K451">
        <v>2936</v>
      </c>
      <c r="L451">
        <v>1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-13147</v>
      </c>
    </row>
    <row r="453" spans="1:18" x14ac:dyDescent="0.2">
      <c r="A453" s="99" t="str">
        <f t="shared" si="267"/>
        <v>68000.0000</v>
      </c>
      <c r="B453" t="str">
        <f t="shared" si="268"/>
        <v>680+00.0000</v>
      </c>
      <c r="C453" t="s">
        <v>504</v>
      </c>
      <c r="D453">
        <v>1</v>
      </c>
      <c r="E453">
        <v>112.73</v>
      </c>
      <c r="F453">
        <v>309</v>
      </c>
      <c r="G453">
        <v>309</v>
      </c>
      <c r="H453">
        <v>1</v>
      </c>
      <c r="I453">
        <v>1079.8599999999999</v>
      </c>
      <c r="J453">
        <v>3552</v>
      </c>
      <c r="K453">
        <v>3552</v>
      </c>
      <c r="L453">
        <v>1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-16389</v>
      </c>
    </row>
    <row r="455" spans="1:18" x14ac:dyDescent="0.2">
      <c r="A455" s="99" t="str">
        <f t="shared" si="267"/>
        <v>68100.0000</v>
      </c>
      <c r="B455" t="str">
        <f t="shared" si="268"/>
        <v>681+00.0000</v>
      </c>
      <c r="C455" t="s">
        <v>505</v>
      </c>
      <c r="D455">
        <v>1</v>
      </c>
      <c r="E455">
        <v>5.47</v>
      </c>
      <c r="F455">
        <v>219</v>
      </c>
      <c r="G455">
        <v>219</v>
      </c>
      <c r="H455">
        <v>1</v>
      </c>
      <c r="I455">
        <v>1218.8599999999999</v>
      </c>
      <c r="J455">
        <v>4257</v>
      </c>
      <c r="K455">
        <v>4257</v>
      </c>
      <c r="L455">
        <v>1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-20427</v>
      </c>
    </row>
    <row r="457" spans="1:18" x14ac:dyDescent="0.2">
      <c r="A457" s="99" t="str">
        <f t="shared" si="267"/>
        <v>68200.0000</v>
      </c>
      <c r="B457" t="str">
        <f t="shared" si="268"/>
        <v>682+00.0000</v>
      </c>
      <c r="C457" t="s">
        <v>506</v>
      </c>
      <c r="D457">
        <v>1</v>
      </c>
      <c r="E457">
        <v>8.42</v>
      </c>
      <c r="F457">
        <v>26</v>
      </c>
      <c r="G457">
        <v>26</v>
      </c>
      <c r="H457">
        <v>1</v>
      </c>
      <c r="I457">
        <v>1399.1</v>
      </c>
      <c r="J457">
        <v>4848</v>
      </c>
      <c r="K457">
        <v>4848</v>
      </c>
      <c r="L457">
        <v>1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-25250</v>
      </c>
    </row>
    <row r="459" spans="1:18" x14ac:dyDescent="0.2">
      <c r="A459" s="99" t="str">
        <f t="shared" si="267"/>
        <v>68300.0000</v>
      </c>
      <c r="B459" t="str">
        <f t="shared" si="268"/>
        <v>683+00.0000</v>
      </c>
      <c r="C459" t="s">
        <v>507</v>
      </c>
      <c r="D459">
        <v>1</v>
      </c>
      <c r="E459">
        <v>20</v>
      </c>
      <c r="F459">
        <v>53</v>
      </c>
      <c r="G459">
        <v>53</v>
      </c>
      <c r="H459">
        <v>1</v>
      </c>
      <c r="I459">
        <v>1634.97</v>
      </c>
      <c r="J459">
        <v>5619</v>
      </c>
      <c r="K459">
        <v>5619</v>
      </c>
      <c r="L459">
        <v>1</v>
      </c>
      <c r="M459">
        <v>0</v>
      </c>
      <c r="N459">
        <v>0</v>
      </c>
      <c r="O459">
        <v>1</v>
      </c>
      <c r="P459">
        <v>0</v>
      </c>
      <c r="Q459">
        <v>0</v>
      </c>
      <c r="R459">
        <v>-30816</v>
      </c>
    </row>
    <row r="461" spans="1:18" x14ac:dyDescent="0.2">
      <c r="A461" s="99" t="str">
        <f t="shared" si="267"/>
        <v>68400.0000</v>
      </c>
      <c r="B461" t="str">
        <f t="shared" si="268"/>
        <v>684+00.0000</v>
      </c>
      <c r="C461" t="s">
        <v>508</v>
      </c>
      <c r="D461">
        <v>1</v>
      </c>
      <c r="E461">
        <v>6.42</v>
      </c>
      <c r="F461">
        <v>49</v>
      </c>
      <c r="G461">
        <v>49</v>
      </c>
      <c r="H461">
        <v>1</v>
      </c>
      <c r="I461">
        <v>1098.0899999999999</v>
      </c>
      <c r="J461">
        <v>5061</v>
      </c>
      <c r="K461">
        <v>5061</v>
      </c>
      <c r="L461">
        <v>1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-35828</v>
      </c>
    </row>
    <row r="463" spans="1:18" x14ac:dyDescent="0.2">
      <c r="A463" s="99" t="str">
        <f t="shared" si="267"/>
        <v>68500.0000</v>
      </c>
      <c r="B463" t="str">
        <f t="shared" si="268"/>
        <v>685+00.0000</v>
      </c>
      <c r="C463" t="s">
        <v>509</v>
      </c>
      <c r="D463">
        <v>1</v>
      </c>
      <c r="E463">
        <v>0</v>
      </c>
      <c r="F463">
        <v>12</v>
      </c>
      <c r="G463">
        <v>12</v>
      </c>
      <c r="H463">
        <v>1</v>
      </c>
      <c r="I463">
        <v>0</v>
      </c>
      <c r="J463">
        <v>2033</v>
      </c>
      <c r="K463">
        <v>2033</v>
      </c>
      <c r="L463">
        <v>1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-37850</v>
      </c>
    </row>
    <row r="465" spans="1:18" x14ac:dyDescent="0.2">
      <c r="A465" s="99" t="str">
        <f t="shared" si="267"/>
        <v>68600.0000</v>
      </c>
      <c r="B465" t="str">
        <f t="shared" si="268"/>
        <v>686+00.0000</v>
      </c>
      <c r="C465" t="s">
        <v>510</v>
      </c>
      <c r="D465">
        <v>1</v>
      </c>
      <c r="E465">
        <v>0</v>
      </c>
      <c r="F465">
        <v>0</v>
      </c>
      <c r="G465">
        <v>0</v>
      </c>
      <c r="H465">
        <v>1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-37850</v>
      </c>
    </row>
    <row r="467" spans="1:18" x14ac:dyDescent="0.2">
      <c r="A467" s="99" t="str">
        <f t="shared" si="267"/>
        <v>68700.0000</v>
      </c>
      <c r="B467" t="str">
        <f t="shared" si="268"/>
        <v>687+00.0000</v>
      </c>
      <c r="C467" t="s">
        <v>511</v>
      </c>
      <c r="D467">
        <v>1</v>
      </c>
      <c r="E467">
        <v>5.07</v>
      </c>
      <c r="F467">
        <v>9</v>
      </c>
      <c r="G467">
        <v>9</v>
      </c>
      <c r="H467">
        <v>1</v>
      </c>
      <c r="I467">
        <v>971</v>
      </c>
      <c r="J467">
        <v>1798</v>
      </c>
      <c r="K467">
        <v>1798</v>
      </c>
      <c r="L467">
        <v>1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-39638</v>
      </c>
    </row>
    <row r="469" spans="1:18" x14ac:dyDescent="0.2">
      <c r="A469" s="99" t="str">
        <f t="shared" si="267"/>
        <v>68800.0000</v>
      </c>
      <c r="B469" t="str">
        <f t="shared" si="268"/>
        <v>688+00.0000</v>
      </c>
      <c r="C469" t="s">
        <v>512</v>
      </c>
      <c r="D469">
        <v>1</v>
      </c>
      <c r="E469">
        <v>34.619999999999997</v>
      </c>
      <c r="F469">
        <v>74</v>
      </c>
      <c r="G469">
        <v>74</v>
      </c>
      <c r="H469">
        <v>1</v>
      </c>
      <c r="I469">
        <v>1513.65</v>
      </c>
      <c r="J469">
        <v>4601</v>
      </c>
      <c r="K469">
        <v>4601</v>
      </c>
      <c r="L469">
        <v>1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-44166</v>
      </c>
    </row>
    <row r="471" spans="1:18" x14ac:dyDescent="0.2">
      <c r="A471" s="99" t="str">
        <f t="shared" si="267"/>
        <v>68900.0000</v>
      </c>
      <c r="B471" t="str">
        <f t="shared" si="268"/>
        <v>689+00.0000</v>
      </c>
      <c r="C471" t="s">
        <v>513</v>
      </c>
      <c r="D471">
        <v>1</v>
      </c>
      <c r="E471">
        <v>69.459999999999994</v>
      </c>
      <c r="F471">
        <v>193</v>
      </c>
      <c r="G471">
        <v>193</v>
      </c>
      <c r="H471">
        <v>1</v>
      </c>
      <c r="I471">
        <v>1043.54</v>
      </c>
      <c r="J471">
        <v>4736</v>
      </c>
      <c r="K471">
        <v>4736</v>
      </c>
      <c r="L471">
        <v>1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-48709</v>
      </c>
    </row>
    <row r="473" spans="1:18" x14ac:dyDescent="0.2">
      <c r="A473" s="99" t="str">
        <f t="shared" si="267"/>
        <v>69000.0000</v>
      </c>
      <c r="B473" t="str">
        <f t="shared" si="268"/>
        <v>690+00.0000</v>
      </c>
      <c r="C473" t="s">
        <v>514</v>
      </c>
      <c r="D473">
        <v>1</v>
      </c>
      <c r="E473">
        <v>28.72</v>
      </c>
      <c r="F473">
        <v>182</v>
      </c>
      <c r="G473">
        <v>182</v>
      </c>
      <c r="H473">
        <v>1</v>
      </c>
      <c r="I473">
        <v>793.04</v>
      </c>
      <c r="J473">
        <v>3401</v>
      </c>
      <c r="K473">
        <v>3401</v>
      </c>
      <c r="L473">
        <v>1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-51928</v>
      </c>
    </row>
    <row r="475" spans="1:18" x14ac:dyDescent="0.2">
      <c r="A475" s="99" t="str">
        <f t="shared" si="267"/>
        <v>69100.0000</v>
      </c>
      <c r="B475" t="str">
        <f t="shared" si="268"/>
        <v>691+00.0000</v>
      </c>
      <c r="C475" t="s">
        <v>515</v>
      </c>
      <c r="D475">
        <v>1</v>
      </c>
      <c r="E475">
        <v>1.74</v>
      </c>
      <c r="F475">
        <v>56</v>
      </c>
      <c r="G475">
        <v>56</v>
      </c>
      <c r="H475">
        <v>1</v>
      </c>
      <c r="I475">
        <v>750.25</v>
      </c>
      <c r="J475">
        <v>2858</v>
      </c>
      <c r="K475">
        <v>2858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-54730</v>
      </c>
    </row>
    <row r="477" spans="1:18" x14ac:dyDescent="0.2">
      <c r="A477" s="99" t="str">
        <f t="shared" si="267"/>
        <v>69200.0000</v>
      </c>
      <c r="B477" t="str">
        <f t="shared" si="268"/>
        <v>692+00.0000</v>
      </c>
      <c r="C477" t="s">
        <v>516</v>
      </c>
      <c r="D477">
        <v>1</v>
      </c>
      <c r="E477">
        <v>12.89</v>
      </c>
      <c r="F477">
        <v>27</v>
      </c>
      <c r="G477">
        <v>27</v>
      </c>
      <c r="H477">
        <v>1</v>
      </c>
      <c r="I477">
        <v>650.54999999999995</v>
      </c>
      <c r="J477">
        <v>2594</v>
      </c>
      <c r="K477">
        <v>2594</v>
      </c>
      <c r="L477">
        <v>1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-57297</v>
      </c>
    </row>
    <row r="479" spans="1:18" x14ac:dyDescent="0.2">
      <c r="A479" s="99" t="str">
        <f t="shared" si="267"/>
        <v>69300.0000</v>
      </c>
      <c r="B479" t="str">
        <f t="shared" si="268"/>
        <v>693+00.0000</v>
      </c>
      <c r="C479" t="s">
        <v>517</v>
      </c>
      <c r="D479">
        <v>1</v>
      </c>
      <c r="E479">
        <v>7.06</v>
      </c>
      <c r="F479">
        <v>37</v>
      </c>
      <c r="G479">
        <v>37</v>
      </c>
      <c r="H479">
        <v>1</v>
      </c>
      <c r="I479">
        <v>540.21</v>
      </c>
      <c r="J479">
        <v>2205</v>
      </c>
      <c r="K479">
        <v>2205</v>
      </c>
      <c r="L479">
        <v>1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-59465</v>
      </c>
    </row>
    <row r="481" spans="1:18" x14ac:dyDescent="0.2">
      <c r="A481" s="99" t="str">
        <f t="shared" si="267"/>
        <v>69400.0000</v>
      </c>
      <c r="B481" t="str">
        <f t="shared" si="268"/>
        <v>694+00.0000</v>
      </c>
      <c r="C481" t="s">
        <v>518</v>
      </c>
      <c r="D481">
        <v>1</v>
      </c>
      <c r="E481">
        <v>2.4700000000000002</v>
      </c>
      <c r="F481">
        <v>18</v>
      </c>
      <c r="G481">
        <v>18</v>
      </c>
      <c r="H481">
        <v>1</v>
      </c>
      <c r="I481">
        <v>556.65</v>
      </c>
      <c r="J481">
        <v>2031</v>
      </c>
      <c r="K481">
        <v>2031</v>
      </c>
      <c r="L481">
        <v>1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-61478</v>
      </c>
    </row>
    <row r="483" spans="1:18" x14ac:dyDescent="0.2">
      <c r="A483" s="99" t="str">
        <f t="shared" si="267"/>
        <v>69500.0000</v>
      </c>
      <c r="B483" t="str">
        <f t="shared" si="268"/>
        <v>695+00.0000</v>
      </c>
      <c r="C483" t="s">
        <v>519</v>
      </c>
      <c r="D483">
        <v>1</v>
      </c>
      <c r="E483">
        <v>7.31</v>
      </c>
      <c r="F483">
        <v>18</v>
      </c>
      <c r="G483">
        <v>18</v>
      </c>
      <c r="H483">
        <v>1</v>
      </c>
      <c r="I483">
        <v>541.65</v>
      </c>
      <c r="J483">
        <v>2034</v>
      </c>
      <c r="K483">
        <v>2034</v>
      </c>
      <c r="L483">
        <v>1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-63494</v>
      </c>
    </row>
    <row r="485" spans="1:18" x14ac:dyDescent="0.2">
      <c r="A485" s="99" t="str">
        <f t="shared" si="267"/>
        <v>69600.0000</v>
      </c>
      <c r="B485" t="str">
        <f t="shared" si="268"/>
        <v>696+00.0000</v>
      </c>
      <c r="C485" t="s">
        <v>520</v>
      </c>
      <c r="D485">
        <v>1</v>
      </c>
      <c r="E485">
        <v>2.68</v>
      </c>
      <c r="F485">
        <v>19</v>
      </c>
      <c r="G485">
        <v>19</v>
      </c>
      <c r="H485">
        <v>1</v>
      </c>
      <c r="I485">
        <v>440.16</v>
      </c>
      <c r="J485">
        <v>1818</v>
      </c>
      <c r="K485">
        <v>1818</v>
      </c>
      <c r="L485">
        <v>1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-65294</v>
      </c>
    </row>
    <row r="487" spans="1:18" x14ac:dyDescent="0.2">
      <c r="A487" s="99" t="str">
        <f t="shared" si="267"/>
        <v>69700.0000</v>
      </c>
      <c r="B487" t="str">
        <f t="shared" si="268"/>
        <v>697+00.0000</v>
      </c>
      <c r="C487" t="s">
        <v>521</v>
      </c>
      <c r="D487">
        <v>1</v>
      </c>
      <c r="E487">
        <v>21.33</v>
      </c>
      <c r="F487">
        <v>44</v>
      </c>
      <c r="G487">
        <v>44</v>
      </c>
      <c r="H487">
        <v>1</v>
      </c>
      <c r="I487">
        <v>326.58</v>
      </c>
      <c r="J487">
        <v>1420</v>
      </c>
      <c r="K487">
        <v>1420</v>
      </c>
      <c r="L487">
        <v>1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-66669</v>
      </c>
    </row>
    <row r="489" spans="1:18" x14ac:dyDescent="0.2">
      <c r="A489" s="99" t="str">
        <f t="shared" si="267"/>
        <v>69800.0000</v>
      </c>
      <c r="B489" t="str">
        <f t="shared" si="268"/>
        <v>698+00.0000</v>
      </c>
      <c r="C489" t="s">
        <v>522</v>
      </c>
      <c r="D489">
        <v>1</v>
      </c>
      <c r="E489">
        <v>37.409999999999997</v>
      </c>
      <c r="F489">
        <v>109</v>
      </c>
      <c r="G489">
        <v>109</v>
      </c>
      <c r="H489">
        <v>1</v>
      </c>
      <c r="I489">
        <v>277.23</v>
      </c>
      <c r="J489">
        <v>1118</v>
      </c>
      <c r="K489">
        <v>1118</v>
      </c>
      <c r="L489">
        <v>1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-67679</v>
      </c>
    </row>
    <row r="491" spans="1:18" x14ac:dyDescent="0.2">
      <c r="A491" s="99" t="str">
        <f t="shared" si="267"/>
        <v>69900.0000</v>
      </c>
      <c r="B491" t="str">
        <f t="shared" si="268"/>
        <v>699+00.0000</v>
      </c>
      <c r="C491" t="s">
        <v>523</v>
      </c>
      <c r="D491">
        <v>1</v>
      </c>
      <c r="E491">
        <v>53.1</v>
      </c>
      <c r="F491">
        <v>168</v>
      </c>
      <c r="G491">
        <v>168</v>
      </c>
      <c r="H491">
        <v>1</v>
      </c>
      <c r="I491">
        <v>266.68</v>
      </c>
      <c r="J491">
        <v>1007</v>
      </c>
      <c r="K491">
        <v>1007</v>
      </c>
      <c r="L491">
        <v>1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-68518</v>
      </c>
    </row>
    <row r="493" spans="1:18" x14ac:dyDescent="0.2">
      <c r="A493" s="99" t="str">
        <f t="shared" si="267"/>
        <v>70000.0000</v>
      </c>
      <c r="B493" t="str">
        <f t="shared" si="268"/>
        <v>700+00.0000</v>
      </c>
      <c r="C493" t="s">
        <v>524</v>
      </c>
      <c r="D493">
        <v>1</v>
      </c>
      <c r="E493">
        <v>92.42</v>
      </c>
      <c r="F493">
        <v>269</v>
      </c>
      <c r="G493">
        <v>269</v>
      </c>
      <c r="H493">
        <v>1</v>
      </c>
      <c r="I493">
        <v>296.02</v>
      </c>
      <c r="J493">
        <v>1042</v>
      </c>
      <c r="K493">
        <v>1042</v>
      </c>
      <c r="L493">
        <v>1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-69291</v>
      </c>
    </row>
    <row r="495" spans="1:18" x14ac:dyDescent="0.2">
      <c r="A495" s="99" t="str">
        <f t="shared" si="267"/>
        <v>70100.0000</v>
      </c>
      <c r="B495" t="str">
        <f t="shared" si="268"/>
        <v>701+00.0000</v>
      </c>
      <c r="C495" t="s">
        <v>525</v>
      </c>
      <c r="D495">
        <v>1</v>
      </c>
      <c r="E495">
        <v>151.46</v>
      </c>
      <c r="F495">
        <v>452</v>
      </c>
      <c r="G495">
        <v>452</v>
      </c>
      <c r="H495">
        <v>1</v>
      </c>
      <c r="I495">
        <v>261.32</v>
      </c>
      <c r="J495">
        <v>1032</v>
      </c>
      <c r="K495">
        <v>1032</v>
      </c>
      <c r="L495">
        <v>1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-69871</v>
      </c>
    </row>
    <row r="497" spans="1:18" x14ac:dyDescent="0.2">
      <c r="A497" s="99" t="str">
        <f t="shared" si="267"/>
        <v>70200.0000</v>
      </c>
      <c r="B497" t="str">
        <f t="shared" si="268"/>
        <v>702+00.0000</v>
      </c>
      <c r="C497" t="s">
        <v>526</v>
      </c>
      <c r="D497">
        <v>1</v>
      </c>
      <c r="E497">
        <v>151.6</v>
      </c>
      <c r="F497">
        <v>561</v>
      </c>
      <c r="G497">
        <v>561</v>
      </c>
      <c r="H497">
        <v>1</v>
      </c>
      <c r="I497">
        <v>456.41</v>
      </c>
      <c r="J497">
        <v>1329</v>
      </c>
      <c r="K497">
        <v>1329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-70639</v>
      </c>
    </row>
    <row r="499" spans="1:18" x14ac:dyDescent="0.2">
      <c r="A499" s="99" t="str">
        <f t="shared" si="267"/>
        <v>70300.0000</v>
      </c>
      <c r="B499" t="str">
        <f t="shared" si="268"/>
        <v>703+00.0000</v>
      </c>
      <c r="C499" t="s">
        <v>527</v>
      </c>
      <c r="D499">
        <v>1</v>
      </c>
      <c r="E499">
        <v>166.68</v>
      </c>
      <c r="F499">
        <v>589</v>
      </c>
      <c r="G499">
        <v>589</v>
      </c>
      <c r="H499">
        <v>1</v>
      </c>
      <c r="I499">
        <v>427.74</v>
      </c>
      <c r="J499">
        <v>1637</v>
      </c>
      <c r="K499">
        <v>1637</v>
      </c>
      <c r="L499">
        <v>1</v>
      </c>
      <c r="M499">
        <v>0</v>
      </c>
      <c r="N499">
        <v>0</v>
      </c>
      <c r="O499">
        <v>1</v>
      </c>
      <c r="P499">
        <v>0</v>
      </c>
      <c r="Q499">
        <v>0</v>
      </c>
      <c r="R499">
        <v>-71687</v>
      </c>
    </row>
    <row r="501" spans="1:18" x14ac:dyDescent="0.2">
      <c r="A501" s="99" t="str">
        <f t="shared" si="267"/>
        <v>70400.0000</v>
      </c>
      <c r="B501" t="str">
        <f t="shared" si="268"/>
        <v>704+00.0000</v>
      </c>
      <c r="C501" t="s">
        <v>528</v>
      </c>
      <c r="D501">
        <v>1</v>
      </c>
      <c r="E501">
        <v>180.49</v>
      </c>
      <c r="F501">
        <v>643</v>
      </c>
      <c r="G501">
        <v>643</v>
      </c>
      <c r="H501">
        <v>1</v>
      </c>
      <c r="I501">
        <v>482.87</v>
      </c>
      <c r="J501">
        <v>1686</v>
      </c>
      <c r="K501">
        <v>1686</v>
      </c>
      <c r="L501">
        <v>1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-72731</v>
      </c>
    </row>
    <row r="503" spans="1:18" x14ac:dyDescent="0.2">
      <c r="A503" s="99" t="str">
        <f t="shared" si="267"/>
        <v>70500.0000</v>
      </c>
      <c r="B503" t="str">
        <f t="shared" si="268"/>
        <v>705+00.0000</v>
      </c>
      <c r="C503" t="s">
        <v>529</v>
      </c>
      <c r="D503">
        <v>1</v>
      </c>
      <c r="E503">
        <v>178.68</v>
      </c>
      <c r="F503">
        <v>665</v>
      </c>
      <c r="G503">
        <v>665</v>
      </c>
      <c r="H503">
        <v>1</v>
      </c>
      <c r="I503">
        <v>148.66</v>
      </c>
      <c r="J503">
        <v>1169</v>
      </c>
      <c r="K503">
        <v>1169</v>
      </c>
      <c r="L503">
        <v>1</v>
      </c>
      <c r="M503">
        <v>0</v>
      </c>
      <c r="N503">
        <v>0</v>
      </c>
      <c r="O503">
        <v>1</v>
      </c>
      <c r="P503">
        <v>0</v>
      </c>
      <c r="Q503">
        <v>0</v>
      </c>
      <c r="R503">
        <v>-73235</v>
      </c>
    </row>
    <row r="505" spans="1:18" x14ac:dyDescent="0.2">
      <c r="A505" s="99" t="str">
        <f t="shared" si="267"/>
        <v>70600.0000</v>
      </c>
      <c r="B505" t="str">
        <f t="shared" si="268"/>
        <v>706+00.0000</v>
      </c>
      <c r="C505" t="s">
        <v>530</v>
      </c>
      <c r="D505">
        <v>1</v>
      </c>
      <c r="E505">
        <v>1.81</v>
      </c>
      <c r="F505">
        <v>334</v>
      </c>
      <c r="G505">
        <v>334</v>
      </c>
      <c r="H505">
        <v>1</v>
      </c>
      <c r="I505">
        <v>77.180000000000007</v>
      </c>
      <c r="J505">
        <v>418</v>
      </c>
      <c r="K505">
        <v>418</v>
      </c>
      <c r="L505">
        <v>1</v>
      </c>
      <c r="M505">
        <v>0</v>
      </c>
      <c r="N505">
        <v>0</v>
      </c>
      <c r="O505">
        <v>1</v>
      </c>
      <c r="P505">
        <v>0</v>
      </c>
      <c r="Q505">
        <v>0</v>
      </c>
      <c r="R505">
        <v>-73319</v>
      </c>
    </row>
    <row r="507" spans="1:18" x14ac:dyDescent="0.2">
      <c r="A507" s="99" t="str">
        <f t="shared" si="267"/>
        <v>70700.0000</v>
      </c>
      <c r="B507" t="str">
        <f t="shared" si="268"/>
        <v>707+00.0000</v>
      </c>
      <c r="C507" t="s">
        <v>531</v>
      </c>
      <c r="D507">
        <v>1</v>
      </c>
      <c r="E507">
        <v>0.15</v>
      </c>
      <c r="F507">
        <v>4</v>
      </c>
      <c r="G507">
        <v>4</v>
      </c>
      <c r="H507">
        <v>1</v>
      </c>
      <c r="I507">
        <v>41.73</v>
      </c>
      <c r="J507">
        <v>220</v>
      </c>
      <c r="K507">
        <v>220</v>
      </c>
      <c r="L507">
        <v>1</v>
      </c>
      <c r="M507">
        <v>0</v>
      </c>
      <c r="N507">
        <v>0</v>
      </c>
      <c r="O507">
        <v>1</v>
      </c>
      <c r="P507">
        <v>0</v>
      </c>
      <c r="Q507">
        <v>0</v>
      </c>
      <c r="R507">
        <v>-73535</v>
      </c>
    </row>
    <row r="509" spans="1:18" x14ac:dyDescent="0.2">
      <c r="A509" s="99" t="str">
        <f t="shared" si="267"/>
        <v>70800.0000</v>
      </c>
      <c r="B509" t="str">
        <f t="shared" si="268"/>
        <v>708+00.0000</v>
      </c>
      <c r="C509" t="s">
        <v>532</v>
      </c>
      <c r="D509">
        <v>1</v>
      </c>
      <c r="E509">
        <v>0.82</v>
      </c>
      <c r="F509">
        <v>2</v>
      </c>
      <c r="G509">
        <v>2</v>
      </c>
      <c r="H509">
        <v>1</v>
      </c>
      <c r="I509">
        <v>25.4</v>
      </c>
      <c r="J509">
        <v>124</v>
      </c>
      <c r="K509">
        <v>124</v>
      </c>
      <c r="L509">
        <v>1</v>
      </c>
      <c r="M509">
        <v>0</v>
      </c>
      <c r="N509">
        <v>0</v>
      </c>
      <c r="O509">
        <v>1</v>
      </c>
      <c r="P509">
        <v>0</v>
      </c>
      <c r="Q509">
        <v>0</v>
      </c>
      <c r="R509">
        <v>-73658</v>
      </c>
    </row>
    <row r="511" spans="1:18" x14ac:dyDescent="0.2">
      <c r="A511" s="99" t="str">
        <f t="shared" si="267"/>
        <v>70900.0000</v>
      </c>
      <c r="B511" t="str">
        <f t="shared" si="268"/>
        <v>709+00.0000</v>
      </c>
      <c r="C511" t="s">
        <v>533</v>
      </c>
      <c r="D511">
        <v>1</v>
      </c>
      <c r="E511">
        <v>0.14000000000000001</v>
      </c>
      <c r="F511">
        <v>2</v>
      </c>
      <c r="G511">
        <v>2</v>
      </c>
      <c r="H511">
        <v>1</v>
      </c>
      <c r="I511">
        <v>66.59</v>
      </c>
      <c r="J511">
        <v>170</v>
      </c>
      <c r="K511">
        <v>170</v>
      </c>
      <c r="L511">
        <v>1</v>
      </c>
      <c r="M511">
        <v>0</v>
      </c>
      <c r="N511">
        <v>0</v>
      </c>
      <c r="O511">
        <v>1</v>
      </c>
      <c r="P511">
        <v>0</v>
      </c>
      <c r="Q511">
        <v>0</v>
      </c>
      <c r="R511">
        <v>-73826</v>
      </c>
    </row>
    <row r="513" spans="1:18" x14ac:dyDescent="0.2">
      <c r="A513" s="99" t="str">
        <f t="shared" si="267"/>
        <v>71000.0000</v>
      </c>
      <c r="B513" t="str">
        <f t="shared" si="268"/>
        <v>710+00.0000</v>
      </c>
      <c r="C513" t="s">
        <v>534</v>
      </c>
      <c r="D513">
        <v>1</v>
      </c>
      <c r="E513">
        <v>2.5499999999999998</v>
      </c>
      <c r="F513">
        <v>5</v>
      </c>
      <c r="G513">
        <v>5</v>
      </c>
      <c r="H513">
        <v>1</v>
      </c>
      <c r="I513">
        <v>52.09</v>
      </c>
      <c r="J513">
        <v>220</v>
      </c>
      <c r="K513">
        <v>220</v>
      </c>
      <c r="L513">
        <v>1</v>
      </c>
      <c r="M513">
        <v>0</v>
      </c>
      <c r="N513">
        <v>0</v>
      </c>
      <c r="O513">
        <v>1</v>
      </c>
      <c r="P513">
        <v>0</v>
      </c>
      <c r="Q513">
        <v>0</v>
      </c>
      <c r="R513">
        <v>-74041</v>
      </c>
    </row>
    <row r="515" spans="1:18" x14ac:dyDescent="0.2">
      <c r="A515" s="99" t="str">
        <f t="shared" si="267"/>
        <v>71100.0000</v>
      </c>
      <c r="B515" t="str">
        <f t="shared" si="268"/>
        <v>711+00.0000</v>
      </c>
      <c r="C515" t="s">
        <v>535</v>
      </c>
      <c r="D515">
        <v>1</v>
      </c>
      <c r="E515">
        <v>7.13</v>
      </c>
      <c r="F515">
        <v>18</v>
      </c>
      <c r="G515">
        <v>18</v>
      </c>
      <c r="H515">
        <v>1</v>
      </c>
      <c r="I515">
        <v>41.56</v>
      </c>
      <c r="J515">
        <v>173</v>
      </c>
      <c r="K515">
        <v>173</v>
      </c>
      <c r="L515">
        <v>1</v>
      </c>
      <c r="M515">
        <v>0</v>
      </c>
      <c r="N515">
        <v>0</v>
      </c>
      <c r="O515">
        <v>1</v>
      </c>
      <c r="P515">
        <v>0</v>
      </c>
      <c r="Q515">
        <v>0</v>
      </c>
      <c r="R515">
        <v>-74197</v>
      </c>
    </row>
    <row r="517" spans="1:18" x14ac:dyDescent="0.2">
      <c r="A517" s="99" t="str">
        <f t="shared" si="267"/>
        <v>71200.0000</v>
      </c>
      <c r="B517" t="str">
        <f t="shared" si="268"/>
        <v>712+00.0000</v>
      </c>
      <c r="C517" t="s">
        <v>536</v>
      </c>
      <c r="D517">
        <v>1</v>
      </c>
      <c r="E517">
        <v>14.44</v>
      </c>
      <c r="F517">
        <v>40</v>
      </c>
      <c r="G517">
        <v>40</v>
      </c>
      <c r="H517">
        <v>1</v>
      </c>
      <c r="I517">
        <v>35.130000000000003</v>
      </c>
      <c r="J517">
        <v>142</v>
      </c>
      <c r="K517">
        <v>142</v>
      </c>
      <c r="L517">
        <v>1</v>
      </c>
      <c r="M517">
        <v>0</v>
      </c>
      <c r="N517">
        <v>0</v>
      </c>
      <c r="O517">
        <v>1</v>
      </c>
      <c r="P517">
        <v>0</v>
      </c>
      <c r="Q517">
        <v>0</v>
      </c>
      <c r="R517">
        <v>-74299</v>
      </c>
    </row>
    <row r="519" spans="1:18" x14ac:dyDescent="0.2">
      <c r="A519" s="99" t="str">
        <f t="shared" si="267"/>
        <v>71300.0000</v>
      </c>
      <c r="B519" t="str">
        <f t="shared" si="268"/>
        <v>713+00.0000</v>
      </c>
      <c r="C519" t="s">
        <v>537</v>
      </c>
      <c r="D519">
        <v>1</v>
      </c>
      <c r="E519">
        <v>12.86</v>
      </c>
      <c r="F519">
        <v>51</v>
      </c>
      <c r="G519">
        <v>51</v>
      </c>
      <c r="H519">
        <v>1</v>
      </c>
      <c r="I519">
        <v>35.14</v>
      </c>
      <c r="J519">
        <v>130</v>
      </c>
      <c r="K519">
        <v>130</v>
      </c>
      <c r="L519">
        <v>1</v>
      </c>
      <c r="M519">
        <v>0</v>
      </c>
      <c r="N519">
        <v>0</v>
      </c>
      <c r="O519">
        <v>1</v>
      </c>
      <c r="P519">
        <v>0</v>
      </c>
      <c r="Q519">
        <v>0</v>
      </c>
      <c r="R519">
        <v>-74378</v>
      </c>
    </row>
    <row r="521" spans="1:18" x14ac:dyDescent="0.2">
      <c r="A521" s="99" t="str">
        <f t="shared" si="267"/>
        <v>71400.0000</v>
      </c>
      <c r="B521" t="str">
        <f t="shared" si="268"/>
        <v>714+00.0000</v>
      </c>
      <c r="C521" t="s">
        <v>538</v>
      </c>
      <c r="D521">
        <v>1</v>
      </c>
      <c r="E521">
        <v>6.29</v>
      </c>
      <c r="F521">
        <v>35</v>
      </c>
      <c r="G521">
        <v>35</v>
      </c>
      <c r="H521">
        <v>1</v>
      </c>
      <c r="I521">
        <v>40.44</v>
      </c>
      <c r="J521">
        <v>140</v>
      </c>
      <c r="K521">
        <v>140</v>
      </c>
      <c r="L521">
        <v>1</v>
      </c>
      <c r="M521">
        <v>0</v>
      </c>
      <c r="N521">
        <v>0</v>
      </c>
      <c r="O521">
        <v>1</v>
      </c>
      <c r="P521">
        <v>0</v>
      </c>
      <c r="Q521">
        <v>0</v>
      </c>
      <c r="R521">
        <v>-74483</v>
      </c>
    </row>
    <row r="523" spans="1:18" x14ac:dyDescent="0.2">
      <c r="A523" s="99" t="str">
        <f t="shared" si="267"/>
        <v>71500.0000</v>
      </c>
      <c r="B523" t="str">
        <f t="shared" si="268"/>
        <v>715+00.0000</v>
      </c>
      <c r="C523" t="s">
        <v>539</v>
      </c>
      <c r="D523">
        <v>1</v>
      </c>
      <c r="E523">
        <v>0.6</v>
      </c>
      <c r="F523">
        <v>13</v>
      </c>
      <c r="G523">
        <v>13</v>
      </c>
      <c r="H523">
        <v>1</v>
      </c>
      <c r="I523">
        <v>76.010000000000005</v>
      </c>
      <c r="J523">
        <v>216</v>
      </c>
      <c r="K523">
        <v>216</v>
      </c>
      <c r="L523">
        <v>1</v>
      </c>
      <c r="M523">
        <v>0</v>
      </c>
      <c r="N523">
        <v>0</v>
      </c>
      <c r="O523">
        <v>1</v>
      </c>
      <c r="P523">
        <v>0</v>
      </c>
      <c r="Q523">
        <v>0</v>
      </c>
      <c r="R523">
        <v>-74686</v>
      </c>
    </row>
    <row r="525" spans="1:18" x14ac:dyDescent="0.2">
      <c r="A525" s="99" t="str">
        <f t="shared" si="267"/>
        <v>71600.0000</v>
      </c>
      <c r="B525" t="str">
        <f t="shared" si="268"/>
        <v>716+00.0000</v>
      </c>
      <c r="C525" t="s">
        <v>540</v>
      </c>
      <c r="D525">
        <v>1</v>
      </c>
      <c r="E525">
        <v>0</v>
      </c>
      <c r="F525">
        <v>1</v>
      </c>
      <c r="G525">
        <v>1</v>
      </c>
      <c r="H525">
        <v>1</v>
      </c>
      <c r="I525">
        <v>47.7</v>
      </c>
      <c r="J525">
        <v>229</v>
      </c>
      <c r="K525">
        <v>229</v>
      </c>
      <c r="L525">
        <v>1</v>
      </c>
      <c r="M525">
        <v>0</v>
      </c>
      <c r="N525">
        <v>0</v>
      </c>
      <c r="O525">
        <v>1</v>
      </c>
      <c r="P525">
        <v>0</v>
      </c>
      <c r="Q525">
        <v>0</v>
      </c>
      <c r="R525">
        <v>-74914</v>
      </c>
    </row>
    <row r="527" spans="1:18" x14ac:dyDescent="0.2">
      <c r="A527" s="99" t="str">
        <f t="shared" si="267"/>
        <v>71700.0000</v>
      </c>
      <c r="B527" t="str">
        <f t="shared" si="268"/>
        <v>717+00.0000</v>
      </c>
      <c r="C527" t="s">
        <v>541</v>
      </c>
      <c r="D527">
        <v>1</v>
      </c>
      <c r="E527">
        <v>0</v>
      </c>
      <c r="F527">
        <v>0</v>
      </c>
      <c r="G527">
        <v>0</v>
      </c>
      <c r="H527">
        <v>1</v>
      </c>
      <c r="I527">
        <v>35.6</v>
      </c>
      <c r="J527">
        <v>154</v>
      </c>
      <c r="K527">
        <v>154</v>
      </c>
      <c r="L527">
        <v>1</v>
      </c>
      <c r="M527">
        <v>0</v>
      </c>
      <c r="N527">
        <v>0</v>
      </c>
      <c r="O527">
        <v>1</v>
      </c>
      <c r="P527">
        <v>0</v>
      </c>
      <c r="Q527">
        <v>0</v>
      </c>
      <c r="R527">
        <v>-75068</v>
      </c>
    </row>
    <row r="529" spans="1:18" x14ac:dyDescent="0.2">
      <c r="A529" s="99" t="str">
        <f t="shared" si="267"/>
        <v>71800.0000</v>
      </c>
      <c r="B529" t="str">
        <f t="shared" si="268"/>
        <v>718+00.0000</v>
      </c>
      <c r="C529" t="s">
        <v>542</v>
      </c>
      <c r="D529">
        <v>1</v>
      </c>
      <c r="E529">
        <v>0.01</v>
      </c>
      <c r="F529">
        <v>0</v>
      </c>
      <c r="G529">
        <v>0</v>
      </c>
      <c r="H529">
        <v>1</v>
      </c>
      <c r="I529">
        <v>22.72</v>
      </c>
      <c r="J529">
        <v>108</v>
      </c>
      <c r="K529">
        <v>108</v>
      </c>
      <c r="L529">
        <v>1</v>
      </c>
      <c r="M529">
        <v>0</v>
      </c>
      <c r="N529">
        <v>0</v>
      </c>
      <c r="O529">
        <v>1</v>
      </c>
      <c r="P529">
        <v>0</v>
      </c>
      <c r="Q529">
        <v>0</v>
      </c>
      <c r="R529">
        <v>-75176</v>
      </c>
    </row>
    <row r="531" spans="1:18" x14ac:dyDescent="0.2">
      <c r="A531" s="99" t="str">
        <f t="shared" si="267"/>
        <v>71900.0000</v>
      </c>
      <c r="B531" t="str">
        <f t="shared" si="268"/>
        <v>719+00.0000</v>
      </c>
      <c r="C531" t="s">
        <v>543</v>
      </c>
      <c r="D531">
        <v>1</v>
      </c>
      <c r="E531">
        <v>4.0199999999999996</v>
      </c>
      <c r="F531">
        <v>7</v>
      </c>
      <c r="G531">
        <v>7</v>
      </c>
      <c r="H531">
        <v>1</v>
      </c>
      <c r="I531">
        <v>19.64</v>
      </c>
      <c r="J531">
        <v>78</v>
      </c>
      <c r="K531">
        <v>78</v>
      </c>
      <c r="L531">
        <v>1</v>
      </c>
      <c r="M531">
        <v>0</v>
      </c>
      <c r="N531">
        <v>0</v>
      </c>
      <c r="O531">
        <v>1</v>
      </c>
      <c r="P531">
        <v>0</v>
      </c>
      <c r="Q531">
        <v>0</v>
      </c>
      <c r="R531">
        <v>-75247</v>
      </c>
    </row>
    <row r="533" spans="1:18" x14ac:dyDescent="0.2">
      <c r="A533" s="99" t="str">
        <f>REPLACE(B533,4,1,"")</f>
        <v>72000.0000</v>
      </c>
      <c r="B533" t="str">
        <f t="shared" si="268"/>
        <v>720+00.0000</v>
      </c>
      <c r="C533" t="s">
        <v>544</v>
      </c>
      <c r="D533">
        <v>1</v>
      </c>
      <c r="E533">
        <v>10.42</v>
      </c>
      <c r="F533">
        <v>27</v>
      </c>
      <c r="G533">
        <v>27</v>
      </c>
      <c r="H533">
        <v>1</v>
      </c>
      <c r="I533">
        <v>15.82</v>
      </c>
      <c r="J533">
        <v>66</v>
      </c>
      <c r="K533">
        <v>66</v>
      </c>
      <c r="L533">
        <v>1</v>
      </c>
      <c r="M533">
        <v>0</v>
      </c>
      <c r="N533">
        <v>0</v>
      </c>
      <c r="O533">
        <v>1</v>
      </c>
      <c r="P533">
        <v>0</v>
      </c>
      <c r="Q533">
        <v>0</v>
      </c>
      <c r="R533">
        <v>-75286</v>
      </c>
    </row>
    <row r="535" spans="1:18" x14ac:dyDescent="0.2">
      <c r="A535" s="99" t="str">
        <f t="shared" si="267"/>
        <v>72100.0000</v>
      </c>
      <c r="B535" t="str">
        <f t="shared" si="268"/>
        <v>721+00.0000</v>
      </c>
      <c r="C535" t="s">
        <v>545</v>
      </c>
      <c r="D535">
        <v>1</v>
      </c>
      <c r="E535">
        <v>0</v>
      </c>
      <c r="F535">
        <v>19</v>
      </c>
      <c r="G535">
        <v>19</v>
      </c>
      <c r="H535">
        <v>1</v>
      </c>
      <c r="I535">
        <v>0</v>
      </c>
      <c r="J535">
        <v>29</v>
      </c>
      <c r="K535">
        <v>29</v>
      </c>
      <c r="L535">
        <v>1</v>
      </c>
      <c r="M535">
        <v>0</v>
      </c>
      <c r="N535">
        <v>0</v>
      </c>
      <c r="O535">
        <v>1</v>
      </c>
      <c r="P535">
        <v>0</v>
      </c>
      <c r="Q535">
        <v>0</v>
      </c>
      <c r="R535">
        <v>-75296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2224-65CD-4CFE-AD6E-A16E9DD48F84}">
  <sheetPr codeName="Sheet14">
    <tabColor rgb="FF00B0F0"/>
  </sheetPr>
  <dimension ref="A1:H24"/>
  <sheetViews>
    <sheetView workbookViewId="0">
      <selection activeCell="K32" sqref="K32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43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671</v>
      </c>
      <c r="B8" s="41"/>
      <c r="C8" s="46">
        <v>0.08</v>
      </c>
      <c r="D8" s="43"/>
      <c r="E8" s="43"/>
      <c r="F8" s="47">
        <v>30.32</v>
      </c>
      <c r="G8" s="43"/>
      <c r="H8" s="43"/>
    </row>
    <row r="9" spans="1:8" ht="15" x14ac:dyDescent="0.2">
      <c r="A9" s="48" t="s">
        <v>98</v>
      </c>
      <c r="B9" s="49">
        <f>A10-A8</f>
        <v>22.255699999999901</v>
      </c>
      <c r="C9" s="50"/>
      <c r="D9" s="51">
        <f>(C8+C10)/2</f>
        <v>3.2</v>
      </c>
      <c r="E9" s="51">
        <f>(B9*D9)/27</f>
        <v>2.64</v>
      </c>
      <c r="F9" s="52"/>
      <c r="G9" s="51">
        <f>(F8+F10)/2</f>
        <v>26.18</v>
      </c>
      <c r="H9" s="51">
        <f>(B9*G9)/27</f>
        <v>21.58</v>
      </c>
    </row>
    <row r="10" spans="1:8" x14ac:dyDescent="0.2">
      <c r="A10" s="48" t="s">
        <v>210</v>
      </c>
      <c r="B10" s="49"/>
      <c r="C10" s="53">
        <v>6.31</v>
      </c>
      <c r="D10" s="51"/>
      <c r="E10" s="51"/>
      <c r="F10" s="54">
        <v>22.04</v>
      </c>
      <c r="G10" s="51"/>
      <c r="H10" s="51"/>
    </row>
    <row r="11" spans="1:8" x14ac:dyDescent="0.2">
      <c r="A11" s="48" t="s">
        <v>98</v>
      </c>
      <c r="B11" s="49">
        <f>A12-A10</f>
        <v>50</v>
      </c>
      <c r="C11" s="53"/>
      <c r="D11" s="51">
        <f>(C10+C12)/2</f>
        <v>17.87</v>
      </c>
      <c r="E11" s="51">
        <f>(B11*D11)/27</f>
        <v>33.090000000000003</v>
      </c>
      <c r="F11" s="54"/>
      <c r="G11" s="51">
        <f>(F10+F12)/2</f>
        <v>12.59</v>
      </c>
      <c r="H11" s="51">
        <f>(B11*G11)/27</f>
        <v>23.31</v>
      </c>
    </row>
    <row r="12" spans="1:8" x14ac:dyDescent="0.2">
      <c r="A12" s="48" t="s">
        <v>140</v>
      </c>
      <c r="B12" s="49"/>
      <c r="C12" s="53">
        <v>29.43</v>
      </c>
      <c r="D12" s="51"/>
      <c r="E12" s="51"/>
      <c r="F12" s="54">
        <v>3.13</v>
      </c>
      <c r="G12" s="51"/>
      <c r="H12" s="51"/>
    </row>
    <row r="13" spans="1:8" x14ac:dyDescent="0.2">
      <c r="A13" s="48" t="s">
        <v>98</v>
      </c>
      <c r="B13" s="49">
        <f>A14-A12</f>
        <v>50</v>
      </c>
      <c r="C13" s="53"/>
      <c r="D13" s="51">
        <f>(C12+C14)/2</f>
        <v>49.39</v>
      </c>
      <c r="E13" s="51">
        <f>(B13*D13)/27</f>
        <v>91.46</v>
      </c>
      <c r="F13" s="54"/>
      <c r="G13" s="51">
        <f>(F12+F14)/2</f>
        <v>3.15</v>
      </c>
      <c r="H13" s="51">
        <f>(B13*G13)/27</f>
        <v>5.83</v>
      </c>
    </row>
    <row r="14" spans="1:8" x14ac:dyDescent="0.2">
      <c r="A14" s="48" t="s">
        <v>211</v>
      </c>
      <c r="B14" s="49"/>
      <c r="C14" s="53">
        <v>69.34</v>
      </c>
      <c r="D14" s="51"/>
      <c r="E14" s="51"/>
      <c r="F14" s="54">
        <v>3.16</v>
      </c>
      <c r="G14" s="51"/>
      <c r="H14" s="51"/>
    </row>
    <row r="15" spans="1:8" x14ac:dyDescent="0.2">
      <c r="A15" s="48" t="s">
        <v>98</v>
      </c>
      <c r="B15" s="49">
        <f>A16-A14</f>
        <v>50</v>
      </c>
      <c r="C15" s="53"/>
      <c r="D15" s="51">
        <f>(C14+C16)/2</f>
        <v>105.7</v>
      </c>
      <c r="E15" s="51">
        <f>(B15*D15)/27</f>
        <v>195.74</v>
      </c>
      <c r="F15" s="54"/>
      <c r="G15" s="51">
        <f>(F14+F16)/2</f>
        <v>3.1</v>
      </c>
      <c r="H15" s="51">
        <f>(B15*G15)/27</f>
        <v>5.74</v>
      </c>
    </row>
    <row r="16" spans="1:8" x14ac:dyDescent="0.2">
      <c r="A16" s="48" t="s">
        <v>141</v>
      </c>
      <c r="B16" s="49"/>
      <c r="C16" s="53">
        <v>142.06</v>
      </c>
      <c r="D16" s="51"/>
      <c r="E16" s="51"/>
      <c r="F16" s="54">
        <v>3.03</v>
      </c>
      <c r="G16" s="51"/>
      <c r="H16" s="51"/>
    </row>
    <row r="17" spans="1:8" ht="15" x14ac:dyDescent="0.2">
      <c r="A17" s="48" t="s">
        <v>98</v>
      </c>
      <c r="B17" s="49">
        <f>A18-A16</f>
        <v>50</v>
      </c>
      <c r="C17" s="50"/>
      <c r="D17" s="51">
        <f>(C16+C18)/2</f>
        <v>128.1</v>
      </c>
      <c r="E17" s="51">
        <f>(B17*D17)/27</f>
        <v>237.22</v>
      </c>
      <c r="F17" s="52"/>
      <c r="G17" s="51">
        <f>(F16+F18)/2</f>
        <v>3.17</v>
      </c>
      <c r="H17" s="51">
        <f>(B17*G17)/27</f>
        <v>5.87</v>
      </c>
    </row>
    <row r="18" spans="1:8" x14ac:dyDescent="0.2">
      <c r="A18" s="48" t="s">
        <v>409</v>
      </c>
      <c r="B18" s="49"/>
      <c r="C18" s="53">
        <v>114.14</v>
      </c>
      <c r="D18" s="51"/>
      <c r="E18" s="51"/>
      <c r="F18" s="54">
        <v>3.31</v>
      </c>
      <c r="G18" s="51"/>
      <c r="H18" s="51"/>
    </row>
    <row r="19" spans="1:8" x14ac:dyDescent="0.2">
      <c r="A19" s="48" t="s">
        <v>98</v>
      </c>
      <c r="B19" s="49">
        <f>A20-A18</f>
        <v>50</v>
      </c>
      <c r="C19" s="53"/>
      <c r="D19" s="51">
        <f>(C18+C20)/2</f>
        <v>87.84</v>
      </c>
      <c r="E19" s="51">
        <f>(B19*D19)/27</f>
        <v>162.66999999999999</v>
      </c>
      <c r="F19" s="54"/>
      <c r="G19" s="51">
        <f>(F18+F20)/2</f>
        <v>3.29</v>
      </c>
      <c r="H19" s="51">
        <f>(B19*G19)/27</f>
        <v>6.09</v>
      </c>
    </row>
    <row r="20" spans="1:8" x14ac:dyDescent="0.2">
      <c r="A20" s="88">
        <v>1400</v>
      </c>
      <c r="B20" s="49"/>
      <c r="C20" s="53">
        <v>61.53</v>
      </c>
      <c r="D20" s="51"/>
      <c r="E20" s="51"/>
      <c r="F20" s="54">
        <v>3.27</v>
      </c>
      <c r="G20" s="51"/>
      <c r="H20" s="51"/>
    </row>
    <row r="21" spans="1:8" x14ac:dyDescent="0.2">
      <c r="A21" s="48"/>
      <c r="B21" s="49">
        <v>0</v>
      </c>
      <c r="C21" s="53"/>
      <c r="D21" s="51">
        <f>(C20+C22)/2</f>
        <v>30.77</v>
      </c>
      <c r="E21" s="51">
        <f>(B21*D21)/27</f>
        <v>0</v>
      </c>
      <c r="F21" s="54"/>
      <c r="G21" s="51">
        <f>(F20+F22)/2</f>
        <v>1.64</v>
      </c>
      <c r="H21" s="51">
        <f>(B21*G21)/27</f>
        <v>0</v>
      </c>
    </row>
    <row r="22" spans="1:8" x14ac:dyDescent="0.2">
      <c r="A22" s="48"/>
      <c r="B22" s="49"/>
      <c r="C22" s="53"/>
      <c r="D22" s="51"/>
      <c r="E22" s="51"/>
      <c r="F22" s="54"/>
      <c r="G22" s="51"/>
      <c r="H22" s="51"/>
    </row>
    <row r="23" spans="1:8" x14ac:dyDescent="0.2">
      <c r="A23" s="48"/>
      <c r="B23" s="49"/>
      <c r="C23" s="53"/>
      <c r="D23" s="51"/>
      <c r="E23" s="51"/>
      <c r="F23" s="54"/>
      <c r="G23" s="51"/>
      <c r="H23" s="51"/>
    </row>
    <row r="24" spans="1:8" ht="18" x14ac:dyDescent="0.25">
      <c r="A24" s="48"/>
      <c r="B24" s="49"/>
      <c r="C24" s="53"/>
      <c r="D24" s="55" t="s">
        <v>32</v>
      </c>
      <c r="E24" s="56">
        <f>SUM(E9:E22)</f>
        <v>723</v>
      </c>
      <c r="F24" s="54"/>
      <c r="G24" s="57" t="s">
        <v>32</v>
      </c>
      <c r="H24" s="58">
        <f>SUM(H9:H22)</f>
        <v>68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525A-4C32-4DC6-8AC6-6A27FB46698D}">
  <sheetPr codeName="Sheet15">
    <tabColor rgb="FF00B0F0"/>
  </sheetPr>
  <dimension ref="A1:Q148"/>
  <sheetViews>
    <sheetView topLeftCell="A4" workbookViewId="0">
      <selection activeCell="A14" sqref="A14:XFD14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44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209</v>
      </c>
      <c r="B8" s="41"/>
      <c r="C8" s="46">
        <v>597.5</v>
      </c>
      <c r="D8" s="43"/>
      <c r="E8" s="43"/>
      <c r="F8" s="47">
        <v>2.1800000000000002</v>
      </c>
      <c r="G8" s="43"/>
      <c r="H8" s="43"/>
    </row>
    <row r="9" spans="1:8" ht="15" x14ac:dyDescent="0.2">
      <c r="A9" s="48" t="s">
        <v>98</v>
      </c>
      <c r="B9" s="49">
        <f>A10-A8</f>
        <v>50</v>
      </c>
      <c r="C9" s="50"/>
      <c r="D9" s="51">
        <f>(C8+C10)/2</f>
        <v>484.18</v>
      </c>
      <c r="E9" s="51">
        <f>(B9*D9)/27</f>
        <v>896.63</v>
      </c>
      <c r="F9" s="52"/>
      <c r="G9" s="51">
        <f>(F8+F10)/2</f>
        <v>3.66</v>
      </c>
      <c r="H9" s="51">
        <f>(B9*G9)/27</f>
        <v>6.78</v>
      </c>
    </row>
    <row r="10" spans="1:8" x14ac:dyDescent="0.2">
      <c r="A10" s="48" t="s">
        <v>139</v>
      </c>
      <c r="B10" s="49"/>
      <c r="C10" s="53">
        <v>370.86</v>
      </c>
      <c r="D10" s="51"/>
      <c r="E10" s="51"/>
      <c r="F10" s="54">
        <v>5.14</v>
      </c>
      <c r="G10" s="51"/>
      <c r="H10" s="51"/>
    </row>
    <row r="11" spans="1:8" x14ac:dyDescent="0.2">
      <c r="A11" s="48" t="s">
        <v>98</v>
      </c>
      <c r="B11" s="49">
        <f>A12-A10</f>
        <v>50</v>
      </c>
      <c r="C11" s="53"/>
      <c r="D11" s="51">
        <f>(C10+C12)/2</f>
        <v>334.62</v>
      </c>
      <c r="E11" s="51">
        <f>(B11*D11)/27</f>
        <v>619.66999999999996</v>
      </c>
      <c r="F11" s="54"/>
      <c r="G11" s="51">
        <f>(F10+F12)/2</f>
        <v>5.18</v>
      </c>
      <c r="H11" s="51">
        <f>(B11*G11)/27</f>
        <v>9.59</v>
      </c>
    </row>
    <row r="12" spans="1:8" x14ac:dyDescent="0.2">
      <c r="A12" s="48" t="s">
        <v>210</v>
      </c>
      <c r="B12" s="49"/>
      <c r="C12" s="53">
        <v>298.38</v>
      </c>
      <c r="D12" s="51"/>
      <c r="E12" s="51"/>
      <c r="F12" s="54">
        <v>5.22</v>
      </c>
      <c r="G12" s="51"/>
      <c r="H12" s="51"/>
    </row>
    <row r="13" spans="1:8" x14ac:dyDescent="0.2">
      <c r="A13" s="48" t="s">
        <v>98</v>
      </c>
      <c r="B13" s="49">
        <f>A14-A12</f>
        <v>50</v>
      </c>
      <c r="C13" s="53"/>
      <c r="D13" s="51">
        <f>(C12+C14)/2</f>
        <v>249.68</v>
      </c>
      <c r="E13" s="51">
        <f>(B13*D13)/27</f>
        <v>462.37</v>
      </c>
      <c r="F13" s="54"/>
      <c r="G13" s="51">
        <f>(F12+F14)/2</f>
        <v>7.43</v>
      </c>
      <c r="H13" s="51">
        <f>(B13*G13)/27</f>
        <v>13.76</v>
      </c>
    </row>
    <row r="14" spans="1:8" x14ac:dyDescent="0.2">
      <c r="A14" s="48" t="s">
        <v>140</v>
      </c>
      <c r="B14" s="49"/>
      <c r="C14" s="53">
        <v>200.98</v>
      </c>
      <c r="D14" s="51"/>
      <c r="E14" s="51"/>
      <c r="F14" s="54">
        <v>9.6300000000000008</v>
      </c>
      <c r="G14" s="51"/>
      <c r="H14" s="51"/>
    </row>
    <row r="15" spans="1:8" x14ac:dyDescent="0.2">
      <c r="A15" s="48" t="s">
        <v>98</v>
      </c>
      <c r="B15" s="49">
        <f>A16-A14</f>
        <v>50</v>
      </c>
      <c r="C15" s="53"/>
      <c r="D15" s="51">
        <f>(C14+C16)/2</f>
        <v>173.27</v>
      </c>
      <c r="E15" s="51">
        <f>(B15*D15)/27</f>
        <v>320.87</v>
      </c>
      <c r="F15" s="54"/>
      <c r="G15" s="51">
        <f>(F14+F16)/2</f>
        <v>8.67</v>
      </c>
      <c r="H15" s="51">
        <f>(B15*G15)/27</f>
        <v>16.059999999999999</v>
      </c>
    </row>
    <row r="16" spans="1:8" x14ac:dyDescent="0.2">
      <c r="A16" s="48" t="s">
        <v>211</v>
      </c>
      <c r="B16" s="49"/>
      <c r="C16" s="53">
        <v>145.56</v>
      </c>
      <c r="D16" s="51"/>
      <c r="E16" s="51"/>
      <c r="F16" s="54">
        <v>7.71</v>
      </c>
      <c r="G16" s="51"/>
      <c r="H16" s="51"/>
    </row>
    <row r="17" spans="1:8" ht="15" x14ac:dyDescent="0.2">
      <c r="A17" s="48" t="s">
        <v>98</v>
      </c>
      <c r="B17" s="49">
        <f>A18-A16</f>
        <v>18</v>
      </c>
      <c r="C17" s="50"/>
      <c r="D17" s="51">
        <f>(C16+C18)/2</f>
        <v>137.55000000000001</v>
      </c>
      <c r="E17" s="51">
        <f>(B17*D17)/27</f>
        <v>91.7</v>
      </c>
      <c r="F17" s="52"/>
      <c r="G17" s="51">
        <f>(F16+F18)/2</f>
        <v>9.3699999999999992</v>
      </c>
      <c r="H17" s="51">
        <f>(B17*G17)/27</f>
        <v>6.25</v>
      </c>
    </row>
    <row r="18" spans="1:8" x14ac:dyDescent="0.2">
      <c r="A18" s="48" t="s">
        <v>688</v>
      </c>
      <c r="B18" s="49"/>
      <c r="C18" s="53">
        <v>129.54</v>
      </c>
      <c r="D18" s="51"/>
      <c r="E18" s="51"/>
      <c r="F18" s="54">
        <v>11.02</v>
      </c>
      <c r="G18" s="51"/>
      <c r="H18" s="51"/>
    </row>
    <row r="19" spans="1:8" x14ac:dyDescent="0.2">
      <c r="A19" s="48" t="s">
        <v>98</v>
      </c>
      <c r="B19" s="49">
        <f>A20-A18</f>
        <v>32</v>
      </c>
      <c r="C19" s="53"/>
      <c r="D19" s="51">
        <f>(C18+C20)/2</f>
        <v>112.42</v>
      </c>
      <c r="E19" s="51">
        <f>(B19*D19)/27</f>
        <v>133.24</v>
      </c>
      <c r="F19" s="54"/>
      <c r="G19" s="51">
        <f>(F18+F20)/2</f>
        <v>13.1</v>
      </c>
      <c r="H19" s="51">
        <f>(B19*G19)/27</f>
        <v>15.53</v>
      </c>
    </row>
    <row r="20" spans="1:8" x14ac:dyDescent="0.2">
      <c r="A20" s="48" t="s">
        <v>141</v>
      </c>
      <c r="B20" s="49"/>
      <c r="C20" s="53">
        <v>95.3</v>
      </c>
      <c r="D20" s="51"/>
      <c r="E20" s="51"/>
      <c r="F20" s="54">
        <v>15.18</v>
      </c>
      <c r="G20" s="51"/>
      <c r="H20" s="51"/>
    </row>
    <row r="21" spans="1:8" x14ac:dyDescent="0.2">
      <c r="A21" s="48" t="s">
        <v>98</v>
      </c>
      <c r="B21" s="49">
        <f>A22-A20</f>
        <v>50</v>
      </c>
      <c r="C21" s="53"/>
      <c r="D21" s="51">
        <f>(C20+C22)/2</f>
        <v>78.55</v>
      </c>
      <c r="E21" s="51">
        <f>(B21*D21)/27</f>
        <v>145.46</v>
      </c>
      <c r="F21" s="54"/>
      <c r="G21" s="51">
        <f>(F20+F22)/2</f>
        <v>9.8000000000000007</v>
      </c>
      <c r="H21" s="51">
        <f>(B21*G21)/27</f>
        <v>18.149999999999999</v>
      </c>
    </row>
    <row r="22" spans="1:8" x14ac:dyDescent="0.2">
      <c r="A22" s="48" t="s">
        <v>409</v>
      </c>
      <c r="B22" s="49"/>
      <c r="C22" s="53">
        <v>61.8</v>
      </c>
      <c r="D22" s="51"/>
      <c r="E22" s="51"/>
      <c r="F22" s="54">
        <v>4.42</v>
      </c>
      <c r="G22" s="51"/>
      <c r="H22" s="51"/>
    </row>
    <row r="23" spans="1:8" x14ac:dyDescent="0.2">
      <c r="A23" s="48" t="s">
        <v>98</v>
      </c>
      <c r="B23" s="49">
        <f t="shared" ref="B23" si="0">A24-A22</f>
        <v>26</v>
      </c>
      <c r="C23" s="53"/>
      <c r="D23" s="51">
        <f t="shared" ref="D23" si="1">(C22+C24)/2</f>
        <v>45.51</v>
      </c>
      <c r="E23" s="51">
        <f t="shared" ref="E23" si="2">(B23*D23)/27</f>
        <v>43.82</v>
      </c>
      <c r="F23" s="54"/>
      <c r="G23" s="51">
        <f t="shared" ref="G23" si="3">(F22+F24)/2</f>
        <v>11.65</v>
      </c>
      <c r="H23" s="51">
        <f t="shared" ref="H23" si="4">(B23*G23)/27</f>
        <v>11.22</v>
      </c>
    </row>
    <row r="24" spans="1:8" x14ac:dyDescent="0.2">
      <c r="A24" s="48" t="s">
        <v>689</v>
      </c>
      <c r="B24" s="49"/>
      <c r="C24" s="53">
        <v>29.21</v>
      </c>
      <c r="D24" s="51"/>
      <c r="E24" s="51"/>
      <c r="F24" s="54">
        <v>18.88</v>
      </c>
      <c r="G24" s="51"/>
      <c r="H24" s="51"/>
    </row>
    <row r="25" spans="1:8" x14ac:dyDescent="0.2">
      <c r="A25" s="48" t="s">
        <v>98</v>
      </c>
      <c r="B25" s="49">
        <f t="shared" ref="B25" si="5">A26-A24</f>
        <v>24</v>
      </c>
      <c r="C25" s="53"/>
      <c r="D25" s="51">
        <f t="shared" ref="D25" si="6">(C24+C26)/2</f>
        <v>21.96</v>
      </c>
      <c r="E25" s="51">
        <f t="shared" ref="E25" si="7">(B25*D25)/27</f>
        <v>19.52</v>
      </c>
      <c r="F25" s="54"/>
      <c r="G25" s="51">
        <f t="shared" ref="G25" si="8">(F24+F26)/2</f>
        <v>31.7</v>
      </c>
      <c r="H25" s="51">
        <f t="shared" ref="H25" si="9">(B25*G25)/27</f>
        <v>28.18</v>
      </c>
    </row>
    <row r="26" spans="1:8" x14ac:dyDescent="0.2">
      <c r="A26" s="48" t="s">
        <v>142</v>
      </c>
      <c r="B26" s="49"/>
      <c r="C26" s="53">
        <v>14.7</v>
      </c>
      <c r="D26" s="51"/>
      <c r="E26" s="51"/>
      <c r="F26" s="54">
        <v>44.52</v>
      </c>
      <c r="G26" s="51"/>
      <c r="H26" s="51"/>
    </row>
    <row r="27" spans="1:8" x14ac:dyDescent="0.2">
      <c r="A27" s="48" t="s">
        <v>98</v>
      </c>
      <c r="B27" s="49">
        <f t="shared" ref="B27" si="10">A28-A26</f>
        <v>29</v>
      </c>
      <c r="C27" s="53"/>
      <c r="D27" s="51">
        <f t="shared" ref="D27" si="11">(C26+C28)/2</f>
        <v>12.95</v>
      </c>
      <c r="E27" s="51">
        <f t="shared" ref="E27" si="12">(B27*D27)/27</f>
        <v>13.91</v>
      </c>
      <c r="F27" s="54"/>
      <c r="G27" s="51">
        <f t="shared" ref="G27" si="13">(F26+F28)/2</f>
        <v>57.52</v>
      </c>
      <c r="H27" s="51">
        <f t="shared" ref="H27" si="14">(B27*G27)/27</f>
        <v>61.78</v>
      </c>
    </row>
    <row r="28" spans="1:8" x14ac:dyDescent="0.2">
      <c r="A28" s="48" t="s">
        <v>690</v>
      </c>
      <c r="B28" s="49"/>
      <c r="C28" s="53">
        <v>11.2</v>
      </c>
      <c r="D28" s="51"/>
      <c r="E28" s="51"/>
      <c r="F28" s="54">
        <v>70.52</v>
      </c>
      <c r="G28" s="51"/>
      <c r="H28" s="51"/>
    </row>
    <row r="29" spans="1:8" x14ac:dyDescent="0.2">
      <c r="A29" s="48" t="s">
        <v>98</v>
      </c>
      <c r="B29" s="49">
        <f t="shared" ref="B29" si="15">A30-A28</f>
        <v>21</v>
      </c>
      <c r="C29" s="53"/>
      <c r="D29" s="51">
        <f t="shared" ref="D29" si="16">(C28+C30)/2</f>
        <v>10.66</v>
      </c>
      <c r="E29" s="51">
        <f t="shared" ref="E29" si="17">(B29*D29)/27</f>
        <v>8.2899999999999991</v>
      </c>
      <c r="F29" s="54"/>
      <c r="G29" s="51">
        <f t="shared" ref="G29" si="18">(F28+F30)/2</f>
        <v>74.27</v>
      </c>
      <c r="H29" s="51">
        <f t="shared" ref="H29" si="19">(B29*G29)/27</f>
        <v>57.77</v>
      </c>
    </row>
    <row r="30" spans="1:8" x14ac:dyDescent="0.2">
      <c r="A30" s="48" t="s">
        <v>410</v>
      </c>
      <c r="B30" s="49"/>
      <c r="C30" s="53">
        <v>10.119999999999999</v>
      </c>
      <c r="D30" s="51"/>
      <c r="E30" s="51"/>
      <c r="F30" s="54">
        <v>78.010000000000005</v>
      </c>
      <c r="G30" s="51"/>
      <c r="H30" s="51"/>
    </row>
    <row r="31" spans="1:8" x14ac:dyDescent="0.2">
      <c r="A31" s="48" t="s">
        <v>98</v>
      </c>
      <c r="B31" s="49">
        <f t="shared" ref="B31" si="20">A32-A30</f>
        <v>40</v>
      </c>
      <c r="C31" s="53"/>
      <c r="D31" s="51">
        <f t="shared" ref="D31" si="21">(C30+C32)/2</f>
        <v>9.69</v>
      </c>
      <c r="E31" s="51">
        <f t="shared" ref="E31" si="22">(B31*D31)/27</f>
        <v>14.36</v>
      </c>
      <c r="F31" s="54"/>
      <c r="G31" s="51">
        <f t="shared" ref="G31" si="23">(F30+F32)/2</f>
        <v>82.94</v>
      </c>
      <c r="H31" s="51">
        <f t="shared" ref="H31" si="24">(B31*G31)/27</f>
        <v>122.87</v>
      </c>
    </row>
    <row r="32" spans="1:8" x14ac:dyDescent="0.2">
      <c r="A32" s="48" t="s">
        <v>691</v>
      </c>
      <c r="B32" s="49"/>
      <c r="C32" s="53">
        <v>9.26</v>
      </c>
      <c r="D32" s="51"/>
      <c r="E32" s="51"/>
      <c r="F32" s="54">
        <v>87.87</v>
      </c>
      <c r="G32" s="51"/>
      <c r="H32" s="51"/>
    </row>
    <row r="33" spans="1:8" x14ac:dyDescent="0.2">
      <c r="A33" s="48" t="s">
        <v>98</v>
      </c>
      <c r="B33" s="81">
        <f>A34-A32</f>
        <v>10</v>
      </c>
      <c r="C33" s="53"/>
      <c r="D33" s="51">
        <f t="shared" ref="D33" si="25">(C32+C34)/2</f>
        <v>6.04</v>
      </c>
      <c r="E33" s="51">
        <f t="shared" ref="E33" si="26">(B33*D33)/27</f>
        <v>2.2400000000000002</v>
      </c>
      <c r="F33" s="54"/>
      <c r="G33" s="51">
        <f t="shared" ref="G33" si="27">(F32+F34)/2</f>
        <v>84.29</v>
      </c>
      <c r="H33" s="51">
        <f t="shared" ref="H33" si="28">(B33*G33)/27</f>
        <v>31.22</v>
      </c>
    </row>
    <row r="34" spans="1:8" x14ac:dyDescent="0.2">
      <c r="A34" s="48" t="s">
        <v>143</v>
      </c>
      <c r="B34" s="49"/>
      <c r="C34" s="53">
        <v>2.81</v>
      </c>
      <c r="D34" s="51"/>
      <c r="E34" s="51"/>
      <c r="F34" s="54">
        <v>80.709999999999994</v>
      </c>
      <c r="G34" s="51"/>
      <c r="H34" s="51"/>
    </row>
    <row r="35" spans="1:8" x14ac:dyDescent="0.2">
      <c r="A35" s="48" t="s">
        <v>98</v>
      </c>
      <c r="B35" s="49">
        <f t="shared" ref="B35" si="29">A36-A34</f>
        <v>50</v>
      </c>
      <c r="C35" s="53"/>
      <c r="D35" s="51">
        <f t="shared" ref="D35" si="30">(C34+C36)/2</f>
        <v>1.41</v>
      </c>
      <c r="E35" s="51">
        <f t="shared" ref="E35" si="31">(B35*D35)/27</f>
        <v>2.61</v>
      </c>
      <c r="F35" s="54"/>
      <c r="G35" s="51">
        <f t="shared" ref="G35" si="32">(F34+F36)/2</f>
        <v>87</v>
      </c>
      <c r="H35" s="51">
        <f t="shared" ref="H35" si="33">(B35*G35)/27</f>
        <v>161.11000000000001</v>
      </c>
    </row>
    <row r="36" spans="1:8" x14ac:dyDescent="0.2">
      <c r="A36" s="48" t="s">
        <v>412</v>
      </c>
      <c r="B36" s="49"/>
      <c r="C36" s="53">
        <v>0</v>
      </c>
      <c r="D36" s="51"/>
      <c r="E36" s="51"/>
      <c r="F36" s="54">
        <v>93.29</v>
      </c>
      <c r="G36" s="51"/>
      <c r="H36" s="51"/>
    </row>
    <row r="37" spans="1:8" x14ac:dyDescent="0.2">
      <c r="A37" s="48" t="s">
        <v>98</v>
      </c>
      <c r="B37" s="49">
        <f t="shared" ref="B37" si="34">A38-A36</f>
        <v>50</v>
      </c>
      <c r="C37" s="53"/>
      <c r="D37" s="51">
        <f t="shared" ref="D37" si="35">(C36+C38)/2</f>
        <v>1.49</v>
      </c>
      <c r="E37" s="51">
        <f t="shared" ref="E37" si="36">(B37*D37)/27</f>
        <v>2.76</v>
      </c>
      <c r="F37" s="54"/>
      <c r="G37" s="51">
        <f t="shared" ref="G37" si="37">(F36+F38)/2</f>
        <v>81.680000000000007</v>
      </c>
      <c r="H37" s="51">
        <f t="shared" ref="H37" si="38">(B37*G37)/27</f>
        <v>151.26</v>
      </c>
    </row>
    <row r="38" spans="1:8" x14ac:dyDescent="0.2">
      <c r="A38" s="48" t="s">
        <v>144</v>
      </c>
      <c r="B38" s="49"/>
      <c r="C38" s="53">
        <v>2.97</v>
      </c>
      <c r="D38" s="51"/>
      <c r="E38" s="51"/>
      <c r="F38" s="54">
        <v>70.06</v>
      </c>
      <c r="G38" s="51"/>
      <c r="H38" s="51"/>
    </row>
    <row r="39" spans="1:8" x14ac:dyDescent="0.2">
      <c r="A39" s="48" t="s">
        <v>98</v>
      </c>
      <c r="B39" s="49">
        <f t="shared" ref="B39" si="39">A40-A38</f>
        <v>50</v>
      </c>
      <c r="C39" s="53"/>
      <c r="D39" s="51">
        <f t="shared" ref="D39" si="40">(C38+C40)/2</f>
        <v>3.04</v>
      </c>
      <c r="E39" s="51">
        <f t="shared" ref="E39" si="41">(B39*D39)/27</f>
        <v>5.63</v>
      </c>
      <c r="F39" s="54"/>
      <c r="G39" s="51">
        <f t="shared" ref="G39" si="42">(F38+F40)/2</f>
        <v>59.67</v>
      </c>
      <c r="H39" s="51">
        <f t="shared" ref="H39" si="43">(B39*G39)/27</f>
        <v>110.5</v>
      </c>
    </row>
    <row r="40" spans="1:8" x14ac:dyDescent="0.2">
      <c r="A40" s="48" t="s">
        <v>413</v>
      </c>
      <c r="B40" s="49"/>
      <c r="C40" s="53">
        <v>3.11</v>
      </c>
      <c r="D40" s="51"/>
      <c r="E40" s="51"/>
      <c r="F40" s="54">
        <v>49.28</v>
      </c>
      <c r="G40" s="51"/>
      <c r="H40" s="51"/>
    </row>
    <row r="41" spans="1:8" x14ac:dyDescent="0.2">
      <c r="A41" s="48" t="s">
        <v>98</v>
      </c>
      <c r="B41" s="49">
        <f t="shared" ref="B41" si="44">A42-A40</f>
        <v>50</v>
      </c>
      <c r="C41" s="53"/>
      <c r="D41" s="51">
        <f t="shared" ref="D41" si="45">(C40+C42)/2</f>
        <v>14.25</v>
      </c>
      <c r="E41" s="51">
        <f t="shared" ref="E41" si="46">(B41*D41)/27</f>
        <v>26.39</v>
      </c>
      <c r="F41" s="54"/>
      <c r="G41" s="51">
        <f t="shared" ref="G41" si="47">(F40+F42)/2</f>
        <v>40.47</v>
      </c>
      <c r="H41" s="51">
        <f t="shared" ref="H41" si="48">(B41*G41)/27</f>
        <v>74.94</v>
      </c>
    </row>
    <row r="42" spans="1:8" x14ac:dyDescent="0.2">
      <c r="A42" s="48" t="s">
        <v>145</v>
      </c>
      <c r="B42" s="49"/>
      <c r="C42" s="53">
        <v>25.38</v>
      </c>
      <c r="D42" s="51"/>
      <c r="E42" s="51"/>
      <c r="F42" s="54">
        <v>31.65</v>
      </c>
      <c r="G42" s="51"/>
      <c r="H42" s="51"/>
    </row>
    <row r="43" spans="1:8" x14ac:dyDescent="0.2">
      <c r="A43" s="48" t="s">
        <v>98</v>
      </c>
      <c r="B43" s="49">
        <f t="shared" ref="B43" si="49">A44-A42</f>
        <v>24</v>
      </c>
      <c r="C43" s="53"/>
      <c r="D43" s="51">
        <f>(C42+C44)/2</f>
        <v>28.59</v>
      </c>
      <c r="E43" s="51">
        <f t="shared" ref="E43" si="50">(B43*D43)/27</f>
        <v>25.41</v>
      </c>
      <c r="F43" s="54"/>
      <c r="G43" s="51">
        <f t="shared" ref="G43" si="51">(F42+F44)/2</f>
        <v>24.57</v>
      </c>
      <c r="H43" s="51">
        <f t="shared" ref="H43" si="52">(B43*G43)/27</f>
        <v>21.84</v>
      </c>
    </row>
    <row r="44" spans="1:8" x14ac:dyDescent="0.2">
      <c r="A44" s="48" t="s">
        <v>692</v>
      </c>
      <c r="B44" s="49"/>
      <c r="C44" s="53">
        <v>31.8</v>
      </c>
      <c r="D44" s="51"/>
      <c r="E44" s="51"/>
      <c r="F44" s="54">
        <v>17.489999999999998</v>
      </c>
      <c r="G44" s="51"/>
      <c r="H44" s="51"/>
    </row>
    <row r="45" spans="1:8" x14ac:dyDescent="0.2">
      <c r="A45" s="48" t="s">
        <v>98</v>
      </c>
      <c r="B45" s="49">
        <f t="shared" ref="B45" si="53">A46-A44</f>
        <v>26</v>
      </c>
      <c r="C45" s="53"/>
      <c r="D45" s="51">
        <f t="shared" ref="D45" si="54">(C44+C46)/2</f>
        <v>29.78</v>
      </c>
      <c r="E45" s="51">
        <f t="shared" ref="E45" si="55">(B45*D45)/27</f>
        <v>28.68</v>
      </c>
      <c r="F45" s="54"/>
      <c r="G45" s="51">
        <f t="shared" ref="G45" si="56">(F44+F46)/2</f>
        <v>13.49</v>
      </c>
      <c r="H45" s="51">
        <f t="shared" ref="H45" si="57">(B45*G45)/27</f>
        <v>12.99</v>
      </c>
    </row>
    <row r="46" spans="1:8" x14ac:dyDescent="0.2">
      <c r="A46" s="48" t="s">
        <v>416</v>
      </c>
      <c r="B46" s="49"/>
      <c r="C46" s="53">
        <v>27.75</v>
      </c>
      <c r="D46" s="51"/>
      <c r="E46" s="51"/>
      <c r="F46" s="54">
        <v>9.49</v>
      </c>
      <c r="G46" s="51"/>
      <c r="H46" s="51"/>
    </row>
    <row r="47" spans="1:8" x14ac:dyDescent="0.2">
      <c r="A47" s="48" t="s">
        <v>98</v>
      </c>
      <c r="B47" s="49">
        <f t="shared" ref="B47" si="58">A48-A46</f>
        <v>50</v>
      </c>
      <c r="C47" s="53"/>
      <c r="D47" s="51">
        <f t="shared" ref="D47" si="59">(C46+C48)/2</f>
        <v>22.54</v>
      </c>
      <c r="E47" s="51">
        <f t="shared" ref="E47" si="60">(B47*D47)/27</f>
        <v>41.74</v>
      </c>
      <c r="F47" s="54"/>
      <c r="G47" s="51">
        <f t="shared" ref="G47" si="61">(F46+F48)/2</f>
        <v>9.93</v>
      </c>
      <c r="H47" s="51">
        <f t="shared" ref="H47" si="62">(B47*G47)/27</f>
        <v>18.39</v>
      </c>
    </row>
    <row r="48" spans="1:8" x14ac:dyDescent="0.2">
      <c r="A48" s="48" t="s">
        <v>418</v>
      </c>
      <c r="B48" s="49"/>
      <c r="C48" s="53">
        <v>17.329999999999998</v>
      </c>
      <c r="D48" s="51"/>
      <c r="E48" s="51"/>
      <c r="F48" s="54">
        <v>10.37</v>
      </c>
      <c r="G48" s="51"/>
      <c r="H48" s="51"/>
    </row>
    <row r="49" spans="1:8" x14ac:dyDescent="0.2">
      <c r="A49" s="48" t="s">
        <v>98</v>
      </c>
      <c r="B49" s="49">
        <f t="shared" ref="B49" si="63">A50-A48</f>
        <v>50</v>
      </c>
      <c r="C49" s="53"/>
      <c r="D49" s="51">
        <f t="shared" ref="D49" si="64">(C48+C50)/2</f>
        <v>14.13</v>
      </c>
      <c r="E49" s="51">
        <f t="shared" ref="E49" si="65">(B49*D49)/27</f>
        <v>26.17</v>
      </c>
      <c r="F49" s="54"/>
      <c r="G49" s="51">
        <f t="shared" ref="G49" si="66">(F48+F50)/2</f>
        <v>16.84</v>
      </c>
      <c r="H49" s="51">
        <f t="shared" ref="H49" si="67">(B49*G49)/27</f>
        <v>31.19</v>
      </c>
    </row>
    <row r="50" spans="1:8" x14ac:dyDescent="0.2">
      <c r="A50" s="48" t="s">
        <v>419</v>
      </c>
      <c r="B50" s="49"/>
      <c r="C50" s="53">
        <v>10.92</v>
      </c>
      <c r="D50" s="51"/>
      <c r="E50" s="51"/>
      <c r="F50" s="54">
        <v>23.31</v>
      </c>
      <c r="G50" s="51"/>
      <c r="H50" s="51"/>
    </row>
    <row r="51" spans="1:8" x14ac:dyDescent="0.2">
      <c r="A51" s="48" t="s">
        <v>98</v>
      </c>
      <c r="B51" s="49">
        <f t="shared" ref="B51" si="68">A52-A50</f>
        <v>50</v>
      </c>
      <c r="C51" s="53"/>
      <c r="D51" s="51">
        <f t="shared" ref="D51" si="69">(C50+C52)/2</f>
        <v>7.71</v>
      </c>
      <c r="E51" s="51">
        <f t="shared" ref="E51" si="70">(B51*D51)/27</f>
        <v>14.28</v>
      </c>
      <c r="F51" s="54"/>
      <c r="G51" s="51">
        <f t="shared" ref="G51" si="71">(F50+F52)/2</f>
        <v>30.35</v>
      </c>
      <c r="H51" s="51">
        <f t="shared" ref="H51" si="72">(B51*G51)/27</f>
        <v>56.2</v>
      </c>
    </row>
    <row r="52" spans="1:8" x14ac:dyDescent="0.2">
      <c r="A52" s="48" t="s">
        <v>693</v>
      </c>
      <c r="B52" s="49"/>
      <c r="C52" s="53">
        <v>4.49</v>
      </c>
      <c r="D52" s="51"/>
      <c r="E52" s="51"/>
      <c r="F52" s="54">
        <v>37.39</v>
      </c>
      <c r="G52" s="51"/>
      <c r="H52" s="51"/>
    </row>
    <row r="53" spans="1:8" x14ac:dyDescent="0.2">
      <c r="A53" s="48" t="s">
        <v>98</v>
      </c>
      <c r="B53" s="49">
        <f t="shared" ref="B53" si="73">A54-A52</f>
        <v>50</v>
      </c>
      <c r="C53" s="53"/>
      <c r="D53" s="51">
        <f t="shared" ref="D53" si="74">(C52+C54)/2</f>
        <v>2.58</v>
      </c>
      <c r="E53" s="51">
        <f t="shared" ref="E53" si="75">(B53*D53)/27</f>
        <v>4.78</v>
      </c>
      <c r="F53" s="54"/>
      <c r="G53" s="51">
        <f t="shared" ref="G53" si="76">(F52+F54)/2</f>
        <v>42.02</v>
      </c>
      <c r="H53" s="51">
        <f t="shared" ref="H53" si="77">(B53*G53)/27</f>
        <v>77.81</v>
      </c>
    </row>
    <row r="54" spans="1:8" x14ac:dyDescent="0.2">
      <c r="A54" s="48" t="s">
        <v>694</v>
      </c>
      <c r="B54" s="49"/>
      <c r="C54" s="53">
        <v>0.67</v>
      </c>
      <c r="D54" s="51"/>
      <c r="E54" s="51"/>
      <c r="F54" s="54">
        <v>46.64</v>
      </c>
      <c r="G54" s="51"/>
      <c r="H54" s="51"/>
    </row>
    <row r="55" spans="1:8" x14ac:dyDescent="0.2">
      <c r="A55" s="48" t="s">
        <v>98</v>
      </c>
      <c r="B55" s="49">
        <f t="shared" ref="B55" si="78">A56-A54</f>
        <v>50</v>
      </c>
      <c r="C55" s="53"/>
      <c r="D55" s="51">
        <f t="shared" ref="D55" si="79">(C54+C56)/2</f>
        <v>0.34</v>
      </c>
      <c r="E55" s="51">
        <f t="shared" ref="E55" si="80">(B55*D55)/27</f>
        <v>0.63</v>
      </c>
      <c r="F55" s="54"/>
      <c r="G55" s="51">
        <f t="shared" ref="G55" si="81">(F54+F56)/2</f>
        <v>57.96</v>
      </c>
      <c r="H55" s="51">
        <f t="shared" ref="H55" si="82">(B55*G55)/27</f>
        <v>107.33</v>
      </c>
    </row>
    <row r="56" spans="1:8" x14ac:dyDescent="0.2">
      <c r="A56" s="48" t="s">
        <v>695</v>
      </c>
      <c r="B56" s="49"/>
      <c r="C56" s="53">
        <v>0</v>
      </c>
      <c r="D56" s="51"/>
      <c r="E56" s="51"/>
      <c r="F56" s="54">
        <v>69.27</v>
      </c>
      <c r="G56" s="51"/>
      <c r="H56" s="51"/>
    </row>
    <row r="57" spans="1:8" x14ac:dyDescent="0.2">
      <c r="A57" s="48" t="s">
        <v>98</v>
      </c>
      <c r="B57" s="49">
        <f t="shared" ref="B57" si="83">A58-A56</f>
        <v>50</v>
      </c>
      <c r="C57" s="53"/>
      <c r="D57" s="51">
        <f t="shared" ref="D57" si="84">(C56+C58)/2</f>
        <v>0</v>
      </c>
      <c r="E57" s="51">
        <f t="shared" ref="E57" si="85">(B57*D57)/27</f>
        <v>0</v>
      </c>
      <c r="F57" s="54"/>
      <c r="G57" s="51">
        <f>(F56+F58)/2</f>
        <v>78.31</v>
      </c>
      <c r="H57" s="51">
        <f t="shared" ref="H57" si="86">(B57*G57)/27</f>
        <v>145.02000000000001</v>
      </c>
    </row>
    <row r="58" spans="1:8" x14ac:dyDescent="0.2">
      <c r="A58" s="48" t="s">
        <v>696</v>
      </c>
      <c r="B58" s="49"/>
      <c r="C58" s="53">
        <v>0</v>
      </c>
      <c r="D58" s="51"/>
      <c r="E58" s="51"/>
      <c r="F58" s="54">
        <v>87.34</v>
      </c>
      <c r="G58" s="51"/>
      <c r="H58" s="51"/>
    </row>
    <row r="59" spans="1:8" x14ac:dyDescent="0.2">
      <c r="A59" s="48" t="s">
        <v>98</v>
      </c>
      <c r="B59" s="49">
        <f t="shared" ref="B59" si="87">A60-A58</f>
        <v>9</v>
      </c>
      <c r="C59" s="53"/>
      <c r="D59" s="51">
        <f t="shared" ref="D59" si="88">(C58+C60)/2</f>
        <v>0</v>
      </c>
      <c r="E59" s="51">
        <f t="shared" ref="E59" si="89">(B59*D59)/27</f>
        <v>0</v>
      </c>
      <c r="F59" s="54"/>
      <c r="G59" s="51">
        <f t="shared" ref="G59" si="90">(F58+F60)/2</f>
        <v>89.95</v>
      </c>
      <c r="H59" s="51">
        <f t="shared" ref="H59" si="91">(B59*G59)/27</f>
        <v>29.98</v>
      </c>
    </row>
    <row r="60" spans="1:8" x14ac:dyDescent="0.2">
      <c r="A60" s="48" t="s">
        <v>697</v>
      </c>
      <c r="B60" s="49"/>
      <c r="C60" s="53">
        <v>0</v>
      </c>
      <c r="D60" s="51"/>
      <c r="E60" s="51"/>
      <c r="F60" s="54">
        <v>92.55</v>
      </c>
      <c r="G60" s="51"/>
      <c r="H60" s="51"/>
    </row>
    <row r="61" spans="1:8" x14ac:dyDescent="0.2">
      <c r="A61" s="48" t="s">
        <v>98</v>
      </c>
      <c r="B61" s="49">
        <f t="shared" ref="B61" si="92">A62-A60</f>
        <v>41</v>
      </c>
      <c r="C61" s="53"/>
      <c r="D61" s="51">
        <f t="shared" ref="D61" si="93">(C60+C62)/2</f>
        <v>0</v>
      </c>
      <c r="E61" s="51">
        <f t="shared" ref="E61" si="94">(B61*D61)/27</f>
        <v>0</v>
      </c>
      <c r="F61" s="54"/>
      <c r="G61" s="51">
        <f t="shared" ref="G61" si="95">(F60+F62)/2</f>
        <v>103.8</v>
      </c>
      <c r="H61" s="51">
        <f t="shared" ref="H61" si="96">(B61*G61)/27</f>
        <v>157.62</v>
      </c>
    </row>
    <row r="62" spans="1:8" x14ac:dyDescent="0.2">
      <c r="A62" s="48" t="s">
        <v>698</v>
      </c>
      <c r="B62" s="49"/>
      <c r="C62" s="53">
        <v>0</v>
      </c>
      <c r="D62" s="51"/>
      <c r="E62" s="51"/>
      <c r="F62" s="54">
        <v>115.04</v>
      </c>
      <c r="G62" s="51"/>
      <c r="H62" s="51"/>
    </row>
    <row r="63" spans="1:8" x14ac:dyDescent="0.2">
      <c r="A63" s="48" t="s">
        <v>98</v>
      </c>
      <c r="B63" s="49">
        <f t="shared" ref="B63" si="97">A64-A62</f>
        <v>50</v>
      </c>
      <c r="C63" s="53"/>
      <c r="D63" s="51">
        <f t="shared" ref="D63" si="98">(C62+C64)/2</f>
        <v>0</v>
      </c>
      <c r="E63" s="51">
        <f t="shared" ref="E63" si="99">(B63*D63)/27</f>
        <v>0</v>
      </c>
      <c r="F63" s="54"/>
      <c r="G63" s="51">
        <f t="shared" ref="G63" si="100">(F62+F64)/2</f>
        <v>122.42</v>
      </c>
      <c r="H63" s="51">
        <f t="shared" ref="H63" si="101">(B63*G63)/27</f>
        <v>226.7</v>
      </c>
    </row>
    <row r="64" spans="1:8" x14ac:dyDescent="0.2">
      <c r="A64" s="48" t="s">
        <v>699</v>
      </c>
      <c r="B64" s="49"/>
      <c r="C64" s="53">
        <v>0</v>
      </c>
      <c r="D64" s="51"/>
      <c r="E64" s="51"/>
      <c r="F64" s="54">
        <v>129.80000000000001</v>
      </c>
      <c r="G64" s="51"/>
      <c r="H64" s="51"/>
    </row>
    <row r="65" spans="1:8" x14ac:dyDescent="0.2">
      <c r="A65" s="48" t="s">
        <v>98</v>
      </c>
      <c r="B65" s="49">
        <f t="shared" ref="B65" si="102">A66-A64</f>
        <v>50</v>
      </c>
      <c r="C65" s="53"/>
      <c r="D65" s="51">
        <f t="shared" ref="D65" si="103">(C64+C66)/2</f>
        <v>0</v>
      </c>
      <c r="E65" s="51">
        <f t="shared" ref="E65" si="104">(B65*D65)/27</f>
        <v>0</v>
      </c>
      <c r="F65" s="54"/>
      <c r="G65" s="51">
        <f t="shared" ref="G65" si="105">(F64+F66)/2</f>
        <v>137.97999999999999</v>
      </c>
      <c r="H65" s="51">
        <f t="shared" ref="H65" si="106">(B65*G65)/27</f>
        <v>255.52</v>
      </c>
    </row>
    <row r="66" spans="1:8" x14ac:dyDescent="0.2">
      <c r="A66" s="48" t="s">
        <v>700</v>
      </c>
      <c r="B66" s="49"/>
      <c r="C66" s="53">
        <v>0</v>
      </c>
      <c r="D66" s="51"/>
      <c r="E66" s="51"/>
      <c r="F66" s="54">
        <v>146.16</v>
      </c>
      <c r="G66" s="51"/>
      <c r="H66" s="51"/>
    </row>
    <row r="67" spans="1:8" x14ac:dyDescent="0.2">
      <c r="A67" s="48" t="s">
        <v>98</v>
      </c>
      <c r="B67" s="49">
        <f t="shared" ref="B67" si="107">A68-A66</f>
        <v>50</v>
      </c>
      <c r="C67" s="53"/>
      <c r="D67" s="51">
        <f t="shared" ref="D67" si="108">(C66+C68)/2</f>
        <v>0</v>
      </c>
      <c r="E67" s="51">
        <f t="shared" ref="E67" si="109">(B67*D67)/27</f>
        <v>0</v>
      </c>
      <c r="F67" s="54"/>
      <c r="G67" s="51">
        <f t="shared" ref="G67" si="110">(F66+F68)/2</f>
        <v>153.36000000000001</v>
      </c>
      <c r="H67" s="51">
        <f t="shared" ref="H67" si="111">(B67*G67)/27</f>
        <v>284</v>
      </c>
    </row>
    <row r="68" spans="1:8" x14ac:dyDescent="0.2">
      <c r="A68" s="48" t="s">
        <v>701</v>
      </c>
      <c r="B68" s="49"/>
      <c r="C68" s="53">
        <v>0</v>
      </c>
      <c r="D68" s="51"/>
      <c r="E68" s="51"/>
      <c r="F68" s="54">
        <v>160.55000000000001</v>
      </c>
      <c r="G68" s="51"/>
      <c r="H68" s="51"/>
    </row>
    <row r="69" spans="1:8" x14ac:dyDescent="0.2">
      <c r="A69" s="48" t="s">
        <v>98</v>
      </c>
      <c r="B69" s="49">
        <f t="shared" ref="B69" si="112">A70-A68</f>
        <v>50</v>
      </c>
      <c r="C69" s="53"/>
      <c r="D69" s="51">
        <f t="shared" ref="D69" si="113">(C68+C70)/2</f>
        <v>0</v>
      </c>
      <c r="E69" s="51">
        <f t="shared" ref="E69" si="114">(B69*D69)/27</f>
        <v>0</v>
      </c>
      <c r="F69" s="54"/>
      <c r="G69" s="51">
        <f t="shared" ref="G69" si="115">(F68+F70)/2</f>
        <v>161.62</v>
      </c>
      <c r="H69" s="51">
        <f t="shared" ref="H69" si="116">(B69*G69)/27</f>
        <v>299.3</v>
      </c>
    </row>
    <row r="70" spans="1:8" x14ac:dyDescent="0.2">
      <c r="A70" s="48" t="s">
        <v>702</v>
      </c>
      <c r="B70" s="49"/>
      <c r="C70" s="53">
        <v>0</v>
      </c>
      <c r="D70" s="51"/>
      <c r="E70" s="51"/>
      <c r="F70" s="54">
        <v>162.68</v>
      </c>
      <c r="G70" s="51"/>
      <c r="H70" s="51"/>
    </row>
    <row r="71" spans="1:8" x14ac:dyDescent="0.2">
      <c r="A71" s="48" t="s">
        <v>98</v>
      </c>
      <c r="B71" s="49">
        <f t="shared" ref="B71" si="117">A72-A70</f>
        <v>50</v>
      </c>
      <c r="C71" s="53"/>
      <c r="D71" s="51">
        <f t="shared" ref="D71" si="118">(C70+C72)/2</f>
        <v>0</v>
      </c>
      <c r="E71" s="51">
        <f t="shared" ref="E71" si="119">(B71*D71)/27</f>
        <v>0</v>
      </c>
      <c r="F71" s="54"/>
      <c r="G71" s="51">
        <f t="shared" ref="G71" si="120">(F70+F72)/2</f>
        <v>170.85</v>
      </c>
      <c r="H71" s="51">
        <f t="shared" ref="H71" si="121">(B71*G71)/27</f>
        <v>316.39</v>
      </c>
    </row>
    <row r="72" spans="1:8" x14ac:dyDescent="0.2">
      <c r="A72" s="48" t="s">
        <v>703</v>
      </c>
      <c r="B72" s="49"/>
      <c r="C72" s="53">
        <v>0</v>
      </c>
      <c r="D72" s="51"/>
      <c r="E72" s="51"/>
      <c r="F72" s="54">
        <v>179.02</v>
      </c>
      <c r="G72" s="51"/>
      <c r="H72" s="51"/>
    </row>
    <row r="73" spans="1:8" x14ac:dyDescent="0.2">
      <c r="A73" s="48"/>
      <c r="B73" s="49">
        <v>0</v>
      </c>
      <c r="C73" s="53"/>
      <c r="D73" s="51">
        <f t="shared" ref="D73" si="122">(C72+C74)/2</f>
        <v>0</v>
      </c>
      <c r="E73" s="51">
        <f t="shared" ref="E73" si="123">(B73*D73)/27</f>
        <v>0</v>
      </c>
      <c r="F73" s="54"/>
      <c r="G73" s="51">
        <f t="shared" ref="G73" si="124">(F72+F74)/2</f>
        <v>89.51</v>
      </c>
      <c r="H73" s="51">
        <f t="shared" ref="H73" si="125">(B73*G73)/27</f>
        <v>0</v>
      </c>
    </row>
    <row r="74" spans="1:8" x14ac:dyDescent="0.2">
      <c r="A74" s="48"/>
      <c r="B74" s="49"/>
      <c r="C74" s="53"/>
      <c r="D74" s="51"/>
      <c r="E74" s="51"/>
      <c r="F74" s="54"/>
      <c r="G74" s="51"/>
      <c r="H74" s="51"/>
    </row>
    <row r="75" spans="1:8" x14ac:dyDescent="0.2">
      <c r="A75" s="48"/>
      <c r="B75" s="49"/>
      <c r="C75" s="53"/>
      <c r="D75" s="51"/>
      <c r="E75" s="51"/>
      <c r="F75" s="54"/>
      <c r="G75" s="51"/>
      <c r="H75" s="51"/>
    </row>
    <row r="76" spans="1:8" ht="18" x14ac:dyDescent="0.25">
      <c r="A76" s="48"/>
      <c r="B76" s="49"/>
      <c r="C76" s="53"/>
      <c r="D76" s="55" t="s">
        <v>32</v>
      </c>
      <c r="E76" s="56">
        <f>SUM(E9:E75)</f>
        <v>2951</v>
      </c>
      <c r="F76" s="54"/>
      <c r="G76" s="57" t="s">
        <v>32</v>
      </c>
      <c r="H76" s="58">
        <f>SUM(H9:H75)</f>
        <v>2937</v>
      </c>
    </row>
    <row r="81" spans="1:17" x14ac:dyDescent="0.2">
      <c r="B81" t="s">
        <v>50</v>
      </c>
      <c r="C81" t="s">
        <v>51</v>
      </c>
      <c r="K81" t="s">
        <v>52</v>
      </c>
    </row>
    <row r="82" spans="1:17" x14ac:dyDescent="0.2">
      <c r="B82" t="s">
        <v>28</v>
      </c>
      <c r="C82" t="s">
        <v>55</v>
      </c>
      <c r="G82" t="s">
        <v>56</v>
      </c>
      <c r="K82" t="s">
        <v>57</v>
      </c>
      <c r="N82" t="s">
        <v>58</v>
      </c>
      <c r="Q82" t="s">
        <v>53</v>
      </c>
    </row>
    <row r="83" spans="1:17" x14ac:dyDescent="0.2">
      <c r="C83" t="s">
        <v>59</v>
      </c>
      <c r="D83" t="s">
        <v>60</v>
      </c>
      <c r="E83" t="s">
        <v>61</v>
      </c>
      <c r="F83" t="s">
        <v>62</v>
      </c>
      <c r="G83" t="s">
        <v>59</v>
      </c>
      <c r="H83" t="s">
        <v>60</v>
      </c>
      <c r="I83" t="s">
        <v>61</v>
      </c>
      <c r="J83" t="s">
        <v>62</v>
      </c>
      <c r="K83" t="s">
        <v>59</v>
      </c>
      <c r="L83" t="s">
        <v>61</v>
      </c>
      <c r="M83" t="s">
        <v>62</v>
      </c>
      <c r="N83" t="s">
        <v>59</v>
      </c>
      <c r="O83" t="s">
        <v>61</v>
      </c>
      <c r="P83" t="s">
        <v>62</v>
      </c>
      <c r="Q83" t="s">
        <v>54</v>
      </c>
    </row>
    <row r="84" spans="1:17" x14ac:dyDescent="0.2">
      <c r="A84" t="str">
        <f>REPLACE(B84,3,1,"")</f>
        <v>1050.0001</v>
      </c>
      <c r="B84" t="s">
        <v>397</v>
      </c>
      <c r="C84">
        <v>1</v>
      </c>
      <c r="D84">
        <v>0.02</v>
      </c>
      <c r="E84">
        <v>0</v>
      </c>
      <c r="F84">
        <v>0</v>
      </c>
      <c r="G84">
        <v>1</v>
      </c>
      <c r="H84">
        <v>610.92999999999995</v>
      </c>
      <c r="I84">
        <v>0</v>
      </c>
      <c r="J84">
        <v>0</v>
      </c>
      <c r="K84">
        <v>1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</row>
    <row r="85" spans="1:17" x14ac:dyDescent="0.2">
      <c r="A85" t="str">
        <f t="shared" ref="A85:A148" si="126">REPLACE(B85,3,1,"")</f>
        <v/>
      </c>
    </row>
    <row r="86" spans="1:17" x14ac:dyDescent="0.2">
      <c r="A86" t="str">
        <f t="shared" si="126"/>
        <v>1100.0000</v>
      </c>
      <c r="B86" t="s">
        <v>132</v>
      </c>
      <c r="C86">
        <v>1</v>
      </c>
      <c r="D86">
        <v>3.82</v>
      </c>
      <c r="E86">
        <v>4</v>
      </c>
      <c r="F86">
        <v>4</v>
      </c>
      <c r="G86">
        <v>1</v>
      </c>
      <c r="H86">
        <v>373.27</v>
      </c>
      <c r="I86">
        <v>911</v>
      </c>
      <c r="J86">
        <v>911</v>
      </c>
      <c r="K86">
        <v>1</v>
      </c>
      <c r="L86">
        <v>0</v>
      </c>
      <c r="M86">
        <v>0</v>
      </c>
      <c r="N86">
        <v>1</v>
      </c>
      <c r="O86">
        <v>0</v>
      </c>
      <c r="P86">
        <v>0</v>
      </c>
      <c r="Q86">
        <v>-908</v>
      </c>
    </row>
    <row r="87" spans="1:17" x14ac:dyDescent="0.2">
      <c r="A87" t="str">
        <f t="shared" si="126"/>
        <v/>
      </c>
    </row>
    <row r="88" spans="1:17" x14ac:dyDescent="0.2">
      <c r="A88" t="str">
        <f t="shared" si="126"/>
        <v>1150.0000</v>
      </c>
      <c r="B88" t="s">
        <v>206</v>
      </c>
      <c r="C88">
        <v>1</v>
      </c>
      <c r="D88">
        <v>1499.56</v>
      </c>
      <c r="E88">
        <v>1392</v>
      </c>
      <c r="F88">
        <v>1392</v>
      </c>
      <c r="G88">
        <v>1</v>
      </c>
      <c r="H88">
        <v>290.27999999999997</v>
      </c>
      <c r="I88">
        <v>614</v>
      </c>
      <c r="J88">
        <v>614</v>
      </c>
      <c r="K88">
        <v>1</v>
      </c>
      <c r="L88">
        <v>0</v>
      </c>
      <c r="M88">
        <v>0</v>
      </c>
      <c r="N88">
        <v>1</v>
      </c>
      <c r="O88">
        <v>0</v>
      </c>
      <c r="P88">
        <v>0</v>
      </c>
      <c r="Q88">
        <v>-130</v>
      </c>
    </row>
    <row r="89" spans="1:17" x14ac:dyDescent="0.2">
      <c r="A89" t="str">
        <f t="shared" si="126"/>
        <v/>
      </c>
    </row>
    <row r="90" spans="1:17" x14ac:dyDescent="0.2">
      <c r="A90" t="str">
        <f t="shared" si="126"/>
        <v>1200.0000</v>
      </c>
      <c r="B90" t="s">
        <v>133</v>
      </c>
      <c r="C90">
        <v>1</v>
      </c>
      <c r="D90">
        <v>7.68</v>
      </c>
      <c r="E90">
        <v>1396</v>
      </c>
      <c r="F90">
        <v>1396</v>
      </c>
      <c r="G90">
        <v>1</v>
      </c>
      <c r="H90">
        <v>198.99</v>
      </c>
      <c r="I90">
        <v>453</v>
      </c>
      <c r="J90">
        <v>453</v>
      </c>
      <c r="K90">
        <v>1</v>
      </c>
      <c r="L90">
        <v>0</v>
      </c>
      <c r="M90">
        <v>0</v>
      </c>
      <c r="N90">
        <v>1</v>
      </c>
      <c r="O90">
        <v>0</v>
      </c>
      <c r="P90">
        <v>0</v>
      </c>
      <c r="Q90">
        <v>812</v>
      </c>
    </row>
    <row r="91" spans="1:17" x14ac:dyDescent="0.2">
      <c r="A91" t="str">
        <f t="shared" si="126"/>
        <v/>
      </c>
    </row>
    <row r="92" spans="1:17" x14ac:dyDescent="0.2">
      <c r="A92" t="str">
        <f t="shared" si="126"/>
        <v>1250.0000</v>
      </c>
      <c r="B92" t="s">
        <v>207</v>
      </c>
      <c r="C92">
        <v>1</v>
      </c>
      <c r="D92">
        <v>1.86</v>
      </c>
      <c r="E92">
        <v>9</v>
      </c>
      <c r="F92">
        <v>9</v>
      </c>
      <c r="G92">
        <v>1</v>
      </c>
      <c r="H92">
        <v>146.41999999999999</v>
      </c>
      <c r="I92">
        <v>320</v>
      </c>
      <c r="J92">
        <v>320</v>
      </c>
      <c r="K92">
        <v>1</v>
      </c>
      <c r="L92">
        <v>0</v>
      </c>
      <c r="M92">
        <v>0</v>
      </c>
      <c r="N92">
        <v>1</v>
      </c>
      <c r="O92">
        <v>0</v>
      </c>
      <c r="P92">
        <v>0</v>
      </c>
      <c r="Q92">
        <v>501</v>
      </c>
    </row>
    <row r="93" spans="1:17" x14ac:dyDescent="0.2">
      <c r="A93" t="str">
        <f t="shared" si="126"/>
        <v/>
      </c>
    </row>
    <row r="94" spans="1:17" x14ac:dyDescent="0.2">
      <c r="A94" t="str">
        <f t="shared" si="126"/>
        <v>1268.0000</v>
      </c>
      <c r="B94" t="s">
        <v>672</v>
      </c>
      <c r="C94">
        <v>1</v>
      </c>
      <c r="D94">
        <v>1.95</v>
      </c>
      <c r="E94">
        <v>1</v>
      </c>
      <c r="F94">
        <v>1</v>
      </c>
      <c r="G94">
        <v>1</v>
      </c>
      <c r="H94">
        <v>130.80000000000001</v>
      </c>
      <c r="I94">
        <v>92</v>
      </c>
      <c r="J94">
        <v>92</v>
      </c>
      <c r="K94">
        <v>1</v>
      </c>
      <c r="L94">
        <v>0</v>
      </c>
      <c r="M94">
        <v>0</v>
      </c>
      <c r="N94">
        <v>1</v>
      </c>
      <c r="O94">
        <v>0</v>
      </c>
      <c r="P94">
        <v>0</v>
      </c>
      <c r="Q94">
        <v>410</v>
      </c>
    </row>
    <row r="95" spans="1:17" x14ac:dyDescent="0.2">
      <c r="A95" t="str">
        <f t="shared" si="126"/>
        <v/>
      </c>
    </row>
    <row r="96" spans="1:17" x14ac:dyDescent="0.2">
      <c r="A96" t="str">
        <f t="shared" si="126"/>
        <v>1300.0000</v>
      </c>
      <c r="B96" t="s">
        <v>134</v>
      </c>
      <c r="C96">
        <v>1</v>
      </c>
      <c r="D96">
        <v>1.65</v>
      </c>
      <c r="E96">
        <v>2</v>
      </c>
      <c r="F96">
        <v>2</v>
      </c>
      <c r="G96">
        <v>1</v>
      </c>
      <c r="H96">
        <v>95.59</v>
      </c>
      <c r="I96">
        <v>134</v>
      </c>
      <c r="J96">
        <v>134</v>
      </c>
      <c r="K96">
        <v>1</v>
      </c>
      <c r="L96">
        <v>0</v>
      </c>
      <c r="M96">
        <v>0</v>
      </c>
      <c r="N96">
        <v>1</v>
      </c>
      <c r="O96">
        <v>0</v>
      </c>
      <c r="P96">
        <v>0</v>
      </c>
      <c r="Q96">
        <v>278</v>
      </c>
    </row>
    <row r="97" spans="1:17" x14ac:dyDescent="0.2">
      <c r="A97" t="str">
        <f t="shared" si="126"/>
        <v/>
      </c>
    </row>
    <row r="98" spans="1:17" x14ac:dyDescent="0.2">
      <c r="A98" t="str">
        <f t="shared" si="126"/>
        <v>1350.0000</v>
      </c>
      <c r="B98" t="s">
        <v>398</v>
      </c>
      <c r="C98">
        <v>1</v>
      </c>
      <c r="D98">
        <v>4.42</v>
      </c>
      <c r="E98">
        <v>6</v>
      </c>
      <c r="F98">
        <v>6</v>
      </c>
      <c r="G98">
        <v>1</v>
      </c>
      <c r="H98">
        <v>61.8</v>
      </c>
      <c r="I98">
        <v>146</v>
      </c>
      <c r="J98">
        <v>146</v>
      </c>
      <c r="K98">
        <v>1</v>
      </c>
      <c r="L98">
        <v>0</v>
      </c>
      <c r="M98">
        <v>0</v>
      </c>
      <c r="N98">
        <v>1</v>
      </c>
      <c r="O98">
        <v>0</v>
      </c>
      <c r="P98">
        <v>0</v>
      </c>
      <c r="Q98">
        <v>138</v>
      </c>
    </row>
    <row r="99" spans="1:17" x14ac:dyDescent="0.2">
      <c r="A99" t="str">
        <f t="shared" si="126"/>
        <v/>
      </c>
    </row>
    <row r="100" spans="1:17" x14ac:dyDescent="0.2">
      <c r="A100" t="str">
        <f t="shared" si="126"/>
        <v>1376.0000</v>
      </c>
      <c r="B100" t="s">
        <v>673</v>
      </c>
      <c r="C100">
        <v>1</v>
      </c>
      <c r="D100">
        <v>18.88</v>
      </c>
      <c r="E100">
        <v>11</v>
      </c>
      <c r="F100">
        <v>11</v>
      </c>
      <c r="G100">
        <v>1</v>
      </c>
      <c r="H100">
        <v>29.21</v>
      </c>
      <c r="I100">
        <v>44</v>
      </c>
      <c r="J100">
        <v>44</v>
      </c>
      <c r="K100">
        <v>1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106</v>
      </c>
    </row>
    <row r="101" spans="1:17" x14ac:dyDescent="0.2">
      <c r="A101" t="str">
        <f t="shared" si="126"/>
        <v/>
      </c>
    </row>
    <row r="102" spans="1:17" x14ac:dyDescent="0.2">
      <c r="A102" t="str">
        <f t="shared" si="126"/>
        <v>1400.0000</v>
      </c>
      <c r="B102" t="s">
        <v>135</v>
      </c>
      <c r="C102">
        <v>1</v>
      </c>
      <c r="D102">
        <v>44.52</v>
      </c>
      <c r="E102">
        <v>28</v>
      </c>
      <c r="F102">
        <v>28</v>
      </c>
      <c r="G102">
        <v>1</v>
      </c>
      <c r="H102">
        <v>14.7</v>
      </c>
      <c r="I102">
        <v>20</v>
      </c>
      <c r="J102">
        <v>20</v>
      </c>
      <c r="K102">
        <v>1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114</v>
      </c>
    </row>
    <row r="103" spans="1:17" x14ac:dyDescent="0.2">
      <c r="A103" t="str">
        <f t="shared" si="126"/>
        <v/>
      </c>
    </row>
    <row r="104" spans="1:17" x14ac:dyDescent="0.2">
      <c r="A104" t="str">
        <f t="shared" si="126"/>
        <v>1429.0000</v>
      </c>
      <c r="B104" t="s">
        <v>674</v>
      </c>
      <c r="C104">
        <v>1</v>
      </c>
      <c r="D104">
        <v>70.52</v>
      </c>
      <c r="E104">
        <v>62</v>
      </c>
      <c r="F104">
        <v>62</v>
      </c>
      <c r="G104">
        <v>1</v>
      </c>
      <c r="H104">
        <v>11.2</v>
      </c>
      <c r="I104">
        <v>14</v>
      </c>
      <c r="J104">
        <v>14</v>
      </c>
      <c r="K104">
        <v>1</v>
      </c>
      <c r="L104">
        <v>0</v>
      </c>
      <c r="M104">
        <v>0</v>
      </c>
      <c r="N104">
        <v>1</v>
      </c>
      <c r="O104">
        <v>0</v>
      </c>
      <c r="P104">
        <v>0</v>
      </c>
      <c r="Q104">
        <v>162</v>
      </c>
    </row>
    <row r="105" spans="1:17" x14ac:dyDescent="0.2">
      <c r="A105" t="str">
        <f t="shared" si="126"/>
        <v/>
      </c>
    </row>
    <row r="106" spans="1:17" x14ac:dyDescent="0.2">
      <c r="A106" t="str">
        <f t="shared" si="126"/>
        <v>1450.0000</v>
      </c>
      <c r="B106" t="s">
        <v>399</v>
      </c>
      <c r="C106">
        <v>1</v>
      </c>
      <c r="D106">
        <v>78.010000000000005</v>
      </c>
      <c r="E106">
        <v>58</v>
      </c>
      <c r="F106">
        <v>58</v>
      </c>
      <c r="G106">
        <v>1</v>
      </c>
      <c r="H106">
        <v>10.119999999999999</v>
      </c>
      <c r="I106">
        <v>8</v>
      </c>
      <c r="J106">
        <v>8</v>
      </c>
      <c r="K106">
        <v>1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212</v>
      </c>
    </row>
    <row r="107" spans="1:17" x14ac:dyDescent="0.2">
      <c r="A107" t="str">
        <f t="shared" si="126"/>
        <v/>
      </c>
    </row>
    <row r="108" spans="1:17" x14ac:dyDescent="0.2">
      <c r="A108" t="str">
        <f t="shared" si="126"/>
        <v>1490.0000</v>
      </c>
      <c r="B108" t="s">
        <v>675</v>
      </c>
      <c r="C108">
        <v>1</v>
      </c>
      <c r="D108">
        <v>87.87</v>
      </c>
      <c r="E108">
        <v>123</v>
      </c>
      <c r="F108">
        <v>123</v>
      </c>
      <c r="G108">
        <v>1</v>
      </c>
      <c r="H108">
        <v>9.26</v>
      </c>
      <c r="I108">
        <v>14</v>
      </c>
      <c r="J108">
        <v>14</v>
      </c>
      <c r="K108">
        <v>1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320</v>
      </c>
    </row>
    <row r="109" spans="1:17" x14ac:dyDescent="0.2">
      <c r="A109" t="str">
        <f t="shared" si="126"/>
        <v/>
      </c>
    </row>
    <row r="110" spans="1:17" x14ac:dyDescent="0.2">
      <c r="A110" t="str">
        <f t="shared" si="126"/>
        <v>1500.0000</v>
      </c>
      <c r="B110" t="s">
        <v>136</v>
      </c>
      <c r="C110">
        <v>1</v>
      </c>
      <c r="D110">
        <v>80.709999999999994</v>
      </c>
      <c r="E110">
        <v>31</v>
      </c>
      <c r="F110">
        <v>31</v>
      </c>
      <c r="G110">
        <v>1</v>
      </c>
      <c r="H110">
        <v>2.81</v>
      </c>
      <c r="I110">
        <v>2</v>
      </c>
      <c r="J110">
        <v>2</v>
      </c>
      <c r="K110">
        <v>1</v>
      </c>
      <c r="L110">
        <v>0</v>
      </c>
      <c r="M110">
        <v>0</v>
      </c>
      <c r="N110">
        <v>1</v>
      </c>
      <c r="O110">
        <v>0</v>
      </c>
      <c r="P110">
        <v>0</v>
      </c>
      <c r="Q110">
        <v>349</v>
      </c>
    </row>
    <row r="111" spans="1:17" x14ac:dyDescent="0.2">
      <c r="A111" t="str">
        <f t="shared" si="126"/>
        <v/>
      </c>
    </row>
    <row r="112" spans="1:17" x14ac:dyDescent="0.2">
      <c r="A112" t="str">
        <f t="shared" si="126"/>
        <v>1550.0000</v>
      </c>
      <c r="B112" t="s">
        <v>401</v>
      </c>
      <c r="C112">
        <v>1</v>
      </c>
      <c r="D112">
        <v>93.29</v>
      </c>
      <c r="E112">
        <v>161</v>
      </c>
      <c r="F112">
        <v>161</v>
      </c>
      <c r="G112">
        <v>1</v>
      </c>
      <c r="H112">
        <v>0</v>
      </c>
      <c r="I112">
        <v>3</v>
      </c>
      <c r="J112">
        <v>3</v>
      </c>
      <c r="K112">
        <v>1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508</v>
      </c>
    </row>
    <row r="113" spans="1:17" x14ac:dyDescent="0.2">
      <c r="A113" t="str">
        <f t="shared" si="126"/>
        <v/>
      </c>
    </row>
    <row r="114" spans="1:17" x14ac:dyDescent="0.2">
      <c r="A114" t="str">
        <f t="shared" si="126"/>
        <v>1600.0000</v>
      </c>
      <c r="B114" t="s">
        <v>137</v>
      </c>
      <c r="C114">
        <v>1</v>
      </c>
      <c r="D114">
        <v>70.06</v>
      </c>
      <c r="E114">
        <v>151</v>
      </c>
      <c r="F114">
        <v>151</v>
      </c>
      <c r="G114">
        <v>1</v>
      </c>
      <c r="H114">
        <v>2.97</v>
      </c>
      <c r="I114">
        <v>3</v>
      </c>
      <c r="J114">
        <v>3</v>
      </c>
      <c r="K114">
        <v>1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656</v>
      </c>
    </row>
    <row r="115" spans="1:17" x14ac:dyDescent="0.2">
      <c r="A115" t="str">
        <f t="shared" si="126"/>
        <v/>
      </c>
    </row>
    <row r="116" spans="1:17" x14ac:dyDescent="0.2">
      <c r="A116" t="str">
        <f t="shared" si="126"/>
        <v>1650.0000</v>
      </c>
      <c r="B116" t="s">
        <v>402</v>
      </c>
      <c r="C116">
        <v>1</v>
      </c>
      <c r="D116">
        <v>49.28</v>
      </c>
      <c r="E116">
        <v>110</v>
      </c>
      <c r="F116">
        <v>110</v>
      </c>
      <c r="G116">
        <v>1</v>
      </c>
      <c r="H116">
        <v>3.11</v>
      </c>
      <c r="I116">
        <v>6</v>
      </c>
      <c r="J116">
        <v>6</v>
      </c>
      <c r="K116">
        <v>1</v>
      </c>
      <c r="L116">
        <v>0</v>
      </c>
      <c r="M116">
        <v>0</v>
      </c>
      <c r="N116">
        <v>1</v>
      </c>
      <c r="O116">
        <v>0</v>
      </c>
      <c r="P116">
        <v>0</v>
      </c>
      <c r="Q116">
        <v>761</v>
      </c>
    </row>
    <row r="117" spans="1:17" x14ac:dyDescent="0.2">
      <c r="A117" t="str">
        <f t="shared" si="126"/>
        <v/>
      </c>
    </row>
    <row r="118" spans="1:17" x14ac:dyDescent="0.2">
      <c r="A118" t="str">
        <f t="shared" si="126"/>
        <v>1700.0000</v>
      </c>
      <c r="B118" t="s">
        <v>138</v>
      </c>
      <c r="C118">
        <v>1</v>
      </c>
      <c r="D118">
        <v>31.65</v>
      </c>
      <c r="E118">
        <v>75</v>
      </c>
      <c r="F118">
        <v>75</v>
      </c>
      <c r="G118">
        <v>1</v>
      </c>
      <c r="H118">
        <v>25.38</v>
      </c>
      <c r="I118">
        <v>26</v>
      </c>
      <c r="J118">
        <v>26</v>
      </c>
      <c r="K118">
        <v>1</v>
      </c>
      <c r="L118">
        <v>0</v>
      </c>
      <c r="M118">
        <v>0</v>
      </c>
      <c r="N118">
        <v>1</v>
      </c>
      <c r="O118">
        <v>0</v>
      </c>
      <c r="P118">
        <v>0</v>
      </c>
      <c r="Q118">
        <v>809</v>
      </c>
    </row>
    <row r="119" spans="1:17" x14ac:dyDescent="0.2">
      <c r="A119" t="str">
        <f t="shared" si="126"/>
        <v/>
      </c>
    </row>
    <row r="120" spans="1:17" x14ac:dyDescent="0.2">
      <c r="A120" t="str">
        <f t="shared" si="126"/>
        <v>1724.0000</v>
      </c>
      <c r="B120" t="s">
        <v>676</v>
      </c>
      <c r="C120">
        <v>1</v>
      </c>
      <c r="D120">
        <v>17.489999999999998</v>
      </c>
      <c r="E120">
        <v>22</v>
      </c>
      <c r="F120">
        <v>22</v>
      </c>
      <c r="G120">
        <v>1</v>
      </c>
      <c r="H120">
        <v>31.8</v>
      </c>
      <c r="I120">
        <v>25</v>
      </c>
      <c r="J120">
        <v>25</v>
      </c>
      <c r="K120">
        <v>1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806</v>
      </c>
    </row>
    <row r="121" spans="1:17" x14ac:dyDescent="0.2">
      <c r="A121" t="str">
        <f t="shared" si="126"/>
        <v/>
      </c>
    </row>
    <row r="122" spans="1:17" x14ac:dyDescent="0.2">
      <c r="A122" t="str">
        <f t="shared" si="126"/>
        <v>1750.0000</v>
      </c>
      <c r="B122" t="s">
        <v>405</v>
      </c>
      <c r="C122">
        <v>1</v>
      </c>
      <c r="D122">
        <v>9.49</v>
      </c>
      <c r="E122">
        <v>13</v>
      </c>
      <c r="F122">
        <v>13</v>
      </c>
      <c r="G122">
        <v>1</v>
      </c>
      <c r="H122">
        <v>27.75</v>
      </c>
      <c r="I122">
        <v>29</v>
      </c>
      <c r="J122">
        <v>29</v>
      </c>
      <c r="K122">
        <v>1</v>
      </c>
      <c r="L122">
        <v>0</v>
      </c>
      <c r="M122">
        <v>0</v>
      </c>
      <c r="N122">
        <v>1</v>
      </c>
      <c r="O122">
        <v>0</v>
      </c>
      <c r="P122">
        <v>0</v>
      </c>
      <c r="Q122">
        <v>790</v>
      </c>
    </row>
    <row r="123" spans="1:17" x14ac:dyDescent="0.2">
      <c r="A123" t="str">
        <f t="shared" si="126"/>
        <v/>
      </c>
    </row>
    <row r="124" spans="1:17" x14ac:dyDescent="0.2">
      <c r="A124" t="str">
        <f t="shared" si="126"/>
        <v>1800.0000</v>
      </c>
      <c r="B124" t="s">
        <v>407</v>
      </c>
      <c r="C124">
        <v>1</v>
      </c>
      <c r="D124">
        <v>10.37</v>
      </c>
      <c r="E124">
        <v>18</v>
      </c>
      <c r="F124">
        <v>18</v>
      </c>
      <c r="G124">
        <v>1</v>
      </c>
      <c r="H124">
        <v>17.329999999999998</v>
      </c>
      <c r="I124">
        <v>42</v>
      </c>
      <c r="J124">
        <v>42</v>
      </c>
      <c r="K124">
        <v>1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767</v>
      </c>
    </row>
    <row r="125" spans="1:17" x14ac:dyDescent="0.2">
      <c r="A125" t="str">
        <f t="shared" si="126"/>
        <v/>
      </c>
    </row>
    <row r="126" spans="1:17" x14ac:dyDescent="0.2">
      <c r="A126" t="str">
        <f t="shared" si="126"/>
        <v>1850.0000</v>
      </c>
      <c r="B126" t="s">
        <v>408</v>
      </c>
      <c r="C126">
        <v>1</v>
      </c>
      <c r="D126">
        <v>23.31</v>
      </c>
      <c r="E126">
        <v>31</v>
      </c>
      <c r="F126">
        <v>31</v>
      </c>
      <c r="G126">
        <v>1</v>
      </c>
      <c r="H126">
        <v>10.92</v>
      </c>
      <c r="I126">
        <v>26</v>
      </c>
      <c r="J126">
        <v>26</v>
      </c>
      <c r="K126">
        <v>1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772</v>
      </c>
    </row>
    <row r="127" spans="1:17" x14ac:dyDescent="0.2">
      <c r="A127" t="str">
        <f t="shared" si="126"/>
        <v/>
      </c>
    </row>
    <row r="128" spans="1:17" x14ac:dyDescent="0.2">
      <c r="A128" t="str">
        <f t="shared" si="126"/>
        <v>1900.0000</v>
      </c>
      <c r="B128" t="s">
        <v>677</v>
      </c>
      <c r="C128">
        <v>1</v>
      </c>
      <c r="D128">
        <v>37.39</v>
      </c>
      <c r="E128">
        <v>56</v>
      </c>
      <c r="F128">
        <v>56</v>
      </c>
      <c r="G128">
        <v>1</v>
      </c>
      <c r="H128">
        <v>4.49</v>
      </c>
      <c r="I128">
        <v>14</v>
      </c>
      <c r="J128">
        <v>14</v>
      </c>
      <c r="K128">
        <v>1</v>
      </c>
      <c r="L128">
        <v>0</v>
      </c>
      <c r="M128">
        <v>0</v>
      </c>
      <c r="N128">
        <v>1</v>
      </c>
      <c r="O128">
        <v>0</v>
      </c>
      <c r="P128">
        <v>0</v>
      </c>
      <c r="Q128">
        <v>814</v>
      </c>
    </row>
    <row r="129" spans="1:17" x14ac:dyDescent="0.2">
      <c r="A129" t="str">
        <f t="shared" si="126"/>
        <v/>
      </c>
    </row>
    <row r="130" spans="1:17" x14ac:dyDescent="0.2">
      <c r="A130" t="str">
        <f t="shared" si="126"/>
        <v>1950.0000</v>
      </c>
      <c r="B130" t="s">
        <v>678</v>
      </c>
      <c r="C130">
        <v>1</v>
      </c>
      <c r="D130">
        <v>46.64</v>
      </c>
      <c r="E130">
        <v>78</v>
      </c>
      <c r="F130">
        <v>78</v>
      </c>
      <c r="G130">
        <v>1</v>
      </c>
      <c r="H130">
        <v>0.67</v>
      </c>
      <c r="I130">
        <v>5</v>
      </c>
      <c r="J130">
        <v>5</v>
      </c>
      <c r="K130">
        <v>1</v>
      </c>
      <c r="L130">
        <v>0</v>
      </c>
      <c r="M130">
        <v>0</v>
      </c>
      <c r="N130">
        <v>1</v>
      </c>
      <c r="O130">
        <v>0</v>
      </c>
      <c r="P130">
        <v>0</v>
      </c>
      <c r="Q130">
        <v>887</v>
      </c>
    </row>
    <row r="131" spans="1:17" x14ac:dyDescent="0.2">
      <c r="A131" t="str">
        <f t="shared" si="126"/>
        <v/>
      </c>
    </row>
    <row r="132" spans="1:17" x14ac:dyDescent="0.2">
      <c r="A132" t="str">
        <f t="shared" si="126"/>
        <v>2000.0000</v>
      </c>
      <c r="B132" t="s">
        <v>679</v>
      </c>
      <c r="C132">
        <v>1</v>
      </c>
      <c r="D132">
        <v>64.72</v>
      </c>
      <c r="E132">
        <v>103</v>
      </c>
      <c r="F132">
        <v>103</v>
      </c>
      <c r="G132">
        <v>1</v>
      </c>
      <c r="H132">
        <v>0</v>
      </c>
      <c r="I132">
        <v>1</v>
      </c>
      <c r="J132">
        <v>1</v>
      </c>
      <c r="K132">
        <v>1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989</v>
      </c>
    </row>
    <row r="133" spans="1:17" x14ac:dyDescent="0.2">
      <c r="A133" t="str">
        <f t="shared" si="126"/>
        <v/>
      </c>
    </row>
    <row r="134" spans="1:17" x14ac:dyDescent="0.2">
      <c r="A134" t="str">
        <f t="shared" si="126"/>
        <v>2050.0000</v>
      </c>
      <c r="B134" t="s">
        <v>680</v>
      </c>
      <c r="C134">
        <v>1</v>
      </c>
      <c r="D134">
        <v>81.58</v>
      </c>
      <c r="E134">
        <v>135</v>
      </c>
      <c r="F134">
        <v>135</v>
      </c>
      <c r="G134">
        <v>1</v>
      </c>
      <c r="H134">
        <v>0</v>
      </c>
      <c r="I134">
        <v>0</v>
      </c>
      <c r="J134">
        <v>0</v>
      </c>
      <c r="K134">
        <v>1</v>
      </c>
      <c r="L134">
        <v>0</v>
      </c>
      <c r="M134">
        <v>0</v>
      </c>
      <c r="N134">
        <v>1</v>
      </c>
      <c r="O134">
        <v>0</v>
      </c>
      <c r="P134">
        <v>0</v>
      </c>
      <c r="Q134">
        <v>1125</v>
      </c>
    </row>
    <row r="135" spans="1:17" x14ac:dyDescent="0.2">
      <c r="A135" t="str">
        <f t="shared" si="126"/>
        <v/>
      </c>
    </row>
    <row r="136" spans="1:17" x14ac:dyDescent="0.2">
      <c r="A136" t="str">
        <f t="shared" si="126"/>
        <v>2059.0000</v>
      </c>
      <c r="B136" t="s">
        <v>681</v>
      </c>
      <c r="C136">
        <v>1</v>
      </c>
      <c r="D136">
        <v>86.74</v>
      </c>
      <c r="E136">
        <v>28</v>
      </c>
      <c r="F136">
        <v>28</v>
      </c>
      <c r="G136">
        <v>1</v>
      </c>
      <c r="H136">
        <v>0</v>
      </c>
      <c r="I136">
        <v>0</v>
      </c>
      <c r="J136">
        <v>0</v>
      </c>
      <c r="K136">
        <v>1</v>
      </c>
      <c r="L136">
        <v>0</v>
      </c>
      <c r="M136">
        <v>0</v>
      </c>
      <c r="N136">
        <v>1</v>
      </c>
      <c r="O136">
        <v>0</v>
      </c>
      <c r="P136">
        <v>0</v>
      </c>
      <c r="Q136">
        <v>1153</v>
      </c>
    </row>
    <row r="137" spans="1:17" x14ac:dyDescent="0.2">
      <c r="A137" t="str">
        <f t="shared" si="126"/>
        <v/>
      </c>
    </row>
    <row r="138" spans="1:17" x14ac:dyDescent="0.2">
      <c r="A138" t="str">
        <f t="shared" si="126"/>
        <v>2100.0000</v>
      </c>
      <c r="B138" t="s">
        <v>682</v>
      </c>
      <c r="C138">
        <v>1</v>
      </c>
      <c r="D138">
        <v>109.03</v>
      </c>
      <c r="E138">
        <v>149</v>
      </c>
      <c r="F138">
        <v>149</v>
      </c>
      <c r="G138">
        <v>1</v>
      </c>
      <c r="H138">
        <v>0</v>
      </c>
      <c r="I138">
        <v>0</v>
      </c>
      <c r="J138">
        <v>0</v>
      </c>
      <c r="K138">
        <v>1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1302</v>
      </c>
    </row>
    <row r="139" spans="1:17" x14ac:dyDescent="0.2">
      <c r="A139" t="str">
        <f t="shared" si="126"/>
        <v/>
      </c>
    </row>
    <row r="140" spans="1:17" x14ac:dyDescent="0.2">
      <c r="A140" t="str">
        <f t="shared" si="126"/>
        <v>2150.0000</v>
      </c>
      <c r="B140" t="s">
        <v>683</v>
      </c>
      <c r="C140">
        <v>1</v>
      </c>
      <c r="D140">
        <v>123.53</v>
      </c>
      <c r="E140">
        <v>215</v>
      </c>
      <c r="F140">
        <v>215</v>
      </c>
      <c r="G140">
        <v>1</v>
      </c>
      <c r="H140">
        <v>0</v>
      </c>
      <c r="I140">
        <v>0</v>
      </c>
      <c r="J140">
        <v>0</v>
      </c>
      <c r="K140">
        <v>1</v>
      </c>
      <c r="L140">
        <v>0</v>
      </c>
      <c r="M140">
        <v>0</v>
      </c>
      <c r="N140">
        <v>1</v>
      </c>
      <c r="O140">
        <v>0</v>
      </c>
      <c r="P140">
        <v>0</v>
      </c>
      <c r="Q140">
        <v>1517</v>
      </c>
    </row>
    <row r="141" spans="1:17" x14ac:dyDescent="0.2">
      <c r="A141" t="str">
        <f t="shared" si="126"/>
        <v/>
      </c>
    </row>
    <row r="142" spans="1:17" x14ac:dyDescent="0.2">
      <c r="A142" t="str">
        <f t="shared" si="126"/>
        <v>2200.0000</v>
      </c>
      <c r="B142" t="s">
        <v>684</v>
      </c>
      <c r="C142">
        <v>1</v>
      </c>
      <c r="D142">
        <v>139.56</v>
      </c>
      <c r="E142">
        <v>244</v>
      </c>
      <c r="F142">
        <v>244</v>
      </c>
      <c r="G142">
        <v>1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1</v>
      </c>
      <c r="O142">
        <v>0</v>
      </c>
      <c r="P142">
        <v>0</v>
      </c>
      <c r="Q142">
        <v>1760</v>
      </c>
    </row>
    <row r="143" spans="1:17" x14ac:dyDescent="0.2">
      <c r="A143" t="str">
        <f t="shared" si="126"/>
        <v/>
      </c>
    </row>
    <row r="144" spans="1:17" x14ac:dyDescent="0.2">
      <c r="A144" t="str">
        <f t="shared" si="126"/>
        <v>2250.0000</v>
      </c>
      <c r="B144" t="s">
        <v>685</v>
      </c>
      <c r="C144">
        <v>1</v>
      </c>
      <c r="D144">
        <v>153.68</v>
      </c>
      <c r="E144">
        <v>272</v>
      </c>
      <c r="F144">
        <v>272</v>
      </c>
      <c r="G144">
        <v>1</v>
      </c>
      <c r="H144">
        <v>0</v>
      </c>
      <c r="I144">
        <v>0</v>
      </c>
      <c r="J144">
        <v>0</v>
      </c>
      <c r="K144">
        <v>1</v>
      </c>
      <c r="L144">
        <v>0</v>
      </c>
      <c r="M144">
        <v>0</v>
      </c>
      <c r="N144">
        <v>1</v>
      </c>
      <c r="O144">
        <v>0</v>
      </c>
      <c r="P144">
        <v>0</v>
      </c>
      <c r="Q144">
        <v>2032</v>
      </c>
    </row>
    <row r="145" spans="1:17" x14ac:dyDescent="0.2">
      <c r="A145" t="str">
        <f t="shared" si="126"/>
        <v/>
      </c>
    </row>
    <row r="146" spans="1:17" x14ac:dyDescent="0.2">
      <c r="A146" t="str">
        <f t="shared" si="126"/>
        <v>2300.0000</v>
      </c>
      <c r="B146" t="s">
        <v>686</v>
      </c>
      <c r="C146">
        <v>1</v>
      </c>
      <c r="D146">
        <v>156.03</v>
      </c>
      <c r="E146">
        <v>287</v>
      </c>
      <c r="F146">
        <v>287</v>
      </c>
      <c r="G146">
        <v>1</v>
      </c>
      <c r="H146">
        <v>0</v>
      </c>
      <c r="I146">
        <v>0</v>
      </c>
      <c r="J146">
        <v>0</v>
      </c>
      <c r="K146">
        <v>1</v>
      </c>
      <c r="L146">
        <v>0</v>
      </c>
      <c r="M146">
        <v>0</v>
      </c>
      <c r="N146">
        <v>1</v>
      </c>
      <c r="O146">
        <v>0</v>
      </c>
      <c r="P146">
        <v>0</v>
      </c>
      <c r="Q146">
        <v>2319</v>
      </c>
    </row>
    <row r="147" spans="1:17" x14ac:dyDescent="0.2">
      <c r="A147" t="str">
        <f t="shared" si="126"/>
        <v/>
      </c>
    </row>
    <row r="148" spans="1:17" x14ac:dyDescent="0.2">
      <c r="A148" t="str">
        <f t="shared" si="126"/>
        <v>2350.0000</v>
      </c>
      <c r="B148" t="s">
        <v>687</v>
      </c>
      <c r="C148">
        <v>1</v>
      </c>
      <c r="D148">
        <v>179.02</v>
      </c>
      <c r="E148">
        <v>310</v>
      </c>
      <c r="F148">
        <v>310</v>
      </c>
      <c r="G148">
        <v>1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0</v>
      </c>
      <c r="N148">
        <v>1</v>
      </c>
      <c r="O148">
        <v>0</v>
      </c>
      <c r="P148">
        <v>0</v>
      </c>
      <c r="Q148">
        <v>2629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9064-759F-49C9-A6DB-9C2C48505182}">
  <sheetPr codeName="Sheet16">
    <tabColor rgb="FF00B0F0"/>
  </sheetPr>
  <dimension ref="A1:Q45"/>
  <sheetViews>
    <sheetView workbookViewId="0">
      <selection activeCell="O17" sqref="O17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45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774</v>
      </c>
      <c r="B8" s="41"/>
      <c r="C8" s="46">
        <v>1.25</v>
      </c>
      <c r="D8" s="43"/>
      <c r="E8" s="43"/>
      <c r="F8" s="47">
        <v>32.47</v>
      </c>
      <c r="G8" s="43"/>
      <c r="H8" s="43"/>
    </row>
    <row r="9" spans="1:8" ht="15" x14ac:dyDescent="0.2">
      <c r="A9" s="48"/>
      <c r="B9" s="49">
        <f>A10-A8</f>
        <v>20</v>
      </c>
      <c r="C9" s="50"/>
      <c r="D9" s="51">
        <f>(C8+C10)/2</f>
        <v>1.38</v>
      </c>
      <c r="E9" s="51">
        <f>(B9*D9)/27</f>
        <v>1.02</v>
      </c>
      <c r="F9" s="52"/>
      <c r="G9" s="51">
        <f>(F8+F10)/2</f>
        <v>32.61</v>
      </c>
      <c r="H9" s="51">
        <f>(B9*G9)/27</f>
        <v>24.16</v>
      </c>
    </row>
    <row r="10" spans="1:8" x14ac:dyDescent="0.2">
      <c r="A10" s="48" t="s">
        <v>708</v>
      </c>
      <c r="B10" s="49"/>
      <c r="C10" s="53">
        <v>1.5</v>
      </c>
      <c r="D10" s="51"/>
      <c r="E10" s="51"/>
      <c r="F10" s="54">
        <v>32.74</v>
      </c>
      <c r="G10" s="51"/>
      <c r="H10" s="51"/>
    </row>
    <row r="11" spans="1:8" x14ac:dyDescent="0.2">
      <c r="A11" s="48"/>
      <c r="B11" s="48">
        <f>A12-A10</f>
        <v>20</v>
      </c>
      <c r="C11" s="53"/>
      <c r="D11" s="51">
        <f>(C10+C12)/2</f>
        <v>1.49</v>
      </c>
      <c r="E11" s="51">
        <f>(B11*D11)/27</f>
        <v>1.1000000000000001</v>
      </c>
      <c r="F11" s="54"/>
      <c r="G11" s="51">
        <f>(F10+F12)/2</f>
        <v>33.99</v>
      </c>
      <c r="H11" s="51">
        <f>(B11*G11)/27</f>
        <v>25.18</v>
      </c>
    </row>
    <row r="12" spans="1:8" x14ac:dyDescent="0.2">
      <c r="A12" s="48" t="s">
        <v>709</v>
      </c>
      <c r="B12" s="49"/>
      <c r="C12" s="53">
        <v>1.48</v>
      </c>
      <c r="D12" s="51"/>
      <c r="E12" s="51"/>
      <c r="F12" s="54">
        <v>35.24</v>
      </c>
      <c r="G12" s="51"/>
      <c r="H12" s="51"/>
    </row>
    <row r="13" spans="1:8" x14ac:dyDescent="0.2">
      <c r="A13" s="48"/>
      <c r="B13" s="49">
        <f>A14-A12</f>
        <v>20</v>
      </c>
      <c r="C13" s="53"/>
      <c r="D13" s="51">
        <f>(C12+C14)/2</f>
        <v>1.5</v>
      </c>
      <c r="E13" s="51">
        <f>(B13*D13)/27</f>
        <v>1.1100000000000001</v>
      </c>
      <c r="F13" s="54"/>
      <c r="G13" s="51">
        <f>(F12+F14)/2</f>
        <v>51.32</v>
      </c>
      <c r="H13" s="51">
        <f>(B13*G13)/27</f>
        <v>38.01</v>
      </c>
    </row>
    <row r="14" spans="1:8" x14ac:dyDescent="0.2">
      <c r="A14" s="48" t="s">
        <v>710</v>
      </c>
      <c r="B14" s="49"/>
      <c r="C14" s="53">
        <v>1.51</v>
      </c>
      <c r="D14" s="51"/>
      <c r="E14" s="51"/>
      <c r="F14" s="54">
        <v>67.400000000000006</v>
      </c>
      <c r="G14" s="51"/>
      <c r="H14" s="51"/>
    </row>
    <row r="15" spans="1:8" x14ac:dyDescent="0.2">
      <c r="A15" s="48"/>
      <c r="B15" s="49">
        <f>A16-A14</f>
        <v>20</v>
      </c>
      <c r="C15" s="53"/>
      <c r="D15" s="51">
        <f>(C14+C16)/2</f>
        <v>3.01</v>
      </c>
      <c r="E15" s="51">
        <f>(B15*D15)/27</f>
        <v>2.23</v>
      </c>
      <c r="F15" s="54"/>
      <c r="G15" s="51">
        <f>(F14+F16)/2</f>
        <v>102.56</v>
      </c>
      <c r="H15" s="51">
        <f>(B15*G15)/27</f>
        <v>75.97</v>
      </c>
    </row>
    <row r="16" spans="1:8" x14ac:dyDescent="0.2">
      <c r="A16" s="48" t="s">
        <v>139</v>
      </c>
      <c r="B16" s="49"/>
      <c r="C16" s="53">
        <v>4.51</v>
      </c>
      <c r="D16" s="51"/>
      <c r="E16" s="51"/>
      <c r="F16" s="54">
        <v>137.72</v>
      </c>
      <c r="G16" s="51"/>
      <c r="H16" s="51"/>
    </row>
    <row r="17" spans="1:17" ht="15" x14ac:dyDescent="0.2">
      <c r="A17" s="48"/>
      <c r="B17" s="49">
        <f>A18-A16</f>
        <v>20</v>
      </c>
      <c r="C17" s="50"/>
      <c r="D17" s="51">
        <f>(C16+C18)/2</f>
        <v>2.2599999999999998</v>
      </c>
      <c r="E17" s="51">
        <f>(B17*D17)/27</f>
        <v>1.67</v>
      </c>
      <c r="F17" s="52"/>
      <c r="G17" s="51">
        <f>(F16+F18)/2</f>
        <v>184.57</v>
      </c>
      <c r="H17" s="51">
        <f>(B17*G17)/27</f>
        <v>136.72</v>
      </c>
    </row>
    <row r="18" spans="1:17" x14ac:dyDescent="0.2">
      <c r="A18" s="48" t="s">
        <v>711</v>
      </c>
      <c r="B18" s="49"/>
      <c r="C18" s="53">
        <v>0</v>
      </c>
      <c r="D18" s="51"/>
      <c r="E18" s="51"/>
      <c r="F18" s="54">
        <v>231.41</v>
      </c>
      <c r="G18" s="51"/>
      <c r="H18" s="51"/>
    </row>
    <row r="19" spans="1:17" x14ac:dyDescent="0.2">
      <c r="A19" s="48"/>
      <c r="B19" s="49">
        <f>A20-A18</f>
        <v>20</v>
      </c>
      <c r="C19" s="53"/>
      <c r="D19" s="51">
        <f>(C18+C20)/2</f>
        <v>0.02</v>
      </c>
      <c r="E19" s="51">
        <f>(B19*D19)/27</f>
        <v>0.01</v>
      </c>
      <c r="F19" s="54"/>
      <c r="G19" s="51">
        <f>(F18+F20)/2</f>
        <v>174.24</v>
      </c>
      <c r="H19" s="51">
        <f>(B19*G19)/27</f>
        <v>129.07</v>
      </c>
    </row>
    <row r="20" spans="1:17" x14ac:dyDescent="0.2">
      <c r="A20" s="88">
        <v>1140</v>
      </c>
      <c r="B20" s="49"/>
      <c r="C20" s="53">
        <v>0.04</v>
      </c>
      <c r="D20" s="51"/>
      <c r="E20" s="51"/>
      <c r="F20" s="54">
        <v>117.06</v>
      </c>
      <c r="G20" s="51"/>
      <c r="H20" s="51"/>
    </row>
    <row r="21" spans="1:17" x14ac:dyDescent="0.2">
      <c r="A21" s="48"/>
      <c r="B21" s="49">
        <v>0</v>
      </c>
      <c r="C21" s="53"/>
      <c r="D21" s="51">
        <f>(C20+C22)/2</f>
        <v>0.02</v>
      </c>
      <c r="E21" s="51">
        <f>(B21*D21)/27</f>
        <v>0</v>
      </c>
      <c r="F21" s="54"/>
      <c r="G21" s="51">
        <f>(F20+F22)/2</f>
        <v>58.53</v>
      </c>
      <c r="H21" s="51">
        <f>(B21*G21)/27</f>
        <v>0</v>
      </c>
    </row>
    <row r="22" spans="1:17" x14ac:dyDescent="0.2">
      <c r="A22" s="48"/>
      <c r="B22" s="49"/>
      <c r="C22" s="53"/>
      <c r="D22" s="51"/>
      <c r="E22" s="51"/>
      <c r="F22" s="54"/>
      <c r="G22" s="51"/>
      <c r="H22" s="51"/>
    </row>
    <row r="23" spans="1:17" x14ac:dyDescent="0.2">
      <c r="A23" s="48"/>
      <c r="B23" s="49"/>
      <c r="C23" s="53"/>
      <c r="D23" s="51"/>
      <c r="E23" s="51"/>
      <c r="F23" s="54"/>
      <c r="G23" s="51"/>
      <c r="H23" s="51"/>
    </row>
    <row r="24" spans="1:17" ht="18" x14ac:dyDescent="0.25">
      <c r="A24" s="48"/>
      <c r="B24" s="49"/>
      <c r="C24" s="53"/>
      <c r="D24" s="55" t="s">
        <v>32</v>
      </c>
      <c r="E24" s="56">
        <f>SUM(E9:E22)</f>
        <v>7</v>
      </c>
      <c r="F24" s="54"/>
      <c r="G24" s="57" t="s">
        <v>32</v>
      </c>
      <c r="H24" s="58">
        <f>SUM(H9:H22)</f>
        <v>429</v>
      </c>
    </row>
    <row r="26" spans="1:17" ht="12" customHeight="1" x14ac:dyDescent="0.2"/>
    <row r="27" spans="1:17" ht="12" customHeight="1" x14ac:dyDescent="0.2"/>
    <row r="28" spans="1:17" ht="12" customHeight="1" x14ac:dyDescent="0.2"/>
    <row r="30" spans="1:17" x14ac:dyDescent="0.2">
      <c r="B30" t="s">
        <v>50</v>
      </c>
      <c r="C30" t="s">
        <v>51</v>
      </c>
      <c r="K30" t="s">
        <v>52</v>
      </c>
    </row>
    <row r="31" spans="1:17" x14ac:dyDescent="0.2">
      <c r="B31" t="s">
        <v>28</v>
      </c>
      <c r="C31" t="s">
        <v>55</v>
      </c>
      <c r="G31" t="s">
        <v>56</v>
      </c>
      <c r="K31" t="s">
        <v>57</v>
      </c>
      <c r="N31" t="s">
        <v>58</v>
      </c>
      <c r="Q31" t="s">
        <v>53</v>
      </c>
    </row>
    <row r="32" spans="1:17" x14ac:dyDescent="0.2">
      <c r="C32" t="s">
        <v>59</v>
      </c>
      <c r="D32" t="s">
        <v>60</v>
      </c>
      <c r="E32" t="s">
        <v>61</v>
      </c>
      <c r="F32" t="s">
        <v>62</v>
      </c>
      <c r="G32" t="s">
        <v>59</v>
      </c>
      <c r="H32" t="s">
        <v>60</v>
      </c>
      <c r="I32" t="s">
        <v>61</v>
      </c>
      <c r="J32" t="s">
        <v>62</v>
      </c>
      <c r="K32" t="s">
        <v>59</v>
      </c>
      <c r="L32" t="s">
        <v>61</v>
      </c>
      <c r="M32" t="s">
        <v>62</v>
      </c>
      <c r="N32" t="s">
        <v>59</v>
      </c>
      <c r="O32" t="s">
        <v>61</v>
      </c>
      <c r="P32" t="s">
        <v>62</v>
      </c>
      <c r="Q32" t="s">
        <v>54</v>
      </c>
    </row>
    <row r="33" spans="1:17" x14ac:dyDescent="0.2">
      <c r="A33" t="str">
        <f>REPLACE(B33,3,1,"")</f>
        <v>1020.0001</v>
      </c>
      <c r="B33" t="s">
        <v>704</v>
      </c>
      <c r="C33">
        <v>1</v>
      </c>
      <c r="D33">
        <v>32.47</v>
      </c>
      <c r="E33">
        <v>0</v>
      </c>
      <c r="F33">
        <v>0</v>
      </c>
      <c r="G33">
        <v>1</v>
      </c>
      <c r="H33">
        <v>1.25</v>
      </c>
      <c r="I33">
        <v>0</v>
      </c>
      <c r="J33">
        <v>0</v>
      </c>
      <c r="K33">
        <v>1</v>
      </c>
      <c r="L33">
        <v>0</v>
      </c>
      <c r="M33">
        <v>0</v>
      </c>
      <c r="N33">
        <v>1</v>
      </c>
      <c r="O33">
        <v>0</v>
      </c>
      <c r="P33">
        <v>0</v>
      </c>
      <c r="Q33">
        <v>0</v>
      </c>
    </row>
    <row r="35" spans="1:17" x14ac:dyDescent="0.2">
      <c r="A35" t="str">
        <f t="shared" ref="A35:A45" si="0">REPLACE(B35,3,1,"")</f>
        <v>1040.0000</v>
      </c>
      <c r="B35" t="s">
        <v>705</v>
      </c>
      <c r="C35">
        <v>1</v>
      </c>
      <c r="D35">
        <v>32.74</v>
      </c>
      <c r="E35">
        <v>24</v>
      </c>
      <c r="F35">
        <v>24</v>
      </c>
      <c r="G35">
        <v>1</v>
      </c>
      <c r="H35">
        <v>1.5</v>
      </c>
      <c r="I35">
        <v>1</v>
      </c>
      <c r="J35">
        <v>1</v>
      </c>
      <c r="K35">
        <v>1</v>
      </c>
      <c r="L35">
        <v>0</v>
      </c>
      <c r="M35">
        <v>0</v>
      </c>
      <c r="N35">
        <v>1</v>
      </c>
      <c r="O35">
        <v>0</v>
      </c>
      <c r="P35">
        <v>0</v>
      </c>
      <c r="Q35">
        <v>23</v>
      </c>
    </row>
    <row r="37" spans="1:17" x14ac:dyDescent="0.2">
      <c r="A37" t="str">
        <f t="shared" si="0"/>
        <v>1060.0000</v>
      </c>
      <c r="B37" t="s">
        <v>63</v>
      </c>
      <c r="C37">
        <v>1</v>
      </c>
      <c r="D37">
        <v>35.24</v>
      </c>
      <c r="E37">
        <v>25</v>
      </c>
      <c r="F37">
        <v>25</v>
      </c>
      <c r="G37">
        <v>1</v>
      </c>
      <c r="H37">
        <v>149.99</v>
      </c>
      <c r="I37">
        <v>56</v>
      </c>
      <c r="J37">
        <v>56</v>
      </c>
      <c r="K37">
        <v>1</v>
      </c>
      <c r="L37">
        <v>0</v>
      </c>
      <c r="M37">
        <v>0</v>
      </c>
      <c r="N37">
        <v>1</v>
      </c>
      <c r="O37">
        <v>0</v>
      </c>
      <c r="P37">
        <v>0</v>
      </c>
      <c r="Q37">
        <v>-8</v>
      </c>
    </row>
    <row r="39" spans="1:17" x14ac:dyDescent="0.2">
      <c r="A39" t="str">
        <f t="shared" si="0"/>
        <v>1080.0000</v>
      </c>
      <c r="B39" t="s">
        <v>64</v>
      </c>
      <c r="C39">
        <v>1</v>
      </c>
      <c r="D39">
        <v>64.78</v>
      </c>
      <c r="E39">
        <v>37</v>
      </c>
      <c r="F39">
        <v>37</v>
      </c>
      <c r="G39">
        <v>1</v>
      </c>
      <c r="H39">
        <v>1.51</v>
      </c>
      <c r="I39">
        <v>56</v>
      </c>
      <c r="J39">
        <v>56</v>
      </c>
      <c r="K39">
        <v>1</v>
      </c>
      <c r="L39">
        <v>0</v>
      </c>
      <c r="M39">
        <v>0</v>
      </c>
      <c r="N39">
        <v>1</v>
      </c>
      <c r="O39">
        <v>0</v>
      </c>
      <c r="P39">
        <v>0</v>
      </c>
      <c r="Q39">
        <v>-27</v>
      </c>
    </row>
    <row r="41" spans="1:17" x14ac:dyDescent="0.2">
      <c r="A41" t="str">
        <f t="shared" si="0"/>
        <v>1100.0000</v>
      </c>
      <c r="B41" t="s">
        <v>132</v>
      </c>
      <c r="C41">
        <v>1</v>
      </c>
      <c r="D41">
        <v>137.72</v>
      </c>
      <c r="E41">
        <v>75</v>
      </c>
      <c r="F41">
        <v>75</v>
      </c>
      <c r="G41">
        <v>1</v>
      </c>
      <c r="H41">
        <v>4.51</v>
      </c>
      <c r="I41">
        <v>2</v>
      </c>
      <c r="J41">
        <v>2</v>
      </c>
      <c r="K41">
        <v>1</v>
      </c>
      <c r="L41">
        <v>0</v>
      </c>
      <c r="M41">
        <v>0</v>
      </c>
      <c r="N41">
        <v>1</v>
      </c>
      <c r="O41">
        <v>0</v>
      </c>
      <c r="P41">
        <v>0</v>
      </c>
      <c r="Q41">
        <v>46</v>
      </c>
    </row>
    <row r="43" spans="1:17" x14ac:dyDescent="0.2">
      <c r="A43" t="str">
        <f t="shared" si="0"/>
        <v>1120.0000</v>
      </c>
      <c r="B43" t="s">
        <v>706</v>
      </c>
      <c r="C43">
        <v>1</v>
      </c>
      <c r="D43">
        <v>231.41</v>
      </c>
      <c r="E43">
        <v>137</v>
      </c>
      <c r="F43">
        <v>137</v>
      </c>
      <c r="G43">
        <v>1</v>
      </c>
      <c r="H43">
        <v>0</v>
      </c>
      <c r="I43">
        <v>2</v>
      </c>
      <c r="J43">
        <v>2</v>
      </c>
      <c r="K43">
        <v>1</v>
      </c>
      <c r="L43">
        <v>0</v>
      </c>
      <c r="M43">
        <v>0</v>
      </c>
      <c r="N43">
        <v>1</v>
      </c>
      <c r="O43">
        <v>0</v>
      </c>
      <c r="P43">
        <v>0</v>
      </c>
      <c r="Q43">
        <v>181</v>
      </c>
    </row>
    <row r="45" spans="1:17" x14ac:dyDescent="0.2">
      <c r="A45" t="str">
        <f t="shared" si="0"/>
        <v>1139.9999</v>
      </c>
      <c r="B45" t="s">
        <v>707</v>
      </c>
      <c r="C45">
        <v>1</v>
      </c>
      <c r="D45">
        <v>117.06</v>
      </c>
      <c r="E45">
        <v>129</v>
      </c>
      <c r="F45">
        <v>129</v>
      </c>
      <c r="G45">
        <v>1</v>
      </c>
      <c r="H45">
        <v>0.04</v>
      </c>
      <c r="I45">
        <v>0</v>
      </c>
      <c r="J45">
        <v>0</v>
      </c>
      <c r="K45">
        <v>1</v>
      </c>
      <c r="L45">
        <v>0</v>
      </c>
      <c r="M45">
        <v>0</v>
      </c>
      <c r="N45">
        <v>1</v>
      </c>
      <c r="O45">
        <v>0</v>
      </c>
      <c r="P45">
        <v>0</v>
      </c>
      <c r="Q45">
        <v>310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4CA53-BD6D-478E-844D-6847B5C0D969}">
  <sheetPr codeName="Sheet17">
    <tabColor rgb="FF00B0F0"/>
  </sheetPr>
  <dimension ref="A1:H294"/>
  <sheetViews>
    <sheetView workbookViewId="0">
      <selection activeCell="F290" sqref="F8:F290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46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224</v>
      </c>
      <c r="B8" s="41"/>
      <c r="C8" s="46">
        <v>0</v>
      </c>
      <c r="D8" s="43"/>
      <c r="E8" s="43"/>
      <c r="F8" s="47">
        <v>0</v>
      </c>
      <c r="G8" s="43"/>
      <c r="H8" s="43"/>
    </row>
    <row r="9" spans="1:8" ht="15" x14ac:dyDescent="0.2">
      <c r="A9" s="48"/>
      <c r="B9" s="81">
        <f>A10-A8</f>
        <v>61</v>
      </c>
      <c r="C9" s="50"/>
      <c r="D9" s="51">
        <f>(C8+C10)/2</f>
        <v>3.96</v>
      </c>
      <c r="E9" s="51">
        <f>(B9*D9)/27</f>
        <v>8.9499999999999993</v>
      </c>
      <c r="F9" s="52"/>
      <c r="G9" s="51">
        <f>(F8+F10)/2</f>
        <v>15.17</v>
      </c>
      <c r="H9" s="51">
        <f>(B9*G9)/27</f>
        <v>34.270000000000003</v>
      </c>
    </row>
    <row r="10" spans="1:8" x14ac:dyDescent="0.2">
      <c r="A10" s="48" t="s">
        <v>712</v>
      </c>
      <c r="B10" s="81"/>
      <c r="C10" s="53">
        <v>7.92</v>
      </c>
      <c r="D10" s="51"/>
      <c r="E10" s="51"/>
      <c r="F10" s="54">
        <v>30.33</v>
      </c>
      <c r="G10" s="51"/>
      <c r="H10" s="51"/>
    </row>
    <row r="11" spans="1:8" x14ac:dyDescent="0.2">
      <c r="A11" s="48"/>
      <c r="B11" s="81">
        <f>A12-A10</f>
        <v>39</v>
      </c>
      <c r="C11" s="53"/>
      <c r="D11" s="51">
        <f>(C10+C12)/2</f>
        <v>9.2799999999999994</v>
      </c>
      <c r="E11" s="51">
        <f>(B11*D11)/27</f>
        <v>13.4</v>
      </c>
      <c r="F11" s="54"/>
      <c r="G11" s="51">
        <f>(F10+F12)/2</f>
        <v>31.58</v>
      </c>
      <c r="H11" s="51">
        <f>(B11*G11)/27</f>
        <v>45.62</v>
      </c>
    </row>
    <row r="12" spans="1:8" x14ac:dyDescent="0.2">
      <c r="A12" s="48" t="s">
        <v>225</v>
      </c>
      <c r="B12" s="81"/>
      <c r="C12" s="53">
        <v>10.63</v>
      </c>
      <c r="D12" s="51"/>
      <c r="E12" s="51"/>
      <c r="F12" s="54">
        <v>32.82</v>
      </c>
      <c r="G12" s="51"/>
      <c r="H12" s="51"/>
    </row>
    <row r="13" spans="1:8" x14ac:dyDescent="0.2">
      <c r="A13" s="48"/>
      <c r="B13" s="81">
        <f>A14-A12</f>
        <v>100</v>
      </c>
      <c r="C13" s="53"/>
      <c r="D13" s="51">
        <f>(C12+C14)/2</f>
        <v>14.69</v>
      </c>
      <c r="E13" s="51">
        <f>(B13*D13)/27</f>
        <v>54.41</v>
      </c>
      <c r="F13" s="54"/>
      <c r="G13" s="51">
        <f>(F12+F14)/2</f>
        <v>27.34</v>
      </c>
      <c r="H13" s="51">
        <f>(B13*G13)/27</f>
        <v>101.26</v>
      </c>
    </row>
    <row r="14" spans="1:8" x14ac:dyDescent="0.2">
      <c r="A14" s="48" t="s">
        <v>227</v>
      </c>
      <c r="B14" s="81"/>
      <c r="C14" s="53">
        <v>18.75</v>
      </c>
      <c r="D14" s="51"/>
      <c r="E14" s="51"/>
      <c r="F14" s="54">
        <v>21.86</v>
      </c>
      <c r="G14" s="51"/>
      <c r="H14" s="51"/>
    </row>
    <row r="15" spans="1:8" x14ac:dyDescent="0.2">
      <c r="A15" s="48"/>
      <c r="B15" s="81">
        <f>A16-A14</f>
        <v>100</v>
      </c>
      <c r="C15" s="53"/>
      <c r="D15" s="51">
        <f>(C14+C16)/2</f>
        <v>16.079999999999998</v>
      </c>
      <c r="E15" s="51">
        <f>(B15*D15)/27</f>
        <v>59.56</v>
      </c>
      <c r="F15" s="54"/>
      <c r="G15" s="51">
        <f>(F14+F16)/2</f>
        <v>20.76</v>
      </c>
      <c r="H15" s="51">
        <f>(B15*G15)/27</f>
        <v>76.89</v>
      </c>
    </row>
    <row r="16" spans="1:8" x14ac:dyDescent="0.2">
      <c r="A16" s="48" t="s">
        <v>228</v>
      </c>
      <c r="B16" s="81"/>
      <c r="C16" s="53">
        <v>13.4</v>
      </c>
      <c r="D16" s="51"/>
      <c r="E16" s="51"/>
      <c r="F16" s="54">
        <v>19.649999999999999</v>
      </c>
      <c r="G16" s="51"/>
      <c r="H16" s="51"/>
    </row>
    <row r="17" spans="1:8" ht="15" x14ac:dyDescent="0.2">
      <c r="A17" s="48"/>
      <c r="B17" s="81">
        <f>A18-A16</f>
        <v>62.998799999999399</v>
      </c>
      <c r="C17" s="50"/>
      <c r="D17" s="51">
        <f>(C16+C18)/2</f>
        <v>12.45</v>
      </c>
      <c r="E17" s="51">
        <f>(B17*D17)/27</f>
        <v>29.05</v>
      </c>
      <c r="F17" s="52"/>
      <c r="G17" s="51">
        <f>(F16+F18)/2</f>
        <v>19.05</v>
      </c>
      <c r="H17" s="51">
        <f>(B17*G17)/27</f>
        <v>44.45</v>
      </c>
    </row>
    <row r="18" spans="1:8" x14ac:dyDescent="0.2">
      <c r="A18" s="48" t="s">
        <v>713</v>
      </c>
      <c r="B18" s="81"/>
      <c r="C18" s="53">
        <v>11.5</v>
      </c>
      <c r="D18" s="51"/>
      <c r="E18" s="51"/>
      <c r="F18" s="54">
        <v>18.440000000000001</v>
      </c>
      <c r="G18" s="51"/>
      <c r="H18" s="51"/>
    </row>
    <row r="19" spans="1:8" x14ac:dyDescent="0.2">
      <c r="A19" s="48"/>
      <c r="B19" s="81">
        <f>A20-A18</f>
        <v>37.001200000000601</v>
      </c>
      <c r="C19" s="53"/>
      <c r="D19" s="51">
        <f>(C18+C20)/2</f>
        <v>10.69</v>
      </c>
      <c r="E19" s="51">
        <f>(B19*D19)/27</f>
        <v>14.65</v>
      </c>
      <c r="F19" s="54"/>
      <c r="G19" s="51">
        <f>(F18+F20)/2</f>
        <v>18.5</v>
      </c>
      <c r="H19" s="51">
        <f>(B19*G19)/27</f>
        <v>25.35</v>
      </c>
    </row>
    <row r="20" spans="1:8" x14ac:dyDescent="0.2">
      <c r="A20" s="48" t="s">
        <v>229</v>
      </c>
      <c r="B20" s="81"/>
      <c r="C20" s="53">
        <v>9.8699999999999992</v>
      </c>
      <c r="D20" s="51"/>
      <c r="E20" s="51"/>
      <c r="F20" s="54">
        <v>18.559999999999999</v>
      </c>
      <c r="G20" s="51"/>
      <c r="H20" s="51"/>
    </row>
    <row r="21" spans="1:8" x14ac:dyDescent="0.2">
      <c r="A21" s="48"/>
      <c r="B21" s="81">
        <f>A22-A20</f>
        <v>80</v>
      </c>
      <c r="C21" s="53"/>
      <c r="D21" s="51">
        <f>(C20+C22)/2</f>
        <v>12.03</v>
      </c>
      <c r="E21" s="51">
        <f>(B21*D21)/27</f>
        <v>35.64</v>
      </c>
      <c r="F21" s="54"/>
      <c r="G21" s="51">
        <f>(F20+F22)/2</f>
        <v>18.09</v>
      </c>
      <c r="H21" s="51">
        <f>(B21*G21)/27</f>
        <v>53.6</v>
      </c>
    </row>
    <row r="22" spans="1:8" x14ac:dyDescent="0.2">
      <c r="A22" s="48" t="s">
        <v>714</v>
      </c>
      <c r="B22" s="81"/>
      <c r="C22" s="53">
        <v>14.18</v>
      </c>
      <c r="D22" s="51"/>
      <c r="E22" s="51"/>
      <c r="F22" s="54">
        <v>17.61</v>
      </c>
      <c r="G22" s="51"/>
      <c r="H22" s="51"/>
    </row>
    <row r="23" spans="1:8" x14ac:dyDescent="0.2">
      <c r="A23" s="48"/>
      <c r="B23" s="81">
        <f t="shared" ref="B23" si="0">A24-A22</f>
        <v>20</v>
      </c>
      <c r="C23" s="53"/>
      <c r="D23" s="51">
        <f t="shared" ref="D23" si="1">(C22+C24)/2</f>
        <v>15.91</v>
      </c>
      <c r="E23" s="51">
        <f t="shared" ref="E23" si="2">(B23*D23)/27</f>
        <v>11.79</v>
      </c>
      <c r="F23" s="54"/>
      <c r="G23" s="51">
        <f t="shared" ref="G23" si="3">(F22+F24)/2</f>
        <v>18.670000000000002</v>
      </c>
      <c r="H23" s="51">
        <f t="shared" ref="H23" si="4">(B23*G23)/27</f>
        <v>13.83</v>
      </c>
    </row>
    <row r="24" spans="1:8" x14ac:dyDescent="0.2">
      <c r="A24" s="48" t="s">
        <v>230</v>
      </c>
      <c r="B24" s="81"/>
      <c r="C24" s="53">
        <v>17.64</v>
      </c>
      <c r="D24" s="51"/>
      <c r="E24" s="51"/>
      <c r="F24" s="54">
        <v>19.72</v>
      </c>
      <c r="G24" s="51"/>
      <c r="H24" s="51"/>
    </row>
    <row r="25" spans="1:8" x14ac:dyDescent="0.2">
      <c r="A25" s="48"/>
      <c r="B25" s="81">
        <f t="shared" ref="B25" si="5">A26-A24</f>
        <v>100</v>
      </c>
      <c r="C25" s="53"/>
      <c r="D25" s="51">
        <f t="shared" ref="D25" si="6">(C24+C26)/2</f>
        <v>23.39</v>
      </c>
      <c r="E25" s="51">
        <f t="shared" ref="E25" si="7">(B25*D25)/27</f>
        <v>86.63</v>
      </c>
      <c r="F25" s="54"/>
      <c r="G25" s="51">
        <f t="shared" ref="G25" si="8">(F24+F26)/2</f>
        <v>19.52</v>
      </c>
      <c r="H25" s="51">
        <f t="shared" ref="H25" si="9">(B25*G25)/27</f>
        <v>72.3</v>
      </c>
    </row>
    <row r="26" spans="1:8" x14ac:dyDescent="0.2">
      <c r="A26" s="48" t="s">
        <v>233</v>
      </c>
      <c r="B26" s="81"/>
      <c r="C26" s="53">
        <v>29.14</v>
      </c>
      <c r="D26" s="51"/>
      <c r="E26" s="51"/>
      <c r="F26" s="54">
        <v>19.309999999999999</v>
      </c>
      <c r="G26" s="51"/>
      <c r="H26" s="51"/>
    </row>
    <row r="27" spans="1:8" x14ac:dyDescent="0.2">
      <c r="A27" s="48"/>
      <c r="B27" s="81">
        <f t="shared" ref="B27" si="10">A28-A26</f>
        <v>100</v>
      </c>
      <c r="C27" s="53"/>
      <c r="D27" s="51">
        <f t="shared" ref="D27" si="11">(C26+C28)/2</f>
        <v>27.36</v>
      </c>
      <c r="E27" s="51">
        <f t="shared" ref="E27" si="12">(B27*D27)/27</f>
        <v>101.33</v>
      </c>
      <c r="F27" s="54"/>
      <c r="G27" s="51">
        <f t="shared" ref="G27" si="13">(F26+F28)/2</f>
        <v>18.489999999999998</v>
      </c>
      <c r="H27" s="51">
        <f t="shared" ref="H27" si="14">(B27*G27)/27</f>
        <v>68.48</v>
      </c>
    </row>
    <row r="28" spans="1:8" x14ac:dyDescent="0.2">
      <c r="A28" s="48" t="s">
        <v>235</v>
      </c>
      <c r="B28" s="81"/>
      <c r="C28" s="53">
        <v>25.57</v>
      </c>
      <c r="D28" s="51"/>
      <c r="E28" s="51"/>
      <c r="F28" s="54">
        <v>17.670000000000002</v>
      </c>
      <c r="G28" s="51"/>
      <c r="H28" s="51"/>
    </row>
    <row r="29" spans="1:8" x14ac:dyDescent="0.2">
      <c r="A29" s="48"/>
      <c r="B29" s="81">
        <f t="shared" ref="B29" si="15">A30-A28</f>
        <v>34</v>
      </c>
      <c r="C29" s="53"/>
      <c r="D29" s="51">
        <f t="shared" ref="D29" si="16">(C28+C30)/2</f>
        <v>25.17</v>
      </c>
      <c r="E29" s="51">
        <f t="shared" ref="E29" si="17">(B29*D29)/27</f>
        <v>31.7</v>
      </c>
      <c r="F29" s="54"/>
      <c r="G29" s="51">
        <f t="shared" ref="G29" si="18">(F28+F30)/2</f>
        <v>18.149999999999999</v>
      </c>
      <c r="H29" s="51">
        <f t="shared" ref="H29" si="19">(B29*G29)/27</f>
        <v>22.86</v>
      </c>
    </row>
    <row r="30" spans="1:8" x14ac:dyDescent="0.2">
      <c r="A30" s="48" t="s">
        <v>715</v>
      </c>
      <c r="B30" s="81"/>
      <c r="C30" s="53">
        <v>24.77</v>
      </c>
      <c r="D30" s="51"/>
      <c r="E30" s="51"/>
      <c r="F30" s="54">
        <v>18.63</v>
      </c>
      <c r="G30" s="51"/>
      <c r="H30" s="51"/>
    </row>
    <row r="31" spans="1:8" x14ac:dyDescent="0.2">
      <c r="A31" s="48"/>
      <c r="B31" s="81">
        <f t="shared" ref="B31" si="20">A32-A30</f>
        <v>66</v>
      </c>
      <c r="C31" s="53"/>
      <c r="D31" s="51">
        <f t="shared" ref="D31" si="21">(C30+C32)/2</f>
        <v>21.04</v>
      </c>
      <c r="E31" s="51">
        <f t="shared" ref="E31" si="22">(B31*D31)/27</f>
        <v>51.43</v>
      </c>
      <c r="F31" s="54"/>
      <c r="G31" s="51">
        <f t="shared" ref="G31" si="23">(F30+F32)/2</f>
        <v>21.66</v>
      </c>
      <c r="H31" s="51">
        <f t="shared" ref="H31" si="24">(B31*G31)/27</f>
        <v>52.95</v>
      </c>
    </row>
    <row r="32" spans="1:8" x14ac:dyDescent="0.2">
      <c r="A32" s="48" t="s">
        <v>237</v>
      </c>
      <c r="B32" s="81"/>
      <c r="C32" s="53">
        <v>17.3</v>
      </c>
      <c r="D32" s="51"/>
      <c r="E32" s="51"/>
      <c r="F32" s="54">
        <v>24.68</v>
      </c>
      <c r="G32" s="51"/>
      <c r="H32" s="51"/>
    </row>
    <row r="33" spans="1:8" x14ac:dyDescent="0.2">
      <c r="A33" s="48"/>
      <c r="B33" s="81">
        <f t="shared" ref="B33" si="25">A34-A32</f>
        <v>90.000400000000795</v>
      </c>
      <c r="C33" s="53"/>
      <c r="D33" s="51">
        <f t="shared" ref="D33" si="26">(C32+C34)/2</f>
        <v>11.68</v>
      </c>
      <c r="E33" s="51">
        <f t="shared" ref="E33" si="27">(B33*D33)/27</f>
        <v>38.93</v>
      </c>
      <c r="F33" s="54"/>
      <c r="G33" s="51">
        <f t="shared" ref="G33" si="28">(F32+F34)/2</f>
        <v>32.11</v>
      </c>
      <c r="H33" s="51">
        <f t="shared" ref="H33" si="29">(B33*G33)/27</f>
        <v>107.03</v>
      </c>
    </row>
    <row r="34" spans="1:8" x14ac:dyDescent="0.2">
      <c r="A34" s="48" t="s">
        <v>716</v>
      </c>
      <c r="B34" s="81"/>
      <c r="C34" s="53">
        <v>6.05</v>
      </c>
      <c r="D34" s="51"/>
      <c r="E34" s="51"/>
      <c r="F34" s="54">
        <v>39.54</v>
      </c>
      <c r="G34" s="51"/>
      <c r="H34" s="51"/>
    </row>
    <row r="35" spans="1:8" x14ac:dyDescent="0.2">
      <c r="A35" s="48"/>
      <c r="B35" s="81">
        <f t="shared" ref="B35" si="30">A36-A34</f>
        <v>9.9995999999991891</v>
      </c>
      <c r="C35" s="53"/>
      <c r="D35" s="51">
        <f t="shared" ref="D35" si="31">(C34+C36)/2</f>
        <v>5.34</v>
      </c>
      <c r="E35" s="51">
        <f t="shared" ref="E35" si="32">(B35*D35)/27</f>
        <v>1.98</v>
      </c>
      <c r="F35" s="54"/>
      <c r="G35" s="51">
        <f t="shared" ref="G35" si="33">(F34+F36)/2</f>
        <v>41.26</v>
      </c>
      <c r="H35" s="51">
        <f t="shared" ref="H35" si="34">(B35*G35)/27</f>
        <v>15.28</v>
      </c>
    </row>
    <row r="36" spans="1:8" x14ac:dyDescent="0.2">
      <c r="A36" s="48" t="s">
        <v>239</v>
      </c>
      <c r="B36" s="81"/>
      <c r="C36" s="53">
        <v>4.62</v>
      </c>
      <c r="D36" s="51"/>
      <c r="E36" s="51"/>
      <c r="F36" s="54">
        <v>42.98</v>
      </c>
      <c r="G36" s="51"/>
      <c r="H36" s="51"/>
    </row>
    <row r="37" spans="1:8" x14ac:dyDescent="0.2">
      <c r="A37" s="48"/>
      <c r="B37" s="81">
        <f t="shared" ref="B37" si="35">A38-A36</f>
        <v>100</v>
      </c>
      <c r="C37" s="53"/>
      <c r="D37" s="51">
        <f t="shared" ref="D37" si="36">(C36+C38)/2</f>
        <v>2.31</v>
      </c>
      <c r="E37" s="51">
        <f t="shared" ref="E37" si="37">(B37*D37)/27</f>
        <v>8.56</v>
      </c>
      <c r="F37" s="54"/>
      <c r="G37" s="51">
        <f t="shared" ref="G37" si="38">(F36+F38)/2</f>
        <v>67.23</v>
      </c>
      <c r="H37" s="51">
        <f t="shared" ref="H37" si="39">(B37*G37)/27</f>
        <v>249</v>
      </c>
    </row>
    <row r="38" spans="1:8" x14ac:dyDescent="0.2">
      <c r="A38" s="48" t="s">
        <v>240</v>
      </c>
      <c r="B38" s="81"/>
      <c r="C38" s="53">
        <v>0</v>
      </c>
      <c r="D38" s="51"/>
      <c r="E38" s="51"/>
      <c r="F38" s="54">
        <v>91.48</v>
      </c>
      <c r="G38" s="51"/>
      <c r="H38" s="51"/>
    </row>
    <row r="39" spans="1:8" x14ac:dyDescent="0.2">
      <c r="A39" s="48"/>
      <c r="B39" s="81">
        <f t="shared" ref="B39" si="40">A40-A38</f>
        <v>6</v>
      </c>
      <c r="C39" s="53"/>
      <c r="D39" s="51">
        <f t="shared" ref="D39" si="41">(C38+C40)/2</f>
        <v>0</v>
      </c>
      <c r="E39" s="51">
        <f t="shared" ref="E39" si="42">(B39*D39)/27</f>
        <v>0</v>
      </c>
      <c r="F39" s="54"/>
      <c r="G39" s="51">
        <f t="shared" ref="G39" si="43">(F38+F40)/2</f>
        <v>92.08</v>
      </c>
      <c r="H39" s="51">
        <f t="shared" ref="H39" si="44">(B39*G39)/27</f>
        <v>20.46</v>
      </c>
    </row>
    <row r="40" spans="1:8" x14ac:dyDescent="0.2">
      <c r="A40" s="48" t="s">
        <v>717</v>
      </c>
      <c r="B40" s="81"/>
      <c r="C40" s="53">
        <v>0</v>
      </c>
      <c r="D40" s="51"/>
      <c r="E40" s="51"/>
      <c r="F40" s="54">
        <v>92.67</v>
      </c>
      <c r="G40" s="51"/>
      <c r="H40" s="51"/>
    </row>
    <row r="41" spans="1:8" x14ac:dyDescent="0.2">
      <c r="A41" s="48"/>
      <c r="B41" s="81">
        <f t="shared" ref="B41" si="45">A42-A40</f>
        <v>94</v>
      </c>
      <c r="C41" s="53"/>
      <c r="D41" s="51">
        <f t="shared" ref="D41" si="46">(C40+C42)/2</f>
        <v>0</v>
      </c>
      <c r="E41" s="51">
        <f t="shared" ref="E41" si="47">(B41*D41)/27</f>
        <v>0</v>
      </c>
      <c r="F41" s="54"/>
      <c r="G41" s="51">
        <f t="shared" ref="G41" si="48">(F40+F42)/2</f>
        <v>91.52</v>
      </c>
      <c r="H41" s="51">
        <f t="shared" ref="H41" si="49">(B41*G41)/27</f>
        <v>318.63</v>
      </c>
    </row>
    <row r="42" spans="1:8" x14ac:dyDescent="0.2">
      <c r="A42" s="48" t="s">
        <v>242</v>
      </c>
      <c r="B42" s="81"/>
      <c r="C42" s="53">
        <v>0</v>
      </c>
      <c r="D42" s="51"/>
      <c r="E42" s="51"/>
      <c r="F42" s="54">
        <v>90.37</v>
      </c>
      <c r="G42" s="51"/>
      <c r="H42" s="51"/>
    </row>
    <row r="43" spans="1:8" x14ac:dyDescent="0.2">
      <c r="A43" s="48"/>
      <c r="B43" s="81">
        <f t="shared" ref="B43" si="50">A44-A42</f>
        <v>100</v>
      </c>
      <c r="C43" s="53"/>
      <c r="D43" s="51">
        <f t="shared" ref="D43" si="51">(C42+C44)/2</f>
        <v>0</v>
      </c>
      <c r="E43" s="51">
        <f t="shared" ref="E43" si="52">(B43*D43)/27</f>
        <v>0</v>
      </c>
      <c r="F43" s="54"/>
      <c r="G43" s="51">
        <f t="shared" ref="G43" si="53">(F42+F44)/2</f>
        <v>70.03</v>
      </c>
      <c r="H43" s="51">
        <f t="shared" ref="H43" si="54">(B43*G43)/27</f>
        <v>259.37</v>
      </c>
    </row>
    <row r="44" spans="1:8" x14ac:dyDescent="0.2">
      <c r="A44" s="48" t="s">
        <v>243</v>
      </c>
      <c r="B44" s="81"/>
      <c r="C44" s="53">
        <v>0</v>
      </c>
      <c r="D44" s="51"/>
      <c r="E44" s="51"/>
      <c r="F44" s="54">
        <v>49.69</v>
      </c>
      <c r="G44" s="51"/>
      <c r="H44" s="51"/>
    </row>
    <row r="45" spans="1:8" x14ac:dyDescent="0.2">
      <c r="A45" s="48"/>
      <c r="B45" s="81">
        <f t="shared" ref="B45" si="55">A46-A44</f>
        <v>100</v>
      </c>
      <c r="C45" s="53"/>
      <c r="D45" s="51">
        <f t="shared" ref="D45" si="56">(C44+C46)/2</f>
        <v>0.97</v>
      </c>
      <c r="E45" s="51">
        <f t="shared" ref="E45" si="57">(B45*D45)/27</f>
        <v>3.59</v>
      </c>
      <c r="F45" s="54"/>
      <c r="G45" s="51">
        <f t="shared" ref="G45" si="58">(F44+F46)/2</f>
        <v>37.75</v>
      </c>
      <c r="H45" s="51">
        <f t="shared" ref="H45" si="59">(B45*G45)/27</f>
        <v>139.81</v>
      </c>
    </row>
    <row r="46" spans="1:8" x14ac:dyDescent="0.2">
      <c r="A46" s="48" t="s">
        <v>245</v>
      </c>
      <c r="B46" s="81"/>
      <c r="C46" s="53">
        <v>1.94</v>
      </c>
      <c r="D46" s="51"/>
      <c r="E46" s="51"/>
      <c r="F46" s="54">
        <v>25.8</v>
      </c>
      <c r="G46" s="51"/>
      <c r="H46" s="51"/>
    </row>
    <row r="47" spans="1:8" x14ac:dyDescent="0.2">
      <c r="A47" s="48"/>
      <c r="B47" s="81">
        <f t="shared" ref="B47" si="60">A48-A46</f>
        <v>100</v>
      </c>
      <c r="C47" s="53"/>
      <c r="D47" s="51">
        <f t="shared" ref="D47" si="61">(C46+C48)/2</f>
        <v>10.98</v>
      </c>
      <c r="E47" s="51">
        <f t="shared" ref="E47" si="62">(B47*D47)/27</f>
        <v>40.67</v>
      </c>
      <c r="F47" s="54"/>
      <c r="G47" s="51">
        <f t="shared" ref="G47" si="63">(F46+F48)/2</f>
        <v>20.28</v>
      </c>
      <c r="H47" s="51">
        <f t="shared" ref="H47" si="64">(B47*G47)/27</f>
        <v>75.11</v>
      </c>
    </row>
    <row r="48" spans="1:8" x14ac:dyDescent="0.2">
      <c r="A48" s="48" t="s">
        <v>247</v>
      </c>
      <c r="B48" s="81"/>
      <c r="C48" s="53">
        <v>20.02</v>
      </c>
      <c r="D48" s="51"/>
      <c r="E48" s="51"/>
      <c r="F48" s="54">
        <v>14.76</v>
      </c>
      <c r="G48" s="51"/>
      <c r="H48" s="51"/>
    </row>
    <row r="49" spans="1:8" x14ac:dyDescent="0.2">
      <c r="A49" s="48"/>
      <c r="B49" s="81">
        <f t="shared" ref="B49" si="65">A50-A48</f>
        <v>64</v>
      </c>
      <c r="C49" s="53"/>
      <c r="D49" s="51">
        <f t="shared" ref="D49" si="66">(C48+C50)/2</f>
        <v>13.59</v>
      </c>
      <c r="E49" s="51">
        <f t="shared" ref="E49" si="67">(B49*D49)/27</f>
        <v>32.21</v>
      </c>
      <c r="F49" s="54"/>
      <c r="G49" s="51">
        <f t="shared" ref="G49" si="68">(F48+F50)/2</f>
        <v>15.63</v>
      </c>
      <c r="H49" s="51">
        <f t="shared" ref="H49" si="69">(B49*G49)/27</f>
        <v>37.049999999999997</v>
      </c>
    </row>
    <row r="50" spans="1:8" x14ac:dyDescent="0.2">
      <c r="A50" s="48" t="s">
        <v>718</v>
      </c>
      <c r="B50" s="81"/>
      <c r="C50" s="53">
        <v>7.16</v>
      </c>
      <c r="D50" s="51"/>
      <c r="E50" s="51"/>
      <c r="F50" s="54">
        <v>16.489999999999998</v>
      </c>
      <c r="G50" s="51"/>
      <c r="H50" s="51"/>
    </row>
    <row r="51" spans="1:8" x14ac:dyDescent="0.2">
      <c r="A51" s="48"/>
      <c r="B51" s="81">
        <f t="shared" ref="B51" si="70">A52-A50</f>
        <v>36</v>
      </c>
      <c r="C51" s="53"/>
      <c r="D51" s="51">
        <f t="shared" ref="D51" si="71">(C50+C52)/2</f>
        <v>22.93</v>
      </c>
      <c r="E51" s="51">
        <f t="shared" ref="E51" si="72">(B51*D51)/27</f>
        <v>30.57</v>
      </c>
      <c r="F51" s="54"/>
      <c r="G51" s="51">
        <f t="shared" ref="G51" si="73">(F50+F52)/2</f>
        <v>10.57</v>
      </c>
      <c r="H51" s="51">
        <f t="shared" ref="H51" si="74">(B51*G51)/27</f>
        <v>14.09</v>
      </c>
    </row>
    <row r="52" spans="1:8" x14ac:dyDescent="0.2">
      <c r="A52" s="48" t="s">
        <v>248</v>
      </c>
      <c r="B52" s="81"/>
      <c r="C52" s="53">
        <v>38.700000000000003</v>
      </c>
      <c r="D52" s="51"/>
      <c r="E52" s="51"/>
      <c r="F52" s="54">
        <v>4.6500000000000004</v>
      </c>
      <c r="G52" s="51"/>
      <c r="H52" s="51"/>
    </row>
    <row r="53" spans="1:8" x14ac:dyDescent="0.2">
      <c r="A53" s="48"/>
      <c r="B53" s="81">
        <f t="shared" ref="B53" si="75">A54-A52</f>
        <v>100</v>
      </c>
      <c r="C53" s="53"/>
      <c r="D53" s="51">
        <f t="shared" ref="D53" si="76">(C52+C54)/2</f>
        <v>69.7</v>
      </c>
      <c r="E53" s="51">
        <f t="shared" ref="E53" si="77">(B53*D53)/27</f>
        <v>258.14999999999998</v>
      </c>
      <c r="F53" s="54"/>
      <c r="G53" s="51">
        <f t="shared" ref="G53" si="78">(F52+F54)/2</f>
        <v>6.87</v>
      </c>
      <c r="H53" s="51">
        <f t="shared" ref="H53" si="79">(B53*G53)/27</f>
        <v>25.44</v>
      </c>
    </row>
    <row r="54" spans="1:8" x14ac:dyDescent="0.2">
      <c r="A54" s="48" t="s">
        <v>249</v>
      </c>
      <c r="B54" s="81"/>
      <c r="C54" s="53">
        <v>100.69</v>
      </c>
      <c r="D54" s="51"/>
      <c r="E54" s="51"/>
      <c r="F54" s="54">
        <v>9.08</v>
      </c>
      <c r="G54" s="51"/>
      <c r="H54" s="51"/>
    </row>
    <row r="55" spans="1:8" x14ac:dyDescent="0.2">
      <c r="A55" s="48"/>
      <c r="B55" s="81">
        <f t="shared" ref="B55" si="80">A56-A54</f>
        <v>100</v>
      </c>
      <c r="C55" s="53"/>
      <c r="D55" s="51">
        <f t="shared" ref="D55" si="81">(C54+C56)/2</f>
        <v>70.72</v>
      </c>
      <c r="E55" s="51">
        <f t="shared" ref="E55" si="82">(B55*D55)/27</f>
        <v>261.93</v>
      </c>
      <c r="F55" s="54"/>
      <c r="G55" s="51">
        <f t="shared" ref="G55" si="83">(F54+F56)/2</f>
        <v>10.69</v>
      </c>
      <c r="H55" s="51">
        <f t="shared" ref="H55" si="84">(B55*G55)/27</f>
        <v>39.590000000000003</v>
      </c>
    </row>
    <row r="56" spans="1:8" x14ac:dyDescent="0.2">
      <c r="A56" s="48" t="s">
        <v>250</v>
      </c>
      <c r="B56" s="81"/>
      <c r="C56" s="53">
        <v>40.74</v>
      </c>
      <c r="D56" s="51"/>
      <c r="E56" s="51"/>
      <c r="F56" s="54">
        <v>12.29</v>
      </c>
      <c r="G56" s="51"/>
      <c r="H56" s="51"/>
    </row>
    <row r="57" spans="1:8" x14ac:dyDescent="0.2">
      <c r="A57" s="48"/>
      <c r="B57" s="81">
        <f t="shared" ref="B57" si="85">A58-A56</f>
        <v>100</v>
      </c>
      <c r="C57" s="53"/>
      <c r="D57" s="51">
        <f t="shared" ref="D57" si="86">(C56+C58)/2</f>
        <v>35.57</v>
      </c>
      <c r="E57" s="51">
        <f t="shared" ref="E57" si="87">(B57*D57)/27</f>
        <v>131.74</v>
      </c>
      <c r="F57" s="54"/>
      <c r="G57" s="51">
        <f t="shared" ref="G57" si="88">(F56+F58)/2</f>
        <v>12.72</v>
      </c>
      <c r="H57" s="51">
        <f t="shared" ref="H57" si="89">(B57*G57)/27</f>
        <v>47.11</v>
      </c>
    </row>
    <row r="58" spans="1:8" x14ac:dyDescent="0.2">
      <c r="A58" s="48" t="s">
        <v>251</v>
      </c>
      <c r="B58" s="81"/>
      <c r="C58" s="53">
        <v>30.39</v>
      </c>
      <c r="D58" s="51"/>
      <c r="E58" s="51"/>
      <c r="F58" s="54">
        <v>13.14</v>
      </c>
      <c r="G58" s="51"/>
      <c r="H58" s="51"/>
    </row>
    <row r="59" spans="1:8" x14ac:dyDescent="0.2">
      <c r="A59" s="48"/>
      <c r="B59" s="81">
        <f t="shared" ref="B59" si="90">A60-A58</f>
        <v>100</v>
      </c>
      <c r="C59" s="53"/>
      <c r="D59" s="51">
        <f t="shared" ref="D59" si="91">(C58+C60)/2</f>
        <v>33.01</v>
      </c>
      <c r="E59" s="51">
        <f t="shared" ref="E59" si="92">(B59*D59)/27</f>
        <v>122.26</v>
      </c>
      <c r="F59" s="54"/>
      <c r="G59" s="51">
        <f t="shared" ref="G59" si="93">(F58+F60)/2</f>
        <v>12.97</v>
      </c>
      <c r="H59" s="51">
        <f t="shared" ref="H59" si="94">(B59*G59)/27</f>
        <v>48.04</v>
      </c>
    </row>
    <row r="60" spans="1:8" x14ac:dyDescent="0.2">
      <c r="A60" s="48" t="s">
        <v>254</v>
      </c>
      <c r="B60" s="81"/>
      <c r="C60" s="53">
        <v>35.630000000000003</v>
      </c>
      <c r="D60" s="51"/>
      <c r="E60" s="51"/>
      <c r="F60" s="54">
        <v>12.79</v>
      </c>
      <c r="G60" s="51"/>
      <c r="H60" s="51"/>
    </row>
    <row r="61" spans="1:8" x14ac:dyDescent="0.2">
      <c r="A61" s="48"/>
      <c r="B61" s="81">
        <f t="shared" ref="B61" si="95">A62-A60</f>
        <v>100</v>
      </c>
      <c r="C61" s="53"/>
      <c r="D61" s="51">
        <f t="shared" ref="D61" si="96">(C60+C62)/2</f>
        <v>28.36</v>
      </c>
      <c r="E61" s="51">
        <f t="shared" ref="E61" si="97">(B61*D61)/27</f>
        <v>105.04</v>
      </c>
      <c r="F61" s="54"/>
      <c r="G61" s="51">
        <f t="shared" ref="G61" si="98">(F60+F62)/2</f>
        <v>18.61</v>
      </c>
      <c r="H61" s="51">
        <f t="shared" ref="H61" si="99">(B61*G61)/27</f>
        <v>68.930000000000007</v>
      </c>
    </row>
    <row r="62" spans="1:8" x14ac:dyDescent="0.2">
      <c r="A62" s="48" t="s">
        <v>255</v>
      </c>
      <c r="B62" s="81"/>
      <c r="C62" s="53">
        <v>21.09</v>
      </c>
      <c r="D62" s="51"/>
      <c r="E62" s="51"/>
      <c r="F62" s="54">
        <v>24.43</v>
      </c>
      <c r="G62" s="51"/>
      <c r="H62" s="51"/>
    </row>
    <row r="63" spans="1:8" x14ac:dyDescent="0.2">
      <c r="A63" s="48"/>
      <c r="B63" s="81">
        <f t="shared" ref="B63" si="100">A64-A62</f>
        <v>100</v>
      </c>
      <c r="C63" s="53"/>
      <c r="D63" s="51">
        <f t="shared" ref="D63" si="101">(C62+C64)/2</f>
        <v>14.99</v>
      </c>
      <c r="E63" s="51">
        <f t="shared" ref="E63" si="102">(B63*D63)/27</f>
        <v>55.52</v>
      </c>
      <c r="F63" s="54"/>
      <c r="G63" s="51">
        <f t="shared" ref="G63" si="103">(F62+F64)/2</f>
        <v>33.68</v>
      </c>
      <c r="H63" s="51">
        <f t="shared" ref="H63" si="104">(B63*G63)/27</f>
        <v>124.74</v>
      </c>
    </row>
    <row r="64" spans="1:8" x14ac:dyDescent="0.2">
      <c r="A64" s="48" t="s">
        <v>256</v>
      </c>
      <c r="B64" s="81"/>
      <c r="C64" s="53">
        <v>8.89</v>
      </c>
      <c r="D64" s="51"/>
      <c r="E64" s="51"/>
      <c r="F64" s="54">
        <v>42.93</v>
      </c>
      <c r="G64" s="51"/>
      <c r="H64" s="51"/>
    </row>
    <row r="65" spans="1:8" x14ac:dyDescent="0.2">
      <c r="A65" s="48"/>
      <c r="B65" s="81">
        <f t="shared" ref="B65" si="105">A66-A64</f>
        <v>100</v>
      </c>
      <c r="C65" s="53"/>
      <c r="D65" s="51">
        <f t="shared" ref="D65" si="106">(C64+C66)/2</f>
        <v>5.15</v>
      </c>
      <c r="E65" s="51">
        <f t="shared" ref="E65" si="107">(B65*D65)/27</f>
        <v>19.07</v>
      </c>
      <c r="F65" s="54"/>
      <c r="G65" s="51">
        <f t="shared" ref="G65" si="108">(F64+F66)/2</f>
        <v>60.03</v>
      </c>
      <c r="H65" s="51">
        <f t="shared" ref="H65" si="109">(B65*G65)/27</f>
        <v>222.33</v>
      </c>
    </row>
    <row r="66" spans="1:8" x14ac:dyDescent="0.2">
      <c r="A66" s="48" t="s">
        <v>257</v>
      </c>
      <c r="B66" s="81"/>
      <c r="C66" s="53">
        <v>1.41</v>
      </c>
      <c r="D66" s="51"/>
      <c r="E66" s="51"/>
      <c r="F66" s="54">
        <v>77.13</v>
      </c>
      <c r="G66" s="51"/>
      <c r="H66" s="51"/>
    </row>
    <row r="67" spans="1:8" x14ac:dyDescent="0.2">
      <c r="A67" s="48"/>
      <c r="B67" s="81">
        <f t="shared" ref="B67" si="110">A68-A66</f>
        <v>100</v>
      </c>
      <c r="C67" s="53"/>
      <c r="D67" s="51">
        <f t="shared" ref="D67" si="111">(C66+C68)/2</f>
        <v>0.71</v>
      </c>
      <c r="E67" s="51">
        <f t="shared" ref="E67" si="112">(B67*D67)/27</f>
        <v>2.63</v>
      </c>
      <c r="F67" s="54"/>
      <c r="G67" s="51">
        <f t="shared" ref="G67" si="113">(F66+F68)/2</f>
        <v>105.06</v>
      </c>
      <c r="H67" s="51">
        <f t="shared" ref="H67" si="114">(B67*G67)/27</f>
        <v>389.11</v>
      </c>
    </row>
    <row r="68" spans="1:8" x14ac:dyDescent="0.2">
      <c r="A68" s="48" t="s">
        <v>259</v>
      </c>
      <c r="B68" s="81"/>
      <c r="C68" s="53">
        <v>0</v>
      </c>
      <c r="D68" s="51"/>
      <c r="E68" s="51"/>
      <c r="F68" s="54">
        <v>132.97999999999999</v>
      </c>
      <c r="G68" s="51"/>
      <c r="H68" s="51"/>
    </row>
    <row r="69" spans="1:8" x14ac:dyDescent="0.2">
      <c r="A69" s="48"/>
      <c r="B69" s="81">
        <f t="shared" ref="B69" si="115">A70-A68</f>
        <v>100</v>
      </c>
      <c r="C69" s="53"/>
      <c r="D69" s="51">
        <f t="shared" ref="D69" si="116">(C68+C70)/2</f>
        <v>0</v>
      </c>
      <c r="E69" s="51">
        <f t="shared" ref="E69" si="117">(B69*D69)/27</f>
        <v>0</v>
      </c>
      <c r="F69" s="54"/>
      <c r="G69" s="51">
        <f t="shared" ref="G69" si="118">(F68+F70)/2</f>
        <v>115.57</v>
      </c>
      <c r="H69" s="51">
        <f t="shared" ref="H69" si="119">(B69*G69)/27</f>
        <v>428.04</v>
      </c>
    </row>
    <row r="70" spans="1:8" x14ac:dyDescent="0.2">
      <c r="A70" s="48" t="s">
        <v>260</v>
      </c>
      <c r="B70" s="81"/>
      <c r="C70" s="53">
        <v>0</v>
      </c>
      <c r="D70" s="51"/>
      <c r="E70" s="51"/>
      <c r="F70" s="54">
        <v>98.16</v>
      </c>
      <c r="G70" s="51"/>
      <c r="H70" s="51"/>
    </row>
    <row r="71" spans="1:8" x14ac:dyDescent="0.2">
      <c r="A71" s="48"/>
      <c r="B71" s="81">
        <f t="shared" ref="B71" si="120">A72-A70</f>
        <v>100</v>
      </c>
      <c r="C71" s="53"/>
      <c r="D71" s="51">
        <f t="shared" ref="D71" si="121">(C70+C72)/2</f>
        <v>0</v>
      </c>
      <c r="E71" s="51">
        <f t="shared" ref="E71" si="122">(B71*D71)/27</f>
        <v>0</v>
      </c>
      <c r="F71" s="54"/>
      <c r="G71" s="51">
        <f t="shared" ref="G71" si="123">(F70+F72)/2</f>
        <v>112.48</v>
      </c>
      <c r="H71" s="51">
        <f t="shared" ref="H71" si="124">(B71*G71)/27</f>
        <v>416.59</v>
      </c>
    </row>
    <row r="72" spans="1:8" x14ac:dyDescent="0.2">
      <c r="A72" s="48" t="s">
        <v>261</v>
      </c>
      <c r="B72" s="81"/>
      <c r="C72" s="53">
        <v>0</v>
      </c>
      <c r="D72" s="51"/>
      <c r="E72" s="51"/>
      <c r="F72" s="54">
        <v>126.79</v>
      </c>
      <c r="G72" s="51"/>
      <c r="H72" s="51"/>
    </row>
    <row r="73" spans="1:8" x14ac:dyDescent="0.2">
      <c r="A73" s="48"/>
      <c r="B73" s="81">
        <f t="shared" ref="B73" si="125">A74-A72</f>
        <v>100</v>
      </c>
      <c r="C73" s="53"/>
      <c r="D73" s="51">
        <f t="shared" ref="D73" si="126">(C72+C74)/2</f>
        <v>0</v>
      </c>
      <c r="E73" s="51">
        <f t="shared" ref="E73" si="127">(B73*D73)/27</f>
        <v>0</v>
      </c>
      <c r="F73" s="54"/>
      <c r="G73" s="51">
        <f t="shared" ref="G73" si="128">(F72+F74)/2</f>
        <v>137.56</v>
      </c>
      <c r="H73" s="51">
        <f t="shared" ref="H73" si="129">(B73*G73)/27</f>
        <v>509.48</v>
      </c>
    </row>
    <row r="74" spans="1:8" x14ac:dyDescent="0.2">
      <c r="A74" s="48" t="s">
        <v>263</v>
      </c>
      <c r="B74" s="81"/>
      <c r="C74" s="53">
        <v>0</v>
      </c>
      <c r="D74" s="51"/>
      <c r="E74" s="51"/>
      <c r="F74" s="54">
        <v>148.32</v>
      </c>
      <c r="G74" s="51"/>
      <c r="H74" s="51"/>
    </row>
    <row r="75" spans="1:8" x14ac:dyDescent="0.2">
      <c r="A75" s="48"/>
      <c r="B75" s="81">
        <f t="shared" ref="B75" si="130">A76-A74</f>
        <v>100</v>
      </c>
      <c r="C75" s="53"/>
      <c r="D75" s="51">
        <f t="shared" ref="D75" si="131">(C74+C76)/2</f>
        <v>0</v>
      </c>
      <c r="E75" s="51">
        <f t="shared" ref="E75" si="132">(B75*D75)/27</f>
        <v>0</v>
      </c>
      <c r="F75" s="54"/>
      <c r="G75" s="51">
        <f t="shared" ref="G75" si="133">(F74+F76)/2</f>
        <v>112.45</v>
      </c>
      <c r="H75" s="51">
        <f t="shared" ref="H75" si="134">(B75*G75)/27</f>
        <v>416.48</v>
      </c>
    </row>
    <row r="76" spans="1:8" x14ac:dyDescent="0.2">
      <c r="A76" s="48" t="s">
        <v>264</v>
      </c>
      <c r="B76" s="81"/>
      <c r="C76" s="53">
        <v>0</v>
      </c>
      <c r="D76" s="51"/>
      <c r="E76" s="51"/>
      <c r="F76" s="54">
        <v>76.58</v>
      </c>
      <c r="G76" s="51"/>
      <c r="H76" s="51"/>
    </row>
    <row r="77" spans="1:8" x14ac:dyDescent="0.2">
      <c r="A77" s="48"/>
      <c r="B77" s="81">
        <f t="shared" ref="B77" si="135">A78-A76</f>
        <v>100</v>
      </c>
      <c r="C77" s="53"/>
      <c r="D77" s="51">
        <f t="shared" ref="D77" si="136">(C76+C78)/2</f>
        <v>6.54</v>
      </c>
      <c r="E77" s="51">
        <f t="shared" ref="E77" si="137">(B77*D77)/27</f>
        <v>24.22</v>
      </c>
      <c r="F77" s="54"/>
      <c r="G77" s="51">
        <f t="shared" ref="G77" si="138">(F76+F78)/2</f>
        <v>54.17</v>
      </c>
      <c r="H77" s="51">
        <f t="shared" ref="H77" si="139">(B77*G77)/27</f>
        <v>200.63</v>
      </c>
    </row>
    <row r="78" spans="1:8" x14ac:dyDescent="0.2">
      <c r="A78" s="48" t="s">
        <v>265</v>
      </c>
      <c r="B78" s="81"/>
      <c r="C78" s="53">
        <v>13.07</v>
      </c>
      <c r="D78" s="51"/>
      <c r="E78" s="51"/>
      <c r="F78" s="54">
        <v>31.76</v>
      </c>
      <c r="G78" s="51"/>
      <c r="H78" s="51"/>
    </row>
    <row r="79" spans="1:8" x14ac:dyDescent="0.2">
      <c r="A79" s="48"/>
      <c r="B79" s="81">
        <f t="shared" ref="B79" si="140">A80-A78</f>
        <v>100</v>
      </c>
      <c r="C79" s="53"/>
      <c r="D79" s="51">
        <f t="shared" ref="D79" si="141">(C78+C80)/2</f>
        <v>68.19</v>
      </c>
      <c r="E79" s="51">
        <f t="shared" ref="E79" si="142">(B79*D79)/27</f>
        <v>252.56</v>
      </c>
      <c r="F79" s="54"/>
      <c r="G79" s="51">
        <f t="shared" ref="G79" si="143">(F78+F80)/2</f>
        <v>15.88</v>
      </c>
      <c r="H79" s="51">
        <f t="shared" ref="H79" si="144">(B79*G79)/27</f>
        <v>58.81</v>
      </c>
    </row>
    <row r="80" spans="1:8" x14ac:dyDescent="0.2">
      <c r="A80" s="48" t="s">
        <v>267</v>
      </c>
      <c r="B80" s="81"/>
      <c r="C80" s="53">
        <v>123.31</v>
      </c>
      <c r="D80" s="51"/>
      <c r="E80" s="51"/>
      <c r="F80" s="54">
        <v>0</v>
      </c>
      <c r="G80" s="51"/>
      <c r="H80" s="51"/>
    </row>
    <row r="81" spans="1:8" x14ac:dyDescent="0.2">
      <c r="A81" s="48"/>
      <c r="B81" s="81">
        <f t="shared" ref="B81" si="145">A82-A80</f>
        <v>100</v>
      </c>
      <c r="C81" s="53"/>
      <c r="D81" s="51">
        <f t="shared" ref="D81" si="146">(C80+C82)/2</f>
        <v>248.64</v>
      </c>
      <c r="E81" s="51">
        <f t="shared" ref="E81" si="147">(B81*D81)/27</f>
        <v>920.89</v>
      </c>
      <c r="F81" s="54"/>
      <c r="G81" s="51">
        <f t="shared" ref="G81" si="148">(F80+F82)/2</f>
        <v>0</v>
      </c>
      <c r="H81" s="51">
        <f t="shared" ref="H81" si="149">(B81*G81)/27</f>
        <v>0</v>
      </c>
    </row>
    <row r="82" spans="1:8" x14ac:dyDescent="0.2">
      <c r="A82" s="48" t="s">
        <v>268</v>
      </c>
      <c r="B82" s="81"/>
      <c r="C82" s="53">
        <v>373.96</v>
      </c>
      <c r="D82" s="51"/>
      <c r="E82" s="51"/>
      <c r="F82" s="54">
        <v>0</v>
      </c>
      <c r="G82" s="51"/>
      <c r="H82" s="51"/>
    </row>
    <row r="83" spans="1:8" x14ac:dyDescent="0.2">
      <c r="A83" s="48"/>
      <c r="B83" s="81">
        <f t="shared" ref="B83" si="150">A84-A82</f>
        <v>100</v>
      </c>
      <c r="C83" s="53"/>
      <c r="D83" s="51">
        <f t="shared" ref="D83" si="151">(C82+C84)/2</f>
        <v>402.02</v>
      </c>
      <c r="E83" s="51">
        <f t="shared" ref="E83" si="152">(B83*D83)/27</f>
        <v>1488.96</v>
      </c>
      <c r="F83" s="54"/>
      <c r="G83" s="51">
        <f t="shared" ref="G83" si="153">(F82+F84)/2</f>
        <v>0</v>
      </c>
      <c r="H83" s="51">
        <f t="shared" ref="H83" si="154">(B83*G83)/27</f>
        <v>0</v>
      </c>
    </row>
    <row r="84" spans="1:8" x14ac:dyDescent="0.2">
      <c r="A84" s="48" t="s">
        <v>269</v>
      </c>
      <c r="B84" s="81"/>
      <c r="C84" s="53">
        <v>430.08</v>
      </c>
      <c r="D84" s="51"/>
      <c r="E84" s="51"/>
      <c r="F84" s="54">
        <v>0</v>
      </c>
      <c r="G84" s="51"/>
      <c r="H84" s="51"/>
    </row>
    <row r="85" spans="1:8" x14ac:dyDescent="0.2">
      <c r="A85" s="48"/>
      <c r="B85" s="81">
        <f t="shared" ref="B85" si="155">A86-A84</f>
        <v>100</v>
      </c>
      <c r="C85" s="53"/>
      <c r="D85" s="51">
        <f t="shared" ref="D85" si="156">(C84+C86)/2</f>
        <v>215.04</v>
      </c>
      <c r="E85" s="51">
        <f t="shared" ref="E85" si="157">(B85*D85)/27</f>
        <v>796.44</v>
      </c>
      <c r="F85" s="54"/>
      <c r="G85" s="51">
        <f t="shared" ref="G85" si="158">(F84+F86)/2</f>
        <v>0</v>
      </c>
      <c r="H85" s="51">
        <f t="shared" ref="H85" si="159">(B85*G85)/27</f>
        <v>0</v>
      </c>
    </row>
    <row r="86" spans="1:8" x14ac:dyDescent="0.2">
      <c r="A86" s="48" t="s">
        <v>270</v>
      </c>
      <c r="B86" s="81"/>
      <c r="C86" s="53">
        <v>0</v>
      </c>
      <c r="D86" s="51"/>
      <c r="E86" s="51"/>
      <c r="F86" s="54">
        <v>0</v>
      </c>
      <c r="G86" s="51"/>
      <c r="H86" s="51"/>
    </row>
    <row r="87" spans="1:8" x14ac:dyDescent="0.2">
      <c r="A87" s="48"/>
      <c r="B87" s="81">
        <f t="shared" ref="B87" si="160">A88-A86</f>
        <v>100</v>
      </c>
      <c r="C87" s="53"/>
      <c r="D87" s="51">
        <f t="shared" ref="D87" si="161">(C86+C88)/2</f>
        <v>5.64</v>
      </c>
      <c r="E87" s="51">
        <f t="shared" ref="E87" si="162">(B87*D87)/27</f>
        <v>20.89</v>
      </c>
      <c r="F87" s="54"/>
      <c r="G87" s="51">
        <f t="shared" ref="G87" si="163">(F86+F88)/2</f>
        <v>14.95</v>
      </c>
      <c r="H87" s="51">
        <f t="shared" ref="H87" si="164">(B87*G87)/27</f>
        <v>55.37</v>
      </c>
    </row>
    <row r="88" spans="1:8" x14ac:dyDescent="0.2">
      <c r="A88" s="48" t="s">
        <v>271</v>
      </c>
      <c r="B88" s="81"/>
      <c r="C88" s="53">
        <v>11.27</v>
      </c>
      <c r="D88" s="51"/>
      <c r="E88" s="51"/>
      <c r="F88" s="54">
        <v>29.89</v>
      </c>
      <c r="G88" s="51"/>
      <c r="H88" s="51"/>
    </row>
    <row r="89" spans="1:8" x14ac:dyDescent="0.2">
      <c r="A89" s="48"/>
      <c r="B89" s="81">
        <f t="shared" ref="B89" si="165">A90-A88</f>
        <v>100</v>
      </c>
      <c r="C89" s="53"/>
      <c r="D89" s="51">
        <f t="shared" ref="D89" si="166">(C88+C90)/2</f>
        <v>5.64</v>
      </c>
      <c r="E89" s="51">
        <f t="shared" ref="E89" si="167">(B89*D89)/27</f>
        <v>20.89</v>
      </c>
      <c r="F89" s="54"/>
      <c r="G89" s="51">
        <f t="shared" ref="G89" si="168">(F88+F90)/2</f>
        <v>41.76</v>
      </c>
      <c r="H89" s="51">
        <f t="shared" ref="H89" si="169">(B89*G89)/27</f>
        <v>154.66999999999999</v>
      </c>
    </row>
    <row r="90" spans="1:8" x14ac:dyDescent="0.2">
      <c r="A90" s="48" t="s">
        <v>272</v>
      </c>
      <c r="B90" s="81"/>
      <c r="C90" s="53">
        <v>0</v>
      </c>
      <c r="D90" s="51"/>
      <c r="E90" s="51"/>
      <c r="F90" s="54">
        <v>53.62</v>
      </c>
      <c r="G90" s="51"/>
      <c r="H90" s="51"/>
    </row>
    <row r="91" spans="1:8" x14ac:dyDescent="0.2">
      <c r="A91" s="48"/>
      <c r="B91" s="81">
        <f t="shared" ref="B91" si="170">A92-A90</f>
        <v>36</v>
      </c>
      <c r="C91" s="53"/>
      <c r="D91" s="51">
        <f t="shared" ref="D91" si="171">(C90+C92)/2</f>
        <v>1.81</v>
      </c>
      <c r="E91" s="51">
        <f t="shared" ref="E91" si="172">(B91*D91)/27</f>
        <v>2.41</v>
      </c>
      <c r="F91" s="54"/>
      <c r="G91" s="51">
        <f t="shared" ref="G91" si="173">(F90+F92)/2</f>
        <v>47.34</v>
      </c>
      <c r="H91" s="51">
        <f t="shared" ref="H91" si="174">(B91*G91)/27</f>
        <v>63.12</v>
      </c>
    </row>
    <row r="92" spans="1:8" x14ac:dyDescent="0.2">
      <c r="A92" s="48" t="s">
        <v>719</v>
      </c>
      <c r="B92" s="81"/>
      <c r="C92" s="53">
        <v>3.62</v>
      </c>
      <c r="D92" s="51"/>
      <c r="E92" s="51"/>
      <c r="F92" s="54">
        <v>41.05</v>
      </c>
      <c r="G92" s="51"/>
      <c r="H92" s="51"/>
    </row>
    <row r="93" spans="1:8" x14ac:dyDescent="0.2">
      <c r="A93" s="48"/>
      <c r="B93" s="81">
        <f t="shared" ref="B93" si="175">A94-A92</f>
        <v>64</v>
      </c>
      <c r="C93" s="53"/>
      <c r="D93" s="51">
        <f t="shared" ref="D93" si="176">(C92+C94)/2</f>
        <v>1.81</v>
      </c>
      <c r="E93" s="51">
        <f t="shared" ref="E93" si="177">(B93*D93)/27</f>
        <v>4.29</v>
      </c>
      <c r="F93" s="54"/>
      <c r="G93" s="51">
        <f t="shared" ref="G93" si="178">(F92+F94)/2</f>
        <v>50.51</v>
      </c>
      <c r="H93" s="51">
        <f t="shared" ref="H93" si="179">(B93*G93)/27</f>
        <v>119.73</v>
      </c>
    </row>
    <row r="94" spans="1:8" x14ac:dyDescent="0.2">
      <c r="A94" s="48" t="s">
        <v>273</v>
      </c>
      <c r="B94" s="81"/>
      <c r="C94" s="53">
        <v>0</v>
      </c>
      <c r="D94" s="51"/>
      <c r="E94" s="51"/>
      <c r="F94" s="54">
        <v>59.96</v>
      </c>
      <c r="G94" s="51"/>
      <c r="H94" s="51"/>
    </row>
    <row r="95" spans="1:8" x14ac:dyDescent="0.2">
      <c r="A95" s="48"/>
      <c r="B95" s="81">
        <f t="shared" ref="B95" si="180">A96-A94</f>
        <v>100</v>
      </c>
      <c r="C95" s="53"/>
      <c r="D95" s="51">
        <f t="shared" ref="D95" si="181">(C94+C96)/2</f>
        <v>18.27</v>
      </c>
      <c r="E95" s="51">
        <f t="shared" ref="E95" si="182">(B95*D95)/27</f>
        <v>67.67</v>
      </c>
      <c r="F95" s="54"/>
      <c r="G95" s="51">
        <f t="shared" ref="G95" si="183">(F94+F96)/2</f>
        <v>47.42</v>
      </c>
      <c r="H95" s="51">
        <f t="shared" ref="H95" si="184">(B95*G95)/27</f>
        <v>175.63</v>
      </c>
    </row>
    <row r="96" spans="1:8" x14ac:dyDescent="0.2">
      <c r="A96" s="48" t="s">
        <v>274</v>
      </c>
      <c r="B96" s="81"/>
      <c r="C96" s="53">
        <v>36.54</v>
      </c>
      <c r="D96" s="51"/>
      <c r="E96" s="51"/>
      <c r="F96" s="54">
        <v>34.880000000000003</v>
      </c>
      <c r="G96" s="51"/>
      <c r="H96" s="51"/>
    </row>
    <row r="97" spans="1:8" x14ac:dyDescent="0.2">
      <c r="A97" s="48"/>
      <c r="B97" s="81">
        <f t="shared" ref="B97" si="185">A98-A96</f>
        <v>100</v>
      </c>
      <c r="C97" s="53"/>
      <c r="D97" s="51">
        <f t="shared" ref="D97" si="186">(C96+C98)/2</f>
        <v>61.38</v>
      </c>
      <c r="E97" s="51">
        <f t="shared" ref="E97" si="187">(B97*D97)/27</f>
        <v>227.33</v>
      </c>
      <c r="F97" s="54"/>
      <c r="G97" s="51">
        <f t="shared" ref="G97" si="188">(F96+F98)/2</f>
        <v>19.239999999999998</v>
      </c>
      <c r="H97" s="51">
        <f t="shared" ref="H97" si="189">(B97*G97)/27</f>
        <v>71.260000000000005</v>
      </c>
    </row>
    <row r="98" spans="1:8" x14ac:dyDescent="0.2">
      <c r="A98" s="48" t="s">
        <v>275</v>
      </c>
      <c r="B98" s="81"/>
      <c r="C98" s="53">
        <v>86.22</v>
      </c>
      <c r="D98" s="51"/>
      <c r="E98" s="51"/>
      <c r="F98" s="54">
        <v>3.59</v>
      </c>
      <c r="G98" s="51"/>
      <c r="H98" s="51"/>
    </row>
    <row r="99" spans="1:8" x14ac:dyDescent="0.2">
      <c r="A99" s="48"/>
      <c r="B99" s="81">
        <f t="shared" ref="B99" si="190">A100-A98</f>
        <v>100</v>
      </c>
      <c r="C99" s="53"/>
      <c r="D99" s="51">
        <f t="shared" ref="D99" si="191">(C98+C100)/2</f>
        <v>88.59</v>
      </c>
      <c r="E99" s="51">
        <f t="shared" ref="E99" si="192">(B99*D99)/27</f>
        <v>328.11</v>
      </c>
      <c r="F99" s="54"/>
      <c r="G99" s="51">
        <f t="shared" ref="G99" si="193">(F98+F100)/2</f>
        <v>4.83</v>
      </c>
      <c r="H99" s="51">
        <f t="shared" ref="H99" si="194">(B99*G99)/27</f>
        <v>17.89</v>
      </c>
    </row>
    <row r="100" spans="1:8" x14ac:dyDescent="0.2">
      <c r="A100" s="48" t="s">
        <v>276</v>
      </c>
      <c r="B100" s="81"/>
      <c r="C100" s="53">
        <v>90.96</v>
      </c>
      <c r="D100" s="51"/>
      <c r="E100" s="51"/>
      <c r="F100" s="54">
        <v>6.06</v>
      </c>
      <c r="G100" s="51"/>
      <c r="H100" s="51"/>
    </row>
    <row r="101" spans="1:8" x14ac:dyDescent="0.2">
      <c r="A101" s="48"/>
      <c r="B101" s="81">
        <f t="shared" ref="B101" si="195">A102-A100</f>
        <v>100</v>
      </c>
      <c r="C101" s="53"/>
      <c r="D101" s="51">
        <f t="shared" ref="D101" si="196">(C100+C102)/2</f>
        <v>58.58</v>
      </c>
      <c r="E101" s="51">
        <f t="shared" ref="E101" si="197">(B101*D101)/27</f>
        <v>216.96</v>
      </c>
      <c r="F101" s="54"/>
      <c r="G101" s="51">
        <f t="shared" ref="G101" si="198">(F100+F102)/2</f>
        <v>9.8800000000000008</v>
      </c>
      <c r="H101" s="51">
        <f t="shared" ref="H101" si="199">(B101*G101)/27</f>
        <v>36.590000000000003</v>
      </c>
    </row>
    <row r="102" spans="1:8" x14ac:dyDescent="0.2">
      <c r="A102" s="48" t="s">
        <v>277</v>
      </c>
      <c r="B102" s="81"/>
      <c r="C102" s="53">
        <v>26.2</v>
      </c>
      <c r="D102" s="51"/>
      <c r="E102" s="51"/>
      <c r="F102" s="54">
        <v>13.7</v>
      </c>
      <c r="G102" s="51"/>
      <c r="H102" s="51"/>
    </row>
    <row r="103" spans="1:8" x14ac:dyDescent="0.2">
      <c r="A103" s="48"/>
      <c r="B103" s="81">
        <f t="shared" ref="B103" si="200">A104-A102</f>
        <v>100</v>
      </c>
      <c r="C103" s="53"/>
      <c r="D103" s="51">
        <f t="shared" ref="D103" si="201">(C102+C104)/2</f>
        <v>19.86</v>
      </c>
      <c r="E103" s="51">
        <f t="shared" ref="E103" si="202">(B103*D103)/27</f>
        <v>73.56</v>
      </c>
      <c r="F103" s="54"/>
      <c r="G103" s="51">
        <f t="shared" ref="G103" si="203">(F102+F104)/2</f>
        <v>29.39</v>
      </c>
      <c r="H103" s="51">
        <f t="shared" ref="H103" si="204">(B103*G103)/27</f>
        <v>108.85</v>
      </c>
    </row>
    <row r="104" spans="1:8" x14ac:dyDescent="0.2">
      <c r="A104" s="48" t="s">
        <v>280</v>
      </c>
      <c r="B104" s="81"/>
      <c r="C104" s="53">
        <v>13.52</v>
      </c>
      <c r="D104" s="51"/>
      <c r="E104" s="51"/>
      <c r="F104" s="54">
        <v>45.08</v>
      </c>
      <c r="G104" s="51"/>
      <c r="H104" s="51"/>
    </row>
    <row r="105" spans="1:8" x14ac:dyDescent="0.2">
      <c r="A105" s="48"/>
      <c r="B105" s="81">
        <f t="shared" ref="B105" si="205">A106-A104</f>
        <v>100</v>
      </c>
      <c r="C105" s="53"/>
      <c r="D105" s="51">
        <f t="shared" ref="D105" si="206">(C104+C106)/2</f>
        <v>17.95</v>
      </c>
      <c r="E105" s="51">
        <f t="shared" ref="E105" si="207">(B105*D105)/27</f>
        <v>66.48</v>
      </c>
      <c r="F105" s="54"/>
      <c r="G105" s="51">
        <f t="shared" ref="G105" si="208">(F104+F106)/2</f>
        <v>35.78</v>
      </c>
      <c r="H105" s="51">
        <f t="shared" ref="H105" si="209">(B105*G105)/27</f>
        <v>132.52000000000001</v>
      </c>
    </row>
    <row r="106" spans="1:8" x14ac:dyDescent="0.2">
      <c r="A106" s="48" t="s">
        <v>720</v>
      </c>
      <c r="B106" s="81"/>
      <c r="C106" s="53">
        <v>22.38</v>
      </c>
      <c r="D106" s="51"/>
      <c r="E106" s="51"/>
      <c r="F106" s="54">
        <v>26.48</v>
      </c>
      <c r="G106" s="51"/>
      <c r="H106" s="51"/>
    </row>
    <row r="107" spans="1:8" x14ac:dyDescent="0.2">
      <c r="A107" s="48"/>
      <c r="B107" s="81">
        <f t="shared" ref="B107" si="210">A108-A106</f>
        <v>100</v>
      </c>
      <c r="C107" s="53"/>
      <c r="D107" s="51">
        <f t="shared" ref="D107" si="211">(C106+C108)/2</f>
        <v>28.5</v>
      </c>
      <c r="E107" s="51">
        <f t="shared" ref="E107" si="212">(B107*D107)/27</f>
        <v>105.56</v>
      </c>
      <c r="F107" s="54"/>
      <c r="G107" s="51">
        <f t="shared" ref="G107" si="213">(F106+F108)/2</f>
        <v>14.51</v>
      </c>
      <c r="H107" s="51">
        <f t="shared" ref="H107" si="214">(B107*G107)/27</f>
        <v>53.74</v>
      </c>
    </row>
    <row r="108" spans="1:8" x14ac:dyDescent="0.2">
      <c r="A108" s="48" t="s">
        <v>281</v>
      </c>
      <c r="B108" s="81"/>
      <c r="C108" s="53">
        <v>34.61</v>
      </c>
      <c r="D108" s="51"/>
      <c r="E108" s="51"/>
      <c r="F108" s="54">
        <v>2.54</v>
      </c>
      <c r="G108" s="51"/>
      <c r="H108" s="51"/>
    </row>
    <row r="109" spans="1:8" x14ac:dyDescent="0.2">
      <c r="A109" s="48"/>
      <c r="B109" s="81">
        <f t="shared" ref="B109" si="215">A110-A108</f>
        <v>100</v>
      </c>
      <c r="C109" s="53"/>
      <c r="D109" s="51">
        <f t="shared" ref="D109" si="216">(C108+C110)/2</f>
        <v>57.6</v>
      </c>
      <c r="E109" s="51">
        <f t="shared" ref="E109" si="217">(B109*D109)/27</f>
        <v>213.33</v>
      </c>
      <c r="F109" s="54"/>
      <c r="G109" s="51">
        <f t="shared" ref="G109" si="218">(F108+F110)/2</f>
        <v>1.27</v>
      </c>
      <c r="H109" s="51">
        <f t="shared" ref="H109" si="219">(B109*G109)/27</f>
        <v>4.7</v>
      </c>
    </row>
    <row r="110" spans="1:8" x14ac:dyDescent="0.2">
      <c r="A110" s="48" t="s">
        <v>283</v>
      </c>
      <c r="B110" s="81"/>
      <c r="C110" s="53">
        <v>80.59</v>
      </c>
      <c r="D110" s="51"/>
      <c r="E110" s="51"/>
      <c r="F110" s="54">
        <v>0</v>
      </c>
      <c r="G110" s="51"/>
      <c r="H110" s="51"/>
    </row>
    <row r="111" spans="1:8" x14ac:dyDescent="0.2">
      <c r="A111" s="48"/>
      <c r="B111" s="81">
        <f t="shared" ref="B111" si="220">A112-A110</f>
        <v>100</v>
      </c>
      <c r="C111" s="53"/>
      <c r="D111" s="51">
        <f t="shared" ref="D111" si="221">(C110+C112)/2</f>
        <v>84.48</v>
      </c>
      <c r="E111" s="51">
        <f t="shared" ref="E111" si="222">(B111*D111)/27</f>
        <v>312.89</v>
      </c>
      <c r="F111" s="54"/>
      <c r="G111" s="51">
        <f t="shared" ref="G111" si="223">(F110+F112)/2</f>
        <v>0</v>
      </c>
      <c r="H111" s="51">
        <f t="shared" ref="H111" si="224">(B111*G111)/27</f>
        <v>0</v>
      </c>
    </row>
    <row r="112" spans="1:8" x14ac:dyDescent="0.2">
      <c r="A112" s="48" t="s">
        <v>284</v>
      </c>
      <c r="B112" s="81"/>
      <c r="C112" s="53">
        <v>88.37</v>
      </c>
      <c r="D112" s="51"/>
      <c r="E112" s="51"/>
      <c r="F112" s="54">
        <v>0</v>
      </c>
      <c r="G112" s="51"/>
      <c r="H112" s="51"/>
    </row>
    <row r="113" spans="1:8" x14ac:dyDescent="0.2">
      <c r="A113" s="48"/>
      <c r="B113" s="81">
        <f t="shared" ref="B113" si="225">A114-A112</f>
        <v>100</v>
      </c>
      <c r="C113" s="53"/>
      <c r="D113" s="51">
        <f t="shared" ref="D113" si="226">(C112+C114)/2</f>
        <v>64.31</v>
      </c>
      <c r="E113" s="51">
        <f t="shared" ref="E113" si="227">(B113*D113)/27</f>
        <v>238.19</v>
      </c>
      <c r="F113" s="54"/>
      <c r="G113" s="51">
        <f t="shared" ref="G113" si="228">(F112+F114)/2</f>
        <v>0.02</v>
      </c>
      <c r="H113" s="51">
        <f t="shared" ref="H113" si="229">(B113*G113)/27</f>
        <v>7.0000000000000007E-2</v>
      </c>
    </row>
    <row r="114" spans="1:8" x14ac:dyDescent="0.2">
      <c r="A114" s="48" t="s">
        <v>285</v>
      </c>
      <c r="B114" s="81"/>
      <c r="C114" s="53">
        <v>40.24</v>
      </c>
      <c r="D114" s="51"/>
      <c r="E114" s="51"/>
      <c r="F114" s="54">
        <v>0.03</v>
      </c>
      <c r="G114" s="51"/>
      <c r="H114" s="51"/>
    </row>
    <row r="115" spans="1:8" x14ac:dyDescent="0.2">
      <c r="A115" s="48"/>
      <c r="B115" s="81">
        <f t="shared" ref="B115" si="230">A116-A114</f>
        <v>91</v>
      </c>
      <c r="C115" s="53"/>
      <c r="D115" s="51">
        <f t="shared" ref="D115" si="231">(C114+C116)/2</f>
        <v>25.22</v>
      </c>
      <c r="E115" s="51">
        <f t="shared" ref="E115" si="232">(B115*D115)/27</f>
        <v>85</v>
      </c>
      <c r="F115" s="54"/>
      <c r="G115" s="51">
        <f t="shared" ref="G115" si="233">(F114+F116)/2</f>
        <v>9.7799999999999994</v>
      </c>
      <c r="H115" s="51">
        <f t="shared" ref="H115" si="234">(B115*G115)/27</f>
        <v>32.96</v>
      </c>
    </row>
    <row r="116" spans="1:8" x14ac:dyDescent="0.2">
      <c r="A116" s="48" t="s">
        <v>286</v>
      </c>
      <c r="B116" s="81"/>
      <c r="C116" s="53">
        <v>10.199999999999999</v>
      </c>
      <c r="D116" s="51"/>
      <c r="E116" s="51"/>
      <c r="F116" s="54">
        <v>19.53</v>
      </c>
      <c r="G116" s="51"/>
      <c r="H116" s="51"/>
    </row>
    <row r="117" spans="1:8" x14ac:dyDescent="0.2">
      <c r="A117" s="48"/>
      <c r="B117" s="81">
        <f t="shared" ref="B117" si="235">A118-A116</f>
        <v>9</v>
      </c>
      <c r="C117" s="53"/>
      <c r="D117" s="51">
        <f t="shared" ref="D117" si="236">(C116+C118)/2</f>
        <v>9.7100000000000009</v>
      </c>
      <c r="E117" s="51">
        <f t="shared" ref="E117" si="237">(B117*D117)/27</f>
        <v>3.24</v>
      </c>
      <c r="F117" s="54"/>
      <c r="G117" s="51">
        <f t="shared" ref="G117" si="238">(F116+F118)/2</f>
        <v>21.05</v>
      </c>
      <c r="H117" s="51">
        <f t="shared" ref="H117" si="239">(B117*G117)/27</f>
        <v>7.02</v>
      </c>
    </row>
    <row r="118" spans="1:8" x14ac:dyDescent="0.2">
      <c r="A118" s="48" t="s">
        <v>287</v>
      </c>
      <c r="B118" s="81"/>
      <c r="C118" s="53">
        <v>9.2200000000000006</v>
      </c>
      <c r="D118" s="51"/>
      <c r="E118" s="51"/>
      <c r="F118" s="54">
        <v>22.57</v>
      </c>
      <c r="G118" s="51"/>
      <c r="H118" s="51"/>
    </row>
    <row r="119" spans="1:8" x14ac:dyDescent="0.2">
      <c r="A119" s="48"/>
      <c r="B119" s="81">
        <f t="shared" ref="B119" si="240">A120-A118</f>
        <v>100</v>
      </c>
      <c r="C119" s="53"/>
      <c r="D119" s="51">
        <f t="shared" ref="D119" si="241">(C118+C120)/2</f>
        <v>9.31</v>
      </c>
      <c r="E119" s="51">
        <f t="shared" ref="E119" si="242">(B119*D119)/27</f>
        <v>34.479999999999997</v>
      </c>
      <c r="F119" s="54"/>
      <c r="G119" s="51">
        <f t="shared" ref="G119" si="243">(F118+F120)/2</f>
        <v>29.09</v>
      </c>
      <c r="H119" s="51">
        <f t="shared" ref="H119" si="244">(B119*G119)/27</f>
        <v>107.74</v>
      </c>
    </row>
    <row r="120" spans="1:8" x14ac:dyDescent="0.2">
      <c r="A120" s="48" t="s">
        <v>289</v>
      </c>
      <c r="B120" s="81"/>
      <c r="C120" s="53">
        <v>9.4</v>
      </c>
      <c r="D120" s="51"/>
      <c r="E120" s="51"/>
      <c r="F120" s="54">
        <v>35.61</v>
      </c>
      <c r="G120" s="51"/>
      <c r="H120" s="51"/>
    </row>
    <row r="121" spans="1:8" x14ac:dyDescent="0.2">
      <c r="A121" s="48"/>
      <c r="B121" s="81">
        <f t="shared" ref="B121" si="245">A122-A120</f>
        <v>56</v>
      </c>
      <c r="C121" s="53"/>
      <c r="D121" s="51">
        <f t="shared" ref="D121" si="246">(C120+C122)/2</f>
        <v>7.6</v>
      </c>
      <c r="E121" s="51">
        <f t="shared" ref="E121" si="247">(B121*D121)/27</f>
        <v>15.76</v>
      </c>
      <c r="F121" s="54"/>
      <c r="G121" s="51">
        <f t="shared" ref="G121" si="248">(F120+F122)/2</f>
        <v>33.67</v>
      </c>
      <c r="H121" s="51">
        <f t="shared" ref="H121" si="249">(B121*G121)/27</f>
        <v>69.83</v>
      </c>
    </row>
    <row r="122" spans="1:8" x14ac:dyDescent="0.2">
      <c r="A122" s="48" t="s">
        <v>721</v>
      </c>
      <c r="B122" s="81"/>
      <c r="C122" s="53">
        <v>5.8</v>
      </c>
      <c r="D122" s="51"/>
      <c r="E122" s="51"/>
      <c r="F122" s="54">
        <v>31.72</v>
      </c>
      <c r="G122" s="51"/>
      <c r="H122" s="51"/>
    </row>
    <row r="123" spans="1:8" x14ac:dyDescent="0.2">
      <c r="A123" s="48"/>
      <c r="B123" s="81">
        <f t="shared" ref="B123" si="250">A124-A122</f>
        <v>44</v>
      </c>
      <c r="C123" s="53"/>
      <c r="D123" s="51">
        <f t="shared" ref="D123" si="251">(C122+C124)/2</f>
        <v>11.06</v>
      </c>
      <c r="E123" s="51">
        <f t="shared" ref="E123" si="252">(B123*D123)/27</f>
        <v>18.02</v>
      </c>
      <c r="F123" s="54"/>
      <c r="G123" s="51">
        <f t="shared" ref="G123" si="253">(F122+F124)/2</f>
        <v>30.05</v>
      </c>
      <c r="H123" s="51">
        <f t="shared" ref="H123" si="254">(B123*G123)/27</f>
        <v>48.97</v>
      </c>
    </row>
    <row r="124" spans="1:8" x14ac:dyDescent="0.2">
      <c r="A124" s="48" t="s">
        <v>290</v>
      </c>
      <c r="B124" s="81"/>
      <c r="C124" s="53">
        <v>16.32</v>
      </c>
      <c r="D124" s="51"/>
      <c r="E124" s="51"/>
      <c r="F124" s="54">
        <v>28.37</v>
      </c>
      <c r="G124" s="51"/>
      <c r="H124" s="51"/>
    </row>
    <row r="125" spans="1:8" x14ac:dyDescent="0.2">
      <c r="A125" s="48"/>
      <c r="B125" s="81">
        <f t="shared" ref="B125" si="255">A126-A124</f>
        <v>55</v>
      </c>
      <c r="C125" s="53"/>
      <c r="D125" s="51">
        <f t="shared" ref="D125" si="256">(C124+C126)/2</f>
        <v>12.32</v>
      </c>
      <c r="E125" s="51">
        <f t="shared" ref="E125" si="257">(B125*D125)/27</f>
        <v>25.1</v>
      </c>
      <c r="F125" s="54"/>
      <c r="G125" s="51">
        <f t="shared" ref="G125" si="258">(F124+F126)/2</f>
        <v>26.97</v>
      </c>
      <c r="H125" s="51">
        <f t="shared" ref="H125" si="259">(B125*G125)/27</f>
        <v>54.94</v>
      </c>
    </row>
    <row r="126" spans="1:8" x14ac:dyDescent="0.2">
      <c r="A126" s="48" t="s">
        <v>722</v>
      </c>
      <c r="B126" s="81"/>
      <c r="C126" s="53">
        <v>8.32</v>
      </c>
      <c r="D126" s="51"/>
      <c r="E126" s="51"/>
      <c r="F126" s="54">
        <v>25.57</v>
      </c>
      <c r="G126" s="51"/>
      <c r="H126" s="51"/>
    </row>
    <row r="127" spans="1:8" x14ac:dyDescent="0.2">
      <c r="A127" s="48"/>
      <c r="B127" s="81">
        <f t="shared" ref="B127" si="260">A128-A126</f>
        <v>45</v>
      </c>
      <c r="C127" s="53"/>
      <c r="D127" s="51">
        <f t="shared" ref="D127" si="261">(C126+C128)/2</f>
        <v>15.01</v>
      </c>
      <c r="E127" s="51">
        <f t="shared" ref="E127" si="262">(B127*D127)/27</f>
        <v>25.02</v>
      </c>
      <c r="F127" s="54"/>
      <c r="G127" s="51">
        <f t="shared" ref="G127" si="263">(F126+F128)/2</f>
        <v>24.31</v>
      </c>
      <c r="H127" s="51">
        <f t="shared" ref="H127" si="264">(B127*G127)/27</f>
        <v>40.520000000000003</v>
      </c>
    </row>
    <row r="128" spans="1:8" x14ac:dyDescent="0.2">
      <c r="A128" s="48" t="s">
        <v>292</v>
      </c>
      <c r="B128" s="81"/>
      <c r="C128" s="53">
        <v>21.69</v>
      </c>
      <c r="D128" s="51"/>
      <c r="E128" s="51"/>
      <c r="F128" s="54">
        <v>23.04</v>
      </c>
      <c r="G128" s="51"/>
      <c r="H128" s="51"/>
    </row>
    <row r="129" spans="1:8" x14ac:dyDescent="0.2">
      <c r="A129" s="48"/>
      <c r="B129" s="81">
        <f t="shared" ref="B129" si="265">A130-A128</f>
        <v>100</v>
      </c>
      <c r="C129" s="53"/>
      <c r="D129" s="51">
        <f t="shared" ref="D129" si="266">(C128+C130)/2</f>
        <v>29.7</v>
      </c>
      <c r="E129" s="51">
        <f t="shared" ref="E129" si="267">(B129*D129)/27</f>
        <v>110</v>
      </c>
      <c r="F129" s="54"/>
      <c r="G129" s="51">
        <f t="shared" ref="G129" si="268">(F128+F130)/2</f>
        <v>13.62</v>
      </c>
      <c r="H129" s="51">
        <f t="shared" ref="H129" si="269">(B129*G129)/27</f>
        <v>50.44</v>
      </c>
    </row>
    <row r="130" spans="1:8" x14ac:dyDescent="0.2">
      <c r="A130" s="48" t="s">
        <v>294</v>
      </c>
      <c r="B130" s="81"/>
      <c r="C130" s="53">
        <v>37.71</v>
      </c>
      <c r="D130" s="51"/>
      <c r="E130" s="51"/>
      <c r="F130" s="54">
        <v>4.2</v>
      </c>
      <c r="G130" s="51"/>
      <c r="H130" s="51"/>
    </row>
    <row r="131" spans="1:8" x14ac:dyDescent="0.2">
      <c r="A131" s="48"/>
      <c r="B131" s="81">
        <f t="shared" ref="B131" si="270">A132-A130</f>
        <v>100</v>
      </c>
      <c r="C131" s="53"/>
      <c r="D131" s="51">
        <f t="shared" ref="D131" si="271">(C130+C132)/2</f>
        <v>58.27</v>
      </c>
      <c r="E131" s="51">
        <f t="shared" ref="E131" si="272">(B131*D131)/27</f>
        <v>215.81</v>
      </c>
      <c r="F131" s="54"/>
      <c r="G131" s="51">
        <f t="shared" ref="G131" si="273">(F130+F132)/2</f>
        <v>2.1</v>
      </c>
      <c r="H131" s="51">
        <f t="shared" ref="H131" si="274">(B131*G131)/27</f>
        <v>7.78</v>
      </c>
    </row>
    <row r="132" spans="1:8" x14ac:dyDescent="0.2">
      <c r="A132" s="48" t="s">
        <v>296</v>
      </c>
      <c r="B132" s="81"/>
      <c r="C132" s="53">
        <v>78.83</v>
      </c>
      <c r="D132" s="51"/>
      <c r="E132" s="51"/>
      <c r="F132" s="54">
        <v>0</v>
      </c>
      <c r="G132" s="51"/>
      <c r="H132" s="51"/>
    </row>
    <row r="133" spans="1:8" x14ac:dyDescent="0.2">
      <c r="A133" s="48"/>
      <c r="B133" s="81">
        <f t="shared" ref="B133" si="275">A134-A132</f>
        <v>100</v>
      </c>
      <c r="C133" s="53"/>
      <c r="D133" s="51">
        <f t="shared" ref="D133" si="276">(C132+C134)/2</f>
        <v>78.430000000000007</v>
      </c>
      <c r="E133" s="51">
        <f t="shared" ref="E133" si="277">(B133*D133)/27</f>
        <v>290.48</v>
      </c>
      <c r="F133" s="54"/>
      <c r="G133" s="51">
        <f t="shared" ref="G133" si="278">(F132+F134)/2</f>
        <v>0</v>
      </c>
      <c r="H133" s="51">
        <f t="shared" ref="H133" si="279">(B133*G133)/27</f>
        <v>0</v>
      </c>
    </row>
    <row r="134" spans="1:8" x14ac:dyDescent="0.2">
      <c r="A134" s="48" t="s">
        <v>298</v>
      </c>
      <c r="B134" s="81"/>
      <c r="C134" s="53">
        <v>78.02</v>
      </c>
      <c r="D134" s="51"/>
      <c r="E134" s="51"/>
      <c r="F134" s="54">
        <v>0</v>
      </c>
      <c r="G134" s="51"/>
      <c r="H134" s="51"/>
    </row>
    <row r="135" spans="1:8" x14ac:dyDescent="0.2">
      <c r="A135" s="48"/>
      <c r="B135" s="81">
        <f t="shared" ref="B135" si="280">A136-A134</f>
        <v>5</v>
      </c>
      <c r="C135" s="53"/>
      <c r="D135" s="51">
        <f t="shared" ref="D135" si="281">(C134+C136)/2</f>
        <v>77.790000000000006</v>
      </c>
      <c r="E135" s="51">
        <f t="shared" ref="E135" si="282">(B135*D135)/27</f>
        <v>14.41</v>
      </c>
      <c r="F135" s="54"/>
      <c r="G135" s="51">
        <f t="shared" ref="G135" si="283">(F134+F136)/2</f>
        <v>0</v>
      </c>
      <c r="H135" s="51">
        <f t="shared" ref="H135" si="284">(B135*G135)/27</f>
        <v>0</v>
      </c>
    </row>
    <row r="136" spans="1:8" x14ac:dyDescent="0.2">
      <c r="A136" s="48" t="s">
        <v>723</v>
      </c>
      <c r="B136" s="81"/>
      <c r="C136" s="53">
        <v>77.56</v>
      </c>
      <c r="D136" s="51"/>
      <c r="E136" s="51"/>
      <c r="F136" s="54">
        <v>0</v>
      </c>
      <c r="G136" s="51"/>
      <c r="H136" s="51"/>
    </row>
    <row r="137" spans="1:8" x14ac:dyDescent="0.2">
      <c r="A137" s="48"/>
      <c r="B137" s="81">
        <f t="shared" ref="B137" si="285">A138-A136</f>
        <v>95</v>
      </c>
      <c r="C137" s="53"/>
      <c r="D137" s="51">
        <f t="shared" ref="D137" si="286">(C136+C138)/2</f>
        <v>86.17</v>
      </c>
      <c r="E137" s="51">
        <f t="shared" ref="E137" si="287">(B137*D137)/27</f>
        <v>303.19</v>
      </c>
      <c r="F137" s="54"/>
      <c r="G137" s="51">
        <f t="shared" ref="G137" si="288">(F136+F138)/2</f>
        <v>0</v>
      </c>
      <c r="H137" s="51">
        <f t="shared" ref="H137" si="289">(B137*G137)/27</f>
        <v>0</v>
      </c>
    </row>
    <row r="138" spans="1:8" x14ac:dyDescent="0.2">
      <c r="A138" s="48" t="s">
        <v>299</v>
      </c>
      <c r="B138" s="81"/>
      <c r="C138" s="53">
        <v>94.78</v>
      </c>
      <c r="D138" s="51"/>
      <c r="E138" s="51"/>
      <c r="F138" s="54">
        <v>0</v>
      </c>
      <c r="G138" s="51"/>
      <c r="H138" s="51"/>
    </row>
    <row r="139" spans="1:8" x14ac:dyDescent="0.2">
      <c r="A139" s="48"/>
      <c r="B139" s="81">
        <f t="shared" ref="B139" si="290">A140-A138</f>
        <v>69</v>
      </c>
      <c r="C139" s="53"/>
      <c r="D139" s="51">
        <f t="shared" ref="D139" si="291">(C138+C140)/2</f>
        <v>80.06</v>
      </c>
      <c r="E139" s="51">
        <f t="shared" ref="E139" si="292">(B139*D139)/27</f>
        <v>204.6</v>
      </c>
      <c r="F139" s="54"/>
      <c r="G139" s="51">
        <f t="shared" ref="G139" si="293">(F138+F140)/2</f>
        <v>0</v>
      </c>
      <c r="H139" s="51">
        <f t="shared" ref="H139" si="294">(B139*G139)/27</f>
        <v>0</v>
      </c>
    </row>
    <row r="140" spans="1:8" x14ac:dyDescent="0.2">
      <c r="A140" s="48" t="s">
        <v>724</v>
      </c>
      <c r="B140" s="81"/>
      <c r="C140" s="53">
        <v>65.34</v>
      </c>
      <c r="D140" s="51"/>
      <c r="E140" s="51"/>
      <c r="F140" s="54">
        <v>0</v>
      </c>
      <c r="G140" s="51"/>
      <c r="H140" s="51"/>
    </row>
    <row r="141" spans="1:8" x14ac:dyDescent="0.2">
      <c r="A141" s="48"/>
      <c r="B141" s="81">
        <f t="shared" ref="B141" si="295">A142-A140</f>
        <v>31</v>
      </c>
      <c r="C141" s="53"/>
      <c r="D141" s="51">
        <f t="shared" ref="D141" si="296">(C140+C142)/2</f>
        <v>56.79</v>
      </c>
      <c r="E141" s="51">
        <f t="shared" ref="E141" si="297">(B141*D141)/27</f>
        <v>65.2</v>
      </c>
      <c r="F141" s="54"/>
      <c r="G141" s="51">
        <f t="shared" ref="G141" si="298">(F140+F142)/2</f>
        <v>0.27</v>
      </c>
      <c r="H141" s="51">
        <f t="shared" ref="H141" si="299">(B141*G141)/27</f>
        <v>0.31</v>
      </c>
    </row>
    <row r="142" spans="1:8" x14ac:dyDescent="0.2">
      <c r="A142" s="48" t="s">
        <v>301</v>
      </c>
      <c r="B142" s="81"/>
      <c r="C142" s="53">
        <v>48.23</v>
      </c>
      <c r="D142" s="51"/>
      <c r="E142" s="51"/>
      <c r="F142" s="54">
        <v>0.54</v>
      </c>
      <c r="G142" s="51"/>
      <c r="H142" s="51"/>
    </row>
    <row r="143" spans="1:8" x14ac:dyDescent="0.2">
      <c r="A143" s="48"/>
      <c r="B143" s="81">
        <f t="shared" ref="B143" si="300">A144-A142</f>
        <v>100</v>
      </c>
      <c r="C143" s="53"/>
      <c r="D143" s="51">
        <f t="shared" ref="D143" si="301">(C142+C144)/2</f>
        <v>29.85</v>
      </c>
      <c r="E143" s="51">
        <f t="shared" ref="E143" si="302">(B143*D143)/27</f>
        <v>110.56</v>
      </c>
      <c r="F143" s="54"/>
      <c r="G143" s="51">
        <f t="shared" ref="G143" si="303">(F142+F144)/2</f>
        <v>4.92</v>
      </c>
      <c r="H143" s="51">
        <f t="shared" ref="H143" si="304">(B143*G143)/27</f>
        <v>18.22</v>
      </c>
    </row>
    <row r="144" spans="1:8" x14ac:dyDescent="0.2">
      <c r="A144" s="48" t="s">
        <v>302</v>
      </c>
      <c r="B144" s="81"/>
      <c r="C144" s="53">
        <v>11.46</v>
      </c>
      <c r="D144" s="51"/>
      <c r="E144" s="51"/>
      <c r="F144" s="54">
        <v>9.3000000000000007</v>
      </c>
      <c r="G144" s="51"/>
      <c r="H144" s="51"/>
    </row>
    <row r="145" spans="1:8" x14ac:dyDescent="0.2">
      <c r="A145" s="48"/>
      <c r="B145" s="81">
        <f t="shared" ref="B145" si="305">A146-A144</f>
        <v>62</v>
      </c>
      <c r="C145" s="53"/>
      <c r="D145" s="51">
        <f t="shared" ref="D145" si="306">(C144+C146)/2</f>
        <v>15.04</v>
      </c>
      <c r="E145" s="51">
        <f t="shared" ref="E145" si="307">(B145*D145)/27</f>
        <v>34.54</v>
      </c>
      <c r="F145" s="54"/>
      <c r="G145" s="51">
        <f t="shared" ref="G145" si="308">(F144+F146)/2</f>
        <v>12.69</v>
      </c>
      <c r="H145" s="51">
        <f t="shared" ref="H145" si="309">(B145*G145)/27</f>
        <v>29.14</v>
      </c>
    </row>
    <row r="146" spans="1:8" x14ac:dyDescent="0.2">
      <c r="A146" s="48" t="s">
        <v>725</v>
      </c>
      <c r="B146" s="81"/>
      <c r="C146" s="53">
        <v>18.62</v>
      </c>
      <c r="D146" s="51"/>
      <c r="E146" s="51"/>
      <c r="F146" s="54">
        <v>16.079999999999998</v>
      </c>
      <c r="G146" s="51"/>
      <c r="H146" s="51"/>
    </row>
    <row r="147" spans="1:8" x14ac:dyDescent="0.2">
      <c r="A147" s="48"/>
      <c r="B147" s="81">
        <f t="shared" ref="B147" si="310">A148-A146</f>
        <v>38</v>
      </c>
      <c r="C147" s="53"/>
      <c r="D147" s="51">
        <f t="shared" ref="D147" si="311">(C146+C148)/2</f>
        <v>12.79</v>
      </c>
      <c r="E147" s="51">
        <f t="shared" ref="E147" si="312">(B147*D147)/27</f>
        <v>18</v>
      </c>
      <c r="F147" s="54"/>
      <c r="G147" s="51">
        <f t="shared" ref="G147" si="313">(F146+F148)/2</f>
        <v>24.76</v>
      </c>
      <c r="H147" s="51">
        <f t="shared" ref="H147" si="314">(B147*G147)/27</f>
        <v>34.85</v>
      </c>
    </row>
    <row r="148" spans="1:8" x14ac:dyDescent="0.2">
      <c r="A148" s="48" t="s">
        <v>304</v>
      </c>
      <c r="B148" s="81"/>
      <c r="C148" s="53">
        <v>6.95</v>
      </c>
      <c r="D148" s="51"/>
      <c r="E148" s="51"/>
      <c r="F148" s="54">
        <v>33.43</v>
      </c>
      <c r="G148" s="51"/>
      <c r="H148" s="51"/>
    </row>
    <row r="149" spans="1:8" x14ac:dyDescent="0.2">
      <c r="A149" s="48"/>
      <c r="B149" s="81">
        <f t="shared" ref="B149" si="315">A150-A148</f>
        <v>100</v>
      </c>
      <c r="C149" s="53"/>
      <c r="D149" s="51">
        <f t="shared" ref="D149" si="316">(C148+C150)/2</f>
        <v>5.18</v>
      </c>
      <c r="E149" s="51">
        <f t="shared" ref="E149" si="317">(B149*D149)/27</f>
        <v>19.190000000000001</v>
      </c>
      <c r="F149" s="54"/>
      <c r="G149" s="51">
        <f t="shared" ref="G149" si="318">(F148+F150)/2</f>
        <v>43.13</v>
      </c>
      <c r="H149" s="51">
        <f t="shared" ref="H149" si="319">(B149*G149)/27</f>
        <v>159.74</v>
      </c>
    </row>
    <row r="150" spans="1:8" x14ac:dyDescent="0.2">
      <c r="A150" s="48" t="s">
        <v>306</v>
      </c>
      <c r="B150" s="81"/>
      <c r="C150" s="53">
        <v>3.41</v>
      </c>
      <c r="D150" s="51"/>
      <c r="E150" s="51"/>
      <c r="F150" s="54">
        <v>52.83</v>
      </c>
      <c r="G150" s="51"/>
      <c r="H150" s="51"/>
    </row>
    <row r="151" spans="1:8" x14ac:dyDescent="0.2">
      <c r="A151" s="48"/>
      <c r="B151" s="81">
        <f t="shared" ref="B151" si="320">A152-A150</f>
        <v>100</v>
      </c>
      <c r="C151" s="53"/>
      <c r="D151" s="51">
        <f t="shared" ref="D151" si="321">(C150+C152)/2</f>
        <v>4.6100000000000003</v>
      </c>
      <c r="E151" s="51">
        <f t="shared" ref="E151" si="322">(B151*D151)/27</f>
        <v>17.07</v>
      </c>
      <c r="F151" s="54"/>
      <c r="G151" s="51">
        <f t="shared" ref="G151" si="323">(F150+F152)/2</f>
        <v>66.41</v>
      </c>
      <c r="H151" s="51">
        <f t="shared" ref="H151" si="324">(B151*G151)/27</f>
        <v>245.96</v>
      </c>
    </row>
    <row r="152" spans="1:8" x14ac:dyDescent="0.2">
      <c r="A152" s="48" t="s">
        <v>308</v>
      </c>
      <c r="B152" s="81"/>
      <c r="C152" s="53">
        <v>5.8</v>
      </c>
      <c r="D152" s="51"/>
      <c r="E152" s="51"/>
      <c r="F152" s="54">
        <v>79.98</v>
      </c>
      <c r="G152" s="51"/>
      <c r="H152" s="51"/>
    </row>
    <row r="153" spans="1:8" x14ac:dyDescent="0.2">
      <c r="A153" s="48"/>
      <c r="B153" s="81">
        <f t="shared" ref="B153" si="325">A154-A152</f>
        <v>100</v>
      </c>
      <c r="C153" s="53"/>
      <c r="D153" s="51">
        <f t="shared" ref="D153" si="326">(C152+C154)/2</f>
        <v>5.26</v>
      </c>
      <c r="E153" s="51">
        <f t="shared" ref="E153" si="327">(B153*D153)/27</f>
        <v>19.48</v>
      </c>
      <c r="F153" s="54"/>
      <c r="G153" s="51">
        <f t="shared" ref="G153" si="328">(F152+F154)/2</f>
        <v>71.790000000000006</v>
      </c>
      <c r="H153" s="51">
        <f t="shared" ref="H153" si="329">(B153*G153)/27</f>
        <v>265.89</v>
      </c>
    </row>
    <row r="154" spans="1:8" x14ac:dyDescent="0.2">
      <c r="A154" s="48" t="s">
        <v>309</v>
      </c>
      <c r="B154" s="81"/>
      <c r="C154" s="53">
        <v>4.72</v>
      </c>
      <c r="D154" s="51"/>
      <c r="E154" s="51"/>
      <c r="F154" s="54">
        <v>63.59</v>
      </c>
      <c r="G154" s="51"/>
      <c r="H154" s="51"/>
    </row>
    <row r="155" spans="1:8" x14ac:dyDescent="0.2">
      <c r="A155" s="48"/>
      <c r="B155" s="81">
        <f t="shared" ref="B155" si="330">A156-A154</f>
        <v>100</v>
      </c>
      <c r="C155" s="53"/>
      <c r="D155" s="51">
        <f t="shared" ref="D155" si="331">(C154+C156)/2</f>
        <v>16.510000000000002</v>
      </c>
      <c r="E155" s="51">
        <f t="shared" ref="E155" si="332">(B155*D155)/27</f>
        <v>61.15</v>
      </c>
      <c r="F155" s="54"/>
      <c r="G155" s="51">
        <f t="shared" ref="G155" si="333">(F154+F156)/2</f>
        <v>48.08</v>
      </c>
      <c r="H155" s="51">
        <f t="shared" ref="H155" si="334">(B155*G155)/27</f>
        <v>178.07</v>
      </c>
    </row>
    <row r="156" spans="1:8" x14ac:dyDescent="0.2">
      <c r="A156" s="48" t="s">
        <v>311</v>
      </c>
      <c r="B156" s="81"/>
      <c r="C156" s="53">
        <v>28.3</v>
      </c>
      <c r="D156" s="51"/>
      <c r="E156" s="51"/>
      <c r="F156" s="54">
        <v>32.57</v>
      </c>
      <c r="G156" s="51"/>
      <c r="H156" s="51"/>
    </row>
    <row r="157" spans="1:8" x14ac:dyDescent="0.2">
      <c r="A157" s="48"/>
      <c r="B157" s="81">
        <f t="shared" ref="B157" si="335">A158-A156</f>
        <v>100</v>
      </c>
      <c r="C157" s="53"/>
      <c r="D157" s="51">
        <f t="shared" ref="D157" si="336">(C156+C158)/2</f>
        <v>30.93</v>
      </c>
      <c r="E157" s="51">
        <f t="shared" ref="E157" si="337">(B157*D157)/27</f>
        <v>114.56</v>
      </c>
      <c r="F157" s="54"/>
      <c r="G157" s="51">
        <f t="shared" ref="G157" si="338">(F156+F158)/2</f>
        <v>20.55</v>
      </c>
      <c r="H157" s="51">
        <f t="shared" ref="H157" si="339">(B157*G157)/27</f>
        <v>76.11</v>
      </c>
    </row>
    <row r="158" spans="1:8" x14ac:dyDescent="0.2">
      <c r="A158" s="48" t="s">
        <v>313</v>
      </c>
      <c r="B158" s="81"/>
      <c r="C158" s="53">
        <v>33.56</v>
      </c>
      <c r="D158" s="51"/>
      <c r="E158" s="51"/>
      <c r="F158" s="54">
        <v>8.52</v>
      </c>
      <c r="G158" s="51"/>
      <c r="H158" s="51"/>
    </row>
    <row r="159" spans="1:8" x14ac:dyDescent="0.2">
      <c r="A159" s="48"/>
      <c r="B159" s="81">
        <f t="shared" ref="B159" si="340">A160-A158</f>
        <v>100</v>
      </c>
      <c r="C159" s="53"/>
      <c r="D159" s="51">
        <f t="shared" ref="D159" si="341">(C158+C160)/2</f>
        <v>33.479999999999997</v>
      </c>
      <c r="E159" s="51">
        <f t="shared" ref="E159" si="342">(B159*D159)/27</f>
        <v>124</v>
      </c>
      <c r="F159" s="54"/>
      <c r="G159" s="51">
        <f t="shared" ref="G159" si="343">(F158+F160)/2</f>
        <v>6.25</v>
      </c>
      <c r="H159" s="51">
        <f t="shared" ref="H159" si="344">(B159*G159)/27</f>
        <v>23.15</v>
      </c>
    </row>
    <row r="160" spans="1:8" x14ac:dyDescent="0.2">
      <c r="A160" s="48" t="s">
        <v>314</v>
      </c>
      <c r="B160" s="81"/>
      <c r="C160" s="53">
        <v>33.39</v>
      </c>
      <c r="D160" s="51"/>
      <c r="E160" s="51"/>
      <c r="F160" s="54">
        <v>3.97</v>
      </c>
      <c r="G160" s="51"/>
      <c r="H160" s="51"/>
    </row>
    <row r="161" spans="1:8" x14ac:dyDescent="0.2">
      <c r="A161" s="48"/>
      <c r="B161" s="81">
        <f t="shared" ref="B161" si="345">A162-A160</f>
        <v>51</v>
      </c>
      <c r="C161" s="53"/>
      <c r="D161" s="51">
        <f t="shared" ref="D161" si="346">(C160+C162)/2</f>
        <v>30.78</v>
      </c>
      <c r="E161" s="51">
        <f t="shared" ref="E161" si="347">(B161*D161)/27</f>
        <v>58.14</v>
      </c>
      <c r="F161" s="54"/>
      <c r="G161" s="51">
        <f t="shared" ref="G161" si="348">(F160+F162)/2</f>
        <v>6.1</v>
      </c>
      <c r="H161" s="51">
        <f t="shared" ref="H161" si="349">(B161*G161)/27</f>
        <v>11.52</v>
      </c>
    </row>
    <row r="162" spans="1:8" x14ac:dyDescent="0.2">
      <c r="A162" s="48" t="s">
        <v>726</v>
      </c>
      <c r="B162" s="81"/>
      <c r="C162" s="53">
        <v>28.16</v>
      </c>
      <c r="D162" s="51"/>
      <c r="E162" s="51"/>
      <c r="F162" s="54">
        <v>8.23</v>
      </c>
      <c r="G162" s="51"/>
      <c r="H162" s="51"/>
    </row>
    <row r="163" spans="1:8" x14ac:dyDescent="0.2">
      <c r="A163" s="48"/>
      <c r="B163" s="81">
        <f t="shared" ref="B163" si="350">A164-A162</f>
        <v>49</v>
      </c>
      <c r="C163" s="53"/>
      <c r="D163" s="51">
        <f t="shared" ref="D163" si="351">(C162+C164)/2</f>
        <v>23.79</v>
      </c>
      <c r="E163" s="51">
        <f t="shared" ref="E163" si="352">(B163*D163)/27</f>
        <v>43.17</v>
      </c>
      <c r="F163" s="54"/>
      <c r="G163" s="51">
        <f t="shared" ref="G163" si="353">(F162+F164)/2</f>
        <v>10.02</v>
      </c>
      <c r="H163" s="51">
        <f t="shared" ref="H163" si="354">(B163*G163)/27</f>
        <v>18.18</v>
      </c>
    </row>
    <row r="164" spans="1:8" x14ac:dyDescent="0.2">
      <c r="A164" s="48" t="s">
        <v>315</v>
      </c>
      <c r="B164" s="81"/>
      <c r="C164" s="53">
        <v>19.41</v>
      </c>
      <c r="D164" s="51"/>
      <c r="E164" s="51"/>
      <c r="F164" s="54">
        <v>11.8</v>
      </c>
      <c r="G164" s="51"/>
      <c r="H164" s="51"/>
    </row>
    <row r="165" spans="1:8" x14ac:dyDescent="0.2">
      <c r="A165" s="48"/>
      <c r="B165" s="81">
        <f t="shared" ref="B165" si="355">A166-A164</f>
        <v>100</v>
      </c>
      <c r="C165" s="53"/>
      <c r="D165" s="51">
        <f t="shared" ref="D165" si="356">(C164+C166)/2</f>
        <v>14.6</v>
      </c>
      <c r="E165" s="51">
        <f t="shared" ref="E165" si="357">(B165*D165)/27</f>
        <v>54.07</v>
      </c>
      <c r="F165" s="54"/>
      <c r="G165" s="51">
        <f t="shared" ref="G165" si="358">(F164+F166)/2</f>
        <v>14.27</v>
      </c>
      <c r="H165" s="51">
        <f t="shared" ref="H165" si="359">(B165*G165)/27</f>
        <v>52.85</v>
      </c>
    </row>
    <row r="166" spans="1:8" x14ac:dyDescent="0.2">
      <c r="A166" s="48" t="s">
        <v>317</v>
      </c>
      <c r="B166" s="81"/>
      <c r="C166" s="53">
        <v>9.7899999999999991</v>
      </c>
      <c r="D166" s="51"/>
      <c r="E166" s="51"/>
      <c r="F166" s="54">
        <v>16.739999999999998</v>
      </c>
      <c r="G166" s="51"/>
      <c r="H166" s="51"/>
    </row>
    <row r="167" spans="1:8" x14ac:dyDescent="0.2">
      <c r="A167" s="48"/>
      <c r="B167" s="81">
        <f t="shared" ref="B167" si="360">A168-A166</f>
        <v>40.000400000000802</v>
      </c>
      <c r="C167" s="53"/>
      <c r="D167" s="51">
        <f t="shared" ref="D167" si="361">(C166+C168)/2</f>
        <v>10.59</v>
      </c>
      <c r="E167" s="51">
        <f t="shared" ref="E167" si="362">(B167*D167)/27</f>
        <v>15.69</v>
      </c>
      <c r="F167" s="54"/>
      <c r="G167" s="51">
        <f t="shared" ref="G167" si="363">(F166+F168)/2</f>
        <v>24.76</v>
      </c>
      <c r="H167" s="51">
        <f t="shared" ref="H167" si="364">(B167*G167)/27</f>
        <v>36.68</v>
      </c>
    </row>
    <row r="168" spans="1:8" x14ac:dyDescent="0.2">
      <c r="A168" s="48" t="s">
        <v>727</v>
      </c>
      <c r="B168" s="81"/>
      <c r="C168" s="53">
        <v>11.39</v>
      </c>
      <c r="D168" s="51"/>
      <c r="E168" s="51"/>
      <c r="F168" s="54">
        <v>32.770000000000003</v>
      </c>
      <c r="G168" s="51"/>
      <c r="H168" s="51"/>
    </row>
    <row r="169" spans="1:8" x14ac:dyDescent="0.2">
      <c r="A169" s="48"/>
      <c r="B169" s="81">
        <f t="shared" ref="B169" si="365">A170-A168</f>
        <v>59.999599999999198</v>
      </c>
      <c r="C169" s="53"/>
      <c r="D169" s="51">
        <f t="shared" ref="D169" si="366">(C168+C170)/2</f>
        <v>8.61</v>
      </c>
      <c r="E169" s="51">
        <f t="shared" ref="E169" si="367">(B169*D169)/27</f>
        <v>19.13</v>
      </c>
      <c r="F169" s="54"/>
      <c r="G169" s="51">
        <f t="shared" ref="G169" si="368">(F168+F170)/2</f>
        <v>35.020000000000003</v>
      </c>
      <c r="H169" s="51">
        <f t="shared" ref="H169" si="369">(B169*G169)/27</f>
        <v>77.819999999999993</v>
      </c>
    </row>
    <row r="170" spans="1:8" x14ac:dyDescent="0.2">
      <c r="A170" s="48" t="s">
        <v>318</v>
      </c>
      <c r="B170" s="81"/>
      <c r="C170" s="53">
        <v>5.83</v>
      </c>
      <c r="D170" s="51"/>
      <c r="E170" s="51"/>
      <c r="F170" s="54">
        <v>37.26</v>
      </c>
      <c r="G170" s="51"/>
      <c r="H170" s="51"/>
    </row>
    <row r="171" spans="1:8" x14ac:dyDescent="0.2">
      <c r="A171" s="48"/>
      <c r="B171" s="81">
        <f t="shared" ref="B171" si="370">A172-A170</f>
        <v>100</v>
      </c>
      <c r="C171" s="53"/>
      <c r="D171" s="51">
        <f t="shared" ref="D171" si="371">(C170+C172)/2</f>
        <v>7.74</v>
      </c>
      <c r="E171" s="51">
        <f t="shared" ref="E171" si="372">(B171*D171)/27</f>
        <v>28.67</v>
      </c>
      <c r="F171" s="54"/>
      <c r="G171" s="51">
        <f t="shared" ref="G171" si="373">(F170+F172)/2</f>
        <v>30.62</v>
      </c>
      <c r="H171" s="51">
        <f t="shared" ref="H171" si="374">(B171*G171)/27</f>
        <v>113.41</v>
      </c>
    </row>
    <row r="172" spans="1:8" x14ac:dyDescent="0.2">
      <c r="A172" s="48" t="s">
        <v>320</v>
      </c>
      <c r="B172" s="81"/>
      <c r="C172" s="53">
        <v>9.65</v>
      </c>
      <c r="D172" s="51"/>
      <c r="E172" s="51"/>
      <c r="F172" s="54">
        <v>23.98</v>
      </c>
      <c r="G172" s="51"/>
      <c r="H172" s="51"/>
    </row>
    <row r="173" spans="1:8" x14ac:dyDescent="0.2">
      <c r="A173" s="48"/>
      <c r="B173" s="81">
        <f t="shared" ref="B173" si="375">A174-A172</f>
        <v>100</v>
      </c>
      <c r="C173" s="53"/>
      <c r="D173" s="51">
        <f t="shared" ref="D173" si="376">(C172+C174)/2</f>
        <v>15.78</v>
      </c>
      <c r="E173" s="51">
        <f t="shared" ref="E173" si="377">(B173*D173)/27</f>
        <v>58.44</v>
      </c>
      <c r="F173" s="54"/>
      <c r="G173" s="51">
        <f t="shared" ref="G173" si="378">(F172+F174)/2</f>
        <v>18.13</v>
      </c>
      <c r="H173" s="51">
        <f t="shared" ref="H173" si="379">(B173*G173)/27</f>
        <v>67.150000000000006</v>
      </c>
    </row>
    <row r="174" spans="1:8" x14ac:dyDescent="0.2">
      <c r="A174" s="48" t="s">
        <v>321</v>
      </c>
      <c r="B174" s="81"/>
      <c r="C174" s="53">
        <v>21.9</v>
      </c>
      <c r="D174" s="51"/>
      <c r="E174" s="51"/>
      <c r="F174" s="54">
        <v>12.28</v>
      </c>
      <c r="G174" s="51"/>
      <c r="H174" s="51"/>
    </row>
    <row r="175" spans="1:8" x14ac:dyDescent="0.2">
      <c r="A175" s="48"/>
      <c r="B175" s="81">
        <f t="shared" ref="B175" si="380">A176-A174</f>
        <v>97</v>
      </c>
      <c r="C175" s="53"/>
      <c r="D175" s="51">
        <f t="shared" ref="D175" si="381">(C174+C176)/2</f>
        <v>33.93</v>
      </c>
      <c r="E175" s="51">
        <f t="shared" ref="E175" si="382">(B175*D175)/27</f>
        <v>121.9</v>
      </c>
      <c r="F175" s="54"/>
      <c r="G175" s="51">
        <f t="shared" ref="G175" si="383">(F174+F176)/2</f>
        <v>6.69</v>
      </c>
      <c r="H175" s="51">
        <f t="shared" ref="H175" si="384">(B175*G175)/27</f>
        <v>24.03</v>
      </c>
    </row>
    <row r="176" spans="1:8" x14ac:dyDescent="0.2">
      <c r="A176" s="48" t="s">
        <v>728</v>
      </c>
      <c r="B176" s="81"/>
      <c r="C176" s="53">
        <v>45.96</v>
      </c>
      <c r="D176" s="51"/>
      <c r="E176" s="51"/>
      <c r="F176" s="54">
        <v>1.0900000000000001</v>
      </c>
      <c r="G176" s="51"/>
      <c r="H176" s="51"/>
    </row>
    <row r="177" spans="1:8" x14ac:dyDescent="0.2">
      <c r="A177" s="48"/>
      <c r="B177" s="81">
        <f t="shared" ref="B177" si="385">A178-A176</f>
        <v>3</v>
      </c>
      <c r="C177" s="53"/>
      <c r="D177" s="51">
        <f t="shared" ref="D177" si="386">(C176+C178)/2</f>
        <v>45.97</v>
      </c>
      <c r="E177" s="51">
        <f t="shared" ref="E177" si="387">(B177*D177)/27</f>
        <v>5.1100000000000003</v>
      </c>
      <c r="F177" s="54"/>
      <c r="G177" s="51">
        <f t="shared" ref="G177" si="388">(F176+F178)/2</f>
        <v>1.0900000000000001</v>
      </c>
      <c r="H177" s="51">
        <f t="shared" ref="H177" si="389">(B177*G177)/27</f>
        <v>0.12</v>
      </c>
    </row>
    <row r="178" spans="1:8" x14ac:dyDescent="0.2">
      <c r="A178" s="48" t="s">
        <v>322</v>
      </c>
      <c r="B178" s="81"/>
      <c r="C178" s="53">
        <v>45.98</v>
      </c>
      <c r="D178" s="51"/>
      <c r="E178" s="51"/>
      <c r="F178" s="54">
        <v>1.0900000000000001</v>
      </c>
      <c r="G178" s="51"/>
      <c r="H178" s="51"/>
    </row>
    <row r="179" spans="1:8" x14ac:dyDescent="0.2">
      <c r="A179" s="48"/>
      <c r="B179" s="81">
        <f t="shared" ref="B179" si="390">A180-A178</f>
        <v>59</v>
      </c>
      <c r="C179" s="53"/>
      <c r="D179" s="51">
        <f t="shared" ref="D179" si="391">(C178+C180)/2</f>
        <v>37.46</v>
      </c>
      <c r="E179" s="51">
        <f t="shared" ref="E179" si="392">(B179*D179)/27</f>
        <v>81.86</v>
      </c>
      <c r="F179" s="54"/>
      <c r="G179" s="51">
        <f t="shared" ref="G179" si="393">(F178+F180)/2</f>
        <v>2.38</v>
      </c>
      <c r="H179" s="51">
        <f t="shared" ref="H179" si="394">(B179*G179)/27</f>
        <v>5.2</v>
      </c>
    </row>
    <row r="180" spans="1:8" x14ac:dyDescent="0.2">
      <c r="A180" s="48" t="s">
        <v>729</v>
      </c>
      <c r="B180" s="81"/>
      <c r="C180" s="53">
        <v>28.93</v>
      </c>
      <c r="D180" s="51"/>
      <c r="E180" s="51"/>
      <c r="F180" s="54">
        <v>3.67</v>
      </c>
      <c r="G180" s="51"/>
      <c r="H180" s="51"/>
    </row>
    <row r="181" spans="1:8" x14ac:dyDescent="0.2">
      <c r="A181" s="48"/>
      <c r="B181" s="81">
        <f t="shared" ref="B181" si="395">A182-A180</f>
        <v>41</v>
      </c>
      <c r="C181" s="53"/>
      <c r="D181" s="51">
        <f t="shared" ref="D181" si="396">(C180+C182)/2</f>
        <v>28.92</v>
      </c>
      <c r="E181" s="51">
        <f t="shared" ref="E181" si="397">(B181*D181)/27</f>
        <v>43.92</v>
      </c>
      <c r="F181" s="54"/>
      <c r="G181" s="51">
        <f t="shared" ref="G181" si="398">(F180+F182)/2</f>
        <v>10.63</v>
      </c>
      <c r="H181" s="51">
        <f t="shared" ref="H181" si="399">(B181*G181)/27</f>
        <v>16.14</v>
      </c>
    </row>
    <row r="182" spans="1:8" x14ac:dyDescent="0.2">
      <c r="A182" s="48" t="s">
        <v>323</v>
      </c>
      <c r="B182" s="81"/>
      <c r="C182" s="53">
        <v>28.91</v>
      </c>
      <c r="D182" s="51"/>
      <c r="E182" s="51"/>
      <c r="F182" s="54">
        <v>17.579999999999998</v>
      </c>
      <c r="G182" s="51"/>
      <c r="H182" s="51"/>
    </row>
    <row r="183" spans="1:8" x14ac:dyDescent="0.2">
      <c r="A183" s="48"/>
      <c r="B183" s="81">
        <f t="shared" ref="B183" si="400">A184-A182</f>
        <v>61</v>
      </c>
      <c r="C183" s="53"/>
      <c r="D183" s="51">
        <f t="shared" ref="D183" si="401">(C182+C184)/2</f>
        <v>28.63</v>
      </c>
      <c r="E183" s="51">
        <f t="shared" ref="E183" si="402">(B183*D183)/27</f>
        <v>64.680000000000007</v>
      </c>
      <c r="F183" s="54"/>
      <c r="G183" s="51">
        <f t="shared" ref="G183" si="403">(F182+F184)/2</f>
        <v>18.32</v>
      </c>
      <c r="H183" s="51">
        <f t="shared" ref="H183" si="404">(B183*G183)/27</f>
        <v>41.39</v>
      </c>
    </row>
    <row r="184" spans="1:8" x14ac:dyDescent="0.2">
      <c r="A184" s="48" t="s">
        <v>730</v>
      </c>
      <c r="B184" s="81"/>
      <c r="C184" s="53">
        <v>28.35</v>
      </c>
      <c r="D184" s="51"/>
      <c r="E184" s="51"/>
      <c r="F184" s="54">
        <v>19.05</v>
      </c>
      <c r="G184" s="51"/>
      <c r="H184" s="51"/>
    </row>
    <row r="185" spans="1:8" x14ac:dyDescent="0.2">
      <c r="A185" s="48"/>
      <c r="B185" s="81">
        <f t="shared" ref="B185" si="405">A186-A184</f>
        <v>39</v>
      </c>
      <c r="C185" s="53"/>
      <c r="D185" s="51">
        <f t="shared" ref="D185" si="406">(C184+C186)/2</f>
        <v>27.69</v>
      </c>
      <c r="E185" s="51">
        <f t="shared" ref="E185" si="407">(B185*D185)/27</f>
        <v>40</v>
      </c>
      <c r="F185" s="54"/>
      <c r="G185" s="51">
        <f t="shared" ref="G185" si="408">(F184+F186)/2</f>
        <v>19.46</v>
      </c>
      <c r="H185" s="51">
        <f t="shared" ref="H185" si="409">(B185*G185)/27</f>
        <v>28.11</v>
      </c>
    </row>
    <row r="186" spans="1:8" x14ac:dyDescent="0.2">
      <c r="A186" s="48" t="s">
        <v>325</v>
      </c>
      <c r="B186" s="81"/>
      <c r="C186" s="53">
        <v>27.03</v>
      </c>
      <c r="D186" s="51"/>
      <c r="E186" s="51"/>
      <c r="F186" s="54">
        <v>19.86</v>
      </c>
      <c r="G186" s="51"/>
      <c r="H186" s="51"/>
    </row>
    <row r="187" spans="1:8" x14ac:dyDescent="0.2">
      <c r="A187" s="48"/>
      <c r="B187" s="81">
        <f t="shared" ref="B187" si="410">A188-A186</f>
        <v>100</v>
      </c>
      <c r="C187" s="53"/>
      <c r="D187" s="51">
        <f t="shared" ref="D187" si="411">(C186+C188)/2</f>
        <v>28.86</v>
      </c>
      <c r="E187" s="51">
        <f t="shared" ref="E187" si="412">(B187*D187)/27</f>
        <v>106.89</v>
      </c>
      <c r="F187" s="54"/>
      <c r="G187" s="51">
        <f t="shared" ref="G187" si="413">(F186+F188)/2</f>
        <v>10.119999999999999</v>
      </c>
      <c r="H187" s="51">
        <f t="shared" ref="H187" si="414">(B187*G187)/27</f>
        <v>37.479999999999997</v>
      </c>
    </row>
    <row r="188" spans="1:8" x14ac:dyDescent="0.2">
      <c r="A188" s="48" t="s">
        <v>327</v>
      </c>
      <c r="B188" s="81"/>
      <c r="C188" s="53">
        <v>30.68</v>
      </c>
      <c r="D188" s="51"/>
      <c r="E188" s="51"/>
      <c r="F188" s="54">
        <v>0.38</v>
      </c>
      <c r="G188" s="51"/>
      <c r="H188" s="51"/>
    </row>
    <row r="189" spans="1:8" x14ac:dyDescent="0.2">
      <c r="A189" s="48"/>
      <c r="B189" s="81">
        <f t="shared" ref="B189" si="415">A190-A188</f>
        <v>42</v>
      </c>
      <c r="C189" s="53"/>
      <c r="D189" s="51">
        <f t="shared" ref="D189" si="416">(C188+C190)/2</f>
        <v>29.62</v>
      </c>
      <c r="E189" s="51">
        <f t="shared" ref="E189" si="417">(B189*D189)/27</f>
        <v>46.08</v>
      </c>
      <c r="F189" s="54"/>
      <c r="G189" s="51">
        <f t="shared" ref="G189" si="418">(F188+F190)/2</f>
        <v>0.51</v>
      </c>
      <c r="H189" s="51">
        <f t="shared" ref="H189" si="419">(B189*G189)/27</f>
        <v>0.79</v>
      </c>
    </row>
    <row r="190" spans="1:8" x14ac:dyDescent="0.2">
      <c r="A190" s="48" t="s">
        <v>731</v>
      </c>
      <c r="B190" s="81"/>
      <c r="C190" s="53">
        <v>28.55</v>
      </c>
      <c r="D190" s="51"/>
      <c r="E190" s="51"/>
      <c r="F190" s="54">
        <v>0.64</v>
      </c>
      <c r="G190" s="51"/>
      <c r="H190" s="51"/>
    </row>
    <row r="191" spans="1:8" x14ac:dyDescent="0.2">
      <c r="A191" s="48"/>
      <c r="B191" s="81">
        <f t="shared" ref="B191" si="420">A192-A190</f>
        <v>58</v>
      </c>
      <c r="C191" s="53"/>
      <c r="D191" s="51">
        <f t="shared" ref="D191" si="421">(C190+C192)/2</f>
        <v>50.1</v>
      </c>
      <c r="E191" s="51">
        <f t="shared" ref="E191" si="422">(B191*D191)/27</f>
        <v>107.62</v>
      </c>
      <c r="F191" s="54"/>
      <c r="G191" s="51">
        <f t="shared" ref="G191" si="423">(F190+F192)/2</f>
        <v>0.32</v>
      </c>
      <c r="H191" s="51">
        <f t="shared" ref="H191" si="424">(B191*G191)/27</f>
        <v>0.69</v>
      </c>
    </row>
    <row r="192" spans="1:8" x14ac:dyDescent="0.2">
      <c r="A192" s="48" t="s">
        <v>328</v>
      </c>
      <c r="B192" s="81"/>
      <c r="C192" s="53">
        <v>71.64</v>
      </c>
      <c r="D192" s="51"/>
      <c r="E192" s="51"/>
      <c r="F192" s="54">
        <v>0</v>
      </c>
      <c r="G192" s="51"/>
      <c r="H192" s="51"/>
    </row>
    <row r="193" spans="1:8" x14ac:dyDescent="0.2">
      <c r="A193" s="48"/>
      <c r="B193" s="81">
        <f t="shared" ref="B193" si="425">A194-A192</f>
        <v>63</v>
      </c>
      <c r="C193" s="53"/>
      <c r="D193" s="51">
        <f t="shared" ref="D193" si="426">(C192+C194)/2</f>
        <v>80.14</v>
      </c>
      <c r="E193" s="51">
        <f t="shared" ref="E193" si="427">(B193*D193)/27</f>
        <v>186.99</v>
      </c>
      <c r="F193" s="54"/>
      <c r="G193" s="51">
        <f t="shared" ref="G193" si="428">(F192+F194)/2</f>
        <v>0</v>
      </c>
      <c r="H193" s="51">
        <f t="shared" ref="H193" si="429">(B193*G193)/27</f>
        <v>0</v>
      </c>
    </row>
    <row r="194" spans="1:8" x14ac:dyDescent="0.2">
      <c r="A194" s="48" t="s">
        <v>732</v>
      </c>
      <c r="B194" s="81"/>
      <c r="C194" s="53">
        <v>88.64</v>
      </c>
      <c r="D194" s="51"/>
      <c r="E194" s="51"/>
      <c r="F194" s="54">
        <v>0</v>
      </c>
      <c r="G194" s="51"/>
      <c r="H194" s="51"/>
    </row>
    <row r="195" spans="1:8" x14ac:dyDescent="0.2">
      <c r="A195" s="48"/>
      <c r="B195" s="81">
        <f t="shared" ref="B195" si="430">A196-A194</f>
        <v>37</v>
      </c>
      <c r="C195" s="53"/>
      <c r="D195" s="51">
        <f t="shared" ref="D195" si="431">(C194+C196)/2</f>
        <v>101.93</v>
      </c>
      <c r="E195" s="51">
        <f t="shared" ref="E195" si="432">(B195*D195)/27</f>
        <v>139.68</v>
      </c>
      <c r="F195" s="54"/>
      <c r="G195" s="51">
        <f t="shared" ref="G195" si="433">(F194+F196)/2</f>
        <v>0</v>
      </c>
      <c r="H195" s="51">
        <f t="shared" ref="H195" si="434">(B195*G195)/27</f>
        <v>0</v>
      </c>
    </row>
    <row r="196" spans="1:8" x14ac:dyDescent="0.2">
      <c r="A196" s="48" t="s">
        <v>329</v>
      </c>
      <c r="B196" s="81"/>
      <c r="C196" s="53">
        <v>115.21</v>
      </c>
      <c r="D196" s="51"/>
      <c r="E196" s="51"/>
      <c r="F196" s="54">
        <v>0</v>
      </c>
      <c r="G196" s="51"/>
      <c r="H196" s="51"/>
    </row>
    <row r="197" spans="1:8" x14ac:dyDescent="0.2">
      <c r="A197" s="48"/>
      <c r="B197" s="81">
        <f t="shared" ref="B197" si="435">A198-A196</f>
        <v>32</v>
      </c>
      <c r="C197" s="53"/>
      <c r="D197" s="51">
        <f t="shared" ref="D197" si="436">(C196+C198)/2</f>
        <v>85.79</v>
      </c>
      <c r="E197" s="51">
        <f t="shared" ref="E197" si="437">(B197*D197)/27</f>
        <v>101.68</v>
      </c>
      <c r="F197" s="54"/>
      <c r="G197" s="51">
        <f t="shared" ref="G197" si="438">(F196+F198)/2</f>
        <v>0</v>
      </c>
      <c r="H197" s="51">
        <f t="shared" ref="H197" si="439">(B197*G197)/27</f>
        <v>0</v>
      </c>
    </row>
    <row r="198" spans="1:8" x14ac:dyDescent="0.2">
      <c r="A198" s="48" t="s">
        <v>733</v>
      </c>
      <c r="B198" s="81"/>
      <c r="C198" s="53">
        <v>56.36</v>
      </c>
      <c r="D198" s="51"/>
      <c r="E198" s="51"/>
      <c r="F198" s="54">
        <v>0</v>
      </c>
      <c r="G198" s="51"/>
      <c r="H198" s="51"/>
    </row>
    <row r="199" spans="1:8" x14ac:dyDescent="0.2">
      <c r="A199" s="48"/>
      <c r="B199" s="81">
        <f t="shared" ref="B199" si="440">A200-A198</f>
        <v>68</v>
      </c>
      <c r="C199" s="53"/>
      <c r="D199" s="51">
        <f t="shared" ref="D199" si="441">(C198+C200)/2</f>
        <v>64.260000000000005</v>
      </c>
      <c r="E199" s="51">
        <f t="shared" ref="E199" si="442">(B199*D199)/27</f>
        <v>161.84</v>
      </c>
      <c r="F199" s="54"/>
      <c r="G199" s="51">
        <f t="shared" ref="G199" si="443">(F198+F200)/2</f>
        <v>0</v>
      </c>
      <c r="H199" s="51">
        <f t="shared" ref="H199" si="444">(B199*G199)/27</f>
        <v>0</v>
      </c>
    </row>
    <row r="200" spans="1:8" x14ac:dyDescent="0.2">
      <c r="A200" s="48" t="s">
        <v>330</v>
      </c>
      <c r="B200" s="81"/>
      <c r="C200" s="53">
        <v>72.150000000000006</v>
      </c>
      <c r="D200" s="51"/>
      <c r="E200" s="51"/>
      <c r="F200" s="54">
        <v>0</v>
      </c>
      <c r="G200" s="51"/>
      <c r="H200" s="51"/>
    </row>
    <row r="201" spans="1:8" x14ac:dyDescent="0.2">
      <c r="A201" s="48"/>
      <c r="B201" s="81">
        <f t="shared" ref="B201" si="445">A202-A200</f>
        <v>95</v>
      </c>
      <c r="C201" s="53"/>
      <c r="D201" s="51">
        <f t="shared" ref="D201" si="446">(C200+C202)/2</f>
        <v>65.75</v>
      </c>
      <c r="E201" s="51">
        <f t="shared" ref="E201" si="447">(B201*D201)/27</f>
        <v>231.34</v>
      </c>
      <c r="F201" s="54"/>
      <c r="G201" s="51">
        <f t="shared" ref="G201" si="448">(F200+F202)/2</f>
        <v>0</v>
      </c>
      <c r="H201" s="51">
        <f t="shared" ref="H201" si="449">(B201*G201)/27</f>
        <v>0</v>
      </c>
    </row>
    <row r="202" spans="1:8" x14ac:dyDescent="0.2">
      <c r="A202" s="48" t="s">
        <v>734</v>
      </c>
      <c r="B202" s="81"/>
      <c r="C202" s="53">
        <v>59.35</v>
      </c>
      <c r="D202" s="51"/>
      <c r="E202" s="51"/>
      <c r="F202" s="54">
        <v>0</v>
      </c>
      <c r="G202" s="51"/>
      <c r="H202" s="51"/>
    </row>
    <row r="203" spans="1:8" x14ac:dyDescent="0.2">
      <c r="A203" s="48"/>
      <c r="B203" s="81">
        <f t="shared" ref="B203" si="450">A204-A202</f>
        <v>5</v>
      </c>
      <c r="C203" s="53"/>
      <c r="D203" s="51">
        <f t="shared" ref="D203" si="451">(C202+C204)/2</f>
        <v>59.46</v>
      </c>
      <c r="E203" s="51">
        <f t="shared" ref="E203" si="452">(B203*D203)/27</f>
        <v>11.01</v>
      </c>
      <c r="F203" s="54"/>
      <c r="G203" s="51">
        <f t="shared" ref="G203" si="453">(F202+F204)/2</f>
        <v>0</v>
      </c>
      <c r="H203" s="51">
        <f t="shared" ref="H203" si="454">(B203*G203)/27</f>
        <v>0</v>
      </c>
    </row>
    <row r="204" spans="1:8" x14ac:dyDescent="0.2">
      <c r="A204" s="48" t="s">
        <v>331</v>
      </c>
      <c r="B204" s="81"/>
      <c r="C204" s="53">
        <v>59.57</v>
      </c>
      <c r="D204" s="51"/>
      <c r="E204" s="51"/>
      <c r="F204" s="54">
        <v>0</v>
      </c>
      <c r="G204" s="51"/>
      <c r="H204" s="51"/>
    </row>
    <row r="205" spans="1:8" x14ac:dyDescent="0.2">
      <c r="A205" s="48"/>
      <c r="B205" s="81">
        <f t="shared" ref="B205" si="455">A206-A204</f>
        <v>95</v>
      </c>
      <c r="C205" s="53"/>
      <c r="D205" s="51">
        <f t="shared" ref="D205" si="456">(C204+C206)/2</f>
        <v>48.41</v>
      </c>
      <c r="E205" s="51">
        <f t="shared" ref="E205" si="457">(B205*D205)/27</f>
        <v>170.33</v>
      </c>
      <c r="F205" s="54"/>
      <c r="G205" s="51">
        <f t="shared" ref="G205" si="458">(F204+F206)/2</f>
        <v>0</v>
      </c>
      <c r="H205" s="51">
        <f t="shared" ref="H205" si="459">(B205*G205)/27</f>
        <v>0</v>
      </c>
    </row>
    <row r="206" spans="1:8" x14ac:dyDescent="0.2">
      <c r="A206" s="48" t="s">
        <v>735</v>
      </c>
      <c r="B206" s="81"/>
      <c r="C206" s="53">
        <v>37.24</v>
      </c>
      <c r="D206" s="51"/>
      <c r="E206" s="51"/>
      <c r="F206" s="54">
        <v>0</v>
      </c>
      <c r="G206" s="51"/>
      <c r="H206" s="51"/>
    </row>
    <row r="207" spans="1:8" x14ac:dyDescent="0.2">
      <c r="A207" s="48"/>
      <c r="B207" s="81">
        <f t="shared" ref="B207" si="460">A208-A206</f>
        <v>5</v>
      </c>
      <c r="C207" s="53"/>
      <c r="D207" s="51">
        <f t="shared" ref="D207" si="461">(C206+C208)/2</f>
        <v>37.21</v>
      </c>
      <c r="E207" s="51">
        <f t="shared" ref="E207" si="462">(B207*D207)/27</f>
        <v>6.89</v>
      </c>
      <c r="F207" s="54"/>
      <c r="G207" s="51">
        <f t="shared" ref="G207" si="463">(F206+F208)/2</f>
        <v>0</v>
      </c>
      <c r="H207" s="51">
        <f t="shared" ref="H207" si="464">(B207*G207)/27</f>
        <v>0</v>
      </c>
    </row>
    <row r="208" spans="1:8" x14ac:dyDescent="0.2">
      <c r="A208" s="48" t="s">
        <v>332</v>
      </c>
      <c r="B208" s="81"/>
      <c r="C208" s="53">
        <v>37.17</v>
      </c>
      <c r="D208" s="51"/>
      <c r="E208" s="51"/>
      <c r="F208" s="54">
        <v>0</v>
      </c>
      <c r="G208" s="51"/>
      <c r="H208" s="51"/>
    </row>
    <row r="209" spans="1:8" x14ac:dyDescent="0.2">
      <c r="A209" s="48"/>
      <c r="B209" s="81">
        <f t="shared" ref="B209" si="465">A210-A208</f>
        <v>100</v>
      </c>
      <c r="C209" s="53"/>
      <c r="D209" s="51">
        <f t="shared" ref="D209" si="466">(C208+C210)/2</f>
        <v>42.48</v>
      </c>
      <c r="E209" s="51">
        <f t="shared" ref="E209" si="467">(B209*D209)/27</f>
        <v>157.33000000000001</v>
      </c>
      <c r="F209" s="54"/>
      <c r="G209" s="51">
        <f t="shared" ref="G209" si="468">(F208+F210)/2</f>
        <v>2.2599999999999998</v>
      </c>
      <c r="H209" s="51">
        <f t="shared" ref="H209" si="469">(B209*G209)/27</f>
        <v>8.3699999999999992</v>
      </c>
    </row>
    <row r="210" spans="1:8" x14ac:dyDescent="0.2">
      <c r="A210" s="48" t="s">
        <v>334</v>
      </c>
      <c r="B210" s="81"/>
      <c r="C210" s="53">
        <v>47.78</v>
      </c>
      <c r="D210" s="51"/>
      <c r="E210" s="51"/>
      <c r="F210" s="54">
        <v>4.51</v>
      </c>
      <c r="G210" s="51"/>
      <c r="H210" s="51"/>
    </row>
    <row r="211" spans="1:8" x14ac:dyDescent="0.2">
      <c r="A211" s="48"/>
      <c r="B211" s="81">
        <f t="shared" ref="B211" si="470">A212-A210</f>
        <v>81</v>
      </c>
      <c r="C211" s="53"/>
      <c r="D211" s="51">
        <f t="shared" ref="D211" si="471">(C210+C212)/2</f>
        <v>41.8</v>
      </c>
      <c r="E211" s="51">
        <f t="shared" ref="E211" si="472">(B211*D211)/27</f>
        <v>125.4</v>
      </c>
      <c r="F211" s="54"/>
      <c r="G211" s="51">
        <f t="shared" ref="G211" si="473">(F210+F212)/2</f>
        <v>8.2200000000000006</v>
      </c>
      <c r="H211" s="51">
        <f t="shared" ref="H211" si="474">(B211*G211)/27</f>
        <v>24.66</v>
      </c>
    </row>
    <row r="212" spans="1:8" x14ac:dyDescent="0.2">
      <c r="A212" s="48" t="s">
        <v>736</v>
      </c>
      <c r="B212" s="81"/>
      <c r="C212" s="53">
        <v>35.82</v>
      </c>
      <c r="D212" s="51"/>
      <c r="E212" s="51"/>
      <c r="F212" s="54">
        <v>11.92</v>
      </c>
      <c r="G212" s="51"/>
      <c r="H212" s="51"/>
    </row>
    <row r="213" spans="1:8" x14ac:dyDescent="0.2">
      <c r="A213" s="48"/>
      <c r="B213" s="81">
        <f t="shared" ref="B213" si="475">A214-A212</f>
        <v>19</v>
      </c>
      <c r="C213" s="53"/>
      <c r="D213" s="51">
        <f t="shared" ref="D213" si="476">(C212+C214)/2</f>
        <v>38.380000000000003</v>
      </c>
      <c r="E213" s="51">
        <f t="shared" ref="E213" si="477">(B213*D213)/27</f>
        <v>27.01</v>
      </c>
      <c r="F213" s="54"/>
      <c r="G213" s="51">
        <f t="shared" ref="G213" si="478">(F212+F214)/2</f>
        <v>11.69</v>
      </c>
      <c r="H213" s="51">
        <f t="shared" ref="H213" si="479">(B213*G213)/27</f>
        <v>8.23</v>
      </c>
    </row>
    <row r="214" spans="1:8" x14ac:dyDescent="0.2">
      <c r="A214" s="48" t="s">
        <v>335</v>
      </c>
      <c r="B214" s="81"/>
      <c r="C214" s="53">
        <v>40.94</v>
      </c>
      <c r="D214" s="51"/>
      <c r="E214" s="51"/>
      <c r="F214" s="54">
        <v>11.45</v>
      </c>
      <c r="G214" s="51"/>
      <c r="H214" s="51"/>
    </row>
    <row r="215" spans="1:8" x14ac:dyDescent="0.2">
      <c r="A215" s="48"/>
      <c r="B215" s="81">
        <f t="shared" ref="B215" si="480">A216-A214</f>
        <v>67</v>
      </c>
      <c r="C215" s="53"/>
      <c r="D215" s="51">
        <f t="shared" ref="D215" si="481">(C214+C216)/2</f>
        <v>24.41</v>
      </c>
      <c r="E215" s="51">
        <f t="shared" ref="E215" si="482">(B215*D215)/27</f>
        <v>60.57</v>
      </c>
      <c r="F215" s="54"/>
      <c r="G215" s="51">
        <f t="shared" ref="G215" si="483">(F214+F216)/2</f>
        <v>25.08</v>
      </c>
      <c r="H215" s="51">
        <f t="shared" ref="H215" si="484">(B215*G215)/27</f>
        <v>62.24</v>
      </c>
    </row>
    <row r="216" spans="1:8" x14ac:dyDescent="0.2">
      <c r="A216" s="48" t="s">
        <v>737</v>
      </c>
      <c r="B216" s="81"/>
      <c r="C216" s="53">
        <v>7.87</v>
      </c>
      <c r="D216" s="51"/>
      <c r="E216" s="51"/>
      <c r="F216" s="54">
        <v>38.700000000000003</v>
      </c>
      <c r="G216" s="51"/>
      <c r="H216" s="51"/>
    </row>
    <row r="217" spans="1:8" x14ac:dyDescent="0.2">
      <c r="A217" s="48"/>
      <c r="B217" s="81">
        <f t="shared" ref="B217" si="485">A218-A216</f>
        <v>33</v>
      </c>
      <c r="C217" s="53"/>
      <c r="D217" s="51">
        <f t="shared" ref="D217" si="486">(C216+C218)/2</f>
        <v>51.98</v>
      </c>
      <c r="E217" s="51">
        <f t="shared" ref="E217" si="487">(B217*D217)/27</f>
        <v>63.53</v>
      </c>
      <c r="F217" s="54"/>
      <c r="G217" s="51">
        <f t="shared" ref="G217" si="488">(F216+F218)/2</f>
        <v>28.78</v>
      </c>
      <c r="H217" s="51">
        <f t="shared" ref="H217" si="489">(B217*G217)/27</f>
        <v>35.18</v>
      </c>
    </row>
    <row r="218" spans="1:8" x14ac:dyDescent="0.2">
      <c r="A218" s="48" t="s">
        <v>336</v>
      </c>
      <c r="B218" s="81"/>
      <c r="C218" s="53">
        <v>96.08</v>
      </c>
      <c r="D218" s="51"/>
      <c r="E218" s="51"/>
      <c r="F218" s="54">
        <v>18.86</v>
      </c>
      <c r="G218" s="51"/>
      <c r="H218" s="51"/>
    </row>
    <row r="219" spans="1:8" x14ac:dyDescent="0.2">
      <c r="A219" s="48"/>
      <c r="B219" s="81">
        <f t="shared" ref="B219" si="490">A220-A218</f>
        <v>22</v>
      </c>
      <c r="C219" s="53"/>
      <c r="D219" s="51">
        <f t="shared" ref="D219" si="491">(C218+C220)/2</f>
        <v>206.78</v>
      </c>
      <c r="E219" s="51">
        <f t="shared" ref="E219" si="492">(B219*D219)/27</f>
        <v>168.49</v>
      </c>
      <c r="F219" s="54"/>
      <c r="G219" s="51">
        <f t="shared" ref="G219" si="493">(F218+F220)/2</f>
        <v>19.88</v>
      </c>
      <c r="H219" s="51">
        <f t="shared" ref="H219" si="494">(B219*G219)/27</f>
        <v>16.2</v>
      </c>
    </row>
    <row r="220" spans="1:8" x14ac:dyDescent="0.2">
      <c r="A220" s="48" t="s">
        <v>738</v>
      </c>
      <c r="B220" s="81"/>
      <c r="C220" s="53">
        <v>317.47000000000003</v>
      </c>
      <c r="D220" s="51"/>
      <c r="E220" s="51"/>
      <c r="F220" s="54">
        <v>20.89</v>
      </c>
      <c r="G220" s="51"/>
      <c r="H220" s="51"/>
    </row>
    <row r="221" spans="1:8" x14ac:dyDescent="0.2">
      <c r="A221" s="48"/>
      <c r="B221" s="81">
        <f t="shared" ref="B221" si="495">A222-A220</f>
        <v>78</v>
      </c>
      <c r="C221" s="53"/>
      <c r="D221" s="51">
        <f t="shared" ref="D221" si="496">(C220+C222)/2</f>
        <v>177.35</v>
      </c>
      <c r="E221" s="51">
        <f t="shared" ref="E221" si="497">(B221*D221)/27</f>
        <v>512.34</v>
      </c>
      <c r="F221" s="54"/>
      <c r="G221" s="51">
        <f t="shared" ref="G221" si="498">(F220+F222)/2</f>
        <v>24.49</v>
      </c>
      <c r="H221" s="51">
        <f t="shared" ref="H221" si="499">(B221*G221)/27</f>
        <v>70.75</v>
      </c>
    </row>
    <row r="222" spans="1:8" x14ac:dyDescent="0.2">
      <c r="A222" s="48" t="s">
        <v>337</v>
      </c>
      <c r="B222" s="81"/>
      <c r="C222" s="53">
        <v>37.229999999999997</v>
      </c>
      <c r="D222" s="51"/>
      <c r="E222" s="51"/>
      <c r="F222" s="54">
        <v>28.08</v>
      </c>
      <c r="G222" s="51"/>
      <c r="H222" s="51"/>
    </row>
    <row r="223" spans="1:8" x14ac:dyDescent="0.2">
      <c r="A223" s="48"/>
      <c r="B223" s="81">
        <f t="shared" ref="B223" si="500">A224-A222</f>
        <v>100</v>
      </c>
      <c r="C223" s="53"/>
      <c r="D223" s="51">
        <f t="shared" ref="D223" si="501">(C222+C224)/2</f>
        <v>26.27</v>
      </c>
      <c r="E223" s="51">
        <f t="shared" ref="E223" si="502">(B223*D223)/27</f>
        <v>97.3</v>
      </c>
      <c r="F223" s="54"/>
      <c r="G223" s="51">
        <f t="shared" ref="G223" si="503">(F222+F224)/2</f>
        <v>34.56</v>
      </c>
      <c r="H223" s="51">
        <f t="shared" ref="H223" si="504">(B223*G223)/27</f>
        <v>128</v>
      </c>
    </row>
    <row r="224" spans="1:8" x14ac:dyDescent="0.2">
      <c r="A224" s="48" t="s">
        <v>339</v>
      </c>
      <c r="B224" s="81"/>
      <c r="C224" s="53">
        <v>15.3</v>
      </c>
      <c r="D224" s="51"/>
      <c r="E224" s="51"/>
      <c r="F224" s="54">
        <v>41.04</v>
      </c>
      <c r="G224" s="51"/>
      <c r="H224" s="51"/>
    </row>
    <row r="225" spans="1:8" x14ac:dyDescent="0.2">
      <c r="A225" s="48"/>
      <c r="B225" s="81">
        <f t="shared" ref="B225" si="505">A226-A224</f>
        <v>100</v>
      </c>
      <c r="C225" s="53"/>
      <c r="D225" s="51">
        <f t="shared" ref="D225" si="506">(C224+C226)/2</f>
        <v>24.29</v>
      </c>
      <c r="E225" s="51">
        <f t="shared" ref="E225" si="507">(B225*D225)/27</f>
        <v>89.96</v>
      </c>
      <c r="F225" s="54"/>
      <c r="G225" s="51">
        <f t="shared" ref="G225" si="508">(F224+F226)/2</f>
        <v>48.11</v>
      </c>
      <c r="H225" s="51">
        <f t="shared" ref="H225" si="509">(B225*G225)/27</f>
        <v>178.19</v>
      </c>
    </row>
    <row r="226" spans="1:8" x14ac:dyDescent="0.2">
      <c r="A226" s="48" t="s">
        <v>341</v>
      </c>
      <c r="B226" s="81"/>
      <c r="C226" s="53">
        <v>33.270000000000003</v>
      </c>
      <c r="D226" s="51"/>
      <c r="E226" s="51"/>
      <c r="F226" s="54">
        <v>55.17</v>
      </c>
      <c r="G226" s="51"/>
      <c r="H226" s="51"/>
    </row>
    <row r="227" spans="1:8" x14ac:dyDescent="0.2">
      <c r="A227" s="48"/>
      <c r="B227" s="81">
        <f t="shared" ref="B227" si="510">A228-A226</f>
        <v>100</v>
      </c>
      <c r="C227" s="53"/>
      <c r="D227" s="51">
        <f t="shared" ref="D227" si="511">(C226+C228)/2</f>
        <v>16.64</v>
      </c>
      <c r="E227" s="51">
        <f t="shared" ref="E227" si="512">(B227*D227)/27</f>
        <v>61.63</v>
      </c>
      <c r="F227" s="54"/>
      <c r="G227" s="51">
        <f t="shared" ref="G227" si="513">(F226+F228)/2</f>
        <v>84.77</v>
      </c>
      <c r="H227" s="51">
        <f t="shared" ref="H227" si="514">(B227*G227)/27</f>
        <v>313.95999999999998</v>
      </c>
    </row>
    <row r="228" spans="1:8" x14ac:dyDescent="0.2">
      <c r="A228" s="48" t="s">
        <v>342</v>
      </c>
      <c r="B228" s="81"/>
      <c r="C228" s="53">
        <v>0</v>
      </c>
      <c r="D228" s="51"/>
      <c r="E228" s="51"/>
      <c r="F228" s="54">
        <v>114.37</v>
      </c>
      <c r="G228" s="51"/>
      <c r="H228" s="51"/>
    </row>
    <row r="229" spans="1:8" x14ac:dyDescent="0.2">
      <c r="A229" s="48"/>
      <c r="B229" s="81">
        <f t="shared" ref="B229" si="515">A230-A228</f>
        <v>100</v>
      </c>
      <c r="C229" s="53"/>
      <c r="D229" s="51">
        <f t="shared" ref="D229" si="516">(C228+C230)/2</f>
        <v>8.4700000000000006</v>
      </c>
      <c r="E229" s="51">
        <f t="shared" ref="E229" si="517">(B229*D229)/27</f>
        <v>31.37</v>
      </c>
      <c r="F229" s="54"/>
      <c r="G229" s="51">
        <f t="shared" ref="G229" si="518">(F228+F230)/2</f>
        <v>128.57</v>
      </c>
      <c r="H229" s="51">
        <f t="shared" ref="H229" si="519">(B229*G229)/27</f>
        <v>476.19</v>
      </c>
    </row>
    <row r="230" spans="1:8" x14ac:dyDescent="0.2">
      <c r="A230" s="48" t="s">
        <v>344</v>
      </c>
      <c r="B230" s="81"/>
      <c r="C230" s="53">
        <v>16.93</v>
      </c>
      <c r="D230" s="51"/>
      <c r="E230" s="51"/>
      <c r="F230" s="54">
        <v>142.76</v>
      </c>
      <c r="G230" s="51"/>
      <c r="H230" s="51"/>
    </row>
    <row r="231" spans="1:8" x14ac:dyDescent="0.2">
      <c r="A231" s="48"/>
      <c r="B231" s="81">
        <f t="shared" ref="B231" si="520">A232-A230</f>
        <v>100</v>
      </c>
      <c r="C231" s="53"/>
      <c r="D231" s="51">
        <f t="shared" ref="D231" si="521">(C230+C232)/2</f>
        <v>21.71</v>
      </c>
      <c r="E231" s="51">
        <f t="shared" ref="E231" si="522">(B231*D231)/27</f>
        <v>80.41</v>
      </c>
      <c r="F231" s="54"/>
      <c r="G231" s="51">
        <f t="shared" ref="G231" si="523">(F230+F232)/2</f>
        <v>98.32</v>
      </c>
      <c r="H231" s="51">
        <f t="shared" ref="H231" si="524">(B231*G231)/27</f>
        <v>364.15</v>
      </c>
    </row>
    <row r="232" spans="1:8" x14ac:dyDescent="0.2">
      <c r="A232" s="48" t="s">
        <v>346</v>
      </c>
      <c r="B232" s="81"/>
      <c r="C232" s="53">
        <v>26.49</v>
      </c>
      <c r="D232" s="51"/>
      <c r="E232" s="51"/>
      <c r="F232" s="54">
        <v>53.88</v>
      </c>
      <c r="G232" s="51"/>
      <c r="H232" s="51"/>
    </row>
    <row r="233" spans="1:8" x14ac:dyDescent="0.2">
      <c r="A233" s="48"/>
      <c r="B233" s="81">
        <f t="shared" ref="B233" si="525">A234-A232</f>
        <v>98.798999999999097</v>
      </c>
      <c r="C233" s="53"/>
      <c r="D233" s="51">
        <f t="shared" ref="D233" si="526">(C232+C234)/2</f>
        <v>22.98</v>
      </c>
      <c r="E233" s="51">
        <f t="shared" ref="E233" si="527">(B233*D233)/27</f>
        <v>84.09</v>
      </c>
      <c r="F233" s="54"/>
      <c r="G233" s="51">
        <f t="shared" ref="G233" si="528">(F232+F234)/2</f>
        <v>33.96</v>
      </c>
      <c r="H233" s="51">
        <f t="shared" ref="H233" si="529">(B233*G233)/27</f>
        <v>124.27</v>
      </c>
    </row>
    <row r="234" spans="1:8" x14ac:dyDescent="0.2">
      <c r="A234" s="48" t="s">
        <v>739</v>
      </c>
      <c r="B234" s="81"/>
      <c r="C234" s="53">
        <v>19.46</v>
      </c>
      <c r="D234" s="51"/>
      <c r="E234" s="51"/>
      <c r="F234" s="54">
        <v>14.04</v>
      </c>
      <c r="G234" s="51"/>
      <c r="H234" s="51"/>
    </row>
    <row r="235" spans="1:8" x14ac:dyDescent="0.2">
      <c r="A235" s="48"/>
      <c r="B235" s="81">
        <v>0</v>
      </c>
      <c r="C235" s="53"/>
      <c r="D235" s="51">
        <f t="shared" ref="D235" si="530">(C234+C236)/2</f>
        <v>9.73</v>
      </c>
      <c r="E235" s="51">
        <f t="shared" ref="E235" si="531">(B235*D235)/27</f>
        <v>0</v>
      </c>
      <c r="F235" s="54"/>
      <c r="G235" s="51">
        <f t="shared" ref="G235" si="532">(F234+F236)/2</f>
        <v>7.02</v>
      </c>
      <c r="H235" s="51">
        <f t="shared" ref="H235" si="533">(B235*G235)/27</f>
        <v>0</v>
      </c>
    </row>
    <row r="236" spans="1:8" x14ac:dyDescent="0.2">
      <c r="A236" s="83"/>
      <c r="B236" s="86"/>
      <c r="C236" s="85"/>
      <c r="D236" s="85"/>
      <c r="E236" s="85"/>
      <c r="F236" s="85"/>
      <c r="G236" s="85"/>
      <c r="H236" s="85"/>
    </row>
    <row r="237" spans="1:8" x14ac:dyDescent="0.2">
      <c r="A237" s="48"/>
      <c r="B237" s="81">
        <v>0</v>
      </c>
      <c r="C237" s="53"/>
      <c r="D237" s="51">
        <f>(C236+C238)/2</f>
        <v>5.46</v>
      </c>
      <c r="E237" s="51">
        <f>(B237*D237)/27</f>
        <v>0</v>
      </c>
      <c r="F237" s="54"/>
      <c r="G237" s="51">
        <f t="shared" ref="G237" si="534">(F236+F238)/2</f>
        <v>43.87</v>
      </c>
      <c r="H237" s="51">
        <f t="shared" ref="H237" si="535">(B237*G237)/27</f>
        <v>0</v>
      </c>
    </row>
    <row r="238" spans="1:8" x14ac:dyDescent="0.2">
      <c r="A238" s="48" t="s">
        <v>740</v>
      </c>
      <c r="B238" s="81"/>
      <c r="C238" s="53">
        <v>10.91</v>
      </c>
      <c r="D238" s="51"/>
      <c r="E238" s="51"/>
      <c r="F238" s="54">
        <v>87.73</v>
      </c>
      <c r="G238" s="51"/>
      <c r="H238" s="51"/>
    </row>
    <row r="239" spans="1:8" x14ac:dyDescent="0.2">
      <c r="A239" s="48"/>
      <c r="B239" s="81">
        <f t="shared" ref="B239" si="536">A240-A238</f>
        <v>99.999899999998902</v>
      </c>
      <c r="C239" s="53"/>
      <c r="D239" s="51">
        <f t="shared" ref="D239" si="537">(C238+C240)/2</f>
        <v>6.72</v>
      </c>
      <c r="E239" s="51">
        <f t="shared" ref="E239" si="538">(B239*D239)/27</f>
        <v>24.89</v>
      </c>
      <c r="F239" s="54"/>
      <c r="G239" s="51">
        <f t="shared" ref="G239" si="539">(F238+F240)/2</f>
        <v>95.91</v>
      </c>
      <c r="H239" s="51">
        <f t="shared" ref="H239" si="540">(B239*G239)/27</f>
        <v>355.22</v>
      </c>
    </row>
    <row r="240" spans="1:8" x14ac:dyDescent="0.2">
      <c r="A240" s="48" t="s">
        <v>357</v>
      </c>
      <c r="B240" s="81"/>
      <c r="C240" s="53">
        <v>2.52</v>
      </c>
      <c r="D240" s="51"/>
      <c r="E240" s="51"/>
      <c r="F240" s="54">
        <v>104.08</v>
      </c>
      <c r="G240" s="51"/>
      <c r="H240" s="51"/>
    </row>
    <row r="241" spans="1:8" x14ac:dyDescent="0.2">
      <c r="A241" s="48"/>
      <c r="B241" s="81">
        <f t="shared" ref="B241" si="541">A242-A240</f>
        <v>100</v>
      </c>
      <c r="C241" s="53"/>
      <c r="D241" s="51">
        <f t="shared" ref="D241" si="542">(C240+C242)/2</f>
        <v>2.0099999999999998</v>
      </c>
      <c r="E241" s="51">
        <f t="shared" ref="E241" si="543">(B241*D241)/27</f>
        <v>7.44</v>
      </c>
      <c r="F241" s="54"/>
      <c r="G241" s="51">
        <f t="shared" ref="G241" si="544">(F240+F242)/2</f>
        <v>90.07</v>
      </c>
      <c r="H241" s="51">
        <f t="shared" ref="H241" si="545">(B241*G241)/27</f>
        <v>333.59</v>
      </c>
    </row>
    <row r="242" spans="1:8" x14ac:dyDescent="0.2">
      <c r="A242" s="48" t="s">
        <v>358</v>
      </c>
      <c r="B242" s="81"/>
      <c r="C242" s="53">
        <v>1.49</v>
      </c>
      <c r="D242" s="51"/>
      <c r="E242" s="51"/>
      <c r="F242" s="54">
        <v>76.05</v>
      </c>
      <c r="G242" s="51"/>
      <c r="H242" s="51"/>
    </row>
    <row r="243" spans="1:8" x14ac:dyDescent="0.2">
      <c r="A243" s="48"/>
      <c r="B243" s="81">
        <f t="shared" ref="B243" si="546">A244-A242</f>
        <v>100</v>
      </c>
      <c r="C243" s="53"/>
      <c r="D243" s="51">
        <f t="shared" ref="D243" si="547">(C242+C244)/2</f>
        <v>1.04</v>
      </c>
      <c r="E243" s="51">
        <f t="shared" ref="E243" si="548">(B243*D243)/27</f>
        <v>3.85</v>
      </c>
      <c r="F243" s="54"/>
      <c r="G243" s="51">
        <f t="shared" ref="G243" si="549">(F242+F244)/2</f>
        <v>70.09</v>
      </c>
      <c r="H243" s="51">
        <f t="shared" ref="H243" si="550">(B243*G243)/27</f>
        <v>259.58999999999997</v>
      </c>
    </row>
    <row r="244" spans="1:8" x14ac:dyDescent="0.2">
      <c r="A244" s="48" t="s">
        <v>360</v>
      </c>
      <c r="B244" s="81"/>
      <c r="C244" s="53">
        <v>0.59</v>
      </c>
      <c r="D244" s="51"/>
      <c r="E244" s="51"/>
      <c r="F244" s="54">
        <v>64.12</v>
      </c>
      <c r="G244" s="51"/>
      <c r="H244" s="51"/>
    </row>
    <row r="245" spans="1:8" x14ac:dyDescent="0.2">
      <c r="A245" s="48"/>
      <c r="B245" s="81">
        <f t="shared" ref="B245" si="551">A246-A244</f>
        <v>100</v>
      </c>
      <c r="C245" s="53"/>
      <c r="D245" s="51">
        <f t="shared" ref="D245" si="552">(C244+C246)/2</f>
        <v>13.49</v>
      </c>
      <c r="E245" s="51">
        <f t="shared" ref="E245" si="553">(B245*D245)/27</f>
        <v>49.96</v>
      </c>
      <c r="F245" s="54"/>
      <c r="G245" s="51">
        <f t="shared" ref="G245" si="554">(F244+F246)/2</f>
        <v>46.56</v>
      </c>
      <c r="H245" s="51">
        <f t="shared" ref="H245" si="555">(B245*G245)/27</f>
        <v>172.44</v>
      </c>
    </row>
    <row r="246" spans="1:8" x14ac:dyDescent="0.2">
      <c r="A246" s="48" t="s">
        <v>176</v>
      </c>
      <c r="B246" s="81"/>
      <c r="C246" s="53">
        <v>26.38</v>
      </c>
      <c r="D246" s="51"/>
      <c r="E246" s="51"/>
      <c r="F246" s="54">
        <v>29</v>
      </c>
      <c r="G246" s="51"/>
      <c r="H246" s="51"/>
    </row>
    <row r="247" spans="1:8" x14ac:dyDescent="0.2">
      <c r="A247" s="48"/>
      <c r="B247" s="81">
        <f t="shared" ref="B247" si="556">A248-A246</f>
        <v>92</v>
      </c>
      <c r="C247" s="53"/>
      <c r="D247" s="51">
        <f t="shared" ref="D247" si="557">(C246+C248)/2</f>
        <v>61.07</v>
      </c>
      <c r="E247" s="51">
        <f t="shared" ref="E247" si="558">(B247*D247)/27</f>
        <v>208.09</v>
      </c>
      <c r="F247" s="54"/>
      <c r="G247" s="51">
        <f t="shared" ref="G247" si="559">(F246+F248)/2</f>
        <v>25.42</v>
      </c>
      <c r="H247" s="51">
        <f t="shared" ref="H247" si="560">(B247*G247)/27</f>
        <v>86.62</v>
      </c>
    </row>
    <row r="248" spans="1:8" x14ac:dyDescent="0.2">
      <c r="A248" s="48" t="s">
        <v>741</v>
      </c>
      <c r="B248" s="81"/>
      <c r="C248" s="53">
        <v>95.75</v>
      </c>
      <c r="D248" s="51"/>
      <c r="E248" s="51"/>
      <c r="F248" s="54">
        <v>21.83</v>
      </c>
      <c r="G248" s="51"/>
      <c r="H248" s="51"/>
    </row>
    <row r="249" spans="1:8" x14ac:dyDescent="0.2">
      <c r="A249" s="48"/>
      <c r="B249" s="81">
        <f t="shared" ref="B249" si="561">A250-A248</f>
        <v>8</v>
      </c>
      <c r="C249" s="53"/>
      <c r="D249" s="51">
        <f t="shared" ref="D249" si="562">(C248+C250)/2</f>
        <v>96.31</v>
      </c>
      <c r="E249" s="51">
        <f t="shared" ref="E249" si="563">(B249*D249)/27</f>
        <v>28.54</v>
      </c>
      <c r="F249" s="54"/>
      <c r="G249" s="51">
        <f t="shared" ref="G249" si="564">(F248+F250)/2</f>
        <v>21.85</v>
      </c>
      <c r="H249" s="51">
        <f t="shared" ref="H249" si="565">(B249*G249)/27</f>
        <v>6.47</v>
      </c>
    </row>
    <row r="250" spans="1:8" x14ac:dyDescent="0.2">
      <c r="A250" s="48" t="s">
        <v>178</v>
      </c>
      <c r="B250" s="81"/>
      <c r="C250" s="53">
        <v>96.86</v>
      </c>
      <c r="D250" s="51"/>
      <c r="E250" s="51"/>
      <c r="F250" s="54">
        <v>21.87</v>
      </c>
      <c r="G250" s="51"/>
      <c r="H250" s="51"/>
    </row>
    <row r="251" spans="1:8" x14ac:dyDescent="0.2">
      <c r="A251" s="48"/>
      <c r="B251" s="81">
        <f t="shared" ref="B251" si="566">A252-A250</f>
        <v>100</v>
      </c>
      <c r="C251" s="53"/>
      <c r="D251" s="51">
        <f t="shared" ref="D251" si="567">(C250+C252)/2</f>
        <v>103.15</v>
      </c>
      <c r="E251" s="51">
        <f t="shared" ref="E251" si="568">(B251*D251)/27</f>
        <v>382.04</v>
      </c>
      <c r="F251" s="54"/>
      <c r="G251" s="51">
        <f t="shared" ref="G251" si="569">(F250+F252)/2</f>
        <v>19.71</v>
      </c>
      <c r="H251" s="51">
        <f t="shared" ref="H251" si="570">(B251*G251)/27</f>
        <v>73</v>
      </c>
    </row>
    <row r="252" spans="1:8" x14ac:dyDescent="0.2">
      <c r="A252" s="48" t="s">
        <v>180</v>
      </c>
      <c r="B252" s="81"/>
      <c r="C252" s="53">
        <v>109.43</v>
      </c>
      <c r="D252" s="51"/>
      <c r="E252" s="51"/>
      <c r="F252" s="54">
        <v>17.55</v>
      </c>
      <c r="G252" s="51"/>
      <c r="H252" s="51"/>
    </row>
    <row r="253" spans="1:8" x14ac:dyDescent="0.2">
      <c r="A253" s="48"/>
      <c r="B253" s="81">
        <f t="shared" ref="B253" si="571">A254-A252</f>
        <v>100</v>
      </c>
      <c r="C253" s="53"/>
      <c r="D253" s="51">
        <f t="shared" ref="D253" si="572">(C252+C254)/2</f>
        <v>128.88</v>
      </c>
      <c r="E253" s="51">
        <f t="shared" ref="E253" si="573">(B253*D253)/27</f>
        <v>477.33</v>
      </c>
      <c r="F253" s="54"/>
      <c r="G253" s="51">
        <f t="shared" ref="G253" si="574">(F252+F254)/2</f>
        <v>16.14</v>
      </c>
      <c r="H253" s="51">
        <f t="shared" ref="H253" si="575">(B253*G253)/27</f>
        <v>59.78</v>
      </c>
    </row>
    <row r="254" spans="1:8" x14ac:dyDescent="0.2">
      <c r="A254" s="48" t="s">
        <v>182</v>
      </c>
      <c r="B254" s="81"/>
      <c r="C254" s="53">
        <v>148.33000000000001</v>
      </c>
      <c r="D254" s="51"/>
      <c r="E254" s="51"/>
      <c r="F254" s="54">
        <v>14.73</v>
      </c>
      <c r="G254" s="51"/>
      <c r="H254" s="51"/>
    </row>
    <row r="255" spans="1:8" x14ac:dyDescent="0.2">
      <c r="A255" s="48"/>
      <c r="B255" s="81">
        <f>A256-A254</f>
        <v>100</v>
      </c>
      <c r="C255" s="53"/>
      <c r="D255" s="51">
        <f t="shared" ref="D255" si="576">(C254+C256)/2</f>
        <v>144.52000000000001</v>
      </c>
      <c r="E255" s="51">
        <f t="shared" ref="E255" si="577">(B255*D255)/27</f>
        <v>535.26</v>
      </c>
      <c r="F255" s="54"/>
      <c r="G255" s="51">
        <f t="shared" ref="G255" si="578">(F254+F256)/2</f>
        <v>17.559999999999999</v>
      </c>
      <c r="H255" s="51">
        <f t="shared" ref="H255" si="579">(B255*G255)/27</f>
        <v>65.040000000000006</v>
      </c>
    </row>
    <row r="256" spans="1:8" x14ac:dyDescent="0.2">
      <c r="A256" s="48" t="s">
        <v>184</v>
      </c>
      <c r="B256" s="81"/>
      <c r="C256" s="53">
        <v>140.69999999999999</v>
      </c>
      <c r="D256" s="51"/>
      <c r="E256" s="51"/>
      <c r="F256" s="54">
        <v>20.38</v>
      </c>
      <c r="G256" s="51"/>
      <c r="H256" s="51"/>
    </row>
    <row r="257" spans="1:8" x14ac:dyDescent="0.2">
      <c r="A257" s="48"/>
      <c r="B257" s="81">
        <f t="shared" ref="B257" si="580">A258-A256</f>
        <v>72</v>
      </c>
      <c r="C257" s="53"/>
      <c r="D257" s="51">
        <f t="shared" ref="D257" si="581">(C256+C258)/2</f>
        <v>130.07</v>
      </c>
      <c r="E257" s="51">
        <f t="shared" ref="E257" si="582">(B257*D257)/27</f>
        <v>346.85</v>
      </c>
      <c r="F257" s="54"/>
      <c r="G257" s="51">
        <f t="shared" ref="G257" si="583">(F256+F258)/2</f>
        <v>24.75</v>
      </c>
      <c r="H257" s="51">
        <f t="shared" ref="H257" si="584">(B257*G257)/27</f>
        <v>66</v>
      </c>
    </row>
    <row r="258" spans="1:8" x14ac:dyDescent="0.2">
      <c r="A258" s="48" t="s">
        <v>742</v>
      </c>
      <c r="B258" s="81"/>
      <c r="C258" s="53">
        <v>119.44</v>
      </c>
      <c r="D258" s="51"/>
      <c r="E258" s="51"/>
      <c r="F258" s="54">
        <v>29.11</v>
      </c>
      <c r="G258" s="51"/>
      <c r="H258" s="51"/>
    </row>
    <row r="259" spans="1:8" x14ac:dyDescent="0.2">
      <c r="A259" s="48"/>
      <c r="B259" s="81">
        <f t="shared" ref="B259" si="585">A260-A258</f>
        <v>28</v>
      </c>
      <c r="C259" s="53"/>
      <c r="D259" s="51">
        <f t="shared" ref="D259" si="586">(C258+C260)/2</f>
        <v>126.15</v>
      </c>
      <c r="E259" s="51">
        <f t="shared" ref="E259" si="587">(B259*D259)/27</f>
        <v>130.82</v>
      </c>
      <c r="F259" s="54"/>
      <c r="G259" s="51">
        <f t="shared" ref="G259" si="588">(F258+F260)/2</f>
        <v>29.38</v>
      </c>
      <c r="H259" s="51">
        <f t="shared" ref="H259" si="589">(B259*G259)/27</f>
        <v>30.47</v>
      </c>
    </row>
    <row r="260" spans="1:8" x14ac:dyDescent="0.2">
      <c r="A260" s="48" t="s">
        <v>186</v>
      </c>
      <c r="B260" s="81"/>
      <c r="C260" s="53">
        <v>132.85</v>
      </c>
      <c r="D260" s="51"/>
      <c r="E260" s="51"/>
      <c r="F260" s="54">
        <v>29.64</v>
      </c>
      <c r="G260" s="51"/>
      <c r="H260" s="51"/>
    </row>
    <row r="261" spans="1:8" x14ac:dyDescent="0.2">
      <c r="A261" s="48"/>
      <c r="B261" s="81">
        <f t="shared" ref="B261" si="590">A262-A260</f>
        <v>100</v>
      </c>
      <c r="C261" s="53"/>
      <c r="D261" s="51">
        <f t="shared" ref="D261" si="591">(C260+C262)/2</f>
        <v>151.33000000000001</v>
      </c>
      <c r="E261" s="51">
        <f t="shared" ref="E261" si="592">(B261*D261)/27</f>
        <v>560.48</v>
      </c>
      <c r="F261" s="54"/>
      <c r="G261" s="51">
        <f t="shared" ref="G261" si="593">(F260+F262)/2</f>
        <v>25.37</v>
      </c>
      <c r="H261" s="51">
        <f t="shared" ref="H261" si="594">(B261*G261)/27</f>
        <v>93.96</v>
      </c>
    </row>
    <row r="262" spans="1:8" x14ac:dyDescent="0.2">
      <c r="A262" s="48" t="s">
        <v>188</v>
      </c>
      <c r="B262" s="81"/>
      <c r="C262" s="53">
        <v>169.81</v>
      </c>
      <c r="D262" s="51"/>
      <c r="E262" s="51"/>
      <c r="F262" s="54">
        <v>21.1</v>
      </c>
      <c r="G262" s="51"/>
      <c r="H262" s="51"/>
    </row>
    <row r="263" spans="1:8" x14ac:dyDescent="0.2">
      <c r="A263" s="48"/>
      <c r="B263" s="81">
        <f t="shared" ref="B263" si="595">A264-A262</f>
        <v>100</v>
      </c>
      <c r="C263" s="53"/>
      <c r="D263" s="51">
        <f t="shared" ref="D263" si="596">(C262+C264)/2</f>
        <v>169.89</v>
      </c>
      <c r="E263" s="51">
        <f t="shared" ref="E263" si="597">(B263*D263)/27</f>
        <v>629.22</v>
      </c>
      <c r="F263" s="54"/>
      <c r="G263" s="51">
        <f t="shared" ref="G263" si="598">(F262+F264)/2</f>
        <v>23.33</v>
      </c>
      <c r="H263" s="51">
        <f t="shared" ref="H263" si="599">(B263*G263)/27</f>
        <v>86.41</v>
      </c>
    </row>
    <row r="264" spans="1:8" x14ac:dyDescent="0.2">
      <c r="A264" s="48" t="s">
        <v>190</v>
      </c>
      <c r="B264" s="81"/>
      <c r="C264" s="53">
        <v>169.96</v>
      </c>
      <c r="D264" s="51"/>
      <c r="E264" s="51"/>
      <c r="F264" s="54">
        <v>25.56</v>
      </c>
      <c r="G264" s="51"/>
      <c r="H264" s="51"/>
    </row>
    <row r="265" spans="1:8" x14ac:dyDescent="0.2">
      <c r="A265" s="48"/>
      <c r="B265" s="81">
        <f t="shared" ref="B265" si="600">A266-A264</f>
        <v>40</v>
      </c>
      <c r="C265" s="53"/>
      <c r="D265" s="51">
        <f t="shared" ref="D265" si="601">(C264+C266)/2</f>
        <v>165.73</v>
      </c>
      <c r="E265" s="51">
        <f t="shared" ref="E265" si="602">(B265*D265)/27</f>
        <v>245.53</v>
      </c>
      <c r="F265" s="54"/>
      <c r="G265" s="51">
        <f t="shared" ref="G265" si="603">(F264+F266)/2</f>
        <v>22.77</v>
      </c>
      <c r="H265" s="51">
        <f t="shared" ref="H265" si="604">(B265*G265)/27</f>
        <v>33.729999999999997</v>
      </c>
    </row>
    <row r="266" spans="1:8" x14ac:dyDescent="0.2">
      <c r="A266" s="48" t="s">
        <v>743</v>
      </c>
      <c r="B266" s="81"/>
      <c r="C266" s="53">
        <v>161.5</v>
      </c>
      <c r="D266" s="51"/>
      <c r="E266" s="51"/>
      <c r="F266" s="54">
        <v>19.98</v>
      </c>
      <c r="G266" s="51"/>
      <c r="H266" s="51"/>
    </row>
    <row r="267" spans="1:8" x14ac:dyDescent="0.2">
      <c r="A267" s="48"/>
      <c r="B267" s="81">
        <f t="shared" ref="B267" si="605">A268-A266</f>
        <v>60</v>
      </c>
      <c r="C267" s="53"/>
      <c r="D267" s="51">
        <f t="shared" ref="D267" si="606">(C266+C268)/2</f>
        <v>142.30000000000001</v>
      </c>
      <c r="E267" s="51">
        <f t="shared" ref="E267" si="607">(B267*D267)/27</f>
        <v>316.22000000000003</v>
      </c>
      <c r="F267" s="54"/>
      <c r="G267" s="51">
        <f t="shared" ref="G267" si="608">(F266+F268)/2</f>
        <v>14.54</v>
      </c>
      <c r="H267" s="51">
        <f t="shared" ref="H267" si="609">(B267*G267)/27</f>
        <v>32.31</v>
      </c>
    </row>
    <row r="268" spans="1:8" x14ac:dyDescent="0.2">
      <c r="A268" s="48" t="s">
        <v>192</v>
      </c>
      <c r="B268" s="81"/>
      <c r="C268" s="53">
        <v>123.09</v>
      </c>
      <c r="D268" s="51"/>
      <c r="E268" s="51"/>
      <c r="F268" s="54">
        <v>9.09</v>
      </c>
      <c r="G268" s="51"/>
      <c r="H268" s="51"/>
    </row>
    <row r="269" spans="1:8" x14ac:dyDescent="0.2">
      <c r="A269" s="48"/>
      <c r="B269" s="81">
        <f t="shared" ref="B269" si="610">A270-A268</f>
        <v>100</v>
      </c>
      <c r="C269" s="53"/>
      <c r="D269" s="51">
        <f t="shared" ref="D269" si="611">(C268+C270)/2</f>
        <v>102.08</v>
      </c>
      <c r="E269" s="51">
        <f t="shared" ref="E269" si="612">(B269*D269)/27</f>
        <v>378.07</v>
      </c>
      <c r="F269" s="54"/>
      <c r="G269" s="51">
        <f>(F268+F270)/2</f>
        <v>21.8</v>
      </c>
      <c r="H269" s="51">
        <f t="shared" ref="H269" si="613">(B269*G269)/27</f>
        <v>80.739999999999995</v>
      </c>
    </row>
    <row r="270" spans="1:8" x14ac:dyDescent="0.2">
      <c r="A270" s="48" t="s">
        <v>194</v>
      </c>
      <c r="B270" s="81"/>
      <c r="C270" s="53">
        <v>81.06</v>
      </c>
      <c r="D270" s="51"/>
      <c r="E270" s="51"/>
      <c r="F270" s="54">
        <v>34.5</v>
      </c>
      <c r="G270" s="51"/>
      <c r="H270" s="51"/>
    </row>
    <row r="271" spans="1:8" x14ac:dyDescent="0.2">
      <c r="A271" s="48"/>
      <c r="B271" s="81">
        <f t="shared" ref="B271" si="614">A272-A270</f>
        <v>100</v>
      </c>
      <c r="C271" s="53"/>
      <c r="D271" s="51">
        <f t="shared" ref="D271" si="615">(C270+C272)/2</f>
        <v>72.94</v>
      </c>
      <c r="E271" s="51">
        <f t="shared" ref="E271" si="616">(B271*D271)/27</f>
        <v>270.14999999999998</v>
      </c>
      <c r="F271" s="54"/>
      <c r="G271" s="51">
        <f t="shared" ref="G271" si="617">(F270+F272)/2</f>
        <v>31.57</v>
      </c>
      <c r="H271" s="51">
        <f t="shared" ref="H271" si="618">(B271*G271)/27</f>
        <v>116.93</v>
      </c>
    </row>
    <row r="272" spans="1:8" x14ac:dyDescent="0.2">
      <c r="A272" s="48" t="s">
        <v>196</v>
      </c>
      <c r="B272" s="81"/>
      <c r="C272" s="53">
        <v>64.819999999999993</v>
      </c>
      <c r="D272" s="51"/>
      <c r="E272" s="51"/>
      <c r="F272" s="54">
        <v>28.63</v>
      </c>
      <c r="G272" s="51"/>
      <c r="H272" s="51"/>
    </row>
    <row r="273" spans="1:8" x14ac:dyDescent="0.2">
      <c r="A273" s="48"/>
      <c r="B273" s="81">
        <f t="shared" ref="B273" si="619">A274-A272</f>
        <v>100</v>
      </c>
      <c r="C273" s="53"/>
      <c r="D273" s="51">
        <f t="shared" ref="D273" si="620">(C272+C274)/2</f>
        <v>56.97</v>
      </c>
      <c r="E273" s="51">
        <f t="shared" ref="E273" si="621">(B273*D273)/27</f>
        <v>211</v>
      </c>
      <c r="F273" s="54"/>
      <c r="G273" s="51">
        <f t="shared" ref="G273" si="622">(F272+F274)/2</f>
        <v>28.31</v>
      </c>
      <c r="H273" s="51">
        <f t="shared" ref="H273" si="623">(B273*G273)/27</f>
        <v>104.85</v>
      </c>
    </row>
    <row r="274" spans="1:8" x14ac:dyDescent="0.2">
      <c r="A274" s="48" t="s">
        <v>198</v>
      </c>
      <c r="B274" s="81"/>
      <c r="C274" s="53">
        <v>49.11</v>
      </c>
      <c r="D274" s="51"/>
      <c r="E274" s="51"/>
      <c r="F274" s="54">
        <v>27.99</v>
      </c>
      <c r="G274" s="51"/>
      <c r="H274" s="51"/>
    </row>
    <row r="275" spans="1:8" x14ac:dyDescent="0.2">
      <c r="A275" s="48"/>
      <c r="B275" s="81">
        <f t="shared" ref="B275" si="624">A276-A274</f>
        <v>4</v>
      </c>
      <c r="C275" s="53"/>
      <c r="D275" s="51">
        <f t="shared" ref="D275" si="625">(C274+C276)/2</f>
        <v>48.98</v>
      </c>
      <c r="E275" s="51">
        <f t="shared" ref="E275" si="626">(B275*D275)/27</f>
        <v>7.26</v>
      </c>
      <c r="F275" s="54"/>
      <c r="G275" s="51">
        <f t="shared" ref="G275" si="627">(F274+F276)/2</f>
        <v>27.66</v>
      </c>
      <c r="H275" s="51">
        <f t="shared" ref="H275" si="628">(B275*G275)/27</f>
        <v>4.0999999999999996</v>
      </c>
    </row>
    <row r="276" spans="1:8" x14ac:dyDescent="0.2">
      <c r="A276" s="48" t="s">
        <v>744</v>
      </c>
      <c r="B276" s="81"/>
      <c r="C276" s="53">
        <v>48.85</v>
      </c>
      <c r="D276" s="51"/>
      <c r="E276" s="51"/>
      <c r="F276" s="54">
        <v>27.32</v>
      </c>
      <c r="G276" s="51"/>
      <c r="H276" s="51"/>
    </row>
    <row r="277" spans="1:8" x14ac:dyDescent="0.2">
      <c r="A277" s="48"/>
      <c r="B277" s="81">
        <f t="shared" ref="B277" si="629">A278-A276</f>
        <v>96</v>
      </c>
      <c r="C277" s="53"/>
      <c r="D277" s="51">
        <f t="shared" ref="D277" si="630">(C276+C278)/2</f>
        <v>55.86</v>
      </c>
      <c r="E277" s="51">
        <f t="shared" ref="E277" si="631">(B277*D277)/27</f>
        <v>198.61</v>
      </c>
      <c r="F277" s="54"/>
      <c r="G277" s="51">
        <f t="shared" ref="G277" si="632">(F276+F278)/2</f>
        <v>23.02</v>
      </c>
      <c r="H277" s="51">
        <f t="shared" ref="H277" si="633">(B277*G277)/27</f>
        <v>81.849999999999994</v>
      </c>
    </row>
    <row r="278" spans="1:8" x14ac:dyDescent="0.2">
      <c r="A278" s="48" t="s">
        <v>202</v>
      </c>
      <c r="B278" s="81"/>
      <c r="C278" s="53">
        <v>62.86</v>
      </c>
      <c r="D278" s="51"/>
      <c r="E278" s="51"/>
      <c r="F278" s="54">
        <v>18.72</v>
      </c>
      <c r="G278" s="51"/>
      <c r="H278" s="51"/>
    </row>
    <row r="279" spans="1:8" x14ac:dyDescent="0.2">
      <c r="A279" s="48"/>
      <c r="B279" s="81">
        <f t="shared" ref="B279" si="634">A280-A278</f>
        <v>30</v>
      </c>
      <c r="C279" s="53"/>
      <c r="D279" s="51">
        <f t="shared" ref="D279" si="635">(C278+C280)/2</f>
        <v>59.61</v>
      </c>
      <c r="E279" s="51">
        <f t="shared" ref="E279" si="636">(B279*D279)/27</f>
        <v>66.23</v>
      </c>
      <c r="F279" s="54"/>
      <c r="G279" s="51">
        <f t="shared" ref="G279" si="637">(F278+F280)/2</f>
        <v>19.91</v>
      </c>
      <c r="H279" s="51">
        <f t="shared" ref="H279" si="638">(B279*G279)/27</f>
        <v>22.12</v>
      </c>
    </row>
    <row r="280" spans="1:8" x14ac:dyDescent="0.2">
      <c r="A280" s="48" t="s">
        <v>745</v>
      </c>
      <c r="B280" s="81"/>
      <c r="C280" s="53">
        <v>56.35</v>
      </c>
      <c r="D280" s="51"/>
      <c r="E280" s="51"/>
      <c r="F280" s="54">
        <v>21.09</v>
      </c>
      <c r="G280" s="51"/>
      <c r="H280" s="51"/>
    </row>
    <row r="281" spans="1:8" x14ac:dyDescent="0.2">
      <c r="A281" s="48"/>
      <c r="B281" s="81">
        <f t="shared" ref="B281" si="639">A282-A280</f>
        <v>70</v>
      </c>
      <c r="C281" s="53"/>
      <c r="D281" s="51">
        <f t="shared" ref="D281" si="640">(C280+C282)/2</f>
        <v>58.09</v>
      </c>
      <c r="E281" s="51">
        <f t="shared" ref="E281" si="641">(B281*D281)/27</f>
        <v>150.6</v>
      </c>
      <c r="F281" s="54"/>
      <c r="G281" s="51">
        <f t="shared" ref="G281" si="642">(F280+F282)/2</f>
        <v>21.6</v>
      </c>
      <c r="H281" s="51">
        <f t="shared" ref="H281" si="643">(B281*G281)/27</f>
        <v>56</v>
      </c>
    </row>
    <row r="282" spans="1:8" x14ac:dyDescent="0.2">
      <c r="A282" s="48" t="s">
        <v>204</v>
      </c>
      <c r="B282" s="81"/>
      <c r="C282" s="53">
        <v>59.83</v>
      </c>
      <c r="D282" s="51"/>
      <c r="E282" s="51"/>
      <c r="F282" s="54">
        <v>22.1</v>
      </c>
      <c r="G282" s="51"/>
      <c r="H282" s="51"/>
    </row>
    <row r="283" spans="1:8" x14ac:dyDescent="0.2">
      <c r="A283" s="48"/>
      <c r="B283" s="81">
        <f t="shared" ref="B283" si="644">A284-A282</f>
        <v>43</v>
      </c>
      <c r="C283" s="53"/>
      <c r="D283" s="51">
        <f t="shared" ref="D283" si="645">(C282+C284)/2</f>
        <v>59.25</v>
      </c>
      <c r="E283" s="51">
        <f t="shared" ref="E283" si="646">(B283*D283)/27</f>
        <v>94.36</v>
      </c>
      <c r="F283" s="54"/>
      <c r="G283" s="51">
        <f t="shared" ref="G283" si="647">(F282+F284)/2</f>
        <v>23.73</v>
      </c>
      <c r="H283" s="51">
        <f t="shared" ref="H283" si="648">(B283*G283)/27</f>
        <v>37.79</v>
      </c>
    </row>
    <row r="284" spans="1:8" x14ac:dyDescent="0.2">
      <c r="A284" s="48" t="s">
        <v>746</v>
      </c>
      <c r="B284" s="81"/>
      <c r="C284" s="53">
        <v>58.67</v>
      </c>
      <c r="D284" s="51"/>
      <c r="E284" s="51"/>
      <c r="F284" s="54">
        <v>25.35</v>
      </c>
      <c r="G284" s="51"/>
      <c r="H284" s="51"/>
    </row>
    <row r="285" spans="1:8" x14ac:dyDescent="0.2">
      <c r="A285" s="48"/>
      <c r="B285" s="81">
        <f t="shared" ref="B285" si="649">A286-A284</f>
        <v>57</v>
      </c>
      <c r="C285" s="53"/>
      <c r="D285" s="51">
        <f t="shared" ref="D285" si="650">(C284+C286)/2</f>
        <v>62.05</v>
      </c>
      <c r="E285" s="51">
        <f t="shared" ref="E285" si="651">(B285*D285)/27</f>
        <v>130.99</v>
      </c>
      <c r="F285" s="54"/>
      <c r="G285" s="51">
        <f t="shared" ref="G285" si="652">(F284+F286)/2</f>
        <v>24.34</v>
      </c>
      <c r="H285" s="51">
        <f t="shared" ref="H285" si="653">(B285*G285)/27</f>
        <v>51.38</v>
      </c>
    </row>
    <row r="286" spans="1:8" x14ac:dyDescent="0.2">
      <c r="A286" s="48" t="s">
        <v>365</v>
      </c>
      <c r="B286" s="81"/>
      <c r="C286" s="53">
        <v>65.42</v>
      </c>
      <c r="D286" s="51"/>
      <c r="E286" s="51"/>
      <c r="F286" s="54">
        <v>23.32</v>
      </c>
      <c r="G286" s="51"/>
      <c r="H286" s="51"/>
    </row>
    <row r="287" spans="1:8" x14ac:dyDescent="0.2">
      <c r="A287" s="48"/>
      <c r="B287" s="81">
        <f t="shared" ref="B287" si="654">A288-A286</f>
        <v>100</v>
      </c>
      <c r="C287" s="53"/>
      <c r="D287" s="51">
        <f t="shared" ref="D287" si="655">(C286+C288)/2</f>
        <v>71.819999999999993</v>
      </c>
      <c r="E287" s="51">
        <f t="shared" ref="E287" si="656">(B287*D287)/27</f>
        <v>266</v>
      </c>
      <c r="F287" s="54"/>
      <c r="G287" s="51">
        <f t="shared" ref="G287" si="657">(F286+F288)/2</f>
        <v>23.68</v>
      </c>
      <c r="H287" s="51">
        <f t="shared" ref="H287" si="658">(B287*G287)/27</f>
        <v>87.7</v>
      </c>
    </row>
    <row r="288" spans="1:8" x14ac:dyDescent="0.2">
      <c r="A288" s="48" t="s">
        <v>367</v>
      </c>
      <c r="B288" s="81"/>
      <c r="C288" s="53">
        <v>78.209999999999994</v>
      </c>
      <c r="D288" s="51"/>
      <c r="E288" s="51"/>
      <c r="F288" s="54">
        <v>24.04</v>
      </c>
      <c r="G288" s="51"/>
      <c r="H288" s="51"/>
    </row>
    <row r="289" spans="1:8" x14ac:dyDescent="0.2">
      <c r="A289" s="48"/>
      <c r="B289" s="81">
        <f t="shared" ref="B289" si="659">A290-A288</f>
        <v>100</v>
      </c>
      <c r="C289" s="53"/>
      <c r="D289" s="51">
        <f t="shared" ref="D289" si="660">(C288+C290)/2</f>
        <v>73.349999999999994</v>
      </c>
      <c r="E289" s="51">
        <f t="shared" ref="E289" si="661">(B289*D289)/27</f>
        <v>271.67</v>
      </c>
      <c r="F289" s="54"/>
      <c r="G289" s="51">
        <f t="shared" ref="G289" si="662">(F288+F290)/2</f>
        <v>31.56</v>
      </c>
      <c r="H289" s="51">
        <f t="shared" ref="H289" si="663">(B289*G289)/27</f>
        <v>116.89</v>
      </c>
    </row>
    <row r="290" spans="1:8" x14ac:dyDescent="0.2">
      <c r="A290" s="48" t="s">
        <v>369</v>
      </c>
      <c r="B290" s="81"/>
      <c r="C290" s="53">
        <v>68.489999999999995</v>
      </c>
      <c r="D290" s="51"/>
      <c r="E290" s="51"/>
      <c r="F290" s="54">
        <v>39.07</v>
      </c>
      <c r="G290" s="51"/>
      <c r="H290" s="51"/>
    </row>
    <row r="291" spans="1:8" x14ac:dyDescent="0.2">
      <c r="A291" s="48"/>
      <c r="B291" s="81">
        <v>0</v>
      </c>
      <c r="C291" s="53"/>
      <c r="D291" s="51">
        <f>(C290+C292)/2</f>
        <v>34.25</v>
      </c>
      <c r="E291" s="51">
        <f t="shared" ref="E291" si="664">(B291*D291)/27</f>
        <v>0</v>
      </c>
      <c r="F291" s="54"/>
      <c r="G291" s="51">
        <f t="shared" ref="G291" si="665">(F290+F292)/2</f>
        <v>19.54</v>
      </c>
      <c r="H291" s="51">
        <f t="shared" ref="H291" si="666">(B291*G291)/27</f>
        <v>0</v>
      </c>
    </row>
    <row r="292" spans="1:8" x14ac:dyDescent="0.2">
      <c r="A292" s="48"/>
      <c r="B292" s="81"/>
      <c r="C292" s="53"/>
      <c r="D292" s="51"/>
      <c r="E292" s="51"/>
      <c r="F292" s="54"/>
      <c r="G292" s="51"/>
      <c r="H292" s="51"/>
    </row>
    <row r="293" spans="1:8" x14ac:dyDescent="0.2">
      <c r="A293" s="48"/>
      <c r="B293" s="49"/>
      <c r="C293" s="53"/>
      <c r="D293" s="51"/>
      <c r="E293" s="51"/>
      <c r="F293" s="54"/>
      <c r="G293" s="51"/>
      <c r="H293" s="51"/>
    </row>
    <row r="294" spans="1:8" ht="18" x14ac:dyDescent="0.25">
      <c r="A294" s="48"/>
      <c r="B294" s="49"/>
      <c r="C294" s="53"/>
      <c r="D294" s="55" t="s">
        <v>32</v>
      </c>
      <c r="E294" s="56">
        <f>SUM(E9:E293)</f>
        <v>18378</v>
      </c>
      <c r="F294" s="54"/>
      <c r="G294" s="57" t="s">
        <v>32</v>
      </c>
      <c r="H294" s="58">
        <f>SUM(H9:H293)</f>
        <v>12146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FA911-DD47-44C1-8B8F-2BF85E21B862}">
  <sheetPr codeName="Sheet18">
    <tabColor rgb="FF00B0F0"/>
  </sheetPr>
  <dimension ref="A1:Q76"/>
  <sheetViews>
    <sheetView topLeftCell="A4" workbookViewId="0">
      <selection activeCell="C7" sqref="C7:C36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47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771</v>
      </c>
      <c r="B8" s="41"/>
      <c r="C8" s="46">
        <v>22.31</v>
      </c>
      <c r="D8" s="43"/>
      <c r="E8" s="43"/>
      <c r="F8" s="47">
        <v>24.93</v>
      </c>
      <c r="G8" s="43"/>
      <c r="H8" s="43"/>
    </row>
    <row r="9" spans="1:8" ht="15" x14ac:dyDescent="0.2">
      <c r="A9" s="48"/>
      <c r="B9" s="49">
        <f>A10-A8</f>
        <v>50</v>
      </c>
      <c r="C9" s="50"/>
      <c r="D9" s="51">
        <f>(C8+C10)/2</f>
        <v>29.43</v>
      </c>
      <c r="E9" s="51">
        <f>(B9*D9)/27</f>
        <v>54.5</v>
      </c>
      <c r="F9" s="52"/>
      <c r="G9" s="51">
        <f>(F8+F10)/2</f>
        <v>17.39</v>
      </c>
      <c r="H9" s="51">
        <f>(B9*G9)/27</f>
        <v>32.200000000000003</v>
      </c>
    </row>
    <row r="10" spans="1:8" x14ac:dyDescent="0.2">
      <c r="A10" s="48" t="s">
        <v>209</v>
      </c>
      <c r="B10" s="49"/>
      <c r="C10" s="53">
        <v>36.549999999999997</v>
      </c>
      <c r="D10" s="51"/>
      <c r="E10" s="51"/>
      <c r="F10" s="54">
        <v>9.85</v>
      </c>
      <c r="G10" s="51"/>
      <c r="H10" s="51"/>
    </row>
    <row r="11" spans="1:8" x14ac:dyDescent="0.2">
      <c r="A11" s="48"/>
      <c r="B11" s="49">
        <f>A12-A10</f>
        <v>50</v>
      </c>
      <c r="C11" s="53"/>
      <c r="D11" s="51">
        <f>(C10+C12)/2</f>
        <v>33.4</v>
      </c>
      <c r="E11" s="51">
        <f>(B11*D11)/27</f>
        <v>61.85</v>
      </c>
      <c r="F11" s="54"/>
      <c r="G11" s="51">
        <f>(F10+F12)/2</f>
        <v>6.26</v>
      </c>
      <c r="H11" s="51">
        <f>(B11*G11)/27</f>
        <v>11.59</v>
      </c>
    </row>
    <row r="12" spans="1:8" x14ac:dyDescent="0.2">
      <c r="A12" s="48" t="s">
        <v>139</v>
      </c>
      <c r="B12" s="49"/>
      <c r="C12" s="53">
        <v>30.24</v>
      </c>
      <c r="D12" s="51"/>
      <c r="E12" s="51"/>
      <c r="F12" s="54">
        <v>2.66</v>
      </c>
      <c r="G12" s="51"/>
      <c r="H12" s="51"/>
    </row>
    <row r="13" spans="1:8" x14ac:dyDescent="0.2">
      <c r="A13" s="48"/>
      <c r="B13" s="49">
        <f>A14-A12</f>
        <v>50</v>
      </c>
      <c r="C13" s="53"/>
      <c r="D13" s="51">
        <f>(C12+C14)/2</f>
        <v>25.5</v>
      </c>
      <c r="E13" s="51">
        <f>(B13*D13)/27</f>
        <v>47.22</v>
      </c>
      <c r="F13" s="54"/>
      <c r="G13" s="51">
        <f>(F12+F14)/2</f>
        <v>7.77</v>
      </c>
      <c r="H13" s="51">
        <f>(B13*G13)/27</f>
        <v>14.39</v>
      </c>
    </row>
    <row r="14" spans="1:8" x14ac:dyDescent="0.2">
      <c r="A14" s="48" t="s">
        <v>210</v>
      </c>
      <c r="B14" s="49"/>
      <c r="C14" s="53">
        <v>20.76</v>
      </c>
      <c r="D14" s="51"/>
      <c r="E14" s="51"/>
      <c r="F14" s="54">
        <v>12.87</v>
      </c>
      <c r="G14" s="51"/>
      <c r="H14" s="51"/>
    </row>
    <row r="15" spans="1:8" x14ac:dyDescent="0.2">
      <c r="A15" s="48"/>
      <c r="B15" s="49">
        <f>A16-A14</f>
        <v>50</v>
      </c>
      <c r="C15" s="53"/>
      <c r="D15" s="51">
        <f>(C14+C16)/2</f>
        <v>13.67</v>
      </c>
      <c r="E15" s="51">
        <f>(B15*D15)/27</f>
        <v>25.31</v>
      </c>
      <c r="F15" s="54"/>
      <c r="G15" s="51">
        <f>(F14+F16)/2</f>
        <v>22.3</v>
      </c>
      <c r="H15" s="51">
        <f>(B15*G15)/27</f>
        <v>41.3</v>
      </c>
    </row>
    <row r="16" spans="1:8" x14ac:dyDescent="0.2">
      <c r="A16" s="48" t="s">
        <v>140</v>
      </c>
      <c r="B16" s="49"/>
      <c r="C16" s="53">
        <v>6.58</v>
      </c>
      <c r="D16" s="51"/>
      <c r="E16" s="51"/>
      <c r="F16" s="54">
        <v>31.73</v>
      </c>
      <c r="G16" s="51"/>
      <c r="H16" s="51"/>
    </row>
    <row r="17" spans="1:8" ht="15" x14ac:dyDescent="0.2">
      <c r="A17" s="48"/>
      <c r="B17" s="49">
        <f>A18-A16</f>
        <v>50</v>
      </c>
      <c r="C17" s="50"/>
      <c r="D17" s="51">
        <f>(C16+C18)/2</f>
        <v>4.05</v>
      </c>
      <c r="E17" s="51">
        <f>(B17*D17)/27</f>
        <v>7.5</v>
      </c>
      <c r="F17" s="52"/>
      <c r="G17" s="51">
        <f>(F16+F18)/2</f>
        <v>45.44</v>
      </c>
      <c r="H17" s="51">
        <f>(B17*G17)/27</f>
        <v>84.15</v>
      </c>
    </row>
    <row r="18" spans="1:8" x14ac:dyDescent="0.2">
      <c r="A18" s="48" t="s">
        <v>211</v>
      </c>
      <c r="B18" s="49"/>
      <c r="C18" s="53">
        <v>1.51</v>
      </c>
      <c r="D18" s="51"/>
      <c r="E18" s="51"/>
      <c r="F18" s="54">
        <v>59.15</v>
      </c>
      <c r="G18" s="51"/>
      <c r="H18" s="51"/>
    </row>
    <row r="19" spans="1:8" x14ac:dyDescent="0.2">
      <c r="A19" s="48"/>
      <c r="B19" s="81">
        <f>A20-A18</f>
        <v>50</v>
      </c>
      <c r="C19" s="53"/>
      <c r="D19" s="51">
        <f>(C18+C20)/2</f>
        <v>9.1</v>
      </c>
      <c r="E19" s="51">
        <f>(B19*D19)/27</f>
        <v>16.850000000000001</v>
      </c>
      <c r="F19" s="54"/>
      <c r="G19" s="51">
        <f>(F18+F20)/2</f>
        <v>43.43</v>
      </c>
      <c r="H19" s="51">
        <f>(B19*G19)/27</f>
        <v>80.430000000000007</v>
      </c>
    </row>
    <row r="20" spans="1:8" x14ac:dyDescent="0.2">
      <c r="A20" s="48" t="s">
        <v>141</v>
      </c>
      <c r="B20" s="49"/>
      <c r="C20" s="53">
        <v>16.690000000000001</v>
      </c>
      <c r="D20" s="51"/>
      <c r="E20" s="51"/>
      <c r="F20" s="54">
        <v>27.71</v>
      </c>
      <c r="G20" s="51"/>
      <c r="H20" s="51"/>
    </row>
    <row r="21" spans="1:8" x14ac:dyDescent="0.2">
      <c r="A21" s="48"/>
      <c r="B21" s="49">
        <f>A22-A20</f>
        <v>50</v>
      </c>
      <c r="C21" s="53"/>
      <c r="D21" s="51">
        <f>(C20+C22)/2</f>
        <v>20.83</v>
      </c>
      <c r="E21" s="51">
        <f>(B21*D21)/27</f>
        <v>38.57</v>
      </c>
      <c r="F21" s="54"/>
      <c r="G21" s="51">
        <f>(F20+F22)/2</f>
        <v>39.19</v>
      </c>
      <c r="H21" s="51">
        <f>(B21*G21)/27</f>
        <v>72.569999999999993</v>
      </c>
    </row>
    <row r="22" spans="1:8" x14ac:dyDescent="0.2">
      <c r="A22" s="48" t="s">
        <v>409</v>
      </c>
      <c r="B22" s="49"/>
      <c r="C22" s="53">
        <v>24.97</v>
      </c>
      <c r="D22" s="51"/>
      <c r="E22" s="51"/>
      <c r="F22" s="54">
        <v>50.67</v>
      </c>
      <c r="G22" s="51"/>
      <c r="H22" s="51"/>
    </row>
    <row r="23" spans="1:8" x14ac:dyDescent="0.2">
      <c r="A23" s="48"/>
      <c r="B23" s="49">
        <f t="shared" ref="B23" si="0">A24-A22</f>
        <v>50</v>
      </c>
      <c r="C23" s="53"/>
      <c r="D23" s="51">
        <f t="shared" ref="D23" si="1">(C22+C24)/2</f>
        <v>27.4</v>
      </c>
      <c r="E23" s="51">
        <f t="shared" ref="E23" si="2">(B23*D23)/27</f>
        <v>50.74</v>
      </c>
      <c r="F23" s="54"/>
      <c r="G23" s="51">
        <f t="shared" ref="G23" si="3">(F22+F24)/2</f>
        <v>42.59</v>
      </c>
      <c r="H23" s="51">
        <f t="shared" ref="H23" si="4">(B23*G23)/27</f>
        <v>78.87</v>
      </c>
    </row>
    <row r="24" spans="1:8" x14ac:dyDescent="0.2">
      <c r="A24" s="48" t="s">
        <v>142</v>
      </c>
      <c r="B24" s="49"/>
      <c r="C24" s="53">
        <v>29.83</v>
      </c>
      <c r="D24" s="51"/>
      <c r="E24" s="51"/>
      <c r="F24" s="54">
        <v>34.5</v>
      </c>
      <c r="G24" s="51"/>
      <c r="H24" s="51"/>
    </row>
    <row r="25" spans="1:8" x14ac:dyDescent="0.2">
      <c r="A25" s="48"/>
      <c r="B25" s="49">
        <f t="shared" ref="B25" si="5">A26-A24</f>
        <v>50</v>
      </c>
      <c r="C25" s="53"/>
      <c r="D25" s="51">
        <f>(C24+C26)/2</f>
        <v>14.93</v>
      </c>
      <c r="E25" s="51">
        <f t="shared" ref="E25" si="6">(B25*D25)/27</f>
        <v>27.65</v>
      </c>
      <c r="F25" s="54"/>
      <c r="G25" s="51">
        <f t="shared" ref="G25" si="7">(F24+F26)/2</f>
        <v>807.15</v>
      </c>
      <c r="H25" s="51">
        <f t="shared" ref="H25" si="8">(B25*G25)/27</f>
        <v>1494.72</v>
      </c>
    </row>
    <row r="26" spans="1:8" x14ac:dyDescent="0.2">
      <c r="A26" s="48" t="s">
        <v>410</v>
      </c>
      <c r="B26" s="49"/>
      <c r="C26" s="53">
        <v>0.03</v>
      </c>
      <c r="D26" s="51"/>
      <c r="E26" s="51"/>
      <c r="F26" s="54">
        <v>1579.8</v>
      </c>
      <c r="G26" s="51"/>
      <c r="H26" s="51"/>
    </row>
    <row r="27" spans="1:8" x14ac:dyDescent="0.2">
      <c r="A27" s="48"/>
      <c r="B27" s="49">
        <f t="shared" ref="B27" si="9">A28-A26</f>
        <v>50</v>
      </c>
      <c r="C27" s="53"/>
      <c r="D27" s="51">
        <f t="shared" ref="D27" si="10">(C26+C28)/2</f>
        <v>0.13</v>
      </c>
      <c r="E27" s="51">
        <f t="shared" ref="E27" si="11">(B27*D27)/27</f>
        <v>0.24</v>
      </c>
      <c r="F27" s="54"/>
      <c r="G27" s="51">
        <f t="shared" ref="G27" si="12">(F26+F28)/2</f>
        <v>1454.48</v>
      </c>
      <c r="H27" s="51">
        <f t="shared" ref="H27" si="13">(B27*G27)/27</f>
        <v>2693.48</v>
      </c>
    </row>
    <row r="28" spans="1:8" x14ac:dyDescent="0.2">
      <c r="A28" s="48" t="s">
        <v>143</v>
      </c>
      <c r="B28" s="49"/>
      <c r="C28" s="53">
        <v>0.22</v>
      </c>
      <c r="D28" s="51"/>
      <c r="E28" s="51"/>
      <c r="F28" s="54">
        <v>1329.16</v>
      </c>
      <c r="G28" s="51"/>
      <c r="H28" s="51"/>
    </row>
    <row r="29" spans="1:8" x14ac:dyDescent="0.2">
      <c r="A29" s="48"/>
      <c r="B29" s="49">
        <f t="shared" ref="B29" si="14">A30-A28</f>
        <v>50</v>
      </c>
      <c r="C29" s="53"/>
      <c r="D29" s="51">
        <f t="shared" ref="D29" si="15">(C28+C30)/2</f>
        <v>0.39</v>
      </c>
      <c r="E29" s="51">
        <f t="shared" ref="E29" si="16">(B29*D29)/27</f>
        <v>0.72</v>
      </c>
      <c r="F29" s="54"/>
      <c r="G29" s="51">
        <f t="shared" ref="G29" si="17">(F28+F30)/2</f>
        <v>1073.1099999999999</v>
      </c>
      <c r="H29" s="51">
        <f t="shared" ref="H29" si="18">(B29*G29)/27</f>
        <v>1987.24</v>
      </c>
    </row>
    <row r="30" spans="1:8" x14ac:dyDescent="0.2">
      <c r="A30" s="48" t="s">
        <v>412</v>
      </c>
      <c r="B30" s="49"/>
      <c r="C30" s="53">
        <v>0.55000000000000004</v>
      </c>
      <c r="D30" s="51"/>
      <c r="E30" s="51"/>
      <c r="F30" s="54">
        <v>817.05</v>
      </c>
      <c r="G30" s="51"/>
      <c r="H30" s="51"/>
    </row>
    <row r="31" spans="1:8" x14ac:dyDescent="0.2">
      <c r="A31" s="48"/>
      <c r="B31" s="49">
        <f t="shared" ref="B31" si="19">A32-A30</f>
        <v>50</v>
      </c>
      <c r="C31" s="53"/>
      <c r="D31" s="51">
        <f t="shared" ref="D31" si="20">(C30+C32)/2</f>
        <v>85.42</v>
      </c>
      <c r="E31" s="51">
        <f t="shared" ref="E31" si="21">(B31*D31)/27</f>
        <v>158.19</v>
      </c>
      <c r="F31" s="54"/>
      <c r="G31" s="51">
        <f t="shared" ref="G31" si="22">(F30+F32)/2</f>
        <v>408.53</v>
      </c>
      <c r="H31" s="51">
        <f t="shared" ref="H31" si="23">(B31*G31)/27</f>
        <v>756.54</v>
      </c>
    </row>
    <row r="32" spans="1:8" x14ac:dyDescent="0.2">
      <c r="A32" s="48" t="s">
        <v>144</v>
      </c>
      <c r="B32" s="49"/>
      <c r="C32" s="53">
        <v>170.29</v>
      </c>
      <c r="D32" s="51"/>
      <c r="E32" s="51"/>
      <c r="F32" s="54">
        <v>0</v>
      </c>
      <c r="G32" s="51"/>
      <c r="H32" s="51"/>
    </row>
    <row r="33" spans="1:17" x14ac:dyDescent="0.2">
      <c r="A33" s="48"/>
      <c r="B33" s="49">
        <f t="shared" ref="B33" si="24">A34-A32</f>
        <v>50</v>
      </c>
      <c r="C33" s="53"/>
      <c r="D33" s="51">
        <f t="shared" ref="D33" si="25">(C32+C34)/2</f>
        <v>144.13</v>
      </c>
      <c r="E33" s="51">
        <f t="shared" ref="E33" si="26">(B33*D33)/27</f>
        <v>266.91000000000003</v>
      </c>
      <c r="F33" s="54"/>
      <c r="G33" s="51">
        <f t="shared" ref="G33" si="27">(F32+F34)/2</f>
        <v>0</v>
      </c>
      <c r="H33" s="51">
        <f t="shared" ref="H33" si="28">(B33*G33)/27</f>
        <v>0</v>
      </c>
    </row>
    <row r="34" spans="1:17" x14ac:dyDescent="0.2">
      <c r="A34" s="48" t="s">
        <v>413</v>
      </c>
      <c r="B34" s="49"/>
      <c r="C34" s="53">
        <v>117.97</v>
      </c>
      <c r="D34" s="51"/>
      <c r="E34" s="51"/>
      <c r="F34" s="54">
        <v>0</v>
      </c>
      <c r="G34" s="51"/>
      <c r="H34" s="51"/>
    </row>
    <row r="35" spans="1:17" x14ac:dyDescent="0.2">
      <c r="A35" s="48"/>
      <c r="B35" s="49">
        <f t="shared" ref="B35" si="29">A36-A34</f>
        <v>50</v>
      </c>
      <c r="C35" s="53"/>
      <c r="D35" s="51">
        <f t="shared" ref="D35" si="30">(C34+C36)/2</f>
        <v>103.55</v>
      </c>
      <c r="E35" s="51">
        <f t="shared" ref="E35" si="31">(B35*D35)/27</f>
        <v>191.76</v>
      </c>
      <c r="F35" s="54"/>
      <c r="G35" s="51">
        <f t="shared" ref="G35" si="32">(F34+F36)/2</f>
        <v>0</v>
      </c>
      <c r="H35" s="51">
        <f t="shared" ref="H35" si="33">(B35*G35)/27</f>
        <v>0</v>
      </c>
    </row>
    <row r="36" spans="1:17" x14ac:dyDescent="0.2">
      <c r="A36" s="48" t="s">
        <v>145</v>
      </c>
      <c r="B36" s="49"/>
      <c r="C36" s="53">
        <v>89.12</v>
      </c>
      <c r="D36" s="51"/>
      <c r="E36" s="51"/>
      <c r="F36" s="54">
        <v>0</v>
      </c>
      <c r="G36" s="51"/>
      <c r="H36" s="51"/>
    </row>
    <row r="37" spans="1:17" x14ac:dyDescent="0.2">
      <c r="A37" s="48"/>
      <c r="B37" s="49">
        <v>0</v>
      </c>
      <c r="C37" s="53"/>
      <c r="D37" s="51">
        <f t="shared" ref="D37" si="34">(C36+C38)/2</f>
        <v>44.56</v>
      </c>
      <c r="E37" s="51">
        <f t="shared" ref="E37" si="35">(B37*D37)/27</f>
        <v>0</v>
      </c>
      <c r="F37" s="54"/>
      <c r="G37" s="51">
        <f t="shared" ref="G37" si="36">(F36+F38)/2</f>
        <v>0</v>
      </c>
      <c r="H37" s="51">
        <f t="shared" ref="H37" si="37">(B37*G37)/27</f>
        <v>0</v>
      </c>
    </row>
    <row r="38" spans="1:17" x14ac:dyDescent="0.2">
      <c r="A38" s="48"/>
      <c r="B38" s="49"/>
      <c r="C38" s="53"/>
      <c r="D38" s="51"/>
      <c r="E38" s="51"/>
      <c r="F38" s="54"/>
      <c r="G38" s="51"/>
      <c r="H38" s="51"/>
    </row>
    <row r="39" spans="1:17" x14ac:dyDescent="0.2">
      <c r="A39" s="48"/>
      <c r="B39" s="49">
        <f t="shared" ref="B39" si="38">A40-A38</f>
        <v>0</v>
      </c>
      <c r="C39" s="53"/>
      <c r="D39" s="51">
        <f t="shared" ref="D39" si="39">(C38+C40)/2</f>
        <v>0</v>
      </c>
      <c r="E39" s="51">
        <f t="shared" ref="E39" si="40">(B39*D39)/27</f>
        <v>0</v>
      </c>
      <c r="F39" s="54"/>
      <c r="G39" s="51">
        <f>(F38+F40)/2</f>
        <v>0</v>
      </c>
      <c r="H39" s="51">
        <f t="shared" ref="H39" si="41">(B39*G39)/27</f>
        <v>0</v>
      </c>
    </row>
    <row r="40" spans="1:17" x14ac:dyDescent="0.2">
      <c r="A40" s="48"/>
      <c r="B40" s="49"/>
      <c r="C40" s="53"/>
      <c r="D40" s="51"/>
      <c r="E40" s="51"/>
      <c r="F40" s="54"/>
      <c r="G40" s="51"/>
      <c r="H40" s="51"/>
    </row>
    <row r="41" spans="1:17" ht="18" x14ac:dyDescent="0.25">
      <c r="A41" s="48"/>
      <c r="B41" s="49"/>
      <c r="C41" s="53"/>
      <c r="D41" s="55" t="s">
        <v>32</v>
      </c>
      <c r="E41" s="56">
        <f>SUM(E9:E40)</f>
        <v>948</v>
      </c>
      <c r="F41" s="54"/>
      <c r="G41" s="57" t="s">
        <v>32</v>
      </c>
      <c r="H41" s="58">
        <f>SUM(H9:H40)</f>
        <v>7347</v>
      </c>
    </row>
    <row r="45" spans="1:17" x14ac:dyDescent="0.2">
      <c r="B45" t="s">
        <v>50</v>
      </c>
      <c r="C45" t="s">
        <v>51</v>
      </c>
      <c r="K45" t="s">
        <v>52</v>
      </c>
    </row>
    <row r="46" spans="1:17" x14ac:dyDescent="0.2">
      <c r="B46" t="s">
        <v>28</v>
      </c>
      <c r="C46" t="s">
        <v>55</v>
      </c>
      <c r="G46" t="s">
        <v>56</v>
      </c>
      <c r="K46" t="s">
        <v>57</v>
      </c>
      <c r="N46" t="s">
        <v>58</v>
      </c>
      <c r="Q46" t="s">
        <v>53</v>
      </c>
    </row>
    <row r="47" spans="1:17" x14ac:dyDescent="0.2">
      <c r="C47" t="s">
        <v>59</v>
      </c>
      <c r="D47" t="s">
        <v>60</v>
      </c>
      <c r="E47" t="s">
        <v>61</v>
      </c>
      <c r="F47" t="s">
        <v>62</v>
      </c>
      <c r="G47" t="s">
        <v>59</v>
      </c>
      <c r="H47" t="s">
        <v>60</v>
      </c>
      <c r="I47" t="s">
        <v>61</v>
      </c>
      <c r="J47" t="s">
        <v>62</v>
      </c>
      <c r="K47" t="s">
        <v>59</v>
      </c>
      <c r="L47" t="s">
        <v>61</v>
      </c>
      <c r="M47" t="s">
        <v>62</v>
      </c>
      <c r="N47" t="s">
        <v>59</v>
      </c>
      <c r="O47" t="s">
        <v>61</v>
      </c>
      <c r="P47" t="s">
        <v>62</v>
      </c>
      <c r="Q47" t="s">
        <v>54</v>
      </c>
    </row>
    <row r="48" spans="1:17" x14ac:dyDescent="0.2">
      <c r="A48" t="str">
        <f>REPLACE(B48,3,1,"")</f>
        <v>1000.0001</v>
      </c>
      <c r="B48" t="s">
        <v>131</v>
      </c>
      <c r="C48">
        <v>1</v>
      </c>
      <c r="D48">
        <v>32.909999999999997</v>
      </c>
      <c r="E48">
        <v>0</v>
      </c>
      <c r="F48">
        <v>0</v>
      </c>
      <c r="G48">
        <v>1</v>
      </c>
      <c r="H48">
        <v>176.37</v>
      </c>
      <c r="I48">
        <v>0</v>
      </c>
      <c r="J48">
        <v>0</v>
      </c>
      <c r="K48">
        <v>1</v>
      </c>
      <c r="L48">
        <v>0</v>
      </c>
      <c r="M48">
        <v>0</v>
      </c>
      <c r="N48">
        <v>1</v>
      </c>
      <c r="O48">
        <v>0</v>
      </c>
      <c r="P48">
        <v>0</v>
      </c>
      <c r="Q48">
        <v>0</v>
      </c>
    </row>
    <row r="50" spans="1:17" x14ac:dyDescent="0.2">
      <c r="A50" t="str">
        <f t="shared" ref="A50:A76" si="42">REPLACE(B50,3,1,"")</f>
        <v>1050.0000</v>
      </c>
      <c r="B50" t="s">
        <v>205</v>
      </c>
      <c r="C50">
        <v>1</v>
      </c>
      <c r="D50">
        <v>21.47</v>
      </c>
      <c r="E50">
        <v>50</v>
      </c>
      <c r="F50">
        <v>50</v>
      </c>
      <c r="G50">
        <v>1</v>
      </c>
      <c r="H50">
        <v>96.12</v>
      </c>
      <c r="I50">
        <v>252</v>
      </c>
      <c r="J50">
        <v>252</v>
      </c>
      <c r="K50">
        <v>1</v>
      </c>
      <c r="L50">
        <v>0</v>
      </c>
      <c r="M50">
        <v>0</v>
      </c>
      <c r="N50">
        <v>1</v>
      </c>
      <c r="O50">
        <v>0</v>
      </c>
      <c r="P50">
        <v>0</v>
      </c>
      <c r="Q50">
        <v>-202</v>
      </c>
    </row>
    <row r="52" spans="1:17" x14ac:dyDescent="0.2">
      <c r="A52" t="str">
        <f t="shared" si="42"/>
        <v>1100.0000</v>
      </c>
      <c r="B52" t="s">
        <v>132</v>
      </c>
      <c r="C52">
        <v>1</v>
      </c>
      <c r="D52">
        <v>18.57</v>
      </c>
      <c r="E52">
        <v>37</v>
      </c>
      <c r="F52">
        <v>37</v>
      </c>
      <c r="G52">
        <v>1</v>
      </c>
      <c r="H52">
        <v>67.72</v>
      </c>
      <c r="I52">
        <v>152</v>
      </c>
      <c r="J52">
        <v>152</v>
      </c>
      <c r="K52">
        <v>1</v>
      </c>
      <c r="L52">
        <v>0</v>
      </c>
      <c r="M52">
        <v>0</v>
      </c>
      <c r="N52">
        <v>1</v>
      </c>
      <c r="O52">
        <v>0</v>
      </c>
      <c r="P52">
        <v>0</v>
      </c>
      <c r="Q52">
        <v>-317</v>
      </c>
    </row>
    <row r="54" spans="1:17" x14ac:dyDescent="0.2">
      <c r="A54" t="str">
        <f t="shared" si="42"/>
        <v>1150.0000</v>
      </c>
      <c r="B54" t="s">
        <v>206</v>
      </c>
      <c r="C54">
        <v>1</v>
      </c>
      <c r="D54">
        <v>25.21</v>
      </c>
      <c r="E54">
        <v>41</v>
      </c>
      <c r="F54">
        <v>41</v>
      </c>
      <c r="G54">
        <v>1</v>
      </c>
      <c r="H54">
        <v>50.6</v>
      </c>
      <c r="I54">
        <v>110</v>
      </c>
      <c r="J54">
        <v>110</v>
      </c>
      <c r="K54">
        <v>1</v>
      </c>
      <c r="L54">
        <v>0</v>
      </c>
      <c r="M54">
        <v>0</v>
      </c>
      <c r="N54">
        <v>1</v>
      </c>
      <c r="O54">
        <v>0</v>
      </c>
      <c r="P54">
        <v>0</v>
      </c>
      <c r="Q54">
        <v>-386</v>
      </c>
    </row>
    <row r="56" spans="1:17" x14ac:dyDescent="0.2">
      <c r="A56" t="str">
        <f t="shared" si="42"/>
        <v>1200.0000</v>
      </c>
      <c r="B56" t="s">
        <v>133</v>
      </c>
      <c r="C56">
        <v>1</v>
      </c>
      <c r="D56">
        <v>53.22</v>
      </c>
      <c r="E56">
        <v>73</v>
      </c>
      <c r="F56">
        <v>73</v>
      </c>
      <c r="G56">
        <v>1</v>
      </c>
      <c r="H56">
        <v>42.43</v>
      </c>
      <c r="I56">
        <v>86</v>
      </c>
      <c r="J56">
        <v>86</v>
      </c>
      <c r="K56">
        <v>1</v>
      </c>
      <c r="L56">
        <v>0</v>
      </c>
      <c r="M56">
        <v>0</v>
      </c>
      <c r="N56">
        <v>1</v>
      </c>
      <c r="O56">
        <v>0</v>
      </c>
      <c r="P56">
        <v>0</v>
      </c>
      <c r="Q56">
        <v>-399</v>
      </c>
    </row>
    <row r="58" spans="1:17" x14ac:dyDescent="0.2">
      <c r="A58" t="str">
        <f t="shared" si="42"/>
        <v>1250.0000</v>
      </c>
      <c r="B58" t="s">
        <v>207</v>
      </c>
      <c r="C58">
        <v>1</v>
      </c>
      <c r="D58">
        <v>85.58</v>
      </c>
      <c r="E58">
        <v>129</v>
      </c>
      <c r="F58">
        <v>129</v>
      </c>
      <c r="G58">
        <v>1</v>
      </c>
      <c r="H58">
        <v>42.39</v>
      </c>
      <c r="I58">
        <v>79</v>
      </c>
      <c r="J58">
        <v>79</v>
      </c>
      <c r="K58">
        <v>1</v>
      </c>
      <c r="L58">
        <v>0</v>
      </c>
      <c r="M58">
        <v>0</v>
      </c>
      <c r="N58">
        <v>1</v>
      </c>
      <c r="O58">
        <v>0</v>
      </c>
      <c r="P58">
        <v>0</v>
      </c>
      <c r="Q58">
        <v>-349</v>
      </c>
    </row>
    <row r="60" spans="1:17" x14ac:dyDescent="0.2">
      <c r="A60" t="str">
        <f t="shared" si="42"/>
        <v>1300.0000</v>
      </c>
      <c r="B60" t="s">
        <v>134</v>
      </c>
      <c r="C60">
        <v>1</v>
      </c>
      <c r="D60">
        <v>82.34</v>
      </c>
      <c r="E60">
        <v>155</v>
      </c>
      <c r="F60">
        <v>155</v>
      </c>
      <c r="G60">
        <v>1</v>
      </c>
      <c r="H60">
        <v>44.69</v>
      </c>
      <c r="I60">
        <v>81</v>
      </c>
      <c r="J60">
        <v>81</v>
      </c>
      <c r="K60">
        <v>1</v>
      </c>
      <c r="L60">
        <v>0</v>
      </c>
      <c r="M60">
        <v>0</v>
      </c>
      <c r="N60">
        <v>1</v>
      </c>
      <c r="O60">
        <v>0</v>
      </c>
      <c r="P60">
        <v>0</v>
      </c>
      <c r="Q60">
        <v>-274</v>
      </c>
    </row>
    <row r="62" spans="1:17" x14ac:dyDescent="0.2">
      <c r="A62" t="str">
        <f t="shared" si="42"/>
        <v>1350.0000</v>
      </c>
      <c r="B62" t="s">
        <v>398</v>
      </c>
      <c r="C62">
        <v>1</v>
      </c>
      <c r="D62">
        <v>144.71</v>
      </c>
      <c r="E62">
        <v>210</v>
      </c>
      <c r="F62">
        <v>210</v>
      </c>
      <c r="G62">
        <v>1</v>
      </c>
      <c r="H62">
        <v>66.78</v>
      </c>
      <c r="I62">
        <v>103</v>
      </c>
      <c r="J62">
        <v>103</v>
      </c>
      <c r="K62">
        <v>1</v>
      </c>
      <c r="L62">
        <v>0</v>
      </c>
      <c r="M62">
        <v>0</v>
      </c>
      <c r="N62">
        <v>1</v>
      </c>
      <c r="O62">
        <v>0</v>
      </c>
      <c r="P62">
        <v>0</v>
      </c>
      <c r="Q62">
        <v>-167</v>
      </c>
    </row>
    <row r="64" spans="1:17" x14ac:dyDescent="0.2">
      <c r="A64" t="str">
        <f t="shared" si="42"/>
        <v>1400.0000</v>
      </c>
      <c r="B64" t="s">
        <v>135</v>
      </c>
      <c r="C64">
        <v>1</v>
      </c>
      <c r="D64">
        <v>62.53</v>
      </c>
      <c r="E64">
        <v>192</v>
      </c>
      <c r="F64">
        <v>192</v>
      </c>
      <c r="G64">
        <v>1</v>
      </c>
      <c r="H64">
        <v>57.36</v>
      </c>
      <c r="I64">
        <v>115</v>
      </c>
      <c r="J64">
        <v>115</v>
      </c>
      <c r="K64">
        <v>1</v>
      </c>
      <c r="L64">
        <v>0</v>
      </c>
      <c r="M64">
        <v>0</v>
      </c>
      <c r="N64">
        <v>1</v>
      </c>
      <c r="O64">
        <v>0</v>
      </c>
      <c r="P64">
        <v>0</v>
      </c>
      <c r="Q64">
        <v>-90</v>
      </c>
    </row>
    <row r="66" spans="1:17" x14ac:dyDescent="0.2">
      <c r="A66" t="str">
        <f t="shared" si="42"/>
        <v>1450.0000</v>
      </c>
      <c r="B66" t="s">
        <v>399</v>
      </c>
      <c r="C66">
        <v>1</v>
      </c>
      <c r="D66">
        <v>2081.2800000000002</v>
      </c>
      <c r="E66">
        <v>1985</v>
      </c>
      <c r="F66">
        <v>1985</v>
      </c>
      <c r="G66">
        <v>1</v>
      </c>
      <c r="H66">
        <v>1.38</v>
      </c>
      <c r="I66">
        <v>54</v>
      </c>
      <c r="J66">
        <v>54</v>
      </c>
      <c r="K66">
        <v>1</v>
      </c>
      <c r="L66">
        <v>0</v>
      </c>
      <c r="M66">
        <v>0</v>
      </c>
      <c r="N66">
        <v>1</v>
      </c>
      <c r="O66">
        <v>0</v>
      </c>
      <c r="P66">
        <v>0</v>
      </c>
      <c r="Q66">
        <v>1840</v>
      </c>
    </row>
    <row r="68" spans="1:17" x14ac:dyDescent="0.2">
      <c r="A68" t="str">
        <f t="shared" si="42"/>
        <v>1500.0000</v>
      </c>
      <c r="B68" t="s">
        <v>136</v>
      </c>
      <c r="C68">
        <v>1</v>
      </c>
      <c r="D68">
        <v>1898.72</v>
      </c>
      <c r="E68">
        <v>3685</v>
      </c>
      <c r="F68">
        <v>3685</v>
      </c>
      <c r="G68">
        <v>1</v>
      </c>
      <c r="H68">
        <v>5.18</v>
      </c>
      <c r="I68">
        <v>6</v>
      </c>
      <c r="J68">
        <v>6</v>
      </c>
      <c r="K68">
        <v>1</v>
      </c>
      <c r="L68">
        <v>0</v>
      </c>
      <c r="M68">
        <v>0</v>
      </c>
      <c r="N68">
        <v>1</v>
      </c>
      <c r="O68">
        <v>0</v>
      </c>
      <c r="P68">
        <v>0</v>
      </c>
      <c r="Q68">
        <v>5519</v>
      </c>
    </row>
    <row r="70" spans="1:17" x14ac:dyDescent="0.2">
      <c r="A70" t="str">
        <f t="shared" si="42"/>
        <v>1550.0000</v>
      </c>
      <c r="B70" t="s">
        <v>401</v>
      </c>
      <c r="C70">
        <v>1</v>
      </c>
      <c r="D70">
        <v>817.74</v>
      </c>
      <c r="E70">
        <v>2515</v>
      </c>
      <c r="F70">
        <v>2515</v>
      </c>
      <c r="G70">
        <v>1</v>
      </c>
      <c r="H70">
        <v>53.64</v>
      </c>
      <c r="I70">
        <v>54</v>
      </c>
      <c r="J70">
        <v>54</v>
      </c>
      <c r="K70">
        <v>1</v>
      </c>
      <c r="L70">
        <v>0</v>
      </c>
      <c r="M70">
        <v>0</v>
      </c>
      <c r="N70">
        <v>1</v>
      </c>
      <c r="O70">
        <v>0</v>
      </c>
      <c r="P70">
        <v>0</v>
      </c>
      <c r="Q70">
        <v>7980</v>
      </c>
    </row>
    <row r="72" spans="1:17" x14ac:dyDescent="0.2">
      <c r="A72" t="str">
        <f t="shared" si="42"/>
        <v>1600.0000</v>
      </c>
      <c r="B72" t="s">
        <v>137</v>
      </c>
      <c r="C72">
        <v>1</v>
      </c>
      <c r="D72">
        <v>0</v>
      </c>
      <c r="E72">
        <v>757</v>
      </c>
      <c r="F72">
        <v>757</v>
      </c>
      <c r="G72">
        <v>1</v>
      </c>
      <c r="H72">
        <v>200.72</v>
      </c>
      <c r="I72">
        <v>236</v>
      </c>
      <c r="J72">
        <v>236</v>
      </c>
      <c r="K72">
        <v>1</v>
      </c>
      <c r="L72">
        <v>0</v>
      </c>
      <c r="M72">
        <v>0</v>
      </c>
      <c r="N72">
        <v>1</v>
      </c>
      <c r="O72">
        <v>0</v>
      </c>
      <c r="P72">
        <v>0</v>
      </c>
      <c r="Q72">
        <v>8502</v>
      </c>
    </row>
    <row r="74" spans="1:17" x14ac:dyDescent="0.2">
      <c r="A74" t="str">
        <f t="shared" si="42"/>
        <v>1650.0000</v>
      </c>
      <c r="B74" t="s">
        <v>402</v>
      </c>
      <c r="C74">
        <v>1</v>
      </c>
      <c r="D74">
        <v>0</v>
      </c>
      <c r="E74">
        <v>0</v>
      </c>
      <c r="F74">
        <v>0</v>
      </c>
      <c r="G74">
        <v>1</v>
      </c>
      <c r="H74">
        <v>1390.01</v>
      </c>
      <c r="I74">
        <v>1473</v>
      </c>
      <c r="J74">
        <v>1473</v>
      </c>
      <c r="K74">
        <v>1</v>
      </c>
      <c r="L74">
        <v>0</v>
      </c>
      <c r="M74">
        <v>0</v>
      </c>
      <c r="N74">
        <v>1</v>
      </c>
      <c r="O74">
        <v>0</v>
      </c>
      <c r="P74">
        <v>0</v>
      </c>
      <c r="Q74">
        <v>7029</v>
      </c>
    </row>
    <row r="76" spans="1:17" x14ac:dyDescent="0.2">
      <c r="A76" t="str">
        <f t="shared" si="42"/>
        <v>1700.0000</v>
      </c>
      <c r="B76" t="s">
        <v>138</v>
      </c>
      <c r="C76">
        <v>1</v>
      </c>
      <c r="D76">
        <v>0.17</v>
      </c>
      <c r="E76">
        <v>0</v>
      </c>
      <c r="F76">
        <v>0</v>
      </c>
      <c r="G76">
        <v>1</v>
      </c>
      <c r="H76">
        <v>1104.94</v>
      </c>
      <c r="I76">
        <v>2310</v>
      </c>
      <c r="J76">
        <v>2310</v>
      </c>
      <c r="K76">
        <v>1</v>
      </c>
      <c r="L76">
        <v>0</v>
      </c>
      <c r="M76">
        <v>0</v>
      </c>
      <c r="N76">
        <v>1</v>
      </c>
      <c r="O76">
        <v>0</v>
      </c>
      <c r="P76">
        <v>0</v>
      </c>
      <c r="Q76">
        <v>4719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7CDC9-E1D3-463D-81B3-4FF11EC35174}">
  <sheetPr codeName="Sheet19">
    <tabColor rgb="FF00B0F0"/>
  </sheetPr>
  <dimension ref="A1:Q89"/>
  <sheetViews>
    <sheetView workbookViewId="0">
      <selection activeCell="C44" sqref="C7:C44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49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A7" s="40"/>
      <c r="B7" s="41"/>
      <c r="C7" s="42"/>
      <c r="D7" s="43"/>
      <c r="E7" s="43"/>
      <c r="F7" s="44"/>
      <c r="G7" s="43"/>
      <c r="H7" s="43"/>
    </row>
    <row r="8" spans="1:8" x14ac:dyDescent="0.2">
      <c r="A8" s="45" t="s">
        <v>770</v>
      </c>
      <c r="B8" s="41"/>
      <c r="C8" s="46">
        <v>33.659999999999997</v>
      </c>
      <c r="D8" s="43"/>
      <c r="E8" s="43"/>
      <c r="F8" s="47">
        <v>71.459999999999994</v>
      </c>
      <c r="G8" s="43"/>
      <c r="H8" s="43"/>
    </row>
    <row r="9" spans="1:8" ht="15" x14ac:dyDescent="0.2">
      <c r="A9" s="48"/>
      <c r="B9" s="49">
        <f>A10-A8</f>
        <v>50</v>
      </c>
      <c r="C9" s="50"/>
      <c r="D9" s="51">
        <f>(C8+C10)/2</f>
        <v>51.64</v>
      </c>
      <c r="E9" s="51">
        <f>(B9*D9)/27</f>
        <v>95.63</v>
      </c>
      <c r="F9" s="52"/>
      <c r="G9" s="51">
        <f>(F8+F10)/2</f>
        <v>60.21</v>
      </c>
      <c r="H9" s="51">
        <f>(B9*G9)/27</f>
        <v>111.5</v>
      </c>
    </row>
    <row r="10" spans="1:8" x14ac:dyDescent="0.2">
      <c r="A10" s="48" t="s">
        <v>229</v>
      </c>
      <c r="B10" s="49"/>
      <c r="C10" s="53">
        <v>69.62</v>
      </c>
      <c r="D10" s="51"/>
      <c r="E10" s="51"/>
      <c r="F10" s="54">
        <v>48.95</v>
      </c>
      <c r="G10" s="51"/>
      <c r="H10" s="51"/>
    </row>
    <row r="11" spans="1:8" x14ac:dyDescent="0.2">
      <c r="A11" s="48"/>
      <c r="B11" s="49">
        <f>A12-A10</f>
        <v>50</v>
      </c>
      <c r="C11" s="53"/>
      <c r="D11" s="51">
        <f>(C10+C12)/2</f>
        <v>84.05</v>
      </c>
      <c r="E11" s="51">
        <f>(B11*D11)/27</f>
        <v>155.65</v>
      </c>
      <c r="F11" s="54"/>
      <c r="G11" s="51">
        <f>(F10+F12)/2</f>
        <v>40.4</v>
      </c>
      <c r="H11" s="51">
        <f>(B11*G11)/27</f>
        <v>74.81</v>
      </c>
    </row>
    <row r="12" spans="1:8" x14ac:dyDescent="0.2">
      <c r="A12" s="48" t="s">
        <v>756</v>
      </c>
      <c r="B12" s="49"/>
      <c r="C12" s="53">
        <v>98.48</v>
      </c>
      <c r="D12" s="51"/>
      <c r="E12" s="51"/>
      <c r="F12" s="54">
        <v>31.84</v>
      </c>
      <c r="G12" s="51"/>
      <c r="H12" s="51"/>
    </row>
    <row r="13" spans="1:8" x14ac:dyDescent="0.2">
      <c r="A13" s="48"/>
      <c r="B13" s="49">
        <f>A14-A12</f>
        <v>50</v>
      </c>
      <c r="C13" s="53"/>
      <c r="D13" s="51">
        <f>(C12+C14)/2</f>
        <v>101.88</v>
      </c>
      <c r="E13" s="51">
        <f>(B13*D13)/27</f>
        <v>188.67</v>
      </c>
      <c r="F13" s="54"/>
      <c r="G13" s="51">
        <f>(F12+F14)/2</f>
        <v>32.6</v>
      </c>
      <c r="H13" s="51">
        <f>(B13*G13)/27</f>
        <v>60.37</v>
      </c>
    </row>
    <row r="14" spans="1:8" x14ac:dyDescent="0.2">
      <c r="A14" s="48" t="s">
        <v>230</v>
      </c>
      <c r="B14" s="49"/>
      <c r="C14" s="53">
        <v>105.27</v>
      </c>
      <c r="D14" s="51"/>
      <c r="E14" s="51"/>
      <c r="F14" s="54">
        <v>33.35</v>
      </c>
      <c r="G14" s="51"/>
      <c r="H14" s="51"/>
    </row>
    <row r="15" spans="1:8" x14ac:dyDescent="0.2">
      <c r="A15" s="48"/>
      <c r="B15" s="49">
        <f>A16-A14</f>
        <v>50</v>
      </c>
      <c r="C15" s="53"/>
      <c r="D15" s="51">
        <f>(C14+C16)/2</f>
        <v>104.51</v>
      </c>
      <c r="E15" s="51">
        <f>(B15*D15)/27</f>
        <v>193.54</v>
      </c>
      <c r="F15" s="54"/>
      <c r="G15" s="51">
        <f>(F14+F16)/2</f>
        <v>39.04</v>
      </c>
      <c r="H15" s="51">
        <f>(B15*G15)/27</f>
        <v>72.3</v>
      </c>
    </row>
    <row r="16" spans="1:8" x14ac:dyDescent="0.2">
      <c r="A16" s="48" t="s">
        <v>757</v>
      </c>
      <c r="B16" s="49"/>
      <c r="C16" s="53">
        <v>103.75</v>
      </c>
      <c r="D16" s="51"/>
      <c r="E16" s="51"/>
      <c r="F16" s="54">
        <v>44.73</v>
      </c>
      <c r="G16" s="51"/>
      <c r="H16" s="51"/>
    </row>
    <row r="17" spans="1:8" ht="15" x14ac:dyDescent="0.2">
      <c r="A17" s="48"/>
      <c r="B17" s="49">
        <f>A18-A16</f>
        <v>50</v>
      </c>
      <c r="C17" s="50"/>
      <c r="D17" s="51">
        <f>(C16+C18)/2</f>
        <v>111.51</v>
      </c>
      <c r="E17" s="51">
        <f>(B17*D17)/27</f>
        <v>206.5</v>
      </c>
      <c r="F17" s="52"/>
      <c r="G17" s="51">
        <f>(F16+F18)/2</f>
        <v>36.57</v>
      </c>
      <c r="H17" s="51">
        <f>(B17*G17)/27</f>
        <v>67.72</v>
      </c>
    </row>
    <row r="18" spans="1:8" x14ac:dyDescent="0.2">
      <c r="A18" s="48" t="s">
        <v>233</v>
      </c>
      <c r="B18" s="49"/>
      <c r="C18" s="53">
        <v>119.27</v>
      </c>
      <c r="D18" s="51"/>
      <c r="E18" s="51"/>
      <c r="F18" s="54">
        <v>28.4</v>
      </c>
      <c r="G18" s="51"/>
      <c r="H18" s="51"/>
    </row>
    <row r="19" spans="1:8" x14ac:dyDescent="0.2">
      <c r="A19" s="48"/>
      <c r="B19" s="49">
        <f>A20-A18</f>
        <v>50</v>
      </c>
      <c r="C19" s="53"/>
      <c r="D19" s="51">
        <f>(C18+C20)/2</f>
        <v>144.58000000000001</v>
      </c>
      <c r="E19" s="51">
        <f>(B19*D19)/27</f>
        <v>267.74</v>
      </c>
      <c r="F19" s="54"/>
      <c r="G19" s="51">
        <f>(F18+F20)/2</f>
        <v>17.82</v>
      </c>
      <c r="H19" s="51">
        <f>(B19*G19)/27</f>
        <v>33</v>
      </c>
    </row>
    <row r="20" spans="1:8" x14ac:dyDescent="0.2">
      <c r="A20" s="48" t="s">
        <v>758</v>
      </c>
      <c r="B20" s="49"/>
      <c r="C20" s="53">
        <v>169.88</v>
      </c>
      <c r="D20" s="51"/>
      <c r="E20" s="51"/>
      <c r="F20" s="54">
        <v>7.23</v>
      </c>
      <c r="G20" s="51"/>
      <c r="H20" s="51"/>
    </row>
    <row r="21" spans="1:8" x14ac:dyDescent="0.2">
      <c r="A21" s="48"/>
      <c r="B21" s="49">
        <f>A22-A20</f>
        <v>50</v>
      </c>
      <c r="C21" s="53"/>
      <c r="D21" s="51">
        <f>(C20+C22)/2</f>
        <v>185.27</v>
      </c>
      <c r="E21" s="51">
        <f>(B21*D21)/27</f>
        <v>343.09</v>
      </c>
      <c r="F21" s="54"/>
      <c r="G21" s="51">
        <f>(F20+F22)/2</f>
        <v>4.21</v>
      </c>
      <c r="H21" s="51">
        <f>(B21*G21)/27</f>
        <v>7.8</v>
      </c>
    </row>
    <row r="22" spans="1:8" x14ac:dyDescent="0.2">
      <c r="A22" s="48" t="s">
        <v>235</v>
      </c>
      <c r="B22" s="49"/>
      <c r="C22" s="53">
        <v>200.65</v>
      </c>
      <c r="D22" s="51"/>
      <c r="E22" s="51"/>
      <c r="F22" s="54">
        <v>1.19</v>
      </c>
      <c r="G22" s="51"/>
      <c r="H22" s="51"/>
    </row>
    <row r="23" spans="1:8" x14ac:dyDescent="0.2">
      <c r="A23" s="48"/>
      <c r="B23" s="49">
        <f t="shared" ref="B23" si="0">A24-A22</f>
        <v>50</v>
      </c>
      <c r="C23" s="53"/>
      <c r="D23" s="51">
        <f t="shared" ref="D23" si="1">(C22+C24)/2</f>
        <v>147.32</v>
      </c>
      <c r="E23" s="51">
        <f t="shared" ref="E23" si="2">(B23*D23)/27</f>
        <v>272.81</v>
      </c>
      <c r="F23" s="54"/>
      <c r="G23" s="51">
        <f t="shared" ref="G23" si="3">(F22+F24)/2</f>
        <v>3.42</v>
      </c>
      <c r="H23" s="51">
        <f t="shared" ref="H23" si="4">(B23*G23)/27</f>
        <v>6.33</v>
      </c>
    </row>
    <row r="24" spans="1:8" x14ac:dyDescent="0.2">
      <c r="A24" s="48" t="s">
        <v>759</v>
      </c>
      <c r="B24" s="49"/>
      <c r="C24" s="53">
        <v>93.99</v>
      </c>
      <c r="D24" s="51"/>
      <c r="E24" s="51"/>
      <c r="F24" s="54">
        <v>5.65</v>
      </c>
      <c r="G24" s="51"/>
      <c r="H24" s="51"/>
    </row>
    <row r="25" spans="1:8" x14ac:dyDescent="0.2">
      <c r="A25" s="48"/>
      <c r="B25" s="49">
        <f t="shared" ref="B25" si="5">A26-A24</f>
        <v>50</v>
      </c>
      <c r="C25" s="53"/>
      <c r="D25" s="51">
        <f t="shared" ref="D25" si="6">(C24+C26)/2</f>
        <v>52.16</v>
      </c>
      <c r="E25" s="51">
        <f t="shared" ref="E25" si="7">(B25*D25)/27</f>
        <v>96.59</v>
      </c>
      <c r="F25" s="54"/>
      <c r="G25" s="51">
        <f t="shared" ref="G25" si="8">(F24+F26)/2</f>
        <v>26.78</v>
      </c>
      <c r="H25" s="51">
        <f t="shared" ref="H25" si="9">(B25*G25)/27</f>
        <v>49.59</v>
      </c>
    </row>
    <row r="26" spans="1:8" x14ac:dyDescent="0.2">
      <c r="A26" s="48" t="s">
        <v>237</v>
      </c>
      <c r="B26" s="49"/>
      <c r="C26" s="53">
        <v>10.32</v>
      </c>
      <c r="D26" s="51"/>
      <c r="E26" s="51"/>
      <c r="F26" s="54">
        <v>47.9</v>
      </c>
      <c r="G26" s="51"/>
      <c r="H26" s="51"/>
    </row>
    <row r="27" spans="1:8" x14ac:dyDescent="0.2">
      <c r="A27" s="48"/>
      <c r="B27" s="81">
        <f>A28-A26</f>
        <v>50</v>
      </c>
      <c r="C27" s="53"/>
      <c r="D27" s="51">
        <f t="shared" ref="D27" si="10">(C26+C28)/2</f>
        <v>7.14</v>
      </c>
      <c r="E27" s="51">
        <f t="shared" ref="E27" si="11">(B27*D27)/27</f>
        <v>13.22</v>
      </c>
      <c r="F27" s="54"/>
      <c r="G27" s="51">
        <f t="shared" ref="G27" si="12">(F26+F28)/2</f>
        <v>61.82</v>
      </c>
      <c r="H27" s="51">
        <f t="shared" ref="H27" si="13">(B27*G27)/27</f>
        <v>114.48</v>
      </c>
    </row>
    <row r="28" spans="1:8" x14ac:dyDescent="0.2">
      <c r="A28" s="48" t="s">
        <v>760</v>
      </c>
      <c r="B28" s="49"/>
      <c r="C28" s="53">
        <v>3.96</v>
      </c>
      <c r="D28" s="51"/>
      <c r="E28" s="51"/>
      <c r="F28" s="54">
        <v>75.739999999999995</v>
      </c>
      <c r="G28" s="51"/>
      <c r="H28" s="51"/>
    </row>
    <row r="29" spans="1:8" x14ac:dyDescent="0.2">
      <c r="A29" s="48"/>
      <c r="B29" s="49">
        <f t="shared" ref="B29" si="14">A30-A28</f>
        <v>50</v>
      </c>
      <c r="C29" s="53"/>
      <c r="D29" s="51">
        <f t="shared" ref="D29" si="15">(C28+C30)/2</f>
        <v>6.36</v>
      </c>
      <c r="E29" s="51">
        <f t="shared" ref="E29" si="16">(B29*D29)/27</f>
        <v>11.78</v>
      </c>
      <c r="F29" s="54"/>
      <c r="G29" s="51">
        <f t="shared" ref="G29" si="17">(F28+F30)/2</f>
        <v>71.540000000000006</v>
      </c>
      <c r="H29" s="51">
        <f t="shared" ref="H29" si="18">(B29*G29)/27</f>
        <v>132.47999999999999</v>
      </c>
    </row>
    <row r="30" spans="1:8" x14ac:dyDescent="0.2">
      <c r="A30" s="48" t="s">
        <v>239</v>
      </c>
      <c r="B30" s="49"/>
      <c r="C30" s="53">
        <v>8.76</v>
      </c>
      <c r="D30" s="51"/>
      <c r="E30" s="51"/>
      <c r="F30" s="54">
        <v>67.33</v>
      </c>
      <c r="G30" s="51"/>
      <c r="H30" s="51"/>
    </row>
    <row r="31" spans="1:8" x14ac:dyDescent="0.2">
      <c r="A31" s="48"/>
      <c r="B31" s="49">
        <f t="shared" ref="B31" si="19">A32-A30</f>
        <v>50</v>
      </c>
      <c r="C31" s="53"/>
      <c r="D31" s="51">
        <f t="shared" ref="D31" si="20">(C30+C32)/2</f>
        <v>38.1</v>
      </c>
      <c r="E31" s="51">
        <f t="shared" ref="E31" si="21">(B31*D31)/27</f>
        <v>70.56</v>
      </c>
      <c r="F31" s="54"/>
      <c r="G31" s="51">
        <f t="shared" ref="G31" si="22">(F30+F32)/2</f>
        <v>56.62</v>
      </c>
      <c r="H31" s="51">
        <f t="shared" ref="H31" si="23">(B31*G31)/27</f>
        <v>104.85</v>
      </c>
    </row>
    <row r="32" spans="1:8" x14ac:dyDescent="0.2">
      <c r="A32" s="48" t="s">
        <v>761</v>
      </c>
      <c r="B32" s="49"/>
      <c r="C32" s="53">
        <v>67.44</v>
      </c>
      <c r="D32" s="51"/>
      <c r="E32" s="51"/>
      <c r="F32" s="54">
        <v>45.9</v>
      </c>
      <c r="G32" s="51"/>
      <c r="H32" s="51"/>
    </row>
    <row r="33" spans="1:8" x14ac:dyDescent="0.2">
      <c r="A33" s="48"/>
      <c r="B33" s="49">
        <f t="shared" ref="B33" si="24">A34-A32</f>
        <v>50</v>
      </c>
      <c r="C33" s="53"/>
      <c r="D33" s="51">
        <f t="shared" ref="D33" si="25">(C32+C34)/2</f>
        <v>34.409999999999997</v>
      </c>
      <c r="E33" s="51">
        <f t="shared" ref="E33" si="26">(B33*D33)/27</f>
        <v>63.72</v>
      </c>
      <c r="F33" s="54"/>
      <c r="G33" s="51">
        <f t="shared" ref="G33" si="27">(F32+F34)/2</f>
        <v>221.55</v>
      </c>
      <c r="H33" s="51">
        <f t="shared" ref="H33" si="28">(B33*G33)/27</f>
        <v>410.28</v>
      </c>
    </row>
    <row r="34" spans="1:8" x14ac:dyDescent="0.2">
      <c r="A34" s="48" t="s">
        <v>240</v>
      </c>
      <c r="B34" s="49"/>
      <c r="C34" s="53">
        <v>1.38</v>
      </c>
      <c r="D34" s="51"/>
      <c r="E34" s="51"/>
      <c r="F34" s="54">
        <v>397.2</v>
      </c>
      <c r="G34" s="51"/>
      <c r="H34" s="51"/>
    </row>
    <row r="35" spans="1:8" x14ac:dyDescent="0.2">
      <c r="A35" s="48"/>
      <c r="B35" s="49">
        <f t="shared" ref="B35" si="29">A36-A34</f>
        <v>50</v>
      </c>
      <c r="C35" s="53"/>
      <c r="D35" s="51">
        <f t="shared" ref="D35" si="30">(C34+C36)/2</f>
        <v>1.46</v>
      </c>
      <c r="E35" s="51">
        <f t="shared" ref="E35" si="31">(B35*D35)/27</f>
        <v>2.7</v>
      </c>
      <c r="F35" s="54"/>
      <c r="G35" s="51">
        <f t="shared" ref="G35" si="32">(F34+F36)/2</f>
        <v>469.59</v>
      </c>
      <c r="H35" s="51">
        <f t="shared" ref="H35" si="33">(B35*G35)/27</f>
        <v>869.61</v>
      </c>
    </row>
    <row r="36" spans="1:8" x14ac:dyDescent="0.2">
      <c r="A36" s="48" t="s">
        <v>762</v>
      </c>
      <c r="B36" s="49"/>
      <c r="C36" s="53">
        <v>1.54</v>
      </c>
      <c r="D36" s="51"/>
      <c r="E36" s="51"/>
      <c r="F36" s="54">
        <v>541.97</v>
      </c>
      <c r="G36" s="51"/>
      <c r="H36" s="51"/>
    </row>
    <row r="37" spans="1:8" x14ac:dyDescent="0.2">
      <c r="A37" s="48"/>
      <c r="B37" s="49">
        <f t="shared" ref="B37" si="34">A38-A36</f>
        <v>50</v>
      </c>
      <c r="C37" s="53"/>
      <c r="D37" s="51">
        <f t="shared" ref="D37" si="35">(C36+C38)/2</f>
        <v>1.44</v>
      </c>
      <c r="E37" s="51">
        <f t="shared" ref="E37" si="36">(B37*D37)/27</f>
        <v>2.67</v>
      </c>
      <c r="F37" s="54"/>
      <c r="G37" s="51">
        <f t="shared" ref="G37" si="37">(F36+F38)/2</f>
        <v>630.33000000000004</v>
      </c>
      <c r="H37" s="51">
        <f t="shared" ref="H37" si="38">(B37*G37)/27</f>
        <v>1167.28</v>
      </c>
    </row>
    <row r="38" spans="1:8" x14ac:dyDescent="0.2">
      <c r="A38" s="48" t="s">
        <v>242</v>
      </c>
      <c r="B38" s="49"/>
      <c r="C38" s="53">
        <v>1.34</v>
      </c>
      <c r="D38" s="51"/>
      <c r="E38" s="51"/>
      <c r="F38" s="54">
        <v>718.68</v>
      </c>
      <c r="G38" s="51"/>
      <c r="H38" s="51"/>
    </row>
    <row r="39" spans="1:8" x14ac:dyDescent="0.2">
      <c r="A39" s="48"/>
      <c r="B39" s="49">
        <f t="shared" ref="B39" si="39">A40-A38</f>
        <v>50</v>
      </c>
      <c r="C39" s="53"/>
      <c r="D39" s="51">
        <f t="shared" ref="D39" si="40">(C38+C40)/2</f>
        <v>7.61</v>
      </c>
      <c r="E39" s="51">
        <f t="shared" ref="E39" si="41">(B39*D39)/27</f>
        <v>14.09</v>
      </c>
      <c r="F39" s="54"/>
      <c r="G39" s="51">
        <f t="shared" ref="G39" si="42">(F38+F40)/2</f>
        <v>415.44</v>
      </c>
      <c r="H39" s="51">
        <f t="shared" ref="H39" si="43">(B39*G39)/27</f>
        <v>769.33</v>
      </c>
    </row>
    <row r="40" spans="1:8" x14ac:dyDescent="0.2">
      <c r="A40" s="48" t="s">
        <v>763</v>
      </c>
      <c r="B40" s="49"/>
      <c r="C40" s="53">
        <v>13.88</v>
      </c>
      <c r="D40" s="51"/>
      <c r="E40" s="51"/>
      <c r="F40" s="54">
        <v>112.2</v>
      </c>
      <c r="G40" s="51"/>
      <c r="H40" s="51"/>
    </row>
    <row r="41" spans="1:8" x14ac:dyDescent="0.2">
      <c r="A41" s="48"/>
      <c r="B41" s="49">
        <f t="shared" ref="B41:B45" si="44">A42-A40</f>
        <v>50</v>
      </c>
      <c r="C41" s="53"/>
      <c r="D41" s="51">
        <f>(C40+C42)/2</f>
        <v>8.1999999999999993</v>
      </c>
      <c r="E41" s="51">
        <f t="shared" ref="E41" si="45">(B41*D41)/27</f>
        <v>15.19</v>
      </c>
      <c r="F41" s="54"/>
      <c r="G41" s="51">
        <f t="shared" ref="G41:G45" si="46">(F40+F42)/2</f>
        <v>180.61</v>
      </c>
      <c r="H41" s="51">
        <f t="shared" ref="H41" si="47">(B41*G41)/27</f>
        <v>334.46</v>
      </c>
    </row>
    <row r="42" spans="1:8" x14ac:dyDescent="0.2">
      <c r="A42" s="48" t="s">
        <v>243</v>
      </c>
      <c r="B42" s="49"/>
      <c r="C42" s="53">
        <v>2.52</v>
      </c>
      <c r="D42" s="51"/>
      <c r="E42" s="51"/>
      <c r="F42" s="54">
        <v>249.02</v>
      </c>
      <c r="G42" s="51"/>
      <c r="H42" s="51"/>
    </row>
    <row r="43" spans="1:8" x14ac:dyDescent="0.2">
      <c r="A43" s="48"/>
      <c r="B43" s="49">
        <v>0</v>
      </c>
      <c r="C43" s="53"/>
      <c r="D43" s="51">
        <f t="shared" ref="D43" si="48">(C42+C44)/2</f>
        <v>1.26</v>
      </c>
      <c r="E43" s="51">
        <f t="shared" ref="E43" si="49">(B43*D43)/27</f>
        <v>0</v>
      </c>
      <c r="F43" s="54"/>
      <c r="G43" s="51">
        <f t="shared" si="46"/>
        <v>124.51</v>
      </c>
      <c r="H43" s="51">
        <f t="shared" ref="H43" si="50">(B43*G43)/27</f>
        <v>0</v>
      </c>
    </row>
    <row r="44" spans="1:8" x14ac:dyDescent="0.2">
      <c r="A44" s="48"/>
      <c r="B44" s="49"/>
      <c r="C44" s="53"/>
      <c r="D44" s="51"/>
      <c r="E44" s="51"/>
      <c r="F44" s="54"/>
      <c r="G44" s="51"/>
      <c r="H44" s="51"/>
    </row>
    <row r="45" spans="1:8" x14ac:dyDescent="0.2">
      <c r="A45" s="48"/>
      <c r="B45" s="49">
        <f t="shared" si="44"/>
        <v>0</v>
      </c>
      <c r="C45" s="53"/>
      <c r="D45" s="51">
        <f t="shared" ref="D45" si="51">(C44+C46)/2</f>
        <v>0</v>
      </c>
      <c r="E45" s="51">
        <f t="shared" ref="E45" si="52">(B45*D45)/27</f>
        <v>0</v>
      </c>
      <c r="F45" s="54"/>
      <c r="G45" s="51">
        <f t="shared" si="46"/>
        <v>0</v>
      </c>
      <c r="H45" s="51">
        <f t="shared" ref="H45" si="53">(B45*G45)/27</f>
        <v>0</v>
      </c>
    </row>
    <row r="46" spans="1:8" x14ac:dyDescent="0.2">
      <c r="A46" s="48"/>
      <c r="B46" s="49"/>
      <c r="C46" s="53"/>
      <c r="D46" s="51"/>
      <c r="E46" s="51"/>
      <c r="F46" s="54"/>
      <c r="G46" s="51"/>
      <c r="H46" s="51"/>
    </row>
    <row r="47" spans="1:8" x14ac:dyDescent="0.2">
      <c r="A47" s="48"/>
      <c r="B47" s="49"/>
      <c r="C47" s="53"/>
      <c r="D47" s="51"/>
      <c r="E47" s="51"/>
      <c r="F47" s="54"/>
      <c r="G47" s="51"/>
      <c r="H47" s="51"/>
    </row>
    <row r="48" spans="1:8" ht="18" x14ac:dyDescent="0.25">
      <c r="A48" s="48"/>
      <c r="B48" s="49"/>
      <c r="C48" s="53"/>
      <c r="D48" s="55" t="s">
        <v>32</v>
      </c>
      <c r="E48" s="56">
        <f>SUM(E9:E47)</f>
        <v>2014</v>
      </c>
      <c r="F48" s="54"/>
      <c r="G48" s="57" t="s">
        <v>32</v>
      </c>
      <c r="H48" s="58">
        <f>SUM(H9:H47)</f>
        <v>4386</v>
      </c>
    </row>
    <row r="52" spans="1:17" x14ac:dyDescent="0.2">
      <c r="B52" t="s">
        <v>50</v>
      </c>
      <c r="C52" t="s">
        <v>51</v>
      </c>
      <c r="K52" t="s">
        <v>52</v>
      </c>
    </row>
    <row r="53" spans="1:17" x14ac:dyDescent="0.2">
      <c r="B53" t="s">
        <v>28</v>
      </c>
      <c r="C53" t="s">
        <v>55</v>
      </c>
      <c r="G53" t="s">
        <v>56</v>
      </c>
      <c r="K53" t="s">
        <v>57</v>
      </c>
      <c r="N53" t="s">
        <v>58</v>
      </c>
      <c r="Q53" t="s">
        <v>53</v>
      </c>
    </row>
    <row r="54" spans="1:17" x14ac:dyDescent="0.2">
      <c r="C54" t="s">
        <v>59</v>
      </c>
      <c r="D54" t="s">
        <v>60</v>
      </c>
      <c r="E54" t="s">
        <v>61</v>
      </c>
      <c r="F54" t="s">
        <v>62</v>
      </c>
      <c r="G54" t="s">
        <v>59</v>
      </c>
      <c r="H54" t="s">
        <v>60</v>
      </c>
      <c r="I54" t="s">
        <v>61</v>
      </c>
      <c r="J54" t="s">
        <v>62</v>
      </c>
      <c r="K54" t="s">
        <v>59</v>
      </c>
      <c r="L54" t="s">
        <v>61</v>
      </c>
      <c r="M54" t="s">
        <v>62</v>
      </c>
      <c r="N54" t="s">
        <v>59</v>
      </c>
      <c r="O54" t="s">
        <v>61</v>
      </c>
      <c r="P54" t="s">
        <v>62</v>
      </c>
      <c r="Q54" t="s">
        <v>54</v>
      </c>
    </row>
    <row r="55" spans="1:17" x14ac:dyDescent="0.2">
      <c r="A55" t="str">
        <f>REPLACE(B55,4,1,"")</f>
        <v>10850.0001</v>
      </c>
      <c r="B55" t="s">
        <v>747</v>
      </c>
      <c r="C55">
        <v>1</v>
      </c>
      <c r="D55">
        <v>71.459999999999994</v>
      </c>
      <c r="E55">
        <v>0</v>
      </c>
      <c r="F55">
        <v>0</v>
      </c>
      <c r="G55">
        <v>1</v>
      </c>
      <c r="H55">
        <v>33.659999999999997</v>
      </c>
      <c r="I55">
        <v>0</v>
      </c>
      <c r="J55">
        <v>0</v>
      </c>
      <c r="K55">
        <v>1</v>
      </c>
      <c r="L55">
        <v>0</v>
      </c>
      <c r="M55">
        <v>0</v>
      </c>
      <c r="N55">
        <v>1</v>
      </c>
      <c r="O55">
        <v>0</v>
      </c>
      <c r="P55">
        <v>0</v>
      </c>
      <c r="Q55">
        <v>0</v>
      </c>
    </row>
    <row r="57" spans="1:17" x14ac:dyDescent="0.2">
      <c r="A57" t="str">
        <f t="shared" ref="A57:A89" si="54">REPLACE(B57,4,1,"")</f>
        <v>10900.0000</v>
      </c>
      <c r="B57" t="s">
        <v>212</v>
      </c>
      <c r="C57">
        <v>1</v>
      </c>
      <c r="D57">
        <v>48.95</v>
      </c>
      <c r="E57">
        <v>111</v>
      </c>
      <c r="F57">
        <v>111</v>
      </c>
      <c r="G57">
        <v>1</v>
      </c>
      <c r="H57">
        <v>69.62</v>
      </c>
      <c r="I57">
        <v>96</v>
      </c>
      <c r="J57">
        <v>96</v>
      </c>
      <c r="K57">
        <v>1</v>
      </c>
      <c r="L57">
        <v>0</v>
      </c>
      <c r="M57">
        <v>0</v>
      </c>
      <c r="N57">
        <v>1</v>
      </c>
      <c r="O57">
        <v>0</v>
      </c>
      <c r="P57">
        <v>0</v>
      </c>
      <c r="Q57">
        <v>16</v>
      </c>
    </row>
    <row r="59" spans="1:17" x14ac:dyDescent="0.2">
      <c r="A59" t="str">
        <f t="shared" si="54"/>
        <v>10950.0000</v>
      </c>
      <c r="B59" t="s">
        <v>748</v>
      </c>
      <c r="C59">
        <v>1</v>
      </c>
      <c r="D59">
        <v>31.84</v>
      </c>
      <c r="E59">
        <v>75</v>
      </c>
      <c r="F59">
        <v>75</v>
      </c>
      <c r="G59">
        <v>1</v>
      </c>
      <c r="H59">
        <v>98.48</v>
      </c>
      <c r="I59">
        <v>156</v>
      </c>
      <c r="J59">
        <v>156</v>
      </c>
      <c r="K59">
        <v>1</v>
      </c>
      <c r="L59">
        <v>0</v>
      </c>
      <c r="M59">
        <v>0</v>
      </c>
      <c r="N59">
        <v>1</v>
      </c>
      <c r="O59">
        <v>0</v>
      </c>
      <c r="P59">
        <v>0</v>
      </c>
      <c r="Q59">
        <v>-65</v>
      </c>
    </row>
    <row r="61" spans="1:17" x14ac:dyDescent="0.2">
      <c r="A61" t="str">
        <f t="shared" si="54"/>
        <v>11000.0000</v>
      </c>
      <c r="B61" t="s">
        <v>213</v>
      </c>
      <c r="C61">
        <v>1</v>
      </c>
      <c r="D61">
        <v>33.35</v>
      </c>
      <c r="E61">
        <v>60</v>
      </c>
      <c r="F61">
        <v>60</v>
      </c>
      <c r="G61">
        <v>1</v>
      </c>
      <c r="H61">
        <v>105.27</v>
      </c>
      <c r="I61">
        <v>189</v>
      </c>
      <c r="J61">
        <v>189</v>
      </c>
      <c r="K61">
        <v>1</v>
      </c>
      <c r="L61">
        <v>0</v>
      </c>
      <c r="M61">
        <v>0</v>
      </c>
      <c r="N61">
        <v>1</v>
      </c>
      <c r="O61">
        <v>0</v>
      </c>
      <c r="P61">
        <v>0</v>
      </c>
      <c r="Q61">
        <v>-193</v>
      </c>
    </row>
    <row r="63" spans="1:17" x14ac:dyDescent="0.2">
      <c r="A63" t="str">
        <f t="shared" si="54"/>
        <v>11050.0000</v>
      </c>
      <c r="B63" t="s">
        <v>749</v>
      </c>
      <c r="C63">
        <v>1</v>
      </c>
      <c r="D63">
        <v>44.73</v>
      </c>
      <c r="E63">
        <v>72</v>
      </c>
      <c r="F63">
        <v>72</v>
      </c>
      <c r="G63">
        <v>1</v>
      </c>
      <c r="H63">
        <v>103.75</v>
      </c>
      <c r="I63">
        <v>194</v>
      </c>
      <c r="J63">
        <v>194</v>
      </c>
      <c r="K63">
        <v>1</v>
      </c>
      <c r="L63">
        <v>0</v>
      </c>
      <c r="M63">
        <v>0</v>
      </c>
      <c r="N63">
        <v>1</v>
      </c>
      <c r="O63">
        <v>0</v>
      </c>
      <c r="P63">
        <v>0</v>
      </c>
      <c r="Q63">
        <v>-315</v>
      </c>
    </row>
    <row r="65" spans="1:17" x14ac:dyDescent="0.2">
      <c r="A65" t="str">
        <f t="shared" si="54"/>
        <v>11100.0000</v>
      </c>
      <c r="B65" t="s">
        <v>214</v>
      </c>
      <c r="C65">
        <v>1</v>
      </c>
      <c r="D65">
        <v>28.4</v>
      </c>
      <c r="E65">
        <v>68</v>
      </c>
      <c r="F65">
        <v>68</v>
      </c>
      <c r="G65">
        <v>1</v>
      </c>
      <c r="H65">
        <v>119.27</v>
      </c>
      <c r="I65">
        <v>207</v>
      </c>
      <c r="J65">
        <v>207</v>
      </c>
      <c r="K65">
        <v>1</v>
      </c>
      <c r="L65">
        <v>0</v>
      </c>
      <c r="M65">
        <v>0</v>
      </c>
      <c r="N65">
        <v>1</v>
      </c>
      <c r="O65">
        <v>0</v>
      </c>
      <c r="P65">
        <v>0</v>
      </c>
      <c r="Q65">
        <v>-453</v>
      </c>
    </row>
    <row r="67" spans="1:17" x14ac:dyDescent="0.2">
      <c r="A67" t="str">
        <f t="shared" si="54"/>
        <v>11150.0000</v>
      </c>
      <c r="B67" t="s">
        <v>750</v>
      </c>
      <c r="C67">
        <v>1</v>
      </c>
      <c r="D67">
        <v>7.23</v>
      </c>
      <c r="E67">
        <v>33</v>
      </c>
      <c r="F67">
        <v>33</v>
      </c>
      <c r="G67">
        <v>1</v>
      </c>
      <c r="H67">
        <v>169.88</v>
      </c>
      <c r="I67">
        <v>268</v>
      </c>
      <c r="J67">
        <v>268</v>
      </c>
      <c r="K67">
        <v>1</v>
      </c>
      <c r="L67">
        <v>0</v>
      </c>
      <c r="M67">
        <v>0</v>
      </c>
      <c r="N67">
        <v>1</v>
      </c>
      <c r="O67">
        <v>0</v>
      </c>
      <c r="P67">
        <v>0</v>
      </c>
      <c r="Q67">
        <v>-688</v>
      </c>
    </row>
    <row r="69" spans="1:17" x14ac:dyDescent="0.2">
      <c r="A69" t="str">
        <f t="shared" si="54"/>
        <v>11200.0000</v>
      </c>
      <c r="B69" t="s">
        <v>215</v>
      </c>
      <c r="C69">
        <v>1</v>
      </c>
      <c r="D69">
        <v>1.19</v>
      </c>
      <c r="E69">
        <v>8</v>
      </c>
      <c r="F69">
        <v>8</v>
      </c>
      <c r="G69">
        <v>1</v>
      </c>
      <c r="H69">
        <v>200.65</v>
      </c>
      <c r="I69">
        <v>343</v>
      </c>
      <c r="J69">
        <v>343</v>
      </c>
      <c r="K69">
        <v>1</v>
      </c>
      <c r="L69">
        <v>0</v>
      </c>
      <c r="M69">
        <v>0</v>
      </c>
      <c r="N69">
        <v>1</v>
      </c>
      <c r="O69">
        <v>0</v>
      </c>
      <c r="P69">
        <v>0</v>
      </c>
      <c r="Q69">
        <v>-1023</v>
      </c>
    </row>
    <row r="71" spans="1:17" x14ac:dyDescent="0.2">
      <c r="A71" t="str">
        <f t="shared" si="54"/>
        <v>11250.0000</v>
      </c>
      <c r="B71" t="s">
        <v>751</v>
      </c>
      <c r="C71">
        <v>1</v>
      </c>
      <c r="D71">
        <v>5.65</v>
      </c>
      <c r="E71">
        <v>6</v>
      </c>
      <c r="F71">
        <v>6</v>
      </c>
      <c r="G71">
        <v>1</v>
      </c>
      <c r="H71">
        <v>93.99</v>
      </c>
      <c r="I71">
        <v>273</v>
      </c>
      <c r="J71">
        <v>273</v>
      </c>
      <c r="K71">
        <v>1</v>
      </c>
      <c r="L71">
        <v>0</v>
      </c>
      <c r="M71">
        <v>0</v>
      </c>
      <c r="N71">
        <v>1</v>
      </c>
      <c r="O71">
        <v>0</v>
      </c>
      <c r="P71">
        <v>0</v>
      </c>
      <c r="Q71">
        <v>-1290</v>
      </c>
    </row>
    <row r="73" spans="1:17" x14ac:dyDescent="0.2">
      <c r="A73" t="str">
        <f t="shared" si="54"/>
        <v>11300.0000</v>
      </c>
      <c r="B73" t="s">
        <v>216</v>
      </c>
      <c r="C73">
        <v>1</v>
      </c>
      <c r="D73">
        <v>47.9</v>
      </c>
      <c r="E73">
        <v>50</v>
      </c>
      <c r="F73">
        <v>50</v>
      </c>
      <c r="G73">
        <v>1</v>
      </c>
      <c r="H73">
        <v>10.32</v>
      </c>
      <c r="I73">
        <v>97</v>
      </c>
      <c r="J73">
        <v>97</v>
      </c>
      <c r="K73">
        <v>1</v>
      </c>
      <c r="L73">
        <v>0</v>
      </c>
      <c r="M73">
        <v>0</v>
      </c>
      <c r="N73">
        <v>1</v>
      </c>
      <c r="O73">
        <v>0</v>
      </c>
      <c r="P73">
        <v>0</v>
      </c>
      <c r="Q73">
        <v>-1337</v>
      </c>
    </row>
    <row r="75" spans="1:17" x14ac:dyDescent="0.2">
      <c r="A75" t="str">
        <f t="shared" si="54"/>
        <v>11350.0000</v>
      </c>
      <c r="B75" t="s">
        <v>752</v>
      </c>
      <c r="C75">
        <v>1</v>
      </c>
      <c r="D75">
        <v>75.739999999999995</v>
      </c>
      <c r="E75">
        <v>114</v>
      </c>
      <c r="F75">
        <v>114</v>
      </c>
      <c r="G75">
        <v>1</v>
      </c>
      <c r="H75">
        <v>3.96</v>
      </c>
      <c r="I75">
        <v>13</v>
      </c>
      <c r="J75">
        <v>13</v>
      </c>
      <c r="K75">
        <v>1</v>
      </c>
      <c r="L75">
        <v>0</v>
      </c>
      <c r="M75">
        <v>0</v>
      </c>
      <c r="N75">
        <v>1</v>
      </c>
      <c r="O75">
        <v>0</v>
      </c>
      <c r="P75">
        <v>0</v>
      </c>
      <c r="Q75">
        <v>-1236</v>
      </c>
    </row>
    <row r="77" spans="1:17" x14ac:dyDescent="0.2">
      <c r="A77" t="str">
        <f t="shared" si="54"/>
        <v>11400.0000</v>
      </c>
      <c r="B77" t="s">
        <v>217</v>
      </c>
      <c r="C77">
        <v>1</v>
      </c>
      <c r="D77">
        <v>67.33</v>
      </c>
      <c r="E77">
        <v>132</v>
      </c>
      <c r="F77">
        <v>132</v>
      </c>
      <c r="G77">
        <v>1</v>
      </c>
      <c r="H77">
        <v>149.91999999999999</v>
      </c>
      <c r="I77">
        <v>142</v>
      </c>
      <c r="J77">
        <v>142</v>
      </c>
      <c r="K77">
        <v>1</v>
      </c>
      <c r="L77">
        <v>0</v>
      </c>
      <c r="M77">
        <v>0</v>
      </c>
      <c r="N77">
        <v>1</v>
      </c>
      <c r="O77">
        <v>0</v>
      </c>
      <c r="P77">
        <v>0</v>
      </c>
      <c r="Q77">
        <v>-1246</v>
      </c>
    </row>
    <row r="79" spans="1:17" x14ac:dyDescent="0.2">
      <c r="A79" t="str">
        <f t="shared" si="54"/>
        <v>11450.0000</v>
      </c>
      <c r="B79" t="s">
        <v>753</v>
      </c>
      <c r="C79">
        <v>1</v>
      </c>
      <c r="D79">
        <v>45.39</v>
      </c>
      <c r="E79">
        <v>104</v>
      </c>
      <c r="F79">
        <v>104</v>
      </c>
      <c r="G79">
        <v>1</v>
      </c>
      <c r="H79">
        <v>213.13</v>
      </c>
      <c r="I79">
        <v>336</v>
      </c>
      <c r="J79">
        <v>336</v>
      </c>
      <c r="K79">
        <v>1</v>
      </c>
      <c r="L79">
        <v>0</v>
      </c>
      <c r="M79">
        <v>0</v>
      </c>
      <c r="N79">
        <v>1</v>
      </c>
      <c r="O79">
        <v>0</v>
      </c>
      <c r="P79">
        <v>0</v>
      </c>
      <c r="Q79">
        <v>-1477</v>
      </c>
    </row>
    <row r="81" spans="1:17" x14ac:dyDescent="0.2">
      <c r="A81" t="str">
        <f t="shared" si="54"/>
        <v>11500.0000</v>
      </c>
      <c r="B81" t="s">
        <v>218</v>
      </c>
      <c r="C81">
        <v>1</v>
      </c>
      <c r="D81">
        <v>995.17</v>
      </c>
      <c r="E81">
        <v>963</v>
      </c>
      <c r="F81">
        <v>963</v>
      </c>
      <c r="G81">
        <v>1</v>
      </c>
      <c r="H81">
        <v>1.38</v>
      </c>
      <c r="I81">
        <v>199</v>
      </c>
      <c r="J81">
        <v>199</v>
      </c>
      <c r="K81">
        <v>1</v>
      </c>
      <c r="L81">
        <v>0</v>
      </c>
      <c r="M81">
        <v>0</v>
      </c>
      <c r="N81">
        <v>1</v>
      </c>
      <c r="O81">
        <v>0</v>
      </c>
      <c r="P81">
        <v>0</v>
      </c>
      <c r="Q81">
        <v>-713</v>
      </c>
    </row>
    <row r="83" spans="1:17" x14ac:dyDescent="0.2">
      <c r="A83" t="str">
        <f t="shared" si="54"/>
        <v>11550.0000</v>
      </c>
      <c r="B83" t="s">
        <v>754</v>
      </c>
      <c r="C83">
        <v>1</v>
      </c>
      <c r="D83">
        <v>1392</v>
      </c>
      <c r="E83">
        <v>2210</v>
      </c>
      <c r="F83">
        <v>2210</v>
      </c>
      <c r="G83">
        <v>1</v>
      </c>
      <c r="H83">
        <v>1.54</v>
      </c>
      <c r="I83">
        <v>3</v>
      </c>
      <c r="J83">
        <v>3</v>
      </c>
      <c r="K83">
        <v>1</v>
      </c>
      <c r="L83">
        <v>0</v>
      </c>
      <c r="M83">
        <v>0</v>
      </c>
      <c r="N83">
        <v>1</v>
      </c>
      <c r="O83">
        <v>0</v>
      </c>
      <c r="P83">
        <v>0</v>
      </c>
      <c r="Q83">
        <v>1495</v>
      </c>
    </row>
    <row r="85" spans="1:17" x14ac:dyDescent="0.2">
      <c r="A85" t="str">
        <f t="shared" si="54"/>
        <v>11600.0000</v>
      </c>
      <c r="B85" t="s">
        <v>219</v>
      </c>
      <c r="C85">
        <v>1</v>
      </c>
      <c r="D85">
        <v>1555.67</v>
      </c>
      <c r="E85">
        <v>2729</v>
      </c>
      <c r="F85">
        <v>2729</v>
      </c>
      <c r="G85">
        <v>1</v>
      </c>
      <c r="H85">
        <v>1.34</v>
      </c>
      <c r="I85">
        <v>3</v>
      </c>
      <c r="J85">
        <v>3</v>
      </c>
      <c r="K85">
        <v>1</v>
      </c>
      <c r="L85">
        <v>0</v>
      </c>
      <c r="M85">
        <v>0</v>
      </c>
      <c r="N85">
        <v>1</v>
      </c>
      <c r="O85">
        <v>0</v>
      </c>
      <c r="P85">
        <v>0</v>
      </c>
      <c r="Q85">
        <v>4222</v>
      </c>
    </row>
    <row r="87" spans="1:17" x14ac:dyDescent="0.2">
      <c r="A87" t="str">
        <f t="shared" si="54"/>
        <v>11650.0000</v>
      </c>
      <c r="B87" t="s">
        <v>755</v>
      </c>
      <c r="C87">
        <v>1</v>
      </c>
      <c r="D87">
        <v>164.44</v>
      </c>
      <c r="E87">
        <v>1593</v>
      </c>
      <c r="F87">
        <v>1593</v>
      </c>
      <c r="G87">
        <v>1</v>
      </c>
      <c r="H87">
        <v>73.09</v>
      </c>
      <c r="I87">
        <v>69</v>
      </c>
      <c r="J87">
        <v>69</v>
      </c>
      <c r="K87">
        <v>1</v>
      </c>
      <c r="L87">
        <v>0</v>
      </c>
      <c r="M87">
        <v>0</v>
      </c>
      <c r="N87">
        <v>1</v>
      </c>
      <c r="O87">
        <v>0</v>
      </c>
      <c r="P87">
        <v>0</v>
      </c>
      <c r="Q87">
        <v>5746</v>
      </c>
    </row>
    <row r="89" spans="1:17" x14ac:dyDescent="0.2">
      <c r="A89" t="str">
        <f t="shared" si="54"/>
        <v>11700.0000</v>
      </c>
      <c r="B89" t="s">
        <v>220</v>
      </c>
      <c r="C89">
        <v>1</v>
      </c>
      <c r="D89">
        <v>295.45999999999998</v>
      </c>
      <c r="E89">
        <v>426</v>
      </c>
      <c r="F89">
        <v>426</v>
      </c>
      <c r="G89">
        <v>1</v>
      </c>
      <c r="H89">
        <v>63.27</v>
      </c>
      <c r="I89">
        <v>126</v>
      </c>
      <c r="J89">
        <v>126</v>
      </c>
      <c r="K89">
        <v>1</v>
      </c>
      <c r="L89">
        <v>0</v>
      </c>
      <c r="M89">
        <v>0</v>
      </c>
      <c r="N89">
        <v>1</v>
      </c>
      <c r="O89">
        <v>0</v>
      </c>
      <c r="P89">
        <v>0</v>
      </c>
      <c r="Q89">
        <v>6045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A0D55-53C5-4E46-AAF1-8D371FCF489B}">
  <sheetPr codeName="Sheet20">
    <tabColor rgb="FF00B0F0"/>
  </sheetPr>
  <dimension ref="A1:Q40"/>
  <sheetViews>
    <sheetView workbookViewId="0">
      <selection activeCell="F8" sqref="F8:F16"/>
    </sheetView>
  </sheetViews>
  <sheetFormatPr defaultRowHeight="12.75" x14ac:dyDescent="0.2"/>
  <cols>
    <col min="1" max="1" width="10.42578125" customWidth="1"/>
    <col min="2" max="2" width="10.85546875" customWidth="1"/>
    <col min="3" max="3" width="20" customWidth="1"/>
    <col min="4" max="4" width="20.140625" customWidth="1"/>
    <col min="5" max="5" width="20.42578125" customWidth="1"/>
    <col min="6" max="6" width="19.85546875" customWidth="1"/>
    <col min="7" max="7" width="20" customWidth="1"/>
    <col min="8" max="8" width="20.42578125" customWidth="1"/>
  </cols>
  <sheetData>
    <row r="1" spans="1:8" ht="23.25" x14ac:dyDescent="0.35">
      <c r="A1" s="29" t="s">
        <v>48</v>
      </c>
      <c r="C1" s="30"/>
      <c r="D1" s="30"/>
      <c r="E1" s="29"/>
      <c r="F1" s="30"/>
      <c r="G1" s="30"/>
      <c r="H1" s="30"/>
    </row>
    <row r="2" spans="1:8" ht="23.25" x14ac:dyDescent="0.35">
      <c r="A2" s="29" t="s">
        <v>6</v>
      </c>
      <c r="C2" s="30"/>
      <c r="D2" s="31" t="s">
        <v>20</v>
      </c>
      <c r="E2" s="29"/>
      <c r="F2" s="30"/>
      <c r="G2" s="31" t="s">
        <v>20</v>
      </c>
      <c r="H2" s="30"/>
    </row>
    <row r="3" spans="1:8" ht="15.75" x14ac:dyDescent="0.25">
      <c r="A3" s="32" t="s">
        <v>21</v>
      </c>
      <c r="C3" s="30"/>
      <c r="D3" s="30"/>
      <c r="E3" s="32"/>
      <c r="F3" s="30"/>
      <c r="G3" s="30"/>
      <c r="H3" s="30"/>
    </row>
    <row r="4" spans="1:8" x14ac:dyDescent="0.2">
      <c r="A4" s="33"/>
      <c r="C4" s="30"/>
      <c r="D4" s="30"/>
      <c r="E4" s="30"/>
      <c r="F4" s="30"/>
      <c r="G4" s="30"/>
      <c r="H4" s="30"/>
    </row>
    <row r="5" spans="1:8" ht="15.75" x14ac:dyDescent="0.25">
      <c r="A5" s="34"/>
      <c r="B5" s="35"/>
      <c r="C5" s="36" t="s">
        <v>22</v>
      </c>
      <c r="D5" s="36" t="s">
        <v>23</v>
      </c>
      <c r="E5" s="36" t="s">
        <v>24</v>
      </c>
      <c r="F5" s="36" t="s">
        <v>25</v>
      </c>
      <c r="G5" s="36" t="s">
        <v>26</v>
      </c>
      <c r="H5" s="36" t="s">
        <v>27</v>
      </c>
    </row>
    <row r="6" spans="1:8" ht="16.5" thickBot="1" x14ac:dyDescent="0.3">
      <c r="A6" s="37" t="s">
        <v>28</v>
      </c>
      <c r="B6" s="38" t="s">
        <v>29</v>
      </c>
      <c r="C6" s="39" t="s">
        <v>30</v>
      </c>
      <c r="D6" s="39" t="s">
        <v>30</v>
      </c>
      <c r="E6" s="39" t="s">
        <v>31</v>
      </c>
      <c r="F6" s="39" t="s">
        <v>30</v>
      </c>
      <c r="G6" s="39" t="s">
        <v>30</v>
      </c>
      <c r="H6" s="39" t="s">
        <v>31</v>
      </c>
    </row>
    <row r="7" spans="1:8" x14ac:dyDescent="0.2">
      <c r="B7" s="41"/>
      <c r="C7" s="42"/>
      <c r="D7" s="43"/>
      <c r="E7" s="43"/>
      <c r="F7" s="44"/>
      <c r="G7" s="43"/>
      <c r="H7" s="43"/>
    </row>
    <row r="8" spans="1:8" x14ac:dyDescent="0.2">
      <c r="A8" s="90">
        <v>70100</v>
      </c>
      <c r="B8" s="41"/>
      <c r="C8" s="46">
        <v>182.77</v>
      </c>
      <c r="D8" s="43"/>
      <c r="E8" s="43"/>
      <c r="F8" s="47">
        <v>27.43</v>
      </c>
      <c r="G8" s="43"/>
      <c r="H8" s="43"/>
    </row>
    <row r="9" spans="1:8" ht="15" x14ac:dyDescent="0.2">
      <c r="B9" s="49">
        <f>A10-A8</f>
        <v>100</v>
      </c>
      <c r="C9" s="50"/>
      <c r="D9" s="51">
        <f>(C8+C10)/2</f>
        <v>213.51</v>
      </c>
      <c r="E9" s="51">
        <f>(B9*D9)/27</f>
        <v>790.78</v>
      </c>
      <c r="F9" s="52"/>
      <c r="G9" s="51">
        <f>(F8+F10)/2</f>
        <v>13.72</v>
      </c>
      <c r="H9" s="51">
        <f>(B9*G9)/27</f>
        <v>50.81</v>
      </c>
    </row>
    <row r="10" spans="1:8" x14ac:dyDescent="0.2">
      <c r="A10" t="s">
        <v>651</v>
      </c>
      <c r="B10" s="41"/>
      <c r="C10" s="53">
        <v>244.24</v>
      </c>
      <c r="D10" s="51"/>
      <c r="E10" s="51"/>
      <c r="F10" s="54">
        <v>0</v>
      </c>
      <c r="G10" s="51"/>
      <c r="H10" s="51"/>
    </row>
    <row r="11" spans="1:8" x14ac:dyDescent="0.2">
      <c r="B11" s="49">
        <f t="shared" ref="B11" si="0">A12-A10</f>
        <v>100</v>
      </c>
      <c r="C11" s="53"/>
      <c r="D11" s="51">
        <f>(C10+C12)/2</f>
        <v>225.43</v>
      </c>
      <c r="E11" s="51">
        <f>(B11*D11)/27</f>
        <v>834.93</v>
      </c>
      <c r="F11" s="54"/>
      <c r="G11" s="51">
        <f>(F10+F12)/2</f>
        <v>0</v>
      </c>
      <c r="H11" s="51">
        <f>(B11*G11)/27</f>
        <v>0</v>
      </c>
    </row>
    <row r="12" spans="1:8" x14ac:dyDescent="0.2">
      <c r="A12" t="s">
        <v>652</v>
      </c>
      <c r="B12" s="41"/>
      <c r="C12" s="53">
        <v>206.62</v>
      </c>
      <c r="D12" s="51"/>
      <c r="E12" s="51"/>
      <c r="F12" s="54">
        <v>0</v>
      </c>
      <c r="G12" s="51"/>
      <c r="H12" s="51"/>
    </row>
    <row r="13" spans="1:8" x14ac:dyDescent="0.2">
      <c r="B13" s="49">
        <f t="shared" ref="B13" si="1">A14-A12</f>
        <v>100</v>
      </c>
      <c r="C13" s="53"/>
      <c r="D13" s="51">
        <f>(C12+C14)/2</f>
        <v>169.72</v>
      </c>
      <c r="E13" s="51">
        <f>(B13*D13)/27</f>
        <v>628.59</v>
      </c>
      <c r="F13" s="54"/>
      <c r="G13" s="51">
        <f>(F12+F14)/2</f>
        <v>5.5</v>
      </c>
      <c r="H13" s="51">
        <f>(B13*G13)/27</f>
        <v>20.37</v>
      </c>
    </row>
    <row r="14" spans="1:8" x14ac:dyDescent="0.2">
      <c r="A14" t="s">
        <v>653</v>
      </c>
      <c r="B14" s="41"/>
      <c r="C14" s="53">
        <v>132.82</v>
      </c>
      <c r="D14" s="51"/>
      <c r="E14" s="51"/>
      <c r="F14" s="54">
        <v>10.99</v>
      </c>
      <c r="G14" s="51"/>
      <c r="H14" s="51"/>
    </row>
    <row r="15" spans="1:8" x14ac:dyDescent="0.2">
      <c r="B15" s="49">
        <f t="shared" ref="B15" si="2">A16-A14</f>
        <v>100</v>
      </c>
      <c r="C15" s="53"/>
      <c r="D15" s="51">
        <f>(C14+C16)/2</f>
        <v>112.28</v>
      </c>
      <c r="E15" s="51">
        <f>(B15*D15)/27</f>
        <v>415.85</v>
      </c>
      <c r="F15" s="54"/>
      <c r="G15" s="51">
        <f>(F14+F16)/2</f>
        <v>11</v>
      </c>
      <c r="H15" s="51">
        <f>(B15*G15)/27</f>
        <v>40.74</v>
      </c>
    </row>
    <row r="16" spans="1:8" x14ac:dyDescent="0.2">
      <c r="A16" t="s">
        <v>654</v>
      </c>
      <c r="B16" s="41"/>
      <c r="C16" s="53">
        <v>91.74</v>
      </c>
      <c r="D16" s="51"/>
      <c r="E16" s="51"/>
      <c r="F16" s="54">
        <v>11</v>
      </c>
      <c r="G16" s="51"/>
      <c r="H16" s="51"/>
    </row>
    <row r="17" spans="1:17" ht="15" x14ac:dyDescent="0.2">
      <c r="B17" s="49">
        <v>0</v>
      </c>
      <c r="C17" s="50"/>
      <c r="D17" s="51">
        <f>(C16+C18)/2</f>
        <v>45.87</v>
      </c>
      <c r="E17" s="51">
        <f>(B17*D17)/27</f>
        <v>0</v>
      </c>
      <c r="F17" s="52"/>
      <c r="G17" s="51">
        <f>(F16+F18)/2</f>
        <v>5.5</v>
      </c>
      <c r="H17" s="51">
        <f>(B17*G17)/27</f>
        <v>0</v>
      </c>
    </row>
    <row r="18" spans="1:17" x14ac:dyDescent="0.2">
      <c r="B18" s="41"/>
      <c r="C18" s="53"/>
      <c r="D18" s="51"/>
      <c r="E18" s="51"/>
      <c r="F18" s="54"/>
      <c r="G18" s="51"/>
      <c r="H18" s="51"/>
    </row>
    <row r="19" spans="1:17" x14ac:dyDescent="0.2">
      <c r="B19" s="49">
        <f t="shared" ref="B19" si="3">A20-A18</f>
        <v>0</v>
      </c>
      <c r="C19" s="53"/>
      <c r="D19" s="51">
        <f>(C18+C20)/2</f>
        <v>0</v>
      </c>
      <c r="E19" s="51">
        <f>(B19*D19)/27</f>
        <v>0</v>
      </c>
      <c r="F19" s="54"/>
      <c r="G19" s="51">
        <f>(F18+F20)/2</f>
        <v>0</v>
      </c>
      <c r="H19" s="51">
        <f>(B19*G19)/27</f>
        <v>0</v>
      </c>
    </row>
    <row r="20" spans="1:17" x14ac:dyDescent="0.2">
      <c r="B20" s="49"/>
      <c r="C20" s="53"/>
      <c r="D20" s="51"/>
      <c r="E20" s="51"/>
      <c r="F20" s="54"/>
      <c r="G20" s="51"/>
      <c r="H20" s="51"/>
    </row>
    <row r="21" spans="1:17" x14ac:dyDescent="0.2">
      <c r="B21" s="49">
        <f>'DAVIS-HILL'!A22-'DAVIS-HILL'!A20</f>
        <v>0</v>
      </c>
      <c r="C21" s="53"/>
      <c r="D21" s="51">
        <f>(C20+C22)/2</f>
        <v>0</v>
      </c>
      <c r="E21" s="51">
        <f>(B21*D21)/27</f>
        <v>0</v>
      </c>
      <c r="F21" s="54"/>
      <c r="G21" s="51">
        <f>(F20+F22)/2</f>
        <v>0</v>
      </c>
      <c r="H21" s="51">
        <f>(B21*G21)/27</f>
        <v>0</v>
      </c>
    </row>
    <row r="22" spans="1:17" x14ac:dyDescent="0.2">
      <c r="B22" s="49"/>
      <c r="C22" s="53"/>
      <c r="D22" s="51"/>
      <c r="E22" s="51"/>
      <c r="F22" s="54"/>
      <c r="G22" s="51"/>
      <c r="H22" s="51"/>
    </row>
    <row r="23" spans="1:17" x14ac:dyDescent="0.2">
      <c r="B23" s="49"/>
      <c r="C23" s="53"/>
      <c r="D23" s="51"/>
      <c r="E23" s="51"/>
      <c r="F23" s="54"/>
      <c r="G23" s="51"/>
      <c r="H23" s="51"/>
    </row>
    <row r="24" spans="1:17" ht="18" x14ac:dyDescent="0.25">
      <c r="A24" s="48"/>
      <c r="B24" s="49"/>
      <c r="C24" s="53"/>
      <c r="D24" s="55" t="s">
        <v>32</v>
      </c>
      <c r="E24" s="56">
        <f>SUM(E9:E22)</f>
        <v>2670</v>
      </c>
      <c r="F24" s="54"/>
      <c r="G24" s="57" t="s">
        <v>32</v>
      </c>
      <c r="H24" s="58">
        <f>SUM(H9:H22)</f>
        <v>112</v>
      </c>
    </row>
    <row r="29" spans="1:17" x14ac:dyDescent="0.2">
      <c r="B29" t="s">
        <v>50</v>
      </c>
      <c r="C29" t="s">
        <v>51</v>
      </c>
      <c r="K29" t="s">
        <v>52</v>
      </c>
    </row>
    <row r="30" spans="1:17" x14ac:dyDescent="0.2">
      <c r="B30" t="s">
        <v>28</v>
      </c>
      <c r="C30" t="s">
        <v>55</v>
      </c>
      <c r="G30" t="s">
        <v>56</v>
      </c>
      <c r="K30" t="s">
        <v>57</v>
      </c>
      <c r="N30" t="s">
        <v>58</v>
      </c>
      <c r="Q30" t="s">
        <v>53</v>
      </c>
    </row>
    <row r="31" spans="1:17" x14ac:dyDescent="0.2">
      <c r="C31" t="s">
        <v>59</v>
      </c>
      <c r="D31" t="s">
        <v>60</v>
      </c>
      <c r="E31" t="s">
        <v>61</v>
      </c>
      <c r="F31" t="s">
        <v>62</v>
      </c>
      <c r="G31" t="s">
        <v>59</v>
      </c>
      <c r="H31" t="s">
        <v>60</v>
      </c>
      <c r="I31" t="s">
        <v>61</v>
      </c>
      <c r="J31" t="s">
        <v>62</v>
      </c>
      <c r="K31" t="s">
        <v>59</v>
      </c>
      <c r="L31" t="s">
        <v>61</v>
      </c>
      <c r="M31" t="s">
        <v>62</v>
      </c>
      <c r="N31" t="s">
        <v>59</v>
      </c>
      <c r="O31" t="s">
        <v>61</v>
      </c>
      <c r="P31" t="s">
        <v>62</v>
      </c>
      <c r="Q31" t="s">
        <v>54</v>
      </c>
    </row>
    <row r="32" spans="1:17" x14ac:dyDescent="0.2">
      <c r="A32" t="str">
        <f>REPLACE(B32,4,1,"")</f>
        <v>70100.0001</v>
      </c>
      <c r="B32" t="s">
        <v>764</v>
      </c>
      <c r="C32">
        <v>1</v>
      </c>
      <c r="D32">
        <v>23.87</v>
      </c>
      <c r="E32">
        <v>0</v>
      </c>
      <c r="F32">
        <v>0</v>
      </c>
      <c r="G32">
        <v>1</v>
      </c>
      <c r="H32">
        <v>430.12</v>
      </c>
      <c r="I32">
        <v>0</v>
      </c>
      <c r="J32">
        <v>0</v>
      </c>
      <c r="K32">
        <v>1</v>
      </c>
      <c r="L32">
        <v>0</v>
      </c>
      <c r="M32">
        <v>0</v>
      </c>
      <c r="N32">
        <v>1</v>
      </c>
      <c r="O32">
        <v>0</v>
      </c>
      <c r="P32">
        <v>0</v>
      </c>
      <c r="Q32">
        <v>0</v>
      </c>
    </row>
    <row r="34" spans="1:17" x14ac:dyDescent="0.2">
      <c r="A34" t="str">
        <f t="shared" ref="A34:A40" si="4">REPLACE(B34,4,1,"")</f>
        <v>70200.0000</v>
      </c>
      <c r="B34" t="s">
        <v>765</v>
      </c>
      <c r="C34">
        <v>1</v>
      </c>
      <c r="D34">
        <v>10.9</v>
      </c>
      <c r="E34">
        <v>64</v>
      </c>
      <c r="F34">
        <v>64</v>
      </c>
      <c r="G34">
        <v>1</v>
      </c>
      <c r="H34">
        <v>377.44</v>
      </c>
      <c r="I34">
        <v>1495</v>
      </c>
      <c r="J34">
        <v>1495</v>
      </c>
      <c r="K34">
        <v>1</v>
      </c>
      <c r="L34">
        <v>0</v>
      </c>
      <c r="M34">
        <v>0</v>
      </c>
      <c r="N34">
        <v>1</v>
      </c>
      <c r="O34">
        <v>0</v>
      </c>
      <c r="P34">
        <v>0</v>
      </c>
      <c r="Q34">
        <v>-1431</v>
      </c>
    </row>
    <row r="36" spans="1:17" x14ac:dyDescent="0.2">
      <c r="A36" t="str">
        <f t="shared" si="4"/>
        <v>70300.0000</v>
      </c>
      <c r="B36" t="s">
        <v>766</v>
      </c>
      <c r="C36">
        <v>1</v>
      </c>
      <c r="D36">
        <v>22.44</v>
      </c>
      <c r="E36">
        <v>62</v>
      </c>
      <c r="F36">
        <v>62</v>
      </c>
      <c r="G36">
        <v>1</v>
      </c>
      <c r="H36">
        <v>319.36</v>
      </c>
      <c r="I36">
        <v>1290</v>
      </c>
      <c r="J36">
        <v>1290</v>
      </c>
      <c r="K36">
        <v>1</v>
      </c>
      <c r="L36">
        <v>0</v>
      </c>
      <c r="M36">
        <v>0</v>
      </c>
      <c r="N36">
        <v>1</v>
      </c>
      <c r="O36">
        <v>0</v>
      </c>
      <c r="P36">
        <v>0</v>
      </c>
      <c r="Q36">
        <v>-2660</v>
      </c>
    </row>
    <row r="38" spans="1:17" x14ac:dyDescent="0.2">
      <c r="A38" t="str">
        <f t="shared" si="4"/>
        <v>70400.0000</v>
      </c>
      <c r="B38" t="s">
        <v>767</v>
      </c>
      <c r="C38">
        <v>1</v>
      </c>
      <c r="D38">
        <v>30.62</v>
      </c>
      <c r="E38">
        <v>98</v>
      </c>
      <c r="F38">
        <v>98</v>
      </c>
      <c r="G38">
        <v>1</v>
      </c>
      <c r="H38">
        <v>307.29000000000002</v>
      </c>
      <c r="I38">
        <v>1160</v>
      </c>
      <c r="J38">
        <v>1160</v>
      </c>
      <c r="K38">
        <v>1</v>
      </c>
      <c r="L38">
        <v>0</v>
      </c>
      <c r="M38">
        <v>0</v>
      </c>
      <c r="N38">
        <v>1</v>
      </c>
      <c r="O38">
        <v>0</v>
      </c>
      <c r="P38">
        <v>0</v>
      </c>
      <c r="Q38">
        <v>-3722</v>
      </c>
    </row>
    <row r="40" spans="1:17" x14ac:dyDescent="0.2">
      <c r="A40" t="str">
        <f t="shared" si="4"/>
        <v>70500.0000</v>
      </c>
      <c r="B40" t="s">
        <v>768</v>
      </c>
      <c r="C40">
        <v>1</v>
      </c>
      <c r="D40">
        <v>32.1</v>
      </c>
      <c r="E40">
        <v>116</v>
      </c>
      <c r="F40">
        <v>116</v>
      </c>
      <c r="G40">
        <v>1</v>
      </c>
      <c r="H40">
        <v>266.85000000000002</v>
      </c>
      <c r="I40">
        <v>1063</v>
      </c>
      <c r="J40">
        <v>1063</v>
      </c>
      <c r="K40">
        <v>1</v>
      </c>
      <c r="L40">
        <v>0</v>
      </c>
      <c r="M40">
        <v>0</v>
      </c>
      <c r="N40">
        <v>1</v>
      </c>
      <c r="O40">
        <v>0</v>
      </c>
      <c r="P40">
        <v>0</v>
      </c>
      <c r="Q40">
        <v>-4669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18E6-2BDC-448D-A465-AED9D00C23D5}">
  <dimension ref="A1"/>
  <sheetViews>
    <sheetView workbookViewId="0">
      <selection activeCell="I24" sqref="I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5 - EARTHWORK</vt:lpstr>
      <vt:lpstr>Sheet Title</vt:lpstr>
      <vt:lpstr>DAVIS-HILL</vt:lpstr>
      <vt:lpstr>DRAINAGE</vt:lpstr>
      <vt:lpstr>GREGORY</vt:lpstr>
      <vt:lpstr>GREGORY RAMP 4</vt:lpstr>
      <vt:lpstr>HWY 161</vt:lpstr>
      <vt:lpstr>JAMES RAMP 1</vt:lpstr>
      <vt:lpstr>JAMES</vt:lpstr>
      <vt:lpstr>JAMES RAMP 4</vt:lpstr>
      <vt:lpstr>JOHN HARDEN</vt:lpstr>
      <vt:lpstr>JP WRIGHT LOOP RD</vt:lpstr>
      <vt:lpstr>MAINLANES</vt:lpstr>
      <vt:lpstr>N BAILEY</vt:lpstr>
      <vt:lpstr>N BAILEY BLVD</vt:lpstr>
      <vt:lpstr>PARRISH</vt:lpstr>
      <vt:lpstr>TP-WHITE</vt:lpstr>
      <vt:lpstr>TURNAROUND</vt:lpstr>
      <vt:lpstr>VANDENBURG</vt:lpstr>
      <vt:lpstr>VANDENBURG RAMP 4</vt:lpstr>
      <vt:lpstr>Sheet1</vt:lpstr>
      <vt:lpstr>'Sheet Title'!Print_Area</vt:lpstr>
      <vt:lpstr>'Sheet Title'!Print_Titles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2017-09-19T13:06:42Z</cp:lastPrinted>
  <dcterms:created xsi:type="dcterms:W3CDTF">1998-05-14T18:41:22Z</dcterms:created>
  <dcterms:modified xsi:type="dcterms:W3CDTF">2022-01-12T16:28:28Z</dcterms:modified>
</cp:coreProperties>
</file>