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4CC5BCF4-92D8-443C-9542-F7E3D8C96A9A}" xr6:coauthVersionLast="47" xr6:coauthVersionMax="47" xr10:uidLastSave="{00000000-0000-0000-0000-000000000000}"/>
  <bookViews>
    <workbookView xWindow="-120" yWindow="-120" windowWidth="29040" windowHeight="15840" tabRatio="766" activeTab="1" xr2:uid="{00000000-000D-0000-FFFF-FFFF00000000}"/>
  </bookViews>
  <sheets>
    <sheet name="BOX1" sheetId="51" r:id="rId1"/>
    <sheet name="BOX2" sheetId="52" r:id="rId2"/>
    <sheet name="ORG" sheetId="49" r:id="rId3"/>
    <sheet name="ARDOT ORG" sheetId="50" r:id="rId4"/>
  </sheets>
  <definedNames>
    <definedName name="ACHM.PAT.EX.RDWY._ASPHALT" localSheetId="3">#REF!</definedName>
    <definedName name="ACHM.PAT.EX.RDWY._ASPHALT">#REF!</definedName>
    <definedName name="MAINT.TRAF._PATCHING" localSheetId="3">#REF!</definedName>
    <definedName name="MAINT.TRAF._PATCHING">#REF!</definedName>
    <definedName name="MAINT.TRAFF._TACK_COAT" localSheetId="3">#REF!</definedName>
    <definedName name="MAINT.TRAFF._TACK_COAT">#REF!</definedName>
    <definedName name="_xlnm.Print_Area" localSheetId="3">'ARDOT ORG'!$B$5:$AZ$39</definedName>
    <definedName name="_xlnm.Print_Area" localSheetId="0">'BOX1'!$A$5:$R$94</definedName>
    <definedName name="_xlnm.Print_Area" localSheetId="1">'BOX2'!$A$5:$R$49</definedName>
    <definedName name="_xlnm.Print_Area" localSheetId="2">ORG!$A$5:$R$124</definedName>
    <definedName name="_xlnm.Print_Titles" localSheetId="0">'BOX1'!$6:$13</definedName>
    <definedName name="_xlnm.Print_Titles" localSheetId="1">'BOX2'!$6:$13</definedName>
    <definedName name="_xlnm.Print_Titles" localSheetId="2">ORG!$6:$13</definedName>
    <definedName name="TPLC_ITEMLIST" localSheetId="3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52" l="1"/>
  <c r="N23" i="52" s="1"/>
  <c r="K23" i="52"/>
  <c r="V23" i="52"/>
  <c r="T23" i="52"/>
  <c r="U23" i="52" s="1"/>
  <c r="P46" i="52"/>
  <c r="O46" i="52"/>
  <c r="I47" i="52"/>
  <c r="J47" i="52"/>
  <c r="O47" i="52"/>
  <c r="P47" i="52"/>
  <c r="Q47" i="52"/>
  <c r="M23" i="52" l="1"/>
  <c r="P48" i="52"/>
  <c r="O48" i="52"/>
  <c r="M90" i="51"/>
  <c r="O91" i="51"/>
  <c r="P91" i="51"/>
  <c r="M45" i="52"/>
  <c r="M44" i="52"/>
  <c r="N43" i="52"/>
  <c r="M43" i="52"/>
  <c r="V42" i="52"/>
  <c r="T42" i="52"/>
  <c r="N42" i="52"/>
  <c r="M42" i="52"/>
  <c r="K42" i="52"/>
  <c r="V41" i="52"/>
  <c r="T41" i="52"/>
  <c r="U41" i="52" s="1"/>
  <c r="L41" i="52"/>
  <c r="N41" i="52" s="1"/>
  <c r="K41" i="52"/>
  <c r="V40" i="52"/>
  <c r="T40" i="52"/>
  <c r="U40" i="52" s="1"/>
  <c r="L40" i="52"/>
  <c r="N40" i="52" s="1"/>
  <c r="J40" i="52"/>
  <c r="V39" i="52"/>
  <c r="T39" i="52"/>
  <c r="U39" i="52" s="1"/>
  <c r="L39" i="52"/>
  <c r="N39" i="52" s="1"/>
  <c r="J39" i="52"/>
  <c r="V38" i="52"/>
  <c r="T38" i="52"/>
  <c r="U38" i="52" s="1"/>
  <c r="L38" i="52"/>
  <c r="M38" i="52" s="1"/>
  <c r="J38" i="52"/>
  <c r="V37" i="52"/>
  <c r="T37" i="52"/>
  <c r="U37" i="52" s="1"/>
  <c r="L37" i="52"/>
  <c r="N37" i="52" s="1"/>
  <c r="K37" i="52"/>
  <c r="V36" i="52"/>
  <c r="T36" i="52"/>
  <c r="U36" i="52" s="1"/>
  <c r="L36" i="52"/>
  <c r="N36" i="52" s="1"/>
  <c r="K36" i="52"/>
  <c r="V35" i="52"/>
  <c r="T35" i="52"/>
  <c r="U35" i="52" s="1"/>
  <c r="L35" i="52"/>
  <c r="M35" i="52" s="1"/>
  <c r="K35" i="52"/>
  <c r="J35" i="52"/>
  <c r="V34" i="52"/>
  <c r="T34" i="52"/>
  <c r="U34" i="52" s="1"/>
  <c r="L34" i="52"/>
  <c r="M34" i="52" s="1"/>
  <c r="K34" i="52"/>
  <c r="V33" i="52"/>
  <c r="T33" i="52"/>
  <c r="U33" i="52" s="1"/>
  <c r="L33" i="52"/>
  <c r="M33" i="52" s="1"/>
  <c r="K33" i="52"/>
  <c r="V32" i="52"/>
  <c r="T32" i="52"/>
  <c r="U32" i="52" s="1"/>
  <c r="L32" i="52"/>
  <c r="N32" i="52" s="1"/>
  <c r="K32" i="52"/>
  <c r="J32" i="52"/>
  <c r="J46" i="52" s="1"/>
  <c r="J48" i="52" s="1"/>
  <c r="V31" i="52"/>
  <c r="T31" i="52"/>
  <c r="U31" i="52" s="1"/>
  <c r="L31" i="52"/>
  <c r="N31" i="52" s="1"/>
  <c r="K31" i="52"/>
  <c r="V30" i="52"/>
  <c r="T30" i="52"/>
  <c r="U30" i="52" s="1"/>
  <c r="L30" i="52"/>
  <c r="N30" i="52" s="1"/>
  <c r="K30" i="52"/>
  <c r="V29" i="52"/>
  <c r="T29" i="52"/>
  <c r="U29" i="52" s="1"/>
  <c r="N29" i="52"/>
  <c r="M29" i="52"/>
  <c r="K29" i="52"/>
  <c r="V28" i="52"/>
  <c r="T28" i="52"/>
  <c r="U28" i="52" s="1"/>
  <c r="N28" i="52"/>
  <c r="M28" i="52"/>
  <c r="K28" i="52"/>
  <c r="V27" i="52"/>
  <c r="T27" i="52"/>
  <c r="U27" i="52" s="1"/>
  <c r="L27" i="52"/>
  <c r="M27" i="52" s="1"/>
  <c r="K27" i="52"/>
  <c r="I27" i="52"/>
  <c r="V26" i="52"/>
  <c r="T26" i="52"/>
  <c r="U26" i="52" s="1"/>
  <c r="N26" i="52"/>
  <c r="M26" i="52"/>
  <c r="K26" i="52"/>
  <c r="I26" i="52"/>
  <c r="V25" i="52"/>
  <c r="T25" i="52"/>
  <c r="U25" i="52" s="1"/>
  <c r="L25" i="52"/>
  <c r="N25" i="52" s="1"/>
  <c r="K25" i="52"/>
  <c r="V24" i="52"/>
  <c r="T24" i="52"/>
  <c r="U24" i="52" s="1"/>
  <c r="L24" i="52"/>
  <c r="N24" i="52" s="1"/>
  <c r="K24" i="52"/>
  <c r="V22" i="52"/>
  <c r="T22" i="52"/>
  <c r="U22" i="52" s="1"/>
  <c r="L22" i="52"/>
  <c r="N22" i="52" s="1"/>
  <c r="K22" i="52"/>
  <c r="V21" i="52"/>
  <c r="T21" i="52"/>
  <c r="U21" i="52" s="1"/>
  <c r="L21" i="52"/>
  <c r="N21" i="52" s="1"/>
  <c r="K21" i="52"/>
  <c r="V20" i="52"/>
  <c r="T20" i="52"/>
  <c r="U20" i="52" s="1"/>
  <c r="L20" i="52"/>
  <c r="M20" i="52" s="1"/>
  <c r="K20" i="52"/>
  <c r="V19" i="52"/>
  <c r="T19" i="52"/>
  <c r="U19" i="52" s="1"/>
  <c r="L19" i="52"/>
  <c r="N19" i="52" s="1"/>
  <c r="K19" i="52"/>
  <c r="V18" i="52"/>
  <c r="T18" i="52"/>
  <c r="U18" i="52" s="1"/>
  <c r="N18" i="52"/>
  <c r="M18" i="52"/>
  <c r="K18" i="52"/>
  <c r="V17" i="52"/>
  <c r="T17" i="52"/>
  <c r="U17" i="52" s="1"/>
  <c r="M17" i="52"/>
  <c r="L17" i="52"/>
  <c r="N17" i="52" s="1"/>
  <c r="K17" i="52"/>
  <c r="V16" i="52"/>
  <c r="T16" i="52"/>
  <c r="U16" i="52" s="1"/>
  <c r="L16" i="52"/>
  <c r="N16" i="52" s="1"/>
  <c r="K16" i="52"/>
  <c r="V15" i="52"/>
  <c r="T15" i="52"/>
  <c r="U15" i="52" s="1"/>
  <c r="L15" i="52"/>
  <c r="N15" i="52" s="1"/>
  <c r="K15" i="52"/>
  <c r="V14" i="52"/>
  <c r="T14" i="52"/>
  <c r="U14" i="52" s="1"/>
  <c r="L14" i="52"/>
  <c r="K14" i="52"/>
  <c r="V89" i="51"/>
  <c r="T89" i="51"/>
  <c r="U89" i="51" s="1"/>
  <c r="N89" i="51"/>
  <c r="M89" i="51"/>
  <c r="K89" i="51"/>
  <c r="V88" i="51"/>
  <c r="T88" i="51"/>
  <c r="U88" i="51" s="1"/>
  <c r="N88" i="51"/>
  <c r="M88" i="51"/>
  <c r="K88" i="51"/>
  <c r="V87" i="51"/>
  <c r="T87" i="51"/>
  <c r="U87" i="51" s="1"/>
  <c r="N87" i="51"/>
  <c r="M87" i="51"/>
  <c r="K87" i="51"/>
  <c r="V86" i="51"/>
  <c r="T86" i="51"/>
  <c r="U86" i="51" s="1"/>
  <c r="L86" i="51"/>
  <c r="N86" i="51" s="1"/>
  <c r="K86" i="51"/>
  <c r="I86" i="51"/>
  <c r="V85" i="51"/>
  <c r="T85" i="51"/>
  <c r="U85" i="51" s="1"/>
  <c r="L85" i="51"/>
  <c r="N85" i="51" s="1"/>
  <c r="K85" i="51"/>
  <c r="V84" i="51"/>
  <c r="T84" i="51"/>
  <c r="U84" i="51" s="1"/>
  <c r="N84" i="51"/>
  <c r="M84" i="51"/>
  <c r="K84" i="51"/>
  <c r="V83" i="51"/>
  <c r="T83" i="51"/>
  <c r="U83" i="51" s="1"/>
  <c r="L83" i="51"/>
  <c r="N83" i="51" s="1"/>
  <c r="K83" i="51"/>
  <c r="V82" i="51"/>
  <c r="T82" i="51"/>
  <c r="U82" i="51" s="1"/>
  <c r="L82" i="51"/>
  <c r="M82" i="51" s="1"/>
  <c r="K82" i="51"/>
  <c r="V81" i="51"/>
  <c r="T81" i="51"/>
  <c r="U81" i="51" s="1"/>
  <c r="L81" i="51"/>
  <c r="N81" i="51" s="1"/>
  <c r="K81" i="51"/>
  <c r="V80" i="51"/>
  <c r="T80" i="51"/>
  <c r="U80" i="51" s="1"/>
  <c r="L80" i="51"/>
  <c r="M80" i="51" s="1"/>
  <c r="K80" i="51"/>
  <c r="V79" i="51"/>
  <c r="T79" i="51"/>
  <c r="U79" i="51" s="1"/>
  <c r="L79" i="51"/>
  <c r="N79" i="51" s="1"/>
  <c r="K79" i="51"/>
  <c r="V78" i="51"/>
  <c r="T78" i="51"/>
  <c r="U78" i="51" s="1"/>
  <c r="L78" i="51"/>
  <c r="N78" i="51" s="1"/>
  <c r="K78" i="51"/>
  <c r="V77" i="51"/>
  <c r="T77" i="51"/>
  <c r="U77" i="51" s="1"/>
  <c r="L77" i="51"/>
  <c r="M77" i="51" s="1"/>
  <c r="K77" i="51"/>
  <c r="V76" i="51"/>
  <c r="T76" i="51"/>
  <c r="U76" i="51" s="1"/>
  <c r="L76" i="51"/>
  <c r="N76" i="51" s="1"/>
  <c r="K76" i="51"/>
  <c r="V75" i="51"/>
  <c r="T75" i="51"/>
  <c r="U75" i="51" s="1"/>
  <c r="L75" i="51"/>
  <c r="N75" i="51" s="1"/>
  <c r="K75" i="51"/>
  <c r="V74" i="51"/>
  <c r="T74" i="51"/>
  <c r="U74" i="51" s="1"/>
  <c r="L74" i="51"/>
  <c r="N74" i="51" s="1"/>
  <c r="K74" i="51"/>
  <c r="V73" i="51"/>
  <c r="T73" i="51"/>
  <c r="U73" i="51" s="1"/>
  <c r="L73" i="51"/>
  <c r="N73" i="51" s="1"/>
  <c r="K73" i="51"/>
  <c r="V72" i="51"/>
  <c r="T72" i="51"/>
  <c r="U72" i="51" s="1"/>
  <c r="L72" i="51"/>
  <c r="M72" i="51" s="1"/>
  <c r="K72" i="51"/>
  <c r="V71" i="51"/>
  <c r="T71" i="51"/>
  <c r="U71" i="51" s="1"/>
  <c r="L71" i="51"/>
  <c r="N71" i="51" s="1"/>
  <c r="K71" i="51"/>
  <c r="V70" i="51"/>
  <c r="T70" i="51"/>
  <c r="U70" i="51" s="1"/>
  <c r="L70" i="51"/>
  <c r="N70" i="51" s="1"/>
  <c r="K70" i="51"/>
  <c r="V69" i="51"/>
  <c r="T69" i="51"/>
  <c r="U69" i="51" s="1"/>
  <c r="L69" i="51"/>
  <c r="M69" i="51" s="1"/>
  <c r="K69" i="51"/>
  <c r="V68" i="51"/>
  <c r="T68" i="51"/>
  <c r="U68" i="51" s="1"/>
  <c r="L68" i="51"/>
  <c r="N68" i="51" s="1"/>
  <c r="K68" i="51"/>
  <c r="V67" i="51"/>
  <c r="T67" i="51"/>
  <c r="U67" i="51" s="1"/>
  <c r="L67" i="51"/>
  <c r="M67" i="51" s="1"/>
  <c r="K67" i="51"/>
  <c r="V66" i="51"/>
  <c r="T66" i="51"/>
  <c r="U66" i="51" s="1"/>
  <c r="L66" i="51"/>
  <c r="N66" i="51" s="1"/>
  <c r="K66" i="51"/>
  <c r="I66" i="51"/>
  <c r="V65" i="51"/>
  <c r="T65" i="51"/>
  <c r="U65" i="51" s="1"/>
  <c r="L65" i="51"/>
  <c r="N65" i="51" s="1"/>
  <c r="K65" i="51"/>
  <c r="V64" i="51"/>
  <c r="T64" i="51"/>
  <c r="U64" i="51" s="1"/>
  <c r="L64" i="51"/>
  <c r="N64" i="51" s="1"/>
  <c r="K64" i="51"/>
  <c r="I64" i="51"/>
  <c r="V63" i="51"/>
  <c r="T63" i="51"/>
  <c r="U63" i="51" s="1"/>
  <c r="L63" i="51"/>
  <c r="N63" i="51" s="1"/>
  <c r="K63" i="51"/>
  <c r="V62" i="51"/>
  <c r="T62" i="51"/>
  <c r="U62" i="51" s="1"/>
  <c r="N62" i="51"/>
  <c r="M62" i="51"/>
  <c r="K62" i="51"/>
  <c r="V61" i="51"/>
  <c r="T61" i="51"/>
  <c r="U61" i="51" s="1"/>
  <c r="N61" i="51"/>
  <c r="M61" i="51"/>
  <c r="K61" i="51"/>
  <c r="V60" i="51"/>
  <c r="T60" i="51"/>
  <c r="U60" i="51" s="1"/>
  <c r="L60" i="51"/>
  <c r="N60" i="51" s="1"/>
  <c r="K60" i="51"/>
  <c r="V59" i="51"/>
  <c r="T59" i="51"/>
  <c r="U59" i="51" s="1"/>
  <c r="L59" i="51"/>
  <c r="N59" i="51" s="1"/>
  <c r="K59" i="51"/>
  <c r="V58" i="51"/>
  <c r="T58" i="51"/>
  <c r="U58" i="51" s="1"/>
  <c r="N58" i="51"/>
  <c r="M58" i="51"/>
  <c r="K58" i="51"/>
  <c r="V57" i="51"/>
  <c r="T57" i="51"/>
  <c r="U57" i="51" s="1"/>
  <c r="N57" i="51"/>
  <c r="M57" i="51"/>
  <c r="K57" i="51"/>
  <c r="V56" i="51"/>
  <c r="T56" i="51"/>
  <c r="U56" i="51" s="1"/>
  <c r="N56" i="51"/>
  <c r="M56" i="51"/>
  <c r="K56" i="51"/>
  <c r="V55" i="51"/>
  <c r="T55" i="51"/>
  <c r="U55" i="51" s="1"/>
  <c r="N55" i="51"/>
  <c r="M55" i="51"/>
  <c r="K55" i="51"/>
  <c r="V54" i="51"/>
  <c r="T54" i="51"/>
  <c r="U54" i="51" s="1"/>
  <c r="L54" i="51"/>
  <c r="N54" i="51" s="1"/>
  <c r="K54" i="51"/>
  <c r="V53" i="51"/>
  <c r="T53" i="51"/>
  <c r="U53" i="51" s="1"/>
  <c r="N53" i="51"/>
  <c r="L53" i="51"/>
  <c r="M53" i="51" s="1"/>
  <c r="K53" i="51"/>
  <c r="V52" i="51"/>
  <c r="T52" i="51"/>
  <c r="U52" i="51" s="1"/>
  <c r="L52" i="51"/>
  <c r="M52" i="51" s="1"/>
  <c r="K52" i="51"/>
  <c r="V51" i="51"/>
  <c r="T51" i="51"/>
  <c r="U51" i="51" s="1"/>
  <c r="L51" i="51"/>
  <c r="N51" i="51" s="1"/>
  <c r="K51" i="51"/>
  <c r="V50" i="51"/>
  <c r="T50" i="51"/>
  <c r="U50" i="51" s="1"/>
  <c r="L50" i="51"/>
  <c r="M50" i="51" s="1"/>
  <c r="K50" i="51"/>
  <c r="I50" i="51"/>
  <c r="V49" i="51"/>
  <c r="T49" i="51"/>
  <c r="U49" i="51" s="1"/>
  <c r="L49" i="51"/>
  <c r="N49" i="51" s="1"/>
  <c r="K49" i="51"/>
  <c r="V48" i="51"/>
  <c r="T48" i="51"/>
  <c r="U48" i="51" s="1"/>
  <c r="L48" i="51"/>
  <c r="M48" i="51" s="1"/>
  <c r="K48" i="51"/>
  <c r="V47" i="51"/>
  <c r="T47" i="51"/>
  <c r="U47" i="51" s="1"/>
  <c r="L47" i="51"/>
  <c r="N47" i="51" s="1"/>
  <c r="K47" i="51"/>
  <c r="I47" i="51"/>
  <c r="V46" i="51"/>
  <c r="T46" i="51"/>
  <c r="U46" i="51" s="1"/>
  <c r="L46" i="51"/>
  <c r="N46" i="51" s="1"/>
  <c r="K46" i="51"/>
  <c r="J46" i="51"/>
  <c r="V45" i="51"/>
  <c r="T45" i="51"/>
  <c r="U45" i="51" s="1"/>
  <c r="L45" i="51"/>
  <c r="N45" i="51" s="1"/>
  <c r="K45" i="51"/>
  <c r="I45" i="51"/>
  <c r="V44" i="51"/>
  <c r="T44" i="51"/>
  <c r="U44" i="51" s="1"/>
  <c r="L44" i="51"/>
  <c r="N44" i="51" s="1"/>
  <c r="K44" i="51"/>
  <c r="I44" i="51"/>
  <c r="V43" i="51"/>
  <c r="T43" i="51"/>
  <c r="U43" i="51" s="1"/>
  <c r="L43" i="51"/>
  <c r="N43" i="51" s="1"/>
  <c r="K43" i="51"/>
  <c r="V42" i="51"/>
  <c r="T42" i="51"/>
  <c r="U42" i="51" s="1"/>
  <c r="L42" i="51"/>
  <c r="N42" i="51" s="1"/>
  <c r="K42" i="51"/>
  <c r="V41" i="51"/>
  <c r="T41" i="51"/>
  <c r="U41" i="51" s="1"/>
  <c r="L41" i="51"/>
  <c r="M41" i="51" s="1"/>
  <c r="K41" i="51"/>
  <c r="V40" i="51"/>
  <c r="T40" i="51"/>
  <c r="U40" i="51" s="1"/>
  <c r="L40" i="51"/>
  <c r="N40" i="51" s="1"/>
  <c r="K40" i="51"/>
  <c r="J40" i="51"/>
  <c r="V39" i="51"/>
  <c r="T39" i="51"/>
  <c r="U39" i="51" s="1"/>
  <c r="L39" i="51"/>
  <c r="N39" i="51" s="1"/>
  <c r="K39" i="51"/>
  <c r="V38" i="51"/>
  <c r="T38" i="51"/>
  <c r="U38" i="51" s="1"/>
  <c r="L38" i="51"/>
  <c r="M38" i="51" s="1"/>
  <c r="K38" i="51"/>
  <c r="V37" i="51"/>
  <c r="T37" i="51"/>
  <c r="U37" i="51" s="1"/>
  <c r="L37" i="51"/>
  <c r="N37" i="51" s="1"/>
  <c r="K37" i="51"/>
  <c r="V36" i="51"/>
  <c r="T36" i="51"/>
  <c r="U36" i="51" s="1"/>
  <c r="N36" i="51"/>
  <c r="L36" i="51"/>
  <c r="M36" i="51" s="1"/>
  <c r="K36" i="51"/>
  <c r="V35" i="51"/>
  <c r="T35" i="51"/>
  <c r="U35" i="51" s="1"/>
  <c r="L35" i="51"/>
  <c r="M35" i="51" s="1"/>
  <c r="K35" i="51"/>
  <c r="V34" i="51"/>
  <c r="T34" i="51"/>
  <c r="U34" i="51" s="1"/>
  <c r="L34" i="51"/>
  <c r="N34" i="51" s="1"/>
  <c r="K34" i="51"/>
  <c r="V33" i="51"/>
  <c r="T33" i="51"/>
  <c r="U33" i="51" s="1"/>
  <c r="L33" i="51"/>
  <c r="N33" i="51" s="1"/>
  <c r="K33" i="51"/>
  <c r="V32" i="51"/>
  <c r="T32" i="51"/>
  <c r="U32" i="51" s="1"/>
  <c r="L32" i="51"/>
  <c r="N32" i="51" s="1"/>
  <c r="K32" i="51"/>
  <c r="V31" i="51"/>
  <c r="T31" i="51"/>
  <c r="U31" i="51" s="1"/>
  <c r="L31" i="51"/>
  <c r="N31" i="51" s="1"/>
  <c r="K31" i="51"/>
  <c r="V30" i="51"/>
  <c r="T30" i="51"/>
  <c r="U30" i="51" s="1"/>
  <c r="L30" i="51"/>
  <c r="M30" i="51" s="1"/>
  <c r="K30" i="51"/>
  <c r="V29" i="51"/>
  <c r="T29" i="51"/>
  <c r="U29" i="51" s="1"/>
  <c r="L29" i="51"/>
  <c r="N29" i="51" s="1"/>
  <c r="K29" i="51"/>
  <c r="V28" i="51"/>
  <c r="T28" i="51"/>
  <c r="U28" i="51" s="1"/>
  <c r="L28" i="51"/>
  <c r="N28" i="51" s="1"/>
  <c r="K28" i="51"/>
  <c r="V27" i="51"/>
  <c r="T27" i="51"/>
  <c r="U27" i="51" s="1"/>
  <c r="L27" i="51"/>
  <c r="M27" i="51" s="1"/>
  <c r="K27" i="51"/>
  <c r="V26" i="51"/>
  <c r="T26" i="51"/>
  <c r="U26" i="51" s="1"/>
  <c r="L26" i="51"/>
  <c r="N26" i="51" s="1"/>
  <c r="K26" i="51"/>
  <c r="V25" i="51"/>
  <c r="T25" i="51"/>
  <c r="U25" i="51" s="1"/>
  <c r="L25" i="51"/>
  <c r="N25" i="51" s="1"/>
  <c r="K25" i="51"/>
  <c r="V24" i="51"/>
  <c r="T24" i="51"/>
  <c r="U24" i="51" s="1"/>
  <c r="L24" i="51"/>
  <c r="N24" i="51" s="1"/>
  <c r="K24" i="51"/>
  <c r="I24" i="51"/>
  <c r="V23" i="51"/>
  <c r="T23" i="51"/>
  <c r="U23" i="51" s="1"/>
  <c r="L23" i="51"/>
  <c r="M23" i="51" s="1"/>
  <c r="K23" i="51"/>
  <c r="I23" i="51"/>
  <c r="V22" i="51"/>
  <c r="T22" i="51"/>
  <c r="U22" i="51" s="1"/>
  <c r="L22" i="51"/>
  <c r="N22" i="51" s="1"/>
  <c r="K22" i="51"/>
  <c r="I22" i="51"/>
  <c r="V21" i="51"/>
  <c r="T21" i="51"/>
  <c r="U21" i="51" s="1"/>
  <c r="L21" i="51"/>
  <c r="N21" i="51" s="1"/>
  <c r="K21" i="51"/>
  <c r="V20" i="51"/>
  <c r="T20" i="51"/>
  <c r="U20" i="51" s="1"/>
  <c r="L20" i="51"/>
  <c r="N20" i="51" s="1"/>
  <c r="K20" i="51"/>
  <c r="V19" i="51"/>
  <c r="T19" i="51"/>
  <c r="U19" i="51" s="1"/>
  <c r="L19" i="51"/>
  <c r="M19" i="51" s="1"/>
  <c r="K19" i="51"/>
  <c r="V18" i="51"/>
  <c r="T18" i="51"/>
  <c r="U18" i="51" s="1"/>
  <c r="L18" i="51"/>
  <c r="N18" i="51" s="1"/>
  <c r="K18" i="51"/>
  <c r="V17" i="51"/>
  <c r="T17" i="51"/>
  <c r="U17" i="51" s="1"/>
  <c r="L17" i="51"/>
  <c r="N17" i="51" s="1"/>
  <c r="K17" i="51"/>
  <c r="V16" i="51"/>
  <c r="T16" i="51"/>
  <c r="U16" i="51" s="1"/>
  <c r="N16" i="51"/>
  <c r="M16" i="51"/>
  <c r="K16" i="51"/>
  <c r="V15" i="51"/>
  <c r="T15" i="51"/>
  <c r="U15" i="51" s="1"/>
  <c r="L15" i="51"/>
  <c r="N15" i="51" s="1"/>
  <c r="K15" i="51"/>
  <c r="I15" i="51"/>
  <c r="V14" i="51"/>
  <c r="T14" i="51"/>
  <c r="U14" i="51" s="1"/>
  <c r="L14" i="51"/>
  <c r="K14" i="51"/>
  <c r="I14" i="51"/>
  <c r="L45" i="49"/>
  <c r="N45" i="49" s="1"/>
  <c r="K45" i="49"/>
  <c r="I45" i="49"/>
  <c r="V45" i="49"/>
  <c r="T45" i="49"/>
  <c r="U45" i="49" s="1"/>
  <c r="L115" i="49"/>
  <c r="J115" i="49"/>
  <c r="L114" i="49"/>
  <c r="J114" i="49"/>
  <c r="L113" i="49"/>
  <c r="J113" i="49"/>
  <c r="L38" i="49"/>
  <c r="K38" i="49"/>
  <c r="L96" i="49"/>
  <c r="K96" i="49"/>
  <c r="L93" i="49"/>
  <c r="N93" i="49" s="1"/>
  <c r="K93" i="49"/>
  <c r="V93" i="49"/>
  <c r="T93" i="49"/>
  <c r="U93" i="49" s="1"/>
  <c r="K94" i="49"/>
  <c r="M94" i="49"/>
  <c r="N94" i="49"/>
  <c r="T94" i="49"/>
  <c r="U94" i="49" s="1"/>
  <c r="V94" i="49"/>
  <c r="L90" i="49"/>
  <c r="K90" i="49"/>
  <c r="V91" i="49"/>
  <c r="T91" i="49"/>
  <c r="U91" i="49" s="1"/>
  <c r="L91" i="49"/>
  <c r="N91" i="49" s="1"/>
  <c r="K91" i="49"/>
  <c r="K92" i="49"/>
  <c r="L92" i="49"/>
  <c r="M92" i="49" s="1"/>
  <c r="T92" i="49"/>
  <c r="U92" i="49" s="1"/>
  <c r="V92" i="49"/>
  <c r="K46" i="52" l="1"/>
  <c r="I46" i="52"/>
  <c r="I48" i="52" s="1"/>
  <c r="L46" i="52"/>
  <c r="N27" i="52"/>
  <c r="M32" i="52"/>
  <c r="N38" i="52"/>
  <c r="N20" i="52"/>
  <c r="M37" i="52"/>
  <c r="N34" i="52"/>
  <c r="N14" i="52"/>
  <c r="M19" i="52"/>
  <c r="M25" i="52"/>
  <c r="N33" i="52"/>
  <c r="M24" i="52"/>
  <c r="M31" i="52"/>
  <c r="M41" i="52"/>
  <c r="M16" i="52"/>
  <c r="N35" i="52"/>
  <c r="M15" i="51"/>
  <c r="M85" i="51"/>
  <c r="N82" i="51"/>
  <c r="L91" i="51"/>
  <c r="L47" i="52" s="1"/>
  <c r="M54" i="51"/>
  <c r="M24" i="51"/>
  <c r="N23" i="51"/>
  <c r="M32" i="51"/>
  <c r="N69" i="51"/>
  <c r="M33" i="51"/>
  <c r="I91" i="51"/>
  <c r="K91" i="51"/>
  <c r="K47" i="52" s="1"/>
  <c r="N27" i="51"/>
  <c r="J91" i="51"/>
  <c r="M73" i="51"/>
  <c r="M31" i="51"/>
  <c r="N41" i="51"/>
  <c r="M49" i="51"/>
  <c r="N50" i="51"/>
  <c r="N67" i="51"/>
  <c r="M70" i="51"/>
  <c r="M76" i="51"/>
  <c r="M28" i="51"/>
  <c r="M40" i="51"/>
  <c r="M75" i="51"/>
  <c r="M14" i="51"/>
  <c r="M21" i="51"/>
  <c r="M25" i="51"/>
  <c r="M39" i="51"/>
  <c r="N48" i="51"/>
  <c r="M78" i="51"/>
  <c r="N14" i="51"/>
  <c r="N35" i="51"/>
  <c r="M42" i="51"/>
  <c r="M65" i="51"/>
  <c r="M68" i="51"/>
  <c r="N77" i="51"/>
  <c r="M22" i="51"/>
  <c r="M60" i="51"/>
  <c r="M66" i="51"/>
  <c r="M74" i="51"/>
  <c r="M81" i="51"/>
  <c r="M86" i="51"/>
  <c r="M17" i="51"/>
  <c r="M20" i="51"/>
  <c r="M26" i="51"/>
  <c r="M34" i="51"/>
  <c r="M43" i="51"/>
  <c r="M44" i="51"/>
  <c r="M45" i="51"/>
  <c r="M46" i="51"/>
  <c r="M47" i="51"/>
  <c r="M59" i="51"/>
  <c r="M63" i="51"/>
  <c r="M64" i="51"/>
  <c r="M83" i="51"/>
  <c r="M15" i="52"/>
  <c r="M22" i="52"/>
  <c r="M30" i="52"/>
  <c r="M40" i="52"/>
  <c r="M14" i="52"/>
  <c r="M46" i="52" s="1"/>
  <c r="M21" i="52"/>
  <c r="M39" i="52"/>
  <c r="M36" i="52"/>
  <c r="M18" i="51"/>
  <c r="N19" i="51"/>
  <c r="M29" i="51"/>
  <c r="N30" i="51"/>
  <c r="M37" i="51"/>
  <c r="N38" i="51"/>
  <c r="M51" i="51"/>
  <c r="N52" i="51"/>
  <c r="M71" i="51"/>
  <c r="N72" i="51"/>
  <c r="M79" i="51"/>
  <c r="N80" i="51"/>
  <c r="M45" i="49"/>
  <c r="M93" i="49"/>
  <c r="M91" i="49"/>
  <c r="N92" i="49"/>
  <c r="K117" i="49"/>
  <c r="T117" i="49"/>
  <c r="V117" i="49"/>
  <c r="L71" i="49"/>
  <c r="K71" i="49"/>
  <c r="K48" i="52" l="1"/>
  <c r="L48" i="52"/>
  <c r="N46" i="52"/>
  <c r="M91" i="51"/>
  <c r="M47" i="52" s="1"/>
  <c r="M48" i="52" s="1"/>
  <c r="N91" i="51"/>
  <c r="N47" i="52" s="1"/>
  <c r="L69" i="49"/>
  <c r="K69" i="49"/>
  <c r="L67" i="49"/>
  <c r="N67" i="49" s="1"/>
  <c r="K67" i="49"/>
  <c r="V67" i="49"/>
  <c r="T67" i="49"/>
  <c r="U67" i="49" s="1"/>
  <c r="L65" i="49"/>
  <c r="N65" i="49" s="1"/>
  <c r="K65" i="49"/>
  <c r="V65" i="49"/>
  <c r="T65" i="49"/>
  <c r="U65" i="49" s="1"/>
  <c r="I66" i="49"/>
  <c r="K66" i="49"/>
  <c r="L66" i="49"/>
  <c r="M66" i="49" s="1"/>
  <c r="T66" i="49"/>
  <c r="U66" i="49" s="1"/>
  <c r="V66" i="49"/>
  <c r="L60" i="49"/>
  <c r="N60" i="49" s="1"/>
  <c r="V60" i="49"/>
  <c r="T60" i="49"/>
  <c r="U60" i="49" s="1"/>
  <c r="K60" i="49"/>
  <c r="L59" i="49"/>
  <c r="M59" i="49" s="1"/>
  <c r="K59" i="49"/>
  <c r="V59" i="49"/>
  <c r="T59" i="49"/>
  <c r="U59" i="49" s="1"/>
  <c r="L27" i="49"/>
  <c r="K27" i="49"/>
  <c r="K16" i="49"/>
  <c r="M117" i="49"/>
  <c r="N48" i="52" l="1"/>
  <c r="M67" i="49"/>
  <c r="N66" i="49"/>
  <c r="M65" i="49"/>
  <c r="M60" i="49"/>
  <c r="N59" i="49"/>
  <c r="N117" i="49"/>
  <c r="K61" i="49"/>
  <c r="M61" i="49"/>
  <c r="N61" i="49"/>
  <c r="T61" i="49"/>
  <c r="U61" i="49" s="1"/>
  <c r="V61" i="49"/>
  <c r="V116" i="49" l="1"/>
  <c r="V115" i="49"/>
  <c r="V114" i="49"/>
  <c r="V113" i="49"/>
  <c r="V112" i="49"/>
  <c r="V111" i="49"/>
  <c r="V110" i="49"/>
  <c r="V109" i="49"/>
  <c r="V108" i="49"/>
  <c r="V107" i="49"/>
  <c r="V106" i="49"/>
  <c r="V105" i="49"/>
  <c r="V104" i="49"/>
  <c r="V103" i="49"/>
  <c r="V102" i="49"/>
  <c r="V101" i="49"/>
  <c r="V100" i="49"/>
  <c r="V99" i="49"/>
  <c r="V98" i="49"/>
  <c r="V97" i="49"/>
  <c r="V96" i="49"/>
  <c r="V95" i="49"/>
  <c r="V90" i="49"/>
  <c r="V89" i="49"/>
  <c r="V88" i="49"/>
  <c r="V87" i="49"/>
  <c r="V86" i="49"/>
  <c r="V85" i="49"/>
  <c r="V84" i="49"/>
  <c r="V83" i="49"/>
  <c r="V82" i="49"/>
  <c r="V81" i="49"/>
  <c r="V80" i="49"/>
  <c r="V79" i="49"/>
  <c r="V78" i="49"/>
  <c r="V77" i="49"/>
  <c r="V76" i="49"/>
  <c r="V75" i="49"/>
  <c r="V74" i="49"/>
  <c r="V73" i="49"/>
  <c r="V72" i="49"/>
  <c r="V71" i="49"/>
  <c r="V70" i="49"/>
  <c r="V69" i="49"/>
  <c r="V68" i="49"/>
  <c r="V64" i="49"/>
  <c r="V63" i="49"/>
  <c r="V62" i="49"/>
  <c r="V58" i="49"/>
  <c r="V57" i="49"/>
  <c r="V56" i="49"/>
  <c r="V55" i="49"/>
  <c r="V54" i="49"/>
  <c r="V53" i="49"/>
  <c r="V52" i="49"/>
  <c r="V51" i="49"/>
  <c r="V50" i="49"/>
  <c r="V49" i="49"/>
  <c r="V48" i="49"/>
  <c r="V47" i="49"/>
  <c r="V46" i="49"/>
  <c r="V44" i="49"/>
  <c r="V43" i="49"/>
  <c r="V42" i="49"/>
  <c r="V41" i="49"/>
  <c r="V40" i="49"/>
  <c r="V39" i="49"/>
  <c r="V38" i="49"/>
  <c r="V37" i="49"/>
  <c r="V36" i="49"/>
  <c r="V35" i="49"/>
  <c r="V34" i="49"/>
  <c r="V33" i="49"/>
  <c r="V32" i="49"/>
  <c r="V31" i="49"/>
  <c r="V30" i="49"/>
  <c r="V29" i="49"/>
  <c r="V28" i="49"/>
  <c r="V27" i="49"/>
  <c r="V26" i="49"/>
  <c r="V25" i="49"/>
  <c r="V24" i="49"/>
  <c r="V23" i="49"/>
  <c r="V22" i="49"/>
  <c r="V21" i="49"/>
  <c r="V20" i="49"/>
  <c r="V19" i="49"/>
  <c r="V18" i="49"/>
  <c r="V17" i="49"/>
  <c r="V16" i="49"/>
  <c r="V15" i="49"/>
  <c r="V14" i="49"/>
  <c r="T116" i="49" l="1"/>
  <c r="U116" i="49" s="1"/>
  <c r="T115" i="49"/>
  <c r="U115" i="49" s="1"/>
  <c r="T114" i="49"/>
  <c r="U114" i="49" s="1"/>
  <c r="T113" i="49"/>
  <c r="U113" i="49" s="1"/>
  <c r="T112" i="49"/>
  <c r="U112" i="49" s="1"/>
  <c r="T111" i="49"/>
  <c r="U111" i="49" s="1"/>
  <c r="T110" i="49"/>
  <c r="U110" i="49" s="1"/>
  <c r="T109" i="49"/>
  <c r="U109" i="49" s="1"/>
  <c r="T108" i="49"/>
  <c r="U108" i="49" s="1"/>
  <c r="T107" i="49"/>
  <c r="U107" i="49" s="1"/>
  <c r="T106" i="49"/>
  <c r="U106" i="49" s="1"/>
  <c r="T105" i="49"/>
  <c r="U105" i="49" s="1"/>
  <c r="T104" i="49"/>
  <c r="U104" i="49" s="1"/>
  <c r="T103" i="49"/>
  <c r="U103" i="49" s="1"/>
  <c r="T102" i="49"/>
  <c r="U102" i="49" s="1"/>
  <c r="T101" i="49"/>
  <c r="U101" i="49" s="1"/>
  <c r="T100" i="49"/>
  <c r="U100" i="49" s="1"/>
  <c r="T99" i="49"/>
  <c r="U99" i="49" s="1"/>
  <c r="T98" i="49"/>
  <c r="U98" i="49" s="1"/>
  <c r="T97" i="49"/>
  <c r="U97" i="49" s="1"/>
  <c r="T96" i="49"/>
  <c r="U96" i="49" s="1"/>
  <c r="T95" i="49"/>
  <c r="U95" i="49" s="1"/>
  <c r="T90" i="49"/>
  <c r="U90" i="49" s="1"/>
  <c r="T89" i="49"/>
  <c r="U89" i="49" s="1"/>
  <c r="T88" i="49"/>
  <c r="U88" i="49" s="1"/>
  <c r="T87" i="49"/>
  <c r="U87" i="49" s="1"/>
  <c r="T86" i="49"/>
  <c r="U86" i="49" s="1"/>
  <c r="T85" i="49"/>
  <c r="U85" i="49" s="1"/>
  <c r="T84" i="49"/>
  <c r="U84" i="49" s="1"/>
  <c r="T83" i="49"/>
  <c r="U83" i="49" s="1"/>
  <c r="T82" i="49"/>
  <c r="U82" i="49" s="1"/>
  <c r="T81" i="49"/>
  <c r="U81" i="49" s="1"/>
  <c r="T80" i="49"/>
  <c r="U80" i="49" s="1"/>
  <c r="T79" i="49"/>
  <c r="U79" i="49" s="1"/>
  <c r="T78" i="49"/>
  <c r="U78" i="49" s="1"/>
  <c r="T77" i="49"/>
  <c r="U77" i="49" s="1"/>
  <c r="T76" i="49"/>
  <c r="U76" i="49" s="1"/>
  <c r="T75" i="49"/>
  <c r="U75" i="49" s="1"/>
  <c r="T74" i="49"/>
  <c r="U74" i="49" s="1"/>
  <c r="T73" i="49"/>
  <c r="U73" i="49" s="1"/>
  <c r="T72" i="49"/>
  <c r="U72" i="49" s="1"/>
  <c r="T71" i="49"/>
  <c r="U71" i="49" s="1"/>
  <c r="T70" i="49"/>
  <c r="U70" i="49" s="1"/>
  <c r="T69" i="49"/>
  <c r="U69" i="49" s="1"/>
  <c r="T68" i="49"/>
  <c r="U68" i="49" s="1"/>
  <c r="T64" i="49"/>
  <c r="U64" i="49" s="1"/>
  <c r="T63" i="49"/>
  <c r="U63" i="49" s="1"/>
  <c r="T62" i="49"/>
  <c r="U62" i="49" s="1"/>
  <c r="T58" i="49"/>
  <c r="U58" i="49" s="1"/>
  <c r="T57" i="49"/>
  <c r="U57" i="49" s="1"/>
  <c r="T56" i="49"/>
  <c r="U56" i="49" s="1"/>
  <c r="T55" i="49"/>
  <c r="U55" i="49" s="1"/>
  <c r="T54" i="49"/>
  <c r="U54" i="49" s="1"/>
  <c r="T53" i="49"/>
  <c r="U53" i="49" s="1"/>
  <c r="T52" i="49"/>
  <c r="U52" i="49" s="1"/>
  <c r="T51" i="49"/>
  <c r="U51" i="49" s="1"/>
  <c r="T50" i="49"/>
  <c r="U50" i="49" s="1"/>
  <c r="T49" i="49"/>
  <c r="U49" i="49" s="1"/>
  <c r="T48" i="49"/>
  <c r="U48" i="49" s="1"/>
  <c r="T47" i="49"/>
  <c r="U47" i="49" s="1"/>
  <c r="T46" i="49"/>
  <c r="U46" i="49" s="1"/>
  <c r="T44" i="49"/>
  <c r="U44" i="49" s="1"/>
  <c r="T43" i="49"/>
  <c r="U43" i="49" s="1"/>
  <c r="T42" i="49"/>
  <c r="U42" i="49" s="1"/>
  <c r="T41" i="49"/>
  <c r="U41" i="49" s="1"/>
  <c r="T40" i="49"/>
  <c r="U40" i="49" s="1"/>
  <c r="T39" i="49"/>
  <c r="U39" i="49" s="1"/>
  <c r="T38" i="49"/>
  <c r="U38" i="49" s="1"/>
  <c r="T37" i="49"/>
  <c r="U37" i="49" s="1"/>
  <c r="T36" i="49"/>
  <c r="U36" i="49" s="1"/>
  <c r="T35" i="49"/>
  <c r="U35" i="49" s="1"/>
  <c r="T34" i="49"/>
  <c r="U34" i="49" s="1"/>
  <c r="T33" i="49"/>
  <c r="U33" i="49" s="1"/>
  <c r="T32" i="49"/>
  <c r="U32" i="49" s="1"/>
  <c r="T31" i="49"/>
  <c r="U31" i="49" s="1"/>
  <c r="T30" i="49"/>
  <c r="U30" i="49" s="1"/>
  <c r="T29" i="49"/>
  <c r="U29" i="49" s="1"/>
  <c r="T28" i="49"/>
  <c r="U28" i="49" s="1"/>
  <c r="T27" i="49"/>
  <c r="U27" i="49" s="1"/>
  <c r="T26" i="49"/>
  <c r="U26" i="49" s="1"/>
  <c r="T25" i="49"/>
  <c r="U25" i="49" s="1"/>
  <c r="T24" i="49"/>
  <c r="U24" i="49" s="1"/>
  <c r="T23" i="49"/>
  <c r="U23" i="49" s="1"/>
  <c r="T22" i="49"/>
  <c r="U22" i="49" s="1"/>
  <c r="T21" i="49"/>
  <c r="U21" i="49" s="1"/>
  <c r="T20" i="49"/>
  <c r="U20" i="49" s="1"/>
  <c r="T19" i="49"/>
  <c r="U19" i="49" s="1"/>
  <c r="T18" i="49"/>
  <c r="U18" i="49" s="1"/>
  <c r="T17" i="49"/>
  <c r="U17" i="49" s="1"/>
  <c r="T16" i="49"/>
  <c r="U16" i="49" s="1"/>
  <c r="T15" i="49"/>
  <c r="U15" i="49" s="1"/>
  <c r="T14" i="49"/>
  <c r="U14" i="49" s="1"/>
  <c r="K101" i="49"/>
  <c r="K89" i="49"/>
  <c r="K88" i="49"/>
  <c r="K87" i="49"/>
  <c r="L78" i="49"/>
  <c r="L116" i="49" l="1"/>
  <c r="M116" i="49" s="1"/>
  <c r="K116" i="49"/>
  <c r="M115" i="49"/>
  <c r="L112" i="49"/>
  <c r="M112" i="49" s="1"/>
  <c r="K112" i="49"/>
  <c r="L111" i="49"/>
  <c r="M111" i="49" s="1"/>
  <c r="K111" i="49"/>
  <c r="P121" i="49"/>
  <c r="O121" i="49"/>
  <c r="L110" i="49"/>
  <c r="M110" i="49" s="1"/>
  <c r="K110" i="49"/>
  <c r="J110" i="49"/>
  <c r="L109" i="49"/>
  <c r="N109" i="49" s="1"/>
  <c r="K109" i="49"/>
  <c r="L108" i="49"/>
  <c r="N108" i="49" s="1"/>
  <c r="K108" i="49"/>
  <c r="L107" i="49"/>
  <c r="N107" i="49" s="1"/>
  <c r="K107" i="49"/>
  <c r="J107" i="49"/>
  <c r="L106" i="49"/>
  <c r="M106" i="49" s="1"/>
  <c r="K106" i="49"/>
  <c r="L105" i="49"/>
  <c r="M105" i="49" s="1"/>
  <c r="K105" i="49"/>
  <c r="K104" i="49"/>
  <c r="K103" i="49"/>
  <c r="L102" i="49"/>
  <c r="M102" i="49" s="1"/>
  <c r="K102" i="49"/>
  <c r="I102" i="49"/>
  <c r="I101" i="49"/>
  <c r="L100" i="49"/>
  <c r="N100" i="49" s="1"/>
  <c r="K100" i="49"/>
  <c r="L99" i="49"/>
  <c r="K99" i="49"/>
  <c r="L98" i="49"/>
  <c r="N98" i="49" s="1"/>
  <c r="K98" i="49"/>
  <c r="L97" i="49"/>
  <c r="M97" i="49" s="1"/>
  <c r="K97" i="49"/>
  <c r="M96" i="49"/>
  <c r="L95" i="49"/>
  <c r="M95" i="49" s="1"/>
  <c r="K95" i="49"/>
  <c r="N90" i="49"/>
  <c r="N119" i="49"/>
  <c r="M119" i="49"/>
  <c r="N118" i="49"/>
  <c r="M118" i="49"/>
  <c r="N113" i="49"/>
  <c r="M113" i="49"/>
  <c r="N104" i="49"/>
  <c r="M104" i="49"/>
  <c r="N103" i="49"/>
  <c r="M103" i="49"/>
  <c r="N101" i="49"/>
  <c r="M101" i="49"/>
  <c r="N89" i="49"/>
  <c r="M89" i="49"/>
  <c r="N88" i="49"/>
  <c r="M88" i="49"/>
  <c r="N87" i="49"/>
  <c r="M87" i="49"/>
  <c r="L86" i="49"/>
  <c r="M86" i="49" s="1"/>
  <c r="K86" i="49"/>
  <c r="I86" i="49"/>
  <c r="L85" i="49"/>
  <c r="N85" i="49" s="1"/>
  <c r="K85" i="49"/>
  <c r="K84" i="49"/>
  <c r="L83" i="49"/>
  <c r="M83" i="49" s="1"/>
  <c r="K83" i="49"/>
  <c r="L82" i="49"/>
  <c r="N82" i="49" s="1"/>
  <c r="K82" i="49"/>
  <c r="L81" i="49"/>
  <c r="N81" i="49" s="1"/>
  <c r="K81" i="49"/>
  <c r="L80" i="49"/>
  <c r="M80" i="49" s="1"/>
  <c r="K80" i="49"/>
  <c r="L79" i="49"/>
  <c r="N79" i="49" s="1"/>
  <c r="K79" i="49"/>
  <c r="M78" i="49"/>
  <c r="K78" i="49"/>
  <c r="L77" i="49"/>
  <c r="M77" i="49" s="1"/>
  <c r="K77" i="49"/>
  <c r="L76" i="49"/>
  <c r="N76" i="49" s="1"/>
  <c r="K76" i="49"/>
  <c r="L75" i="49"/>
  <c r="M75" i="49" s="1"/>
  <c r="K75" i="49"/>
  <c r="L74" i="49"/>
  <c r="M74" i="49" s="1"/>
  <c r="K74" i="49"/>
  <c r="L73" i="49"/>
  <c r="M73" i="49" s="1"/>
  <c r="K73" i="49"/>
  <c r="L72" i="49"/>
  <c r="M72" i="49" s="1"/>
  <c r="K72" i="49"/>
  <c r="M71" i="49"/>
  <c r="L70" i="49"/>
  <c r="M70" i="49" s="1"/>
  <c r="K70" i="49"/>
  <c r="M69" i="49"/>
  <c r="L68" i="49"/>
  <c r="M68" i="49" s="1"/>
  <c r="K68" i="49"/>
  <c r="L64" i="49"/>
  <c r="N64" i="49" s="1"/>
  <c r="K64" i="49"/>
  <c r="I64" i="49"/>
  <c r="L63" i="49"/>
  <c r="N63" i="49" s="1"/>
  <c r="K63" i="49"/>
  <c r="K62" i="49"/>
  <c r="K58" i="49"/>
  <c r="N84" i="49"/>
  <c r="M84" i="49"/>
  <c r="N78" i="49"/>
  <c r="N62" i="49"/>
  <c r="M62" i="49"/>
  <c r="N58" i="49"/>
  <c r="M58" i="49"/>
  <c r="N57" i="49"/>
  <c r="K57" i="49"/>
  <c r="N56" i="49"/>
  <c r="K56" i="49"/>
  <c r="N55" i="49"/>
  <c r="K55" i="49"/>
  <c r="L54" i="49"/>
  <c r="M54" i="49" s="1"/>
  <c r="K54" i="49"/>
  <c r="L53" i="49"/>
  <c r="M53" i="49" s="1"/>
  <c r="K53" i="49"/>
  <c r="L52" i="49"/>
  <c r="M52" i="49" s="1"/>
  <c r="K52" i="49"/>
  <c r="L51" i="49"/>
  <c r="M51" i="49" s="1"/>
  <c r="K51" i="49"/>
  <c r="L50" i="49"/>
  <c r="M50" i="49" s="1"/>
  <c r="K50" i="49"/>
  <c r="I50" i="49"/>
  <c r="L49" i="49"/>
  <c r="N49" i="49" s="1"/>
  <c r="K49" i="49"/>
  <c r="L48" i="49"/>
  <c r="N48" i="49" s="1"/>
  <c r="K48" i="49"/>
  <c r="L47" i="49"/>
  <c r="N47" i="49" s="1"/>
  <c r="K47" i="49"/>
  <c r="I47" i="49"/>
  <c r="M57" i="49"/>
  <c r="M56" i="49"/>
  <c r="M55" i="49"/>
  <c r="L46" i="49"/>
  <c r="K46" i="49"/>
  <c r="J46" i="49"/>
  <c r="L44" i="49"/>
  <c r="K44" i="49"/>
  <c r="I44" i="49"/>
  <c r="L43" i="49"/>
  <c r="K43" i="49"/>
  <c r="L42" i="49"/>
  <c r="K42" i="49"/>
  <c r="L41" i="49"/>
  <c r="K41" i="49"/>
  <c r="L40" i="49"/>
  <c r="K40" i="49"/>
  <c r="J40" i="49"/>
  <c r="L39" i="49"/>
  <c r="K39" i="49"/>
  <c r="L37" i="49"/>
  <c r="K37" i="49"/>
  <c r="L35" i="49"/>
  <c r="L36" i="49"/>
  <c r="K36" i="49"/>
  <c r="K35" i="49"/>
  <c r="L34" i="49"/>
  <c r="K34" i="49"/>
  <c r="L33" i="49"/>
  <c r="K33" i="49"/>
  <c r="L32" i="49"/>
  <c r="K32" i="49"/>
  <c r="L31" i="49"/>
  <c r="K31" i="49"/>
  <c r="L30" i="49"/>
  <c r="K30" i="49"/>
  <c r="L29" i="49"/>
  <c r="K29" i="49"/>
  <c r="L28" i="49"/>
  <c r="K28" i="49"/>
  <c r="L26" i="49"/>
  <c r="K26" i="49"/>
  <c r="N99" i="49" l="1"/>
  <c r="M99" i="49"/>
  <c r="N110" i="49"/>
  <c r="M108" i="49"/>
  <c r="N96" i="49"/>
  <c r="N74" i="49"/>
  <c r="M47" i="49"/>
  <c r="N112" i="49"/>
  <c r="N83" i="49"/>
  <c r="N102" i="49"/>
  <c r="M49" i="49"/>
  <c r="N70" i="49"/>
  <c r="N77" i="49"/>
  <c r="M79" i="49"/>
  <c r="M81" i="49"/>
  <c r="N111" i="49"/>
  <c r="M63" i="49"/>
  <c r="N68" i="49"/>
  <c r="N72" i="49"/>
  <c r="M76" i="49"/>
  <c r="M82" i="49"/>
  <c r="N97" i="49"/>
  <c r="M107" i="49"/>
  <c r="N95" i="49"/>
  <c r="N105" i="49"/>
  <c r="M48" i="49"/>
  <c r="N69" i="49"/>
  <c r="N71" i="49"/>
  <c r="N73" i="49"/>
  <c r="N75" i="49"/>
  <c r="N80" i="49"/>
  <c r="N86" i="49"/>
  <c r="M90" i="49"/>
  <c r="M109" i="49"/>
  <c r="N116" i="49"/>
  <c r="N51" i="49"/>
  <c r="M64" i="49"/>
  <c r="M85" i="49"/>
  <c r="M98" i="49"/>
  <c r="M100" i="49"/>
  <c r="N106" i="49"/>
  <c r="N115" i="49"/>
  <c r="N114" i="49"/>
  <c r="M114" i="49"/>
  <c r="N53" i="49"/>
  <c r="N50" i="49"/>
  <c r="N52" i="49"/>
  <c r="N54" i="49"/>
  <c r="N46" i="49"/>
  <c r="M46" i="49"/>
  <c r="N44" i="49"/>
  <c r="M44" i="49"/>
  <c r="N43" i="49"/>
  <c r="M43" i="49"/>
  <c r="N42" i="49"/>
  <c r="M42" i="49"/>
  <c r="N41" i="49"/>
  <c r="M41" i="49"/>
  <c r="N40" i="49"/>
  <c r="M40" i="49"/>
  <c r="N39" i="49"/>
  <c r="M39" i="49"/>
  <c r="N38" i="49"/>
  <c r="M38" i="49"/>
  <c r="N37" i="49"/>
  <c r="M37" i="49"/>
  <c r="N36" i="49"/>
  <c r="M36" i="49"/>
  <c r="N35" i="49"/>
  <c r="M35" i="49"/>
  <c r="N34" i="49"/>
  <c r="M34" i="49"/>
  <c r="N33" i="49"/>
  <c r="M33" i="49"/>
  <c r="N32" i="49"/>
  <c r="M32" i="49"/>
  <c r="N31" i="49"/>
  <c r="M31" i="49"/>
  <c r="N30" i="49"/>
  <c r="M30" i="49"/>
  <c r="N29" i="49"/>
  <c r="M29" i="49"/>
  <c r="N28" i="49"/>
  <c r="M28" i="49"/>
  <c r="N27" i="49"/>
  <c r="M27" i="49"/>
  <c r="M26" i="49"/>
  <c r="N26" i="49"/>
  <c r="L25" i="49"/>
  <c r="N25" i="49" s="1"/>
  <c r="K25" i="49"/>
  <c r="L24" i="49"/>
  <c r="N24" i="49" s="1"/>
  <c r="K24" i="49"/>
  <c r="I24" i="49"/>
  <c r="L23" i="49"/>
  <c r="N23" i="49" s="1"/>
  <c r="K23" i="49"/>
  <c r="I23" i="49"/>
  <c r="L22" i="49"/>
  <c r="N22" i="49" s="1"/>
  <c r="K22" i="49"/>
  <c r="I22" i="49"/>
  <c r="L21" i="49"/>
  <c r="N21" i="49" s="1"/>
  <c r="K21" i="49"/>
  <c r="L20" i="49"/>
  <c r="N20" i="49" s="1"/>
  <c r="K20" i="49"/>
  <c r="L19" i="49"/>
  <c r="M19" i="49" s="1"/>
  <c r="K19" i="49"/>
  <c r="L18" i="49"/>
  <c r="M18" i="49" s="1"/>
  <c r="K18" i="49"/>
  <c r="L17" i="49"/>
  <c r="M17" i="49" s="1"/>
  <c r="K17" i="49"/>
  <c r="M16" i="49"/>
  <c r="J121" i="49"/>
  <c r="M120" i="49"/>
  <c r="L15" i="49"/>
  <c r="M15" i="49" s="1"/>
  <c r="K15" i="49"/>
  <c r="I15" i="49"/>
  <c r="L14" i="49"/>
  <c r="M14" i="49" s="1"/>
  <c r="K14" i="49"/>
  <c r="I14" i="49"/>
  <c r="AC31" i="50"/>
  <c r="AY28" i="50"/>
  <c r="AX28" i="50"/>
  <c r="AW28" i="50"/>
  <c r="AV28" i="50"/>
  <c r="AU28" i="50"/>
  <c r="AT28" i="50"/>
  <c r="AS28" i="50"/>
  <c r="AR28" i="50"/>
  <c r="AQ28" i="50"/>
  <c r="AP28" i="50"/>
  <c r="AO28" i="50"/>
  <c r="AN28" i="50"/>
  <c r="AM28" i="50"/>
  <c r="AJ28" i="50"/>
  <c r="AK28" i="50" s="1"/>
  <c r="AI28" i="50"/>
  <c r="AH28" i="50"/>
  <c r="AG28" i="50"/>
  <c r="Z28" i="50"/>
  <c r="Y28" i="50"/>
  <c r="X28" i="50"/>
  <c r="W28" i="50"/>
  <c r="V28" i="50"/>
  <c r="U28" i="50"/>
  <c r="Q28" i="50"/>
  <c r="O28" i="50"/>
  <c r="P28" i="50" s="1"/>
  <c r="L28" i="50"/>
  <c r="M28" i="50" s="1"/>
  <c r="J28" i="50"/>
  <c r="AY27" i="50"/>
  <c r="AX27" i="50"/>
  <c r="AW27" i="50"/>
  <c r="AV27" i="50"/>
  <c r="AU27" i="50"/>
  <c r="AT27" i="50"/>
  <c r="AS27" i="50"/>
  <c r="AR27" i="50"/>
  <c r="AQ27" i="50"/>
  <c r="AP27" i="50"/>
  <c r="AO27" i="50"/>
  <c r="AN27" i="50"/>
  <c r="AM27" i="50"/>
  <c r="AJ27" i="50"/>
  <c r="AL27" i="50" s="1"/>
  <c r="AI27" i="50"/>
  <c r="AH27" i="50"/>
  <c r="AG27" i="50"/>
  <c r="Z27" i="50"/>
  <c r="Y27" i="50"/>
  <c r="X27" i="50"/>
  <c r="W27" i="50"/>
  <c r="V27" i="50"/>
  <c r="U27" i="50"/>
  <c r="O27" i="50"/>
  <c r="P27" i="50" s="1"/>
  <c r="M27" i="50"/>
  <c r="L27" i="50"/>
  <c r="J27" i="50"/>
  <c r="Q27" i="50" s="1"/>
  <c r="AY26" i="50"/>
  <c r="AX26" i="50"/>
  <c r="AW26" i="50"/>
  <c r="AV26" i="50"/>
  <c r="AU26" i="50"/>
  <c r="AT26" i="50"/>
  <c r="AS26" i="50"/>
  <c r="AR26" i="50"/>
  <c r="AQ26" i="50"/>
  <c r="AP26" i="50"/>
  <c r="AO26" i="50"/>
  <c r="AN26" i="50"/>
  <c r="AM26" i="50"/>
  <c r="AJ26" i="50"/>
  <c r="AK26" i="50" s="1"/>
  <c r="AI26" i="50"/>
  <c r="AH26" i="50"/>
  <c r="AG26" i="50"/>
  <c r="AC26" i="50"/>
  <c r="Z26" i="50"/>
  <c r="Y26" i="50"/>
  <c r="X26" i="50"/>
  <c r="W26" i="50"/>
  <c r="V26" i="50"/>
  <c r="U26" i="50"/>
  <c r="O26" i="50"/>
  <c r="P26" i="50" s="1"/>
  <c r="M26" i="50"/>
  <c r="L26" i="50"/>
  <c r="J26" i="50"/>
  <c r="Q26" i="50" s="1"/>
  <c r="AY25" i="50"/>
  <c r="AX25" i="50"/>
  <c r="AW25" i="50"/>
  <c r="AV25" i="50"/>
  <c r="AU25" i="50"/>
  <c r="AT25" i="50"/>
  <c r="AS25" i="50"/>
  <c r="AR25" i="50"/>
  <c r="AQ25" i="50"/>
  <c r="AP25" i="50"/>
  <c r="AO25" i="50"/>
  <c r="AN25" i="50"/>
  <c r="AM25" i="50"/>
  <c r="AJ25" i="50"/>
  <c r="AK25" i="50" s="1"/>
  <c r="AI25" i="50"/>
  <c r="AH25" i="50"/>
  <c r="AG25" i="50"/>
  <c r="AC25" i="50"/>
  <c r="Z25" i="50"/>
  <c r="Y25" i="50"/>
  <c r="X25" i="50"/>
  <c r="W25" i="50"/>
  <c r="V25" i="50"/>
  <c r="U25" i="50"/>
  <c r="P25" i="50"/>
  <c r="O25" i="50"/>
  <c r="M25" i="50"/>
  <c r="L25" i="50"/>
  <c r="J25" i="50"/>
  <c r="Q25" i="50" s="1"/>
  <c r="AY24" i="50"/>
  <c r="AX24" i="50"/>
  <c r="AW24" i="50"/>
  <c r="AV24" i="50"/>
  <c r="AU24" i="50"/>
  <c r="AT24" i="50"/>
  <c r="AS24" i="50"/>
  <c r="AR24" i="50"/>
  <c r="AQ24" i="50"/>
  <c r="AP24" i="50"/>
  <c r="AO24" i="50"/>
  <c r="AN24" i="50"/>
  <c r="AM24" i="50"/>
  <c r="AJ24" i="50"/>
  <c r="AK24" i="50" s="1"/>
  <c r="AI24" i="50"/>
  <c r="AH24" i="50"/>
  <c r="AG24" i="50"/>
  <c r="AC24" i="50"/>
  <c r="Z24" i="50"/>
  <c r="Y24" i="50"/>
  <c r="X24" i="50"/>
  <c r="W24" i="50"/>
  <c r="V24" i="50"/>
  <c r="U24" i="50"/>
  <c r="P24" i="50"/>
  <c r="O24" i="50"/>
  <c r="L24" i="50"/>
  <c r="M24" i="50" s="1"/>
  <c r="J24" i="50"/>
  <c r="Q24" i="50" s="1"/>
  <c r="AY23" i="50"/>
  <c r="AX23" i="50"/>
  <c r="AW23" i="50"/>
  <c r="AV23" i="50"/>
  <c r="AU23" i="50"/>
  <c r="AT23" i="50"/>
  <c r="AS23" i="50"/>
  <c r="AR23" i="50"/>
  <c r="AQ23" i="50"/>
  <c r="AP23" i="50"/>
  <c r="AO23" i="50"/>
  <c r="AN23" i="50"/>
  <c r="AM23" i="50"/>
  <c r="AJ23" i="50"/>
  <c r="AK23" i="50" s="1"/>
  <c r="AI23" i="50"/>
  <c r="AH23" i="50"/>
  <c r="AG23" i="50"/>
  <c r="AC23" i="50"/>
  <c r="Z23" i="50"/>
  <c r="Y23" i="50"/>
  <c r="X23" i="50"/>
  <c r="W23" i="50"/>
  <c r="V23" i="50"/>
  <c r="U23" i="50"/>
  <c r="P23" i="50"/>
  <c r="O23" i="50"/>
  <c r="M23" i="50"/>
  <c r="L23" i="50"/>
  <c r="J23" i="50"/>
  <c r="Q23" i="50" s="1"/>
  <c r="AY22" i="50"/>
  <c r="AX22" i="50"/>
  <c r="AW22" i="50"/>
  <c r="AV22" i="50"/>
  <c r="AU22" i="50"/>
  <c r="AT22" i="50"/>
  <c r="AS22" i="50"/>
  <c r="AR22" i="50"/>
  <c r="AQ22" i="50"/>
  <c r="AP22" i="50"/>
  <c r="AO22" i="50"/>
  <c r="AN22" i="50"/>
  <c r="AM22" i="50"/>
  <c r="AJ22" i="50"/>
  <c r="AK22" i="50" s="1"/>
  <c r="AI22" i="50"/>
  <c r="AH22" i="50"/>
  <c r="AG22" i="50"/>
  <c r="AC22" i="50"/>
  <c r="Z22" i="50"/>
  <c r="Y22" i="50"/>
  <c r="X22" i="50"/>
  <c r="W22" i="50"/>
  <c r="V22" i="50"/>
  <c r="U22" i="50"/>
  <c r="O22" i="50"/>
  <c r="P22" i="50" s="1"/>
  <c r="M22" i="50"/>
  <c r="L22" i="50"/>
  <c r="J22" i="50"/>
  <c r="Q22" i="50" s="1"/>
  <c r="AY21" i="50"/>
  <c r="AX21" i="50"/>
  <c r="AW21" i="50"/>
  <c r="AV21" i="50"/>
  <c r="AU21" i="50"/>
  <c r="AT21" i="50"/>
  <c r="AS21" i="50"/>
  <c r="AR21" i="50"/>
  <c r="AQ21" i="50"/>
  <c r="AP21" i="50"/>
  <c r="AO21" i="50"/>
  <c r="AN21" i="50"/>
  <c r="AM21" i="50"/>
  <c r="AJ21" i="50"/>
  <c r="AK21" i="50" s="1"/>
  <c r="AI21" i="50"/>
  <c r="AH21" i="50"/>
  <c r="AG21" i="50"/>
  <c r="AC21" i="50"/>
  <c r="Z21" i="50"/>
  <c r="Y21" i="50"/>
  <c r="X21" i="50"/>
  <c r="W21" i="50"/>
  <c r="V21" i="50"/>
  <c r="U21" i="50"/>
  <c r="P21" i="50"/>
  <c r="O21" i="50"/>
  <c r="L21" i="50"/>
  <c r="M21" i="50" s="1"/>
  <c r="J21" i="50"/>
  <c r="Q21" i="50" s="1"/>
  <c r="AY20" i="50"/>
  <c r="AX20" i="50"/>
  <c r="AW20" i="50"/>
  <c r="AV20" i="50"/>
  <c r="AU20" i="50"/>
  <c r="AT20" i="50"/>
  <c r="AS20" i="50"/>
  <c r="AR20" i="50"/>
  <c r="AQ20" i="50"/>
  <c r="AP20" i="50"/>
  <c r="AO20" i="50"/>
  <c r="AN20" i="50"/>
  <c r="AM20" i="50"/>
  <c r="AJ20" i="50"/>
  <c r="AK20" i="50" s="1"/>
  <c r="AI20" i="50"/>
  <c r="AH20" i="50"/>
  <c r="AG20" i="50"/>
  <c r="AC20" i="50"/>
  <c r="Z20" i="50"/>
  <c r="Y20" i="50"/>
  <c r="X20" i="50"/>
  <c r="W20" i="50"/>
  <c r="V20" i="50"/>
  <c r="U20" i="50"/>
  <c r="P20" i="50"/>
  <c r="O20" i="50"/>
  <c r="L20" i="50"/>
  <c r="M20" i="50" s="1"/>
  <c r="J20" i="50"/>
  <c r="Q20" i="50" s="1"/>
  <c r="AY19" i="50"/>
  <c r="AX19" i="50"/>
  <c r="AW19" i="50"/>
  <c r="AV19" i="50"/>
  <c r="AU19" i="50"/>
  <c r="AT19" i="50"/>
  <c r="AS19" i="50"/>
  <c r="AR19" i="50"/>
  <c r="AQ19" i="50"/>
  <c r="AP19" i="50"/>
  <c r="AO19" i="50"/>
  <c r="AN19" i="50"/>
  <c r="AM19" i="50"/>
  <c r="AJ19" i="50"/>
  <c r="AK19" i="50" s="1"/>
  <c r="AI19" i="50"/>
  <c r="AH19" i="50"/>
  <c r="AG19" i="50"/>
  <c r="AC19" i="50"/>
  <c r="Z19" i="50"/>
  <c r="Y19" i="50"/>
  <c r="X19" i="50"/>
  <c r="W19" i="50"/>
  <c r="V19" i="50"/>
  <c r="U19" i="50"/>
  <c r="O19" i="50"/>
  <c r="P19" i="50" s="1"/>
  <c r="M19" i="50"/>
  <c r="L19" i="50"/>
  <c r="J19" i="50"/>
  <c r="Q19" i="50" s="1"/>
  <c r="AY18" i="50"/>
  <c r="AX18" i="50"/>
  <c r="AW18" i="50"/>
  <c r="AV18" i="50"/>
  <c r="AU18" i="50"/>
  <c r="AT18" i="50"/>
  <c r="AS18" i="50"/>
  <c r="AR18" i="50"/>
  <c r="AQ18" i="50"/>
  <c r="AP18" i="50"/>
  <c r="AO18" i="50"/>
  <c r="AN18" i="50"/>
  <c r="AM18" i="50"/>
  <c r="AJ18" i="50"/>
  <c r="AK18" i="50" s="1"/>
  <c r="AI18" i="50"/>
  <c r="AH18" i="50"/>
  <c r="AG18" i="50"/>
  <c r="AC18" i="50"/>
  <c r="Z18" i="50"/>
  <c r="Y18" i="50"/>
  <c r="X18" i="50"/>
  <c r="W18" i="50"/>
  <c r="V18" i="50"/>
  <c r="U18" i="50"/>
  <c r="O18" i="50"/>
  <c r="P18" i="50" s="1"/>
  <c r="M18" i="50"/>
  <c r="L18" i="50"/>
  <c r="J18" i="50"/>
  <c r="Q18" i="50" s="1"/>
  <c r="AY17" i="50"/>
  <c r="AX17" i="50"/>
  <c r="AW17" i="50"/>
  <c r="AV17" i="50"/>
  <c r="AU17" i="50"/>
  <c r="AT17" i="50"/>
  <c r="AS17" i="50"/>
  <c r="AR17" i="50"/>
  <c r="AQ17" i="50"/>
  <c r="AP17" i="50"/>
  <c r="AO17" i="50"/>
  <c r="AN17" i="50"/>
  <c r="AM17" i="50"/>
  <c r="AJ17" i="50"/>
  <c r="AK17" i="50" s="1"/>
  <c r="AI17" i="50"/>
  <c r="AH17" i="50"/>
  <c r="AG17" i="50"/>
  <c r="AC17" i="50"/>
  <c r="Z17" i="50"/>
  <c r="Y17" i="50"/>
  <c r="X17" i="50"/>
  <c r="W17" i="50"/>
  <c r="V17" i="50"/>
  <c r="U17" i="50"/>
  <c r="P17" i="50"/>
  <c r="O17" i="50"/>
  <c r="M17" i="50"/>
  <c r="L17" i="50"/>
  <c r="J17" i="50"/>
  <c r="Q17" i="50" s="1"/>
  <c r="AY16" i="50"/>
  <c r="AX16" i="50"/>
  <c r="AW16" i="50"/>
  <c r="AV16" i="50"/>
  <c r="AU16" i="50"/>
  <c r="AT16" i="50"/>
  <c r="AS16" i="50"/>
  <c r="AR16" i="50"/>
  <c r="AQ16" i="50"/>
  <c r="AP16" i="50"/>
  <c r="AO16" i="50"/>
  <c r="AN16" i="50"/>
  <c r="AM16" i="50"/>
  <c r="AJ16" i="50"/>
  <c r="AK16" i="50" s="1"/>
  <c r="AI16" i="50"/>
  <c r="AH16" i="50"/>
  <c r="AG16" i="50"/>
  <c r="AC16" i="50"/>
  <c r="Z16" i="50"/>
  <c r="Y16" i="50"/>
  <c r="X16" i="50"/>
  <c r="W16" i="50"/>
  <c r="V16" i="50"/>
  <c r="U16" i="50"/>
  <c r="P16" i="50"/>
  <c r="O16" i="50"/>
  <c r="L16" i="50"/>
  <c r="M16" i="50" s="1"/>
  <c r="J16" i="50"/>
  <c r="Q16" i="50" s="1"/>
  <c r="AY15" i="50"/>
  <c r="AX15" i="50"/>
  <c r="AW15" i="50"/>
  <c r="AV15" i="50"/>
  <c r="AU15" i="50"/>
  <c r="AT15" i="50"/>
  <c r="AS15" i="50"/>
  <c r="AR15" i="50"/>
  <c r="AQ15" i="50"/>
  <c r="AP15" i="50"/>
  <c r="AO15" i="50"/>
  <c r="AN15" i="50"/>
  <c r="AM15" i="50"/>
  <c r="AJ15" i="50"/>
  <c r="AK15" i="50" s="1"/>
  <c r="AI15" i="50"/>
  <c r="AH15" i="50"/>
  <c r="AG15" i="50"/>
  <c r="AC15" i="50"/>
  <c r="Z15" i="50"/>
  <c r="Y15" i="50"/>
  <c r="X15" i="50"/>
  <c r="W15" i="50"/>
  <c r="V15" i="50"/>
  <c r="U15" i="50"/>
  <c r="P15" i="50"/>
  <c r="O15" i="50"/>
  <c r="M15" i="50"/>
  <c r="L15" i="50"/>
  <c r="J15" i="50"/>
  <c r="Q15" i="50" s="1"/>
  <c r="AY14" i="50"/>
  <c r="AX14" i="50"/>
  <c r="AW14" i="50"/>
  <c r="AV14" i="50"/>
  <c r="AU14" i="50"/>
  <c r="AT14" i="50"/>
  <c r="AS14" i="50"/>
  <c r="AR14" i="50"/>
  <c r="AQ14" i="50"/>
  <c r="AP14" i="50"/>
  <c r="AO14" i="50"/>
  <c r="AN14" i="50"/>
  <c r="AM14" i="50"/>
  <c r="AJ14" i="50"/>
  <c r="AK14" i="50" s="1"/>
  <c r="AI14" i="50"/>
  <c r="AH14" i="50"/>
  <c r="AG14" i="50"/>
  <c r="AC14" i="50"/>
  <c r="Z14" i="50"/>
  <c r="Y14" i="50"/>
  <c r="X14" i="50"/>
  <c r="W14" i="50"/>
  <c r="V14" i="50"/>
  <c r="U14" i="50"/>
  <c r="O14" i="50"/>
  <c r="P14" i="50" s="1"/>
  <c r="M14" i="50"/>
  <c r="L14" i="50"/>
  <c r="J14" i="50"/>
  <c r="Q14" i="50" s="1"/>
  <c r="AY13" i="50"/>
  <c r="AX13" i="50"/>
  <c r="AW13" i="50"/>
  <c r="AV13" i="50"/>
  <c r="AU13" i="50"/>
  <c r="AT13" i="50"/>
  <c r="AS13" i="50"/>
  <c r="AR13" i="50"/>
  <c r="AQ13" i="50"/>
  <c r="AP13" i="50"/>
  <c r="AO13" i="50"/>
  <c r="AN13" i="50"/>
  <c r="AM13" i="50"/>
  <c r="AJ13" i="50"/>
  <c r="AI13" i="50"/>
  <c r="AH13" i="50"/>
  <c r="AG13" i="50"/>
  <c r="AC13" i="50"/>
  <c r="Z13" i="50"/>
  <c r="Y13" i="50"/>
  <c r="X13" i="50"/>
  <c r="W13" i="50"/>
  <c r="V13" i="50"/>
  <c r="U13" i="50"/>
  <c r="P13" i="50"/>
  <c r="O13" i="50"/>
  <c r="L13" i="50"/>
  <c r="M13" i="50" s="1"/>
  <c r="J13" i="50"/>
  <c r="Q13" i="50" s="1"/>
  <c r="M20" i="49" l="1"/>
  <c r="M29" i="50"/>
  <c r="AN29" i="50"/>
  <c r="AQ29" i="50"/>
  <c r="AV29" i="50"/>
  <c r="AP29" i="50"/>
  <c r="AX29" i="50"/>
  <c r="AI29" i="50"/>
  <c r="AS29" i="50"/>
  <c r="AR29" i="50"/>
  <c r="AK27" i="50"/>
  <c r="P29" i="50"/>
  <c r="AM29" i="50"/>
  <c r="AU29" i="50"/>
  <c r="AJ29" i="50"/>
  <c r="AT29" i="50"/>
  <c r="AO29" i="50"/>
  <c r="AW29" i="50"/>
  <c r="L121" i="49"/>
  <c r="I121" i="49"/>
  <c r="M21" i="49"/>
  <c r="N15" i="49"/>
  <c r="M23" i="49"/>
  <c r="N19" i="49"/>
  <c r="N18" i="49"/>
  <c r="N17" i="49"/>
  <c r="N16" i="49"/>
  <c r="N14" i="49"/>
  <c r="M25" i="49"/>
  <c r="M24" i="49"/>
  <c r="M22" i="49"/>
  <c r="K121" i="49"/>
  <c r="AL13" i="50"/>
  <c r="AL14" i="50"/>
  <c r="AL15" i="50"/>
  <c r="AL16" i="50"/>
  <c r="AL17" i="50"/>
  <c r="AL18" i="50"/>
  <c r="AL19" i="50"/>
  <c r="AL20" i="50"/>
  <c r="AL21" i="50"/>
  <c r="AL22" i="50"/>
  <c r="AL23" i="50"/>
  <c r="AL24" i="50"/>
  <c r="AL25" i="50"/>
  <c r="AL26" i="50"/>
  <c r="AL28" i="50"/>
  <c r="AK13" i="50"/>
  <c r="AK29" i="50" s="1"/>
  <c r="M121" i="49" l="1"/>
  <c r="N121" i="49"/>
  <c r="AL29" i="50"/>
  <c r="C123" i="49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<sst xmlns="http://schemas.openxmlformats.org/spreadsheetml/2006/main" count="744" uniqueCount="102">
  <si>
    <t>PORTLAND CEMENT CONCRETE DRIVEWAY</t>
  </si>
  <si>
    <t>**</t>
  </si>
  <si>
    <t>CU. YD.</t>
  </si>
  <si>
    <t>SQ. YD.</t>
  </si>
  <si>
    <t>SEE SECTION 104.03 OF THE STD. SPECS.</t>
  </si>
  <si>
    <t>SIDE STREET CONSTRUCTION AT NO ADDITIONAL COST TO THE DEPARTMENT.</t>
  </si>
  <si>
    <t>(C OR A)</t>
  </si>
  <si>
    <t>EXTENSION</t>
  </si>
  <si>
    <t>SHOULDER WIDTH</t>
  </si>
  <si>
    <t>TURN OUT RADIUS</t>
  </si>
  <si>
    <t>FT</t>
  </si>
  <si>
    <t>DRIVEWAYS &amp; TURNOUTS</t>
  </si>
  <si>
    <t>STATION</t>
  </si>
  <si>
    <t>SIDE</t>
  </si>
  <si>
    <t>TOTALS:</t>
  </si>
  <si>
    <t>LOCATION</t>
  </si>
  <si>
    <t>FEET</t>
  </si>
  <si>
    <t>PIPE DIAMETER (FOR ARCH PIPES ENTER THE HEIGHT)</t>
  </si>
  <si>
    <t>ENTIRE PROJECT TEMPORARY DRIVES</t>
  </si>
  <si>
    <t>QUANTITY ESTIMATED</t>
  </si>
  <si>
    <t>FOR INFORMATION ONLY</t>
  </si>
  <si>
    <t>**MODIFIED CURB</t>
  </si>
  <si>
    <t>35"X24"</t>
  </si>
  <si>
    <t>WIDTH</t>
  </si>
  <si>
    <t>BASIS OF ESTIMATE:</t>
  </si>
  <si>
    <t>LIN. FT.</t>
  </si>
  <si>
    <t>SIDE DRAINS</t>
  </si>
  <si>
    <t>18"</t>
  </si>
  <si>
    <t>24"</t>
  </si>
  <si>
    <t>30"</t>
  </si>
  <si>
    <t>36"</t>
  </si>
  <si>
    <t>42"</t>
  </si>
  <si>
    <t>48"</t>
  </si>
  <si>
    <t>54"</t>
  </si>
  <si>
    <t>60"</t>
  </si>
  <si>
    <t>72"</t>
  </si>
  <si>
    <t>TON</t>
  </si>
  <si>
    <t>NUMBER OF PIPES</t>
  </si>
  <si>
    <t>SQ.YD.</t>
  </si>
  <si>
    <t>ADD'L</t>
  </si>
  <si>
    <t>TURNOUT</t>
  </si>
  <si>
    <t>INCHES</t>
  </si>
  <si>
    <t>ADD'L LENGTH</t>
  </si>
  <si>
    <t>21"X15"</t>
  </si>
  <si>
    <t>28"X20"</t>
  </si>
  <si>
    <t>FILL HEIGHT</t>
  </si>
  <si>
    <t>C OR A</t>
  </si>
  <si>
    <t xml:space="preserve">SHAPE </t>
  </si>
  <si>
    <t>MAXIMUM NUMBER OF GYRATIONS = 115 FOR PG 64-22</t>
  </si>
  <si>
    <t>BACKFILL</t>
  </si>
  <si>
    <t>CUT</t>
  </si>
  <si>
    <t>CONSTRUCT APPROACH</t>
  </si>
  <si>
    <t>UNCLASSIFIED EXCAVATION</t>
  </si>
  <si>
    <t>SLOPE</t>
  </si>
  <si>
    <t>X:1</t>
  </si>
  <si>
    <t>PIPE LENGTH</t>
  </si>
  <si>
    <t>LIN. FT</t>
  </si>
  <si>
    <t>*</t>
  </si>
  <si>
    <t>THE CONTRACTOR, WITH THE APPROVAL OF THE ENGINEER, WILL BE ALLOWED TO SUBSTITUTE</t>
  </si>
  <si>
    <t>A HIGHER PERFORMANCE GRADE ASPHALT SURFACE COURSE FOR DRIVEWAYS AND MINOR</t>
  </si>
  <si>
    <t>NOTE: FOR R.C. PIPE CULVERT INSTALLATIONS USE TYPE 3 BEDDING UNLESS OTHERWISE SPECIFIED.</t>
  </si>
  <si>
    <t>NOTE: FOR C.M. PIPE CULVERT INSTALLATIONS USE TYPE 2 BEDDING UNLESS OTHERWISE SPECIFIED.</t>
  </si>
  <si>
    <t>SQ. FT.</t>
  </si>
  <si>
    <t>"C = CIRCLE"</t>
  </si>
  <si>
    <t>"A = ARCH"</t>
  </si>
  <si>
    <t>AGGREGATE BASE COURSE (CLASS 7)</t>
  </si>
  <si>
    <t>ACHM SURFACE COURSE (1/2") 220 LBS. PER SQ. YD. (PG 64-22)</t>
  </si>
  <si>
    <t>STANDARD DRAWINGS</t>
  </si>
  <si>
    <t>CURB AND GUTTER (PUT A "1" INTO THE COLUMN FOR C&amp;G)</t>
  </si>
  <si>
    <t>WIDTH TO SUBTRACT OUT OF RUMBLE STRIPS ON LT.</t>
  </si>
  <si>
    <t>WIDTH TO SUBTRACT OUT OF RUMBLE STRIPS ON RT.</t>
  </si>
  <si>
    <t>TO BE USED IF AND WHERE DIRECTED BY THE ENGINEER.</t>
  </si>
  <si>
    <t>(C, A, OR G)</t>
  </si>
  <si>
    <t>C = CONCRETE</t>
  </si>
  <si>
    <t>A = ASPHALT</t>
  </si>
  <si>
    <t>G = AGGREGATE</t>
  </si>
  <si>
    <t>b/d</t>
  </si>
  <si>
    <t>COEFFICIENT</t>
  </si>
  <si>
    <t>LT.</t>
  </si>
  <si>
    <t xml:space="preserve">CONCRETE CURB TYPE D </t>
  </si>
  <si>
    <t>CONCRETE COMBINATION CURB AND GUTTER TYPE A (1'-6")</t>
  </si>
  <si>
    <t>JOHN HARDEN DR.</t>
  </si>
  <si>
    <t>JOHN HARDEN DR. (N. 1ST ST.)</t>
  </si>
  <si>
    <t>RT.</t>
  </si>
  <si>
    <t>T.P. WHITE DR.</t>
  </si>
  <si>
    <t>JAMES ST.</t>
  </si>
  <si>
    <t>HILL ST.</t>
  </si>
  <si>
    <t>GREGORY ST.</t>
  </si>
  <si>
    <t>N. BAILEY BLVD. CONN.</t>
  </si>
  <si>
    <t>PARRISH RD. (CUL DE SAC)</t>
  </si>
  <si>
    <t>N.J.P. WRIGHT LOOP</t>
  </si>
  <si>
    <t>DRIVEWAYS</t>
  </si>
  <si>
    <t>10+54</t>
  </si>
  <si>
    <t>JOHN HARDIN DR. APPROACH</t>
  </si>
  <si>
    <t>PCC-1, PCM-1, PCP-1, PCP-2, PCP-3</t>
  </si>
  <si>
    <t>DRIVEWAYS (BOX 1 OF 2)</t>
  </si>
  <si>
    <t xml:space="preserve">     SUBTOTALS (BOX 1 OF 2):</t>
  </si>
  <si>
    <t>DRIVEWAYS (BOX 2 OF 2)</t>
  </si>
  <si>
    <t xml:space="preserve">     SUBTOTALS (BOX 2 OF 2):</t>
  </si>
  <si>
    <t>ACHM SURFACE COURSE (1/2")..................…94.9% MIN. AGGR...............…5.1%  ASPHALT BINDER</t>
  </si>
  <si>
    <t>DR-1</t>
  </si>
  <si>
    <t>DR-1, PCC-1, PCM-1, PCP-1, PCP-2, PCP-3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</si>
</sst>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###0.0_ \ \ _)"/>
    <numFmt numFmtId="166" formatCode="0\+00"/>
    <numFmt numFmtId="167" formatCode="###0_ _)"/>
    <numFmt numFmtId="168" formatCode="0.0"/>
    <numFmt numFmtId="169" formatCode="0.000"/>
    <numFmt numFmtId="170" formatCode="0.00000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</cellStyleXfs>
  <cellXfs count="264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Border="1"/>
    <xf numFmtId="166" fontId="4" fillId="3" borderId="4" xfId="0" applyNumberFormat="1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1" fontId="4" fillId="3" borderId="4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 vertical="center"/>
    </xf>
    <xf numFmtId="0" fontId="4" fillId="2" borderId="11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0" fontId="4" fillId="2" borderId="12" xfId="0" applyFont="1" applyFill="1" applyBorder="1"/>
    <xf numFmtId="1" fontId="4" fillId="3" borderId="15" xfId="0" applyNumberFormat="1" applyFont="1" applyFill="1" applyBorder="1" applyAlignment="1">
      <alignment horizontal="center" vertical="center"/>
    </xf>
    <xf numFmtId="166" fontId="4" fillId="3" borderId="9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2" borderId="9" xfId="0" applyFont="1" applyFill="1" applyBorder="1" applyAlignment="1">
      <alignment horizontal="left"/>
    </xf>
    <xf numFmtId="166" fontId="4" fillId="2" borderId="19" xfId="0" applyNumberFormat="1" applyFont="1" applyFill="1" applyBorder="1" applyAlignment="1">
      <alignment horizontal="center" vertical="center"/>
    </xf>
    <xf numFmtId="166" fontId="4" fillId="2" borderId="15" xfId="0" applyNumberFormat="1" applyFont="1" applyFill="1" applyBorder="1" applyAlignment="1">
      <alignment horizontal="left" vertical="center"/>
    </xf>
    <xf numFmtId="166" fontId="4" fillId="2" borderId="5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Continuous"/>
    </xf>
    <xf numFmtId="168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1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" fontId="4" fillId="3" borderId="10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1" fontId="4" fillId="3" borderId="17" xfId="0" applyNumberFormat="1" applyFont="1" applyFill="1" applyBorder="1" applyAlignment="1">
      <alignment horizontal="center"/>
    </xf>
    <xf numFmtId="1" fontId="4" fillId="0" borderId="0" xfId="0" applyNumberFormat="1" applyFont="1" applyAlignment="1">
      <alignment horizontal="center"/>
    </xf>
    <xf numFmtId="1" fontId="4" fillId="0" borderId="17" xfId="0" applyNumberFormat="1" applyFont="1" applyBorder="1" applyAlignment="1">
      <alignment horizontal="center" vertical="center" wrapText="1"/>
    </xf>
    <xf numFmtId="1" fontId="4" fillId="0" borderId="17" xfId="0" applyNumberFormat="1" applyFont="1" applyBorder="1" applyAlignment="1">
      <alignment horizontal="center"/>
    </xf>
    <xf numFmtId="1" fontId="4" fillId="2" borderId="17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3" borderId="17" xfId="0" applyNumberFormat="1" applyFont="1" applyFill="1" applyBorder="1" applyAlignment="1">
      <alignment horizontal="center"/>
    </xf>
    <xf numFmtId="1" fontId="4" fillId="0" borderId="17" xfId="0" applyNumberFormat="1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0" fontId="4" fillId="3" borderId="0" xfId="0" applyFont="1" applyFill="1"/>
    <xf numFmtId="2" fontId="4" fillId="3" borderId="10" xfId="0" applyNumberFormat="1" applyFont="1" applyFill="1" applyBorder="1" applyAlignment="1">
      <alignment horizontal="center" vertical="center"/>
    </xf>
    <xf numFmtId="2" fontId="4" fillId="3" borderId="15" xfId="0" applyNumberFormat="1" applyFont="1" applyFill="1" applyBorder="1" applyAlignment="1">
      <alignment horizontal="center" vertical="center"/>
    </xf>
    <xf numFmtId="2" fontId="4" fillId="3" borderId="16" xfId="0" applyNumberFormat="1" applyFont="1" applyFill="1" applyBorder="1" applyAlignment="1">
      <alignment horizontal="center" vertical="center"/>
    </xf>
    <xf numFmtId="166" fontId="4" fillId="3" borderId="10" xfId="0" applyNumberFormat="1" applyFont="1" applyFill="1" applyBorder="1" applyAlignment="1">
      <alignment horizontal="center" vertical="center"/>
    </xf>
    <xf numFmtId="166" fontId="4" fillId="3" borderId="15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166" fontId="4" fillId="0" borderId="17" xfId="0" applyNumberFormat="1" applyFont="1" applyFill="1" applyBorder="1" applyAlignment="1">
      <alignment horizontal="center"/>
    </xf>
    <xf numFmtId="166" fontId="4" fillId="3" borderId="17" xfId="0" applyNumberFormat="1" applyFont="1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2" borderId="3" xfId="0" applyFont="1" applyFill="1" applyBorder="1"/>
    <xf numFmtId="1" fontId="3" fillId="3" borderId="18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0" borderId="17" xfId="0" applyFont="1" applyBorder="1"/>
    <xf numFmtId="2" fontId="3" fillId="2" borderId="17" xfId="0" applyNumberFormat="1" applyFont="1" applyFill="1" applyBorder="1" applyAlignment="1">
      <alignment horizontal="center"/>
    </xf>
    <xf numFmtId="1" fontId="3" fillId="2" borderId="17" xfId="0" applyNumberFormat="1" applyFont="1" applyFill="1" applyBorder="1" applyAlignment="1">
      <alignment horizontal="center"/>
    </xf>
    <xf numFmtId="1" fontId="3" fillId="3" borderId="17" xfId="0" applyNumberFormat="1" applyFont="1" applyFill="1" applyBorder="1" applyAlignment="1">
      <alignment horizontal="center"/>
    </xf>
    <xf numFmtId="165" fontId="3" fillId="2" borderId="17" xfId="0" applyNumberFormat="1" applyFont="1" applyFill="1" applyBorder="1" applyAlignment="1">
      <alignment horizontal="center"/>
    </xf>
    <xf numFmtId="1" fontId="3" fillId="0" borderId="17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" fontId="4" fillId="3" borderId="15" xfId="0" applyNumberFormat="1" applyFont="1" applyFill="1" applyBorder="1" applyAlignment="1">
      <alignment horizontal="left" vertical="center"/>
    </xf>
    <xf numFmtId="1" fontId="4" fillId="3" borderId="10" xfId="0" applyNumberFormat="1" applyFont="1" applyFill="1" applyBorder="1" applyAlignment="1">
      <alignment horizontal="left" vertical="center"/>
    </xf>
    <xf numFmtId="1" fontId="4" fillId="3" borderId="16" xfId="0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" fontId="4" fillId="3" borderId="24" xfId="0" applyNumberFormat="1" applyFont="1" applyFill="1" applyBorder="1" applyAlignment="1">
      <alignment horizontal="center" vertical="center"/>
    </xf>
    <xf numFmtId="0" fontId="4" fillId="4" borderId="0" xfId="0" applyFont="1" applyFill="1"/>
    <xf numFmtId="2" fontId="4" fillId="3" borderId="17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24" xfId="0" applyNumberFormat="1" applyFont="1" applyFill="1" applyBorder="1" applyAlignment="1">
      <alignment horizontal="center" vertical="center"/>
    </xf>
    <xf numFmtId="169" fontId="11" fillId="0" borderId="17" xfId="3" applyNumberFormat="1" applyFont="1" applyBorder="1" applyAlignment="1">
      <alignment horizontal="center" vertical="center"/>
    </xf>
    <xf numFmtId="0" fontId="11" fillId="0" borderId="17" xfId="3" applyFont="1" applyBorder="1" applyAlignment="1">
      <alignment horizontal="center" vertical="center"/>
    </xf>
    <xf numFmtId="170" fontId="11" fillId="0" borderId="17" xfId="3" applyNumberFormat="1" applyFont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center"/>
    </xf>
    <xf numFmtId="1" fontId="4" fillId="0" borderId="26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/>
    </xf>
    <xf numFmtId="1" fontId="4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Continuous"/>
    </xf>
    <xf numFmtId="1" fontId="4" fillId="0" borderId="0" xfId="0" applyNumberFormat="1" applyFont="1" applyFill="1" applyBorder="1" applyAlignment="1">
      <alignment horizontal="centerContinuous" vertical="center"/>
    </xf>
    <xf numFmtId="1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1" fontId="0" fillId="0" borderId="0" xfId="0" applyNumberFormat="1" applyFill="1"/>
    <xf numFmtId="1" fontId="4" fillId="0" borderId="0" xfId="0" applyNumberFormat="1" applyFont="1" applyFill="1"/>
    <xf numFmtId="166" fontId="0" fillId="0" borderId="0" xfId="0" applyNumberFormat="1" applyFill="1"/>
    <xf numFmtId="0" fontId="9" fillId="0" borderId="0" xfId="0" applyFont="1" applyFill="1"/>
    <xf numFmtId="0" fontId="10" fillId="0" borderId="0" xfId="0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1" fontId="3" fillId="0" borderId="20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1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4" fillId="0" borderId="10" xfId="0" applyNumberFormat="1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left" vertical="center"/>
    </xf>
    <xf numFmtId="166" fontId="4" fillId="0" borderId="15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/>
    </xf>
    <xf numFmtId="0" fontId="4" fillId="0" borderId="8" xfId="0" applyNumberFormat="1" applyFont="1" applyFill="1" applyBorder="1" applyAlignment="1">
      <alignment horizontal="center" vertical="center"/>
    </xf>
    <xf numFmtId="166" fontId="4" fillId="0" borderId="4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6" fontId="4" fillId="0" borderId="15" xfId="0" applyNumberFormat="1" applyFont="1" applyFill="1" applyBorder="1" applyAlignment="1">
      <alignment horizontal="left" vertical="center"/>
    </xf>
    <xf numFmtId="0" fontId="4" fillId="0" borderId="12" xfId="0" applyFont="1" applyFill="1" applyBorder="1"/>
    <xf numFmtId="0" fontId="4" fillId="0" borderId="21" xfId="0" applyFont="1" applyFill="1" applyBorder="1" applyAlignment="1">
      <alignment horizontal="center"/>
    </xf>
    <xf numFmtId="166" fontId="4" fillId="0" borderId="5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/>
    </xf>
    <xf numFmtId="0" fontId="4" fillId="0" borderId="5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" fontId="4" fillId="0" borderId="16" xfId="0" applyNumberFormat="1" applyFont="1" applyFill="1" applyBorder="1" applyAlignment="1">
      <alignment horizontal="left" vertical="center"/>
    </xf>
    <xf numFmtId="0" fontId="3" fillId="0" borderId="2" xfId="0" applyFont="1" applyFill="1" applyBorder="1"/>
    <xf numFmtId="0" fontId="3" fillId="0" borderId="3" xfId="0" applyFont="1" applyFill="1" applyBorder="1"/>
    <xf numFmtId="164" fontId="3" fillId="0" borderId="3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/>
    <xf numFmtId="0" fontId="0" fillId="0" borderId="0" xfId="0" applyFill="1" applyAlignment="1">
      <alignment horizontal="right"/>
    </xf>
    <xf numFmtId="0" fontId="3" fillId="0" borderId="20" xfId="0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" fontId="4" fillId="0" borderId="33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7" xfId="0" applyBorder="1" applyAlignment="1">
      <alignment horizont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" fontId="4" fillId="2" borderId="33" xfId="0" applyNumberFormat="1" applyFont="1" applyFill="1" applyBorder="1" applyAlignment="1">
      <alignment horizontal="center" vertical="center" wrapText="1"/>
    </xf>
    <xf numFmtId="2" fontId="4" fillId="0" borderId="26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 wrapText="1"/>
    </xf>
    <xf numFmtId="1" fontId="4" fillId="2" borderId="33" xfId="0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2" borderId="26" xfId="0" applyNumberFormat="1" applyFont="1" applyFill="1" applyBorder="1" applyAlignment="1">
      <alignment horizontal="center" vertical="center" wrapText="1"/>
    </xf>
    <xf numFmtId="1" fontId="4" fillId="2" borderId="27" xfId="0" applyNumberFormat="1" applyFont="1" applyFill="1" applyBorder="1" applyAlignment="1">
      <alignment horizontal="center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2" fontId="4" fillId="0" borderId="31" xfId="0" applyNumberFormat="1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934E9-B420-46E3-B1BC-CC54DA4494F7}">
  <sheetPr>
    <pageSetUpPr fitToPage="1"/>
  </sheetPr>
  <dimension ref="A1:W136"/>
  <sheetViews>
    <sheetView showGridLines="0" showZeros="0" zoomScale="75" zoomScaleNormal="75" workbookViewId="0">
      <pane ySplit="13" topLeftCell="A91" activePane="bottomLeft" state="frozen"/>
      <selection pane="bottomLeft" activeCell="B6" sqref="B6:R103"/>
    </sheetView>
  </sheetViews>
  <sheetFormatPr defaultRowHeight="15" x14ac:dyDescent="0.2"/>
  <cols>
    <col min="1" max="1" width="14.7109375" style="4" customWidth="1"/>
    <col min="2" max="2" width="1.7109375" style="113" customWidth="1"/>
    <col min="3" max="3" width="12.7109375" style="113" customWidth="1"/>
    <col min="4" max="4" width="14.7109375" style="113" customWidth="1"/>
    <col min="5" max="5" width="40.7109375" style="113" customWidth="1"/>
    <col min="6" max="6" width="10.7109375" style="113" customWidth="1"/>
    <col min="7" max="8" width="12.7109375" style="113" customWidth="1"/>
    <col min="9" max="9" width="20.7109375" style="114" customWidth="1"/>
    <col min="10" max="10" width="16.7109375" style="114" customWidth="1"/>
    <col min="11" max="13" width="14.7109375" style="113" customWidth="1"/>
    <col min="14" max="14" width="22.28515625" style="113" customWidth="1"/>
    <col min="15" max="15" width="6.7109375" style="114" customWidth="1"/>
    <col min="16" max="16" width="10.7109375" style="113" customWidth="1"/>
    <col min="17" max="17" width="47.7109375" style="113" customWidth="1"/>
    <col min="18" max="18" width="1.7109375" style="113" customWidth="1"/>
    <col min="19" max="19" width="9.140625" style="113"/>
    <col min="20" max="20" width="10.7109375" style="116" customWidth="1"/>
    <col min="21" max="23" width="9.140625" style="113"/>
  </cols>
  <sheetData>
    <row r="1" spans="1:23" x14ac:dyDescent="0.2">
      <c r="O1" s="115"/>
      <c r="P1" s="4"/>
    </row>
    <row r="2" spans="1:23" x14ac:dyDescent="0.2">
      <c r="O2" s="115"/>
      <c r="P2" s="4"/>
    </row>
    <row r="3" spans="1:23" x14ac:dyDescent="0.2">
      <c r="O3" s="115"/>
      <c r="P3" s="4"/>
    </row>
    <row r="4" spans="1:23" x14ac:dyDescent="0.2">
      <c r="O4" s="115"/>
      <c r="P4" s="4"/>
    </row>
    <row r="5" spans="1:23" s="80" customFormat="1" ht="20.25" x14ac:dyDescent="0.3">
      <c r="A5" s="117"/>
      <c r="B5" s="117"/>
      <c r="C5" s="118"/>
      <c r="D5" s="118"/>
      <c r="E5" s="118"/>
      <c r="F5" s="118"/>
      <c r="G5" s="118"/>
      <c r="H5" s="118"/>
      <c r="I5" s="119"/>
      <c r="J5" s="119"/>
      <c r="K5" s="118"/>
      <c r="L5" s="118"/>
      <c r="M5" s="118"/>
      <c r="N5" s="118"/>
      <c r="O5" s="119"/>
      <c r="P5" s="118"/>
      <c r="Q5" s="118"/>
      <c r="R5" s="117"/>
      <c r="S5" s="117"/>
      <c r="T5" s="120"/>
      <c r="U5" s="117"/>
      <c r="V5" s="117"/>
      <c r="W5" s="117"/>
    </row>
    <row r="6" spans="1:23" ht="15" customHeight="1" thickBot="1" x14ac:dyDescent="0.25">
      <c r="A6" s="121"/>
      <c r="B6" s="184" t="s">
        <v>95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3" ht="15" customHeight="1" x14ac:dyDescent="0.2">
      <c r="A7" s="121"/>
      <c r="C7" s="185" t="s">
        <v>12</v>
      </c>
      <c r="D7" s="185" t="s">
        <v>13</v>
      </c>
      <c r="E7" s="185" t="s">
        <v>15</v>
      </c>
      <c r="F7" s="171" t="s">
        <v>23</v>
      </c>
      <c r="G7" s="188" t="s">
        <v>21</v>
      </c>
      <c r="H7" s="189"/>
      <c r="I7" s="194" t="s">
        <v>80</v>
      </c>
      <c r="J7" s="194" t="s">
        <v>79</v>
      </c>
      <c r="K7" s="171" t="s">
        <v>0</v>
      </c>
      <c r="L7" s="188" t="s">
        <v>66</v>
      </c>
      <c r="M7" s="189"/>
      <c r="N7" s="171" t="s">
        <v>65</v>
      </c>
      <c r="O7" s="174" t="s">
        <v>26</v>
      </c>
      <c r="P7" s="175"/>
      <c r="Q7" s="171" t="s">
        <v>67</v>
      </c>
    </row>
    <row r="8" spans="1:23" ht="15" customHeight="1" x14ac:dyDescent="0.2">
      <c r="A8" s="121"/>
      <c r="C8" s="186"/>
      <c r="D8" s="186"/>
      <c r="E8" s="186"/>
      <c r="F8" s="172"/>
      <c r="G8" s="190"/>
      <c r="H8" s="191"/>
      <c r="I8" s="195"/>
      <c r="J8" s="195"/>
      <c r="K8" s="172"/>
      <c r="L8" s="190"/>
      <c r="M8" s="191"/>
      <c r="N8" s="172"/>
      <c r="O8" s="176"/>
      <c r="P8" s="177"/>
      <c r="Q8" s="180"/>
    </row>
    <row r="9" spans="1:23" ht="15" customHeight="1" x14ac:dyDescent="0.2">
      <c r="A9" s="121"/>
      <c r="C9" s="186"/>
      <c r="D9" s="186"/>
      <c r="E9" s="186"/>
      <c r="F9" s="172"/>
      <c r="G9" s="190"/>
      <c r="H9" s="191"/>
      <c r="I9" s="195"/>
      <c r="J9" s="195"/>
      <c r="K9" s="172"/>
      <c r="L9" s="190"/>
      <c r="M9" s="191"/>
      <c r="N9" s="172"/>
      <c r="O9" s="176"/>
      <c r="P9" s="177"/>
      <c r="Q9" s="180"/>
    </row>
    <row r="10" spans="1:23" ht="15" customHeight="1" x14ac:dyDescent="0.2">
      <c r="A10" s="121"/>
      <c r="C10" s="186"/>
      <c r="D10" s="186"/>
      <c r="E10" s="186"/>
      <c r="F10" s="172"/>
      <c r="G10" s="190"/>
      <c r="H10" s="191"/>
      <c r="I10" s="195"/>
      <c r="J10" s="195"/>
      <c r="K10" s="172"/>
      <c r="L10" s="190"/>
      <c r="M10" s="191"/>
      <c r="N10" s="172"/>
      <c r="O10" s="176"/>
      <c r="P10" s="177"/>
      <c r="Q10" s="180"/>
    </row>
    <row r="11" spans="1:23" ht="15" customHeight="1" thickBot="1" x14ac:dyDescent="0.25">
      <c r="A11" s="121"/>
      <c r="C11" s="186"/>
      <c r="D11" s="186"/>
      <c r="E11" s="186"/>
      <c r="F11" s="172"/>
      <c r="G11" s="190"/>
      <c r="H11" s="191"/>
      <c r="I11" s="195"/>
      <c r="J11" s="195"/>
      <c r="K11" s="172"/>
      <c r="L11" s="190"/>
      <c r="M11" s="191"/>
      <c r="N11" s="172"/>
      <c r="O11" s="178"/>
      <c r="P11" s="179"/>
      <c r="Q11" s="180"/>
    </row>
    <row r="12" spans="1:23" ht="15" customHeight="1" thickBot="1" x14ac:dyDescent="0.25">
      <c r="A12" s="121"/>
      <c r="C12" s="186"/>
      <c r="D12" s="186"/>
      <c r="E12" s="186"/>
      <c r="F12" s="173"/>
      <c r="G12" s="192"/>
      <c r="H12" s="193"/>
      <c r="I12" s="196"/>
      <c r="J12" s="196"/>
      <c r="K12" s="173"/>
      <c r="L12" s="192"/>
      <c r="M12" s="193"/>
      <c r="N12" s="173"/>
      <c r="O12" s="122" t="s">
        <v>27</v>
      </c>
      <c r="P12" s="123" t="s">
        <v>44</v>
      </c>
      <c r="Q12" s="180"/>
    </row>
    <row r="13" spans="1:23" ht="15" customHeight="1" thickBot="1" x14ac:dyDescent="0.3">
      <c r="A13" s="121"/>
      <c r="C13" s="187"/>
      <c r="D13" s="187"/>
      <c r="E13" s="187"/>
      <c r="F13" s="169" t="s">
        <v>16</v>
      </c>
      <c r="G13" s="125" t="s">
        <v>12</v>
      </c>
      <c r="H13" s="125" t="s">
        <v>12</v>
      </c>
      <c r="I13" s="126" t="s">
        <v>25</v>
      </c>
      <c r="J13" s="126" t="s">
        <v>25</v>
      </c>
      <c r="K13" s="169" t="s">
        <v>3</v>
      </c>
      <c r="L13" s="127" t="s">
        <v>3</v>
      </c>
      <c r="M13" s="127" t="s">
        <v>36</v>
      </c>
      <c r="N13" s="128" t="s">
        <v>36</v>
      </c>
      <c r="O13" s="182" t="s">
        <v>25</v>
      </c>
      <c r="P13" s="183"/>
      <c r="Q13" s="181"/>
    </row>
    <row r="14" spans="1:23" x14ac:dyDescent="0.2">
      <c r="A14" s="31"/>
      <c r="C14" s="129">
        <v>10604</v>
      </c>
      <c r="D14" s="130" t="s">
        <v>78</v>
      </c>
      <c r="E14" s="131" t="s">
        <v>81</v>
      </c>
      <c r="F14" s="132">
        <v>25</v>
      </c>
      <c r="G14" s="133">
        <v>10577</v>
      </c>
      <c r="H14" s="133">
        <v>10630</v>
      </c>
      <c r="I14" s="134">
        <f>17+16</f>
        <v>33</v>
      </c>
      <c r="J14" s="135"/>
      <c r="K14" s="136">
        <f>(265.7+318)/9</f>
        <v>64.86</v>
      </c>
      <c r="L14" s="136">
        <f>276.06/9</f>
        <v>30.67</v>
      </c>
      <c r="M14" s="136">
        <f>L14*220/2000</f>
        <v>3.37</v>
      </c>
      <c r="N14" s="136">
        <f>L14*0.5833/3*2.1</f>
        <v>12.52</v>
      </c>
      <c r="O14" s="137"/>
      <c r="P14" s="135"/>
      <c r="Q14" s="138" t="s">
        <v>100</v>
      </c>
      <c r="T14" s="116">
        <f>((H14-G14)/2)+G14</f>
        <v>10604</v>
      </c>
      <c r="U14" s="116">
        <f>T14-C14</f>
        <v>0</v>
      </c>
      <c r="V14" s="116">
        <f>(F14+28)-(H14-G14)</f>
        <v>0</v>
      </c>
    </row>
    <row r="15" spans="1:23" x14ac:dyDescent="0.2">
      <c r="A15" s="31"/>
      <c r="C15" s="139">
        <v>11013</v>
      </c>
      <c r="D15" s="130" t="s">
        <v>78</v>
      </c>
      <c r="E15" s="140" t="s">
        <v>81</v>
      </c>
      <c r="F15" s="141">
        <v>27</v>
      </c>
      <c r="G15" s="142">
        <v>10985</v>
      </c>
      <c r="H15" s="142">
        <v>11040</v>
      </c>
      <c r="I15" s="134">
        <f>25+22</f>
        <v>47</v>
      </c>
      <c r="J15" s="134"/>
      <c r="K15" s="143">
        <f>(330+198.69)/9</f>
        <v>58.74</v>
      </c>
      <c r="L15" s="143">
        <f>740.13/9</f>
        <v>82.24</v>
      </c>
      <c r="M15" s="143">
        <f t="shared" ref="M15:M78" si="0">L15*220/2000</f>
        <v>9.0500000000000007</v>
      </c>
      <c r="N15" s="143">
        <f t="shared" ref="N15:N78" si="1">L15*0.5833/3*2.1</f>
        <v>33.58</v>
      </c>
      <c r="O15" s="137"/>
      <c r="P15" s="134"/>
      <c r="Q15" s="144" t="s">
        <v>100</v>
      </c>
      <c r="T15" s="116">
        <f t="shared" ref="T15:T81" si="2">((H15-G15)/2)+G15</f>
        <v>11013</v>
      </c>
      <c r="U15" s="116">
        <f t="shared" ref="U15:U81" si="3">T15-C15</f>
        <v>0</v>
      </c>
      <c r="V15" s="116">
        <f t="shared" ref="V15:V81" si="4">(F15+28)-(H15-G15)</f>
        <v>0</v>
      </c>
    </row>
    <row r="16" spans="1:23" x14ac:dyDescent="0.2">
      <c r="A16" s="31"/>
      <c r="C16" s="139">
        <v>11107</v>
      </c>
      <c r="D16" s="130" t="s">
        <v>78</v>
      </c>
      <c r="E16" s="140" t="s">
        <v>81</v>
      </c>
      <c r="F16" s="141">
        <v>23</v>
      </c>
      <c r="G16" s="142">
        <v>11083</v>
      </c>
      <c r="H16" s="142">
        <v>11130</v>
      </c>
      <c r="I16" s="134"/>
      <c r="J16" s="134"/>
      <c r="K16" s="143">
        <f>(288.56+244.11)/9</f>
        <v>59.19</v>
      </c>
      <c r="L16" s="143"/>
      <c r="M16" s="143">
        <f t="shared" si="0"/>
        <v>0</v>
      </c>
      <c r="N16" s="143">
        <f t="shared" si="1"/>
        <v>0</v>
      </c>
      <c r="O16" s="137"/>
      <c r="P16" s="134"/>
      <c r="Q16" s="144" t="s">
        <v>100</v>
      </c>
      <c r="T16" s="116">
        <f t="shared" si="2"/>
        <v>11107</v>
      </c>
      <c r="U16" s="116">
        <f t="shared" si="3"/>
        <v>0</v>
      </c>
      <c r="V16" s="116">
        <f t="shared" si="4"/>
        <v>4</v>
      </c>
    </row>
    <row r="17" spans="1:22" x14ac:dyDescent="0.2">
      <c r="A17" s="31"/>
      <c r="C17" s="139">
        <v>11193</v>
      </c>
      <c r="D17" s="130" t="s">
        <v>78</v>
      </c>
      <c r="E17" s="140" t="s">
        <v>81</v>
      </c>
      <c r="F17" s="141">
        <v>24</v>
      </c>
      <c r="G17" s="142">
        <v>11167</v>
      </c>
      <c r="H17" s="142">
        <v>11219</v>
      </c>
      <c r="I17" s="134"/>
      <c r="J17" s="134"/>
      <c r="K17" s="143">
        <f>312/9</f>
        <v>34.67</v>
      </c>
      <c r="L17" s="143">
        <f>60.18/9</f>
        <v>6.69</v>
      </c>
      <c r="M17" s="143">
        <f t="shared" si="0"/>
        <v>0.74</v>
      </c>
      <c r="N17" s="143">
        <f t="shared" si="1"/>
        <v>2.73</v>
      </c>
      <c r="O17" s="137"/>
      <c r="P17" s="134"/>
      <c r="Q17" s="144" t="s">
        <v>100</v>
      </c>
      <c r="T17" s="116">
        <f t="shared" si="2"/>
        <v>11193</v>
      </c>
      <c r="U17" s="116">
        <f t="shared" si="3"/>
        <v>0</v>
      </c>
      <c r="V17" s="116">
        <f t="shared" si="4"/>
        <v>0</v>
      </c>
    </row>
    <row r="18" spans="1:22" x14ac:dyDescent="0.2">
      <c r="A18" s="31"/>
      <c r="C18" s="139">
        <v>11268</v>
      </c>
      <c r="D18" s="130" t="s">
        <v>78</v>
      </c>
      <c r="E18" s="140" t="s">
        <v>81</v>
      </c>
      <c r="F18" s="141">
        <v>16</v>
      </c>
      <c r="G18" s="142">
        <v>11246</v>
      </c>
      <c r="H18" s="142">
        <v>11290</v>
      </c>
      <c r="I18" s="134"/>
      <c r="J18" s="134"/>
      <c r="K18" s="143">
        <f>264/9</f>
        <v>29.33</v>
      </c>
      <c r="L18" s="143">
        <f>154.88/9</f>
        <v>17.21</v>
      </c>
      <c r="M18" s="143">
        <f t="shared" si="0"/>
        <v>1.89</v>
      </c>
      <c r="N18" s="143">
        <f t="shared" si="1"/>
        <v>7.03</v>
      </c>
      <c r="O18" s="137"/>
      <c r="P18" s="134"/>
      <c r="Q18" s="144" t="s">
        <v>100</v>
      </c>
      <c r="T18" s="116">
        <f t="shared" si="2"/>
        <v>11268</v>
      </c>
      <c r="U18" s="116">
        <f t="shared" si="3"/>
        <v>0</v>
      </c>
      <c r="V18" s="116">
        <f t="shared" si="4"/>
        <v>0</v>
      </c>
    </row>
    <row r="19" spans="1:22" x14ac:dyDescent="0.2">
      <c r="A19" s="31"/>
      <c r="C19" s="139">
        <v>11342</v>
      </c>
      <c r="D19" s="130" t="s">
        <v>78</v>
      </c>
      <c r="E19" s="140" t="s">
        <v>81</v>
      </c>
      <c r="F19" s="141">
        <v>16</v>
      </c>
      <c r="G19" s="142">
        <v>11320</v>
      </c>
      <c r="H19" s="142">
        <v>11364</v>
      </c>
      <c r="I19" s="134"/>
      <c r="J19" s="134"/>
      <c r="K19" s="143">
        <f>264/9</f>
        <v>29.33</v>
      </c>
      <c r="L19" s="143">
        <f>360/9</f>
        <v>40</v>
      </c>
      <c r="M19" s="143">
        <f t="shared" si="0"/>
        <v>4.4000000000000004</v>
      </c>
      <c r="N19" s="143">
        <f t="shared" si="1"/>
        <v>16.329999999999998</v>
      </c>
      <c r="O19" s="137"/>
      <c r="P19" s="134"/>
      <c r="Q19" s="144" t="s">
        <v>100</v>
      </c>
      <c r="T19" s="116">
        <f t="shared" si="2"/>
        <v>11342</v>
      </c>
      <c r="U19" s="116">
        <f t="shared" si="3"/>
        <v>0</v>
      </c>
      <c r="V19" s="116">
        <f t="shared" si="4"/>
        <v>0</v>
      </c>
    </row>
    <row r="20" spans="1:22" x14ac:dyDescent="0.2">
      <c r="A20" s="31"/>
      <c r="C20" s="139">
        <v>11767</v>
      </c>
      <c r="D20" s="130" t="s">
        <v>78</v>
      </c>
      <c r="E20" s="140" t="s">
        <v>81</v>
      </c>
      <c r="F20" s="141">
        <v>28</v>
      </c>
      <c r="G20" s="142">
        <v>11739</v>
      </c>
      <c r="H20" s="142">
        <v>11795</v>
      </c>
      <c r="I20" s="134">
        <v>12</v>
      </c>
      <c r="J20" s="134"/>
      <c r="K20" s="143">
        <f>336/9</f>
        <v>37.33</v>
      </c>
      <c r="L20" s="143">
        <f>2958.51/9</f>
        <v>328.72</v>
      </c>
      <c r="M20" s="143">
        <f t="shared" si="0"/>
        <v>36.159999999999997</v>
      </c>
      <c r="N20" s="143">
        <f t="shared" si="1"/>
        <v>134.22</v>
      </c>
      <c r="O20" s="137"/>
      <c r="P20" s="134"/>
      <c r="Q20" s="144" t="s">
        <v>100</v>
      </c>
      <c r="T20" s="116">
        <f t="shared" si="2"/>
        <v>11767</v>
      </c>
      <c r="U20" s="116">
        <f t="shared" si="3"/>
        <v>0</v>
      </c>
      <c r="V20" s="116">
        <f t="shared" si="4"/>
        <v>0</v>
      </c>
    </row>
    <row r="21" spans="1:22" x14ac:dyDescent="0.2">
      <c r="A21" s="31"/>
      <c r="C21" s="139">
        <v>11848</v>
      </c>
      <c r="D21" s="130" t="s">
        <v>78</v>
      </c>
      <c r="E21" s="140" t="s">
        <v>81</v>
      </c>
      <c r="F21" s="141">
        <v>24</v>
      </c>
      <c r="G21" s="142">
        <v>11822</v>
      </c>
      <c r="H21" s="142">
        <v>11874</v>
      </c>
      <c r="I21" s="134">
        <v>17</v>
      </c>
      <c r="J21" s="134"/>
      <c r="K21" s="143">
        <f>312/9</f>
        <v>34.67</v>
      </c>
      <c r="L21" s="145">
        <f>2107.71/9</f>
        <v>234.19</v>
      </c>
      <c r="M21" s="145">
        <f t="shared" si="0"/>
        <v>25.76</v>
      </c>
      <c r="N21" s="143">
        <f t="shared" si="1"/>
        <v>95.62</v>
      </c>
      <c r="O21" s="146"/>
      <c r="P21" s="134"/>
      <c r="Q21" s="144" t="s">
        <v>100</v>
      </c>
      <c r="T21" s="116">
        <f t="shared" si="2"/>
        <v>11848</v>
      </c>
      <c r="U21" s="116">
        <f t="shared" si="3"/>
        <v>0</v>
      </c>
      <c r="V21" s="116">
        <f t="shared" si="4"/>
        <v>0</v>
      </c>
    </row>
    <row r="22" spans="1:22" x14ac:dyDescent="0.2">
      <c r="A22" s="31"/>
      <c r="C22" s="139">
        <v>12385</v>
      </c>
      <c r="D22" s="130" t="s">
        <v>78</v>
      </c>
      <c r="E22" s="140" t="s">
        <v>81</v>
      </c>
      <c r="F22" s="141">
        <v>26</v>
      </c>
      <c r="G22" s="142">
        <v>12358</v>
      </c>
      <c r="H22" s="142">
        <v>12412</v>
      </c>
      <c r="I22" s="134">
        <f>23+23</f>
        <v>46</v>
      </c>
      <c r="J22" s="134"/>
      <c r="K22" s="143">
        <f>324/9</f>
        <v>36</v>
      </c>
      <c r="L22" s="145">
        <f>687.85/9</f>
        <v>76.430000000000007</v>
      </c>
      <c r="M22" s="145">
        <f t="shared" si="0"/>
        <v>8.41</v>
      </c>
      <c r="N22" s="143">
        <f t="shared" si="1"/>
        <v>31.21</v>
      </c>
      <c r="O22" s="146"/>
      <c r="P22" s="134"/>
      <c r="Q22" s="144" t="s">
        <v>100</v>
      </c>
      <c r="T22" s="116">
        <f t="shared" si="2"/>
        <v>12385</v>
      </c>
      <c r="U22" s="116">
        <f t="shared" si="3"/>
        <v>0</v>
      </c>
      <c r="V22" s="116">
        <f t="shared" si="4"/>
        <v>0</v>
      </c>
    </row>
    <row r="23" spans="1:22" x14ac:dyDescent="0.2">
      <c r="A23" s="31"/>
      <c r="C23" s="139">
        <v>12796</v>
      </c>
      <c r="D23" s="130" t="s">
        <v>78</v>
      </c>
      <c r="E23" s="140" t="s">
        <v>81</v>
      </c>
      <c r="F23" s="141">
        <v>38</v>
      </c>
      <c r="G23" s="142">
        <v>12763</v>
      </c>
      <c r="H23" s="142">
        <v>12829</v>
      </c>
      <c r="I23" s="134">
        <f>14+15</f>
        <v>29</v>
      </c>
      <c r="J23" s="134"/>
      <c r="K23" s="143">
        <f>396/9</f>
        <v>44</v>
      </c>
      <c r="L23" s="145">
        <f>1257.07/9</f>
        <v>139.66999999999999</v>
      </c>
      <c r="M23" s="145">
        <f t="shared" si="0"/>
        <v>15.36</v>
      </c>
      <c r="N23" s="143">
        <f t="shared" si="1"/>
        <v>57.03</v>
      </c>
      <c r="O23" s="146"/>
      <c r="P23" s="134"/>
      <c r="Q23" s="144" t="s">
        <v>100</v>
      </c>
      <c r="T23" s="116">
        <f t="shared" si="2"/>
        <v>12796</v>
      </c>
      <c r="U23" s="116">
        <f t="shared" si="3"/>
        <v>0</v>
      </c>
      <c r="V23" s="116">
        <f t="shared" si="4"/>
        <v>0</v>
      </c>
    </row>
    <row r="24" spans="1:22" x14ac:dyDescent="0.2">
      <c r="A24" s="31"/>
      <c r="C24" s="139">
        <v>13096</v>
      </c>
      <c r="D24" s="130" t="s">
        <v>78</v>
      </c>
      <c r="E24" s="140" t="s">
        <v>81</v>
      </c>
      <c r="F24" s="141">
        <v>40</v>
      </c>
      <c r="G24" s="142">
        <v>13062</v>
      </c>
      <c r="H24" s="142">
        <v>13130</v>
      </c>
      <c r="I24" s="134">
        <f>16+16</f>
        <v>32</v>
      </c>
      <c r="J24" s="134"/>
      <c r="K24" s="143">
        <f>408/9</f>
        <v>45.33</v>
      </c>
      <c r="L24" s="145">
        <f>2001.9/9</f>
        <v>222.43</v>
      </c>
      <c r="M24" s="145">
        <f t="shared" si="0"/>
        <v>24.47</v>
      </c>
      <c r="N24" s="143">
        <f t="shared" si="1"/>
        <v>90.82</v>
      </c>
      <c r="O24" s="146"/>
      <c r="P24" s="134"/>
      <c r="Q24" s="144" t="s">
        <v>100</v>
      </c>
      <c r="T24" s="116">
        <f t="shared" si="2"/>
        <v>13096</v>
      </c>
      <c r="U24" s="116">
        <f t="shared" si="3"/>
        <v>0</v>
      </c>
      <c r="V24" s="116">
        <f t="shared" si="4"/>
        <v>0</v>
      </c>
    </row>
    <row r="25" spans="1:22" x14ac:dyDescent="0.2">
      <c r="A25" s="31"/>
      <c r="C25" s="139">
        <v>13395</v>
      </c>
      <c r="D25" s="130" t="s">
        <v>78</v>
      </c>
      <c r="E25" s="140" t="s">
        <v>81</v>
      </c>
      <c r="F25" s="141">
        <v>40</v>
      </c>
      <c r="G25" s="142">
        <v>13360</v>
      </c>
      <c r="H25" s="142">
        <v>13430</v>
      </c>
      <c r="I25" s="134"/>
      <c r="J25" s="134"/>
      <c r="K25" s="143">
        <f>408.16/9</f>
        <v>45.35</v>
      </c>
      <c r="L25" s="145">
        <f>1619.43/9</f>
        <v>179.94</v>
      </c>
      <c r="M25" s="145">
        <f t="shared" si="0"/>
        <v>19.79</v>
      </c>
      <c r="N25" s="143">
        <f t="shared" si="1"/>
        <v>73.47</v>
      </c>
      <c r="O25" s="146"/>
      <c r="P25" s="134"/>
      <c r="Q25" s="144" t="s">
        <v>100</v>
      </c>
      <c r="T25" s="116">
        <f t="shared" si="2"/>
        <v>13395</v>
      </c>
      <c r="U25" s="116">
        <f t="shared" si="3"/>
        <v>0</v>
      </c>
      <c r="V25" s="116">
        <f t="shared" si="4"/>
        <v>-2</v>
      </c>
    </row>
    <row r="26" spans="1:22" x14ac:dyDescent="0.2">
      <c r="A26" s="31"/>
      <c r="C26" s="139">
        <v>14416</v>
      </c>
      <c r="D26" s="130" t="s">
        <v>78</v>
      </c>
      <c r="E26" s="140" t="s">
        <v>81</v>
      </c>
      <c r="F26" s="141">
        <v>28</v>
      </c>
      <c r="G26" s="142">
        <v>14388</v>
      </c>
      <c r="H26" s="142">
        <v>14445</v>
      </c>
      <c r="I26" s="134">
        <v>31</v>
      </c>
      <c r="J26" s="134"/>
      <c r="K26" s="143">
        <f>335.33/9</f>
        <v>37.26</v>
      </c>
      <c r="L26" s="145">
        <f>634.52/9</f>
        <v>70.5</v>
      </c>
      <c r="M26" s="145">
        <f t="shared" si="0"/>
        <v>7.76</v>
      </c>
      <c r="N26" s="143">
        <f t="shared" si="1"/>
        <v>28.79</v>
      </c>
      <c r="O26" s="146"/>
      <c r="P26" s="134"/>
      <c r="Q26" s="144" t="s">
        <v>100</v>
      </c>
      <c r="T26" s="116">
        <f t="shared" si="2"/>
        <v>14417</v>
      </c>
      <c r="U26" s="116">
        <f t="shared" si="3"/>
        <v>1</v>
      </c>
      <c r="V26" s="116">
        <f t="shared" si="4"/>
        <v>-1</v>
      </c>
    </row>
    <row r="27" spans="1:22" x14ac:dyDescent="0.2">
      <c r="A27" s="31"/>
      <c r="C27" s="139">
        <v>14529</v>
      </c>
      <c r="D27" s="130" t="s">
        <v>78</v>
      </c>
      <c r="E27" s="140" t="s">
        <v>81</v>
      </c>
      <c r="F27" s="141">
        <v>30</v>
      </c>
      <c r="G27" s="142">
        <v>14500</v>
      </c>
      <c r="H27" s="142">
        <v>14559</v>
      </c>
      <c r="I27" s="134"/>
      <c r="J27" s="134"/>
      <c r="K27" s="143">
        <f>348.01/9</f>
        <v>38.67</v>
      </c>
      <c r="L27" s="145">
        <f>616.46/9</f>
        <v>68.5</v>
      </c>
      <c r="M27" s="145">
        <f t="shared" si="0"/>
        <v>7.54</v>
      </c>
      <c r="N27" s="143">
        <f t="shared" si="1"/>
        <v>27.97</v>
      </c>
      <c r="O27" s="146"/>
      <c r="P27" s="134"/>
      <c r="Q27" s="144" t="s">
        <v>100</v>
      </c>
      <c r="T27" s="116">
        <f t="shared" si="2"/>
        <v>14530</v>
      </c>
      <c r="U27" s="116">
        <f t="shared" si="3"/>
        <v>1</v>
      </c>
      <c r="V27" s="116">
        <f t="shared" si="4"/>
        <v>-1</v>
      </c>
    </row>
    <row r="28" spans="1:22" x14ac:dyDescent="0.2">
      <c r="A28" s="31"/>
      <c r="C28" s="139">
        <v>14798</v>
      </c>
      <c r="D28" s="130" t="s">
        <v>78</v>
      </c>
      <c r="E28" s="140" t="s">
        <v>81</v>
      </c>
      <c r="F28" s="141">
        <v>40</v>
      </c>
      <c r="G28" s="142">
        <v>14763</v>
      </c>
      <c r="H28" s="142">
        <v>14832</v>
      </c>
      <c r="I28" s="134"/>
      <c r="J28" s="134"/>
      <c r="K28" s="143">
        <f>408.03/9</f>
        <v>45.34</v>
      </c>
      <c r="L28" s="145">
        <f>389.76/9</f>
        <v>43.31</v>
      </c>
      <c r="M28" s="145">
        <f t="shared" si="0"/>
        <v>4.76</v>
      </c>
      <c r="N28" s="143">
        <f t="shared" si="1"/>
        <v>17.68</v>
      </c>
      <c r="O28" s="146"/>
      <c r="P28" s="134"/>
      <c r="Q28" s="144" t="s">
        <v>100</v>
      </c>
      <c r="T28" s="116">
        <f t="shared" si="2"/>
        <v>14798</v>
      </c>
      <c r="U28" s="116">
        <f t="shared" si="3"/>
        <v>0</v>
      </c>
      <c r="V28" s="116">
        <f t="shared" si="4"/>
        <v>-1</v>
      </c>
    </row>
    <row r="29" spans="1:22" x14ac:dyDescent="0.2">
      <c r="A29" s="31"/>
      <c r="C29" s="139">
        <v>15091</v>
      </c>
      <c r="D29" s="130" t="s">
        <v>78</v>
      </c>
      <c r="E29" s="140" t="s">
        <v>81</v>
      </c>
      <c r="F29" s="141">
        <v>40</v>
      </c>
      <c r="G29" s="142">
        <v>15057</v>
      </c>
      <c r="H29" s="142">
        <v>15125</v>
      </c>
      <c r="I29" s="134"/>
      <c r="J29" s="134"/>
      <c r="K29" s="143">
        <f>408.12/9</f>
        <v>45.35</v>
      </c>
      <c r="L29" s="145">
        <f>1213.45/9</f>
        <v>134.83000000000001</v>
      </c>
      <c r="M29" s="145">
        <f t="shared" si="0"/>
        <v>14.83</v>
      </c>
      <c r="N29" s="143">
        <f t="shared" si="1"/>
        <v>55.05</v>
      </c>
      <c r="O29" s="146"/>
      <c r="P29" s="134"/>
      <c r="Q29" s="144" t="s">
        <v>100</v>
      </c>
      <c r="T29" s="116">
        <f t="shared" si="2"/>
        <v>15091</v>
      </c>
      <c r="U29" s="116">
        <f t="shared" si="3"/>
        <v>0</v>
      </c>
      <c r="V29" s="116">
        <f t="shared" si="4"/>
        <v>0</v>
      </c>
    </row>
    <row r="30" spans="1:22" x14ac:dyDescent="0.2">
      <c r="A30" s="31"/>
      <c r="C30" s="139">
        <v>15196</v>
      </c>
      <c r="D30" s="130" t="s">
        <v>78</v>
      </c>
      <c r="E30" s="140" t="s">
        <v>81</v>
      </c>
      <c r="F30" s="141">
        <v>40</v>
      </c>
      <c r="G30" s="142">
        <v>15162</v>
      </c>
      <c r="H30" s="142">
        <v>15230</v>
      </c>
      <c r="I30" s="134"/>
      <c r="J30" s="134"/>
      <c r="K30" s="143">
        <f>411.85/9</f>
        <v>45.76</v>
      </c>
      <c r="L30" s="145">
        <f>562.72/9</f>
        <v>62.52</v>
      </c>
      <c r="M30" s="145">
        <f t="shared" si="0"/>
        <v>6.88</v>
      </c>
      <c r="N30" s="143">
        <f t="shared" si="1"/>
        <v>25.53</v>
      </c>
      <c r="O30" s="146"/>
      <c r="P30" s="134"/>
      <c r="Q30" s="144" t="s">
        <v>100</v>
      </c>
      <c r="T30" s="116">
        <f t="shared" si="2"/>
        <v>15196</v>
      </c>
      <c r="U30" s="116">
        <f t="shared" si="3"/>
        <v>0</v>
      </c>
      <c r="V30" s="116">
        <f t="shared" si="4"/>
        <v>0</v>
      </c>
    </row>
    <row r="31" spans="1:22" x14ac:dyDescent="0.2">
      <c r="A31" s="31"/>
      <c r="C31" s="139">
        <v>15374</v>
      </c>
      <c r="D31" s="130" t="s">
        <v>78</v>
      </c>
      <c r="E31" s="140" t="s">
        <v>81</v>
      </c>
      <c r="F31" s="141">
        <v>40</v>
      </c>
      <c r="G31" s="142">
        <v>15340</v>
      </c>
      <c r="H31" s="142">
        <v>15408</v>
      </c>
      <c r="I31" s="134"/>
      <c r="J31" s="134"/>
      <c r="K31" s="143">
        <f>408/9</f>
        <v>45.33</v>
      </c>
      <c r="L31" s="145">
        <f>240/9</f>
        <v>26.67</v>
      </c>
      <c r="M31" s="145">
        <f t="shared" si="0"/>
        <v>2.93</v>
      </c>
      <c r="N31" s="143">
        <f t="shared" si="1"/>
        <v>10.89</v>
      </c>
      <c r="O31" s="146"/>
      <c r="P31" s="134"/>
      <c r="Q31" s="144" t="s">
        <v>100</v>
      </c>
      <c r="T31" s="116">
        <f t="shared" si="2"/>
        <v>15374</v>
      </c>
      <c r="U31" s="116">
        <f t="shared" si="3"/>
        <v>0</v>
      </c>
      <c r="V31" s="116">
        <f t="shared" si="4"/>
        <v>0</v>
      </c>
    </row>
    <row r="32" spans="1:22" x14ac:dyDescent="0.2">
      <c r="A32" s="31"/>
      <c r="C32" s="139">
        <v>15491</v>
      </c>
      <c r="D32" s="130" t="s">
        <v>78</v>
      </c>
      <c r="E32" s="140" t="s">
        <v>81</v>
      </c>
      <c r="F32" s="141">
        <v>36</v>
      </c>
      <c r="G32" s="142">
        <v>15459</v>
      </c>
      <c r="H32" s="142">
        <v>15523</v>
      </c>
      <c r="I32" s="134"/>
      <c r="J32" s="134"/>
      <c r="K32" s="143">
        <f>384/9</f>
        <v>42.67</v>
      </c>
      <c r="L32" s="145">
        <f>652.37/9</f>
        <v>72.489999999999995</v>
      </c>
      <c r="M32" s="145">
        <f t="shared" si="0"/>
        <v>7.97</v>
      </c>
      <c r="N32" s="143">
        <f t="shared" si="1"/>
        <v>29.6</v>
      </c>
      <c r="O32" s="146"/>
      <c r="P32" s="134"/>
      <c r="Q32" s="144" t="s">
        <v>100</v>
      </c>
      <c r="T32" s="116">
        <f t="shared" si="2"/>
        <v>15491</v>
      </c>
      <c r="U32" s="116">
        <f t="shared" si="3"/>
        <v>0</v>
      </c>
      <c r="V32" s="116">
        <f t="shared" si="4"/>
        <v>0</v>
      </c>
    </row>
    <row r="33" spans="1:22" x14ac:dyDescent="0.2">
      <c r="A33" s="31"/>
      <c r="C33" s="139">
        <v>15562</v>
      </c>
      <c r="D33" s="130" t="s">
        <v>78</v>
      </c>
      <c r="E33" s="140" t="s">
        <v>81</v>
      </c>
      <c r="F33" s="141">
        <v>36</v>
      </c>
      <c r="G33" s="142">
        <v>15530</v>
      </c>
      <c r="H33" s="142">
        <v>15594</v>
      </c>
      <c r="I33" s="134"/>
      <c r="J33" s="134"/>
      <c r="K33" s="143">
        <f>384/9</f>
        <v>42.67</v>
      </c>
      <c r="L33" s="145">
        <f>659.15/9</f>
        <v>73.239999999999995</v>
      </c>
      <c r="M33" s="145">
        <f t="shared" si="0"/>
        <v>8.06</v>
      </c>
      <c r="N33" s="143">
        <f t="shared" si="1"/>
        <v>29.9</v>
      </c>
      <c r="O33" s="146"/>
      <c r="P33" s="134"/>
      <c r="Q33" s="144" t="s">
        <v>100</v>
      </c>
      <c r="T33" s="116">
        <f t="shared" si="2"/>
        <v>15562</v>
      </c>
      <c r="U33" s="116">
        <f t="shared" si="3"/>
        <v>0</v>
      </c>
      <c r="V33" s="116">
        <f t="shared" si="4"/>
        <v>0</v>
      </c>
    </row>
    <row r="34" spans="1:22" x14ac:dyDescent="0.2">
      <c r="A34" s="31"/>
      <c r="C34" s="139">
        <v>15633</v>
      </c>
      <c r="D34" s="130" t="s">
        <v>78</v>
      </c>
      <c r="E34" s="140" t="s">
        <v>81</v>
      </c>
      <c r="F34" s="141">
        <v>24</v>
      </c>
      <c r="G34" s="142">
        <v>15607</v>
      </c>
      <c r="H34" s="142">
        <v>15659</v>
      </c>
      <c r="I34" s="134"/>
      <c r="J34" s="134"/>
      <c r="K34" s="143">
        <f>312/9</f>
        <v>34.67</v>
      </c>
      <c r="L34" s="145">
        <f>547.64/9</f>
        <v>60.85</v>
      </c>
      <c r="M34" s="145">
        <f t="shared" si="0"/>
        <v>6.69</v>
      </c>
      <c r="N34" s="143">
        <f t="shared" si="1"/>
        <v>24.85</v>
      </c>
      <c r="O34" s="146"/>
      <c r="P34" s="134"/>
      <c r="Q34" s="144" t="s">
        <v>100</v>
      </c>
      <c r="T34" s="116">
        <f t="shared" si="2"/>
        <v>15633</v>
      </c>
      <c r="U34" s="116">
        <f t="shared" si="3"/>
        <v>0</v>
      </c>
      <c r="V34" s="116">
        <f t="shared" si="4"/>
        <v>0</v>
      </c>
    </row>
    <row r="35" spans="1:22" x14ac:dyDescent="0.2">
      <c r="A35" s="31"/>
      <c r="C35" s="139">
        <v>15829</v>
      </c>
      <c r="D35" s="130" t="s">
        <v>78</v>
      </c>
      <c r="E35" s="140" t="s">
        <v>81</v>
      </c>
      <c r="F35" s="141">
        <v>40</v>
      </c>
      <c r="G35" s="142">
        <v>15795</v>
      </c>
      <c r="H35" s="142">
        <v>15863</v>
      </c>
      <c r="I35" s="134"/>
      <c r="J35" s="134"/>
      <c r="K35" s="143">
        <f>407.92/9</f>
        <v>45.32</v>
      </c>
      <c r="L35" s="145">
        <f>451.01/9</f>
        <v>50.11</v>
      </c>
      <c r="M35" s="145">
        <f t="shared" si="0"/>
        <v>5.51</v>
      </c>
      <c r="N35" s="143">
        <f t="shared" si="1"/>
        <v>20.46</v>
      </c>
      <c r="O35" s="146"/>
      <c r="P35" s="134"/>
      <c r="Q35" s="144" t="s">
        <v>100</v>
      </c>
      <c r="T35" s="116">
        <f t="shared" si="2"/>
        <v>15829</v>
      </c>
      <c r="U35" s="116">
        <f t="shared" si="3"/>
        <v>0</v>
      </c>
      <c r="V35" s="116">
        <f t="shared" si="4"/>
        <v>0</v>
      </c>
    </row>
    <row r="36" spans="1:22" x14ac:dyDescent="0.2">
      <c r="A36" s="31"/>
      <c r="C36" s="139">
        <v>16015</v>
      </c>
      <c r="D36" s="130" t="s">
        <v>78</v>
      </c>
      <c r="E36" s="140" t="s">
        <v>81</v>
      </c>
      <c r="F36" s="141">
        <v>58</v>
      </c>
      <c r="G36" s="142">
        <v>15972</v>
      </c>
      <c r="H36" s="142">
        <v>16058</v>
      </c>
      <c r="I36" s="134"/>
      <c r="J36" s="134"/>
      <c r="K36" s="143">
        <f>513.76/9</f>
        <v>57.08</v>
      </c>
      <c r="L36" s="145">
        <f>1070.45/9</f>
        <v>118.94</v>
      </c>
      <c r="M36" s="145">
        <f t="shared" si="0"/>
        <v>13.08</v>
      </c>
      <c r="N36" s="143">
        <f t="shared" si="1"/>
        <v>48.56</v>
      </c>
      <c r="O36" s="146"/>
      <c r="P36" s="134"/>
      <c r="Q36" s="144" t="s">
        <v>100</v>
      </c>
      <c r="T36" s="116">
        <f t="shared" si="2"/>
        <v>16015</v>
      </c>
      <c r="U36" s="116">
        <f t="shared" si="3"/>
        <v>0</v>
      </c>
      <c r="V36" s="116">
        <f t="shared" si="4"/>
        <v>0</v>
      </c>
    </row>
    <row r="37" spans="1:22" x14ac:dyDescent="0.2">
      <c r="A37" s="31"/>
      <c r="C37" s="139">
        <v>16158</v>
      </c>
      <c r="D37" s="130" t="s">
        <v>78</v>
      </c>
      <c r="E37" s="140" t="s">
        <v>81</v>
      </c>
      <c r="F37" s="141">
        <v>32</v>
      </c>
      <c r="G37" s="142">
        <v>16128</v>
      </c>
      <c r="H37" s="142">
        <v>16190</v>
      </c>
      <c r="I37" s="134"/>
      <c r="J37" s="134">
        <v>17</v>
      </c>
      <c r="K37" s="143">
        <f>372/9</f>
        <v>41.33</v>
      </c>
      <c r="L37" s="145">
        <f>365.84/9</f>
        <v>40.65</v>
      </c>
      <c r="M37" s="145">
        <f t="shared" si="0"/>
        <v>4.47</v>
      </c>
      <c r="N37" s="143">
        <f t="shared" si="1"/>
        <v>16.600000000000001</v>
      </c>
      <c r="O37" s="146"/>
      <c r="P37" s="134"/>
      <c r="Q37" s="144" t="s">
        <v>100</v>
      </c>
      <c r="T37" s="116">
        <f t="shared" si="2"/>
        <v>16159</v>
      </c>
      <c r="U37" s="116">
        <f t="shared" si="3"/>
        <v>1</v>
      </c>
      <c r="V37" s="116">
        <f t="shared" si="4"/>
        <v>-2</v>
      </c>
    </row>
    <row r="38" spans="1:22" x14ac:dyDescent="0.2">
      <c r="A38" s="31"/>
      <c r="C38" s="139">
        <v>16269</v>
      </c>
      <c r="D38" s="130" t="s">
        <v>78</v>
      </c>
      <c r="E38" s="140" t="s">
        <v>81</v>
      </c>
      <c r="F38" s="141">
        <v>33</v>
      </c>
      <c r="G38" s="142">
        <v>16238</v>
      </c>
      <c r="H38" s="142">
        <v>16298</v>
      </c>
      <c r="I38" s="134"/>
      <c r="J38" s="134"/>
      <c r="K38" s="143">
        <f>354.87/9</f>
        <v>39.43</v>
      </c>
      <c r="L38" s="145">
        <f>186.06/9</f>
        <v>20.67</v>
      </c>
      <c r="M38" s="145">
        <f t="shared" si="0"/>
        <v>2.27</v>
      </c>
      <c r="N38" s="143">
        <f t="shared" si="1"/>
        <v>8.44</v>
      </c>
      <c r="O38" s="146"/>
      <c r="P38" s="134"/>
      <c r="Q38" s="144" t="s">
        <v>100</v>
      </c>
      <c r="T38" s="116">
        <f t="shared" si="2"/>
        <v>16268</v>
      </c>
      <c r="U38" s="116">
        <f t="shared" si="3"/>
        <v>-1</v>
      </c>
      <c r="V38" s="116">
        <f t="shared" si="4"/>
        <v>1</v>
      </c>
    </row>
    <row r="39" spans="1:22" x14ac:dyDescent="0.2">
      <c r="A39" s="31"/>
      <c r="C39" s="139">
        <v>16455</v>
      </c>
      <c r="D39" s="130" t="s">
        <v>78</v>
      </c>
      <c r="E39" s="140" t="s">
        <v>81</v>
      </c>
      <c r="F39" s="141">
        <v>40</v>
      </c>
      <c r="G39" s="142">
        <v>16421</v>
      </c>
      <c r="H39" s="142">
        <v>16489</v>
      </c>
      <c r="I39" s="134"/>
      <c r="J39" s="134"/>
      <c r="K39" s="143">
        <f>408/9</f>
        <v>45.33</v>
      </c>
      <c r="L39" s="145">
        <f>1185.57/9</f>
        <v>131.72999999999999</v>
      </c>
      <c r="M39" s="145">
        <f t="shared" si="0"/>
        <v>14.49</v>
      </c>
      <c r="N39" s="143">
        <f t="shared" si="1"/>
        <v>53.79</v>
      </c>
      <c r="O39" s="146"/>
      <c r="P39" s="134"/>
      <c r="Q39" s="144" t="s">
        <v>100</v>
      </c>
      <c r="T39" s="116">
        <f t="shared" si="2"/>
        <v>16455</v>
      </c>
      <c r="U39" s="116">
        <f t="shared" si="3"/>
        <v>0</v>
      </c>
      <c r="V39" s="116">
        <f t="shared" si="4"/>
        <v>0</v>
      </c>
    </row>
    <row r="40" spans="1:22" x14ac:dyDescent="0.2">
      <c r="A40" s="31"/>
      <c r="C40" s="139">
        <v>16569</v>
      </c>
      <c r="D40" s="130" t="s">
        <v>78</v>
      </c>
      <c r="E40" s="140" t="s">
        <v>81</v>
      </c>
      <c r="F40" s="141">
        <v>16</v>
      </c>
      <c r="G40" s="142">
        <v>16547</v>
      </c>
      <c r="H40" s="142">
        <v>16592</v>
      </c>
      <c r="I40" s="134"/>
      <c r="J40" s="134">
        <f>6+6</f>
        <v>12</v>
      </c>
      <c r="K40" s="143">
        <f>264.26/9</f>
        <v>29.36</v>
      </c>
      <c r="L40" s="145">
        <f>834.81/9</f>
        <v>92.76</v>
      </c>
      <c r="M40" s="145">
        <f t="shared" si="0"/>
        <v>10.199999999999999</v>
      </c>
      <c r="N40" s="143">
        <f t="shared" si="1"/>
        <v>37.869999999999997</v>
      </c>
      <c r="O40" s="146"/>
      <c r="P40" s="134"/>
      <c r="Q40" s="144" t="s">
        <v>100</v>
      </c>
      <c r="T40" s="116">
        <f t="shared" si="2"/>
        <v>16570</v>
      </c>
      <c r="U40" s="116">
        <f t="shared" si="3"/>
        <v>1</v>
      </c>
      <c r="V40" s="116">
        <f t="shared" si="4"/>
        <v>-1</v>
      </c>
    </row>
    <row r="41" spans="1:22" x14ac:dyDescent="0.2">
      <c r="A41" s="31"/>
      <c r="C41" s="139">
        <v>16890</v>
      </c>
      <c r="D41" s="130" t="s">
        <v>78</v>
      </c>
      <c r="E41" s="140" t="s">
        <v>81</v>
      </c>
      <c r="F41" s="141">
        <v>40</v>
      </c>
      <c r="G41" s="142">
        <v>16856</v>
      </c>
      <c r="H41" s="142">
        <v>16924</v>
      </c>
      <c r="I41" s="134"/>
      <c r="J41" s="134"/>
      <c r="K41" s="143">
        <f>408.22/9</f>
        <v>45.36</v>
      </c>
      <c r="L41" s="145">
        <f>2426.95/9</f>
        <v>269.66000000000003</v>
      </c>
      <c r="M41" s="145">
        <f t="shared" si="0"/>
        <v>29.66</v>
      </c>
      <c r="N41" s="143">
        <f t="shared" si="1"/>
        <v>110.1</v>
      </c>
      <c r="O41" s="146"/>
      <c r="P41" s="134"/>
      <c r="Q41" s="144" t="s">
        <v>100</v>
      </c>
      <c r="T41" s="116">
        <f t="shared" si="2"/>
        <v>16890</v>
      </c>
      <c r="U41" s="116">
        <f t="shared" si="3"/>
        <v>0</v>
      </c>
      <c r="V41" s="116">
        <f t="shared" si="4"/>
        <v>0</v>
      </c>
    </row>
    <row r="42" spans="1:22" x14ac:dyDescent="0.2">
      <c r="A42" s="31"/>
      <c r="C42" s="139">
        <v>17011</v>
      </c>
      <c r="D42" s="130" t="s">
        <v>78</v>
      </c>
      <c r="E42" s="140" t="s">
        <v>81</v>
      </c>
      <c r="F42" s="141">
        <v>40</v>
      </c>
      <c r="G42" s="142">
        <v>16977</v>
      </c>
      <c r="H42" s="142">
        <v>17045</v>
      </c>
      <c r="I42" s="134"/>
      <c r="J42" s="134"/>
      <c r="K42" s="143">
        <f>408.23/9</f>
        <v>45.36</v>
      </c>
      <c r="L42" s="145">
        <f>1715.11/9</f>
        <v>190.57</v>
      </c>
      <c r="M42" s="145">
        <f t="shared" si="0"/>
        <v>20.96</v>
      </c>
      <c r="N42" s="143">
        <f t="shared" si="1"/>
        <v>77.81</v>
      </c>
      <c r="O42" s="146"/>
      <c r="P42" s="134"/>
      <c r="Q42" s="144" t="s">
        <v>100</v>
      </c>
      <c r="T42" s="116">
        <f t="shared" si="2"/>
        <v>17011</v>
      </c>
      <c r="U42" s="116">
        <f t="shared" si="3"/>
        <v>0</v>
      </c>
      <c r="V42" s="116">
        <f t="shared" si="4"/>
        <v>0</v>
      </c>
    </row>
    <row r="43" spans="1:22" x14ac:dyDescent="0.2">
      <c r="A43" s="31"/>
      <c r="C43" s="139">
        <v>17421</v>
      </c>
      <c r="D43" s="130" t="s">
        <v>78</v>
      </c>
      <c r="E43" s="140" t="s">
        <v>81</v>
      </c>
      <c r="F43" s="141">
        <v>30</v>
      </c>
      <c r="G43" s="142">
        <v>17392</v>
      </c>
      <c r="H43" s="142">
        <v>17450</v>
      </c>
      <c r="I43" s="134">
        <v>34</v>
      </c>
      <c r="J43" s="134"/>
      <c r="K43" s="143">
        <f>348/9</f>
        <v>38.67</v>
      </c>
      <c r="L43" s="145">
        <f>1953.73/9</f>
        <v>217.08</v>
      </c>
      <c r="M43" s="145">
        <f t="shared" si="0"/>
        <v>23.88</v>
      </c>
      <c r="N43" s="143">
        <f t="shared" si="1"/>
        <v>88.64</v>
      </c>
      <c r="O43" s="146"/>
      <c r="P43" s="134"/>
      <c r="Q43" s="144" t="s">
        <v>100</v>
      </c>
      <c r="T43" s="116">
        <f t="shared" si="2"/>
        <v>17421</v>
      </c>
      <c r="U43" s="116">
        <f t="shared" si="3"/>
        <v>0</v>
      </c>
      <c r="V43" s="116">
        <f t="shared" si="4"/>
        <v>0</v>
      </c>
    </row>
    <row r="44" spans="1:22" x14ac:dyDescent="0.2">
      <c r="A44" s="31"/>
      <c r="C44" s="139">
        <v>17503</v>
      </c>
      <c r="D44" s="130" t="s">
        <v>78</v>
      </c>
      <c r="E44" s="140" t="s">
        <v>81</v>
      </c>
      <c r="F44" s="141">
        <v>26</v>
      </c>
      <c r="G44" s="142">
        <v>17476</v>
      </c>
      <c r="H44" s="142">
        <v>17530</v>
      </c>
      <c r="I44" s="134">
        <f>58+63</f>
        <v>121</v>
      </c>
      <c r="J44" s="134"/>
      <c r="K44" s="143">
        <f>323.98/9</f>
        <v>36</v>
      </c>
      <c r="L44" s="145">
        <f>2105.53/9</f>
        <v>233.95</v>
      </c>
      <c r="M44" s="145">
        <f t="shared" si="0"/>
        <v>25.73</v>
      </c>
      <c r="N44" s="143">
        <f t="shared" si="1"/>
        <v>95.52</v>
      </c>
      <c r="O44" s="146"/>
      <c r="P44" s="134"/>
      <c r="Q44" s="144" t="s">
        <v>100</v>
      </c>
      <c r="T44" s="116">
        <f t="shared" si="2"/>
        <v>17503</v>
      </c>
      <c r="U44" s="116">
        <f t="shared" si="3"/>
        <v>0</v>
      </c>
      <c r="V44" s="116">
        <f t="shared" si="4"/>
        <v>0</v>
      </c>
    </row>
    <row r="45" spans="1:22" x14ac:dyDescent="0.2">
      <c r="A45" s="31"/>
      <c r="C45" s="139">
        <v>18557</v>
      </c>
      <c r="D45" s="130" t="s">
        <v>78</v>
      </c>
      <c r="E45" s="140" t="s">
        <v>81</v>
      </c>
      <c r="F45" s="141">
        <v>33</v>
      </c>
      <c r="G45" s="142">
        <v>18522</v>
      </c>
      <c r="H45" s="142">
        <v>18585</v>
      </c>
      <c r="I45" s="134">
        <f>126+145</f>
        <v>271</v>
      </c>
      <c r="J45" s="134"/>
      <c r="K45" s="143">
        <f>367.26/9</f>
        <v>40.81</v>
      </c>
      <c r="L45" s="145">
        <f>4386.59/9</f>
        <v>487.4</v>
      </c>
      <c r="M45" s="145">
        <f t="shared" si="0"/>
        <v>53.61</v>
      </c>
      <c r="N45" s="143">
        <f t="shared" si="1"/>
        <v>199.01</v>
      </c>
      <c r="O45" s="146"/>
      <c r="P45" s="134"/>
      <c r="Q45" s="144" t="s">
        <v>100</v>
      </c>
      <c r="T45" s="116">
        <f t="shared" si="2"/>
        <v>18554</v>
      </c>
      <c r="U45" s="116">
        <f t="shared" si="3"/>
        <v>-3</v>
      </c>
      <c r="V45" s="116">
        <f t="shared" si="4"/>
        <v>-2</v>
      </c>
    </row>
    <row r="46" spans="1:22" x14ac:dyDescent="0.2">
      <c r="A46" s="31"/>
      <c r="C46" s="139">
        <v>18670</v>
      </c>
      <c r="D46" s="130" t="s">
        <v>78</v>
      </c>
      <c r="E46" s="140" t="s">
        <v>81</v>
      </c>
      <c r="F46" s="141">
        <v>40</v>
      </c>
      <c r="G46" s="142">
        <v>18635</v>
      </c>
      <c r="H46" s="142">
        <v>18705</v>
      </c>
      <c r="I46" s="134">
        <v>11</v>
      </c>
      <c r="J46" s="134">
        <f>4+2</f>
        <v>6</v>
      </c>
      <c r="K46" s="143">
        <f>408.09/9</f>
        <v>45.34</v>
      </c>
      <c r="L46" s="145">
        <f>1306.41/9</f>
        <v>145.16</v>
      </c>
      <c r="M46" s="145">
        <f t="shared" si="0"/>
        <v>15.97</v>
      </c>
      <c r="N46" s="143">
        <f t="shared" si="1"/>
        <v>59.27</v>
      </c>
      <c r="O46" s="146"/>
      <c r="P46" s="134"/>
      <c r="Q46" s="144" t="s">
        <v>100</v>
      </c>
      <c r="T46" s="116">
        <f t="shared" si="2"/>
        <v>18670</v>
      </c>
      <c r="U46" s="116">
        <f t="shared" si="3"/>
        <v>0</v>
      </c>
      <c r="V46" s="116">
        <f t="shared" si="4"/>
        <v>-2</v>
      </c>
    </row>
    <row r="47" spans="1:22" x14ac:dyDescent="0.2">
      <c r="A47" s="31"/>
      <c r="C47" s="139">
        <v>18882</v>
      </c>
      <c r="D47" s="130" t="s">
        <v>78</v>
      </c>
      <c r="E47" s="140" t="s">
        <v>81</v>
      </c>
      <c r="F47" s="141">
        <v>20</v>
      </c>
      <c r="G47" s="142">
        <v>18858</v>
      </c>
      <c r="H47" s="142">
        <v>18906</v>
      </c>
      <c r="I47" s="134">
        <f>21+17</f>
        <v>38</v>
      </c>
      <c r="J47" s="134"/>
      <c r="K47" s="143">
        <f>288/9</f>
        <v>32</v>
      </c>
      <c r="L47" s="145">
        <f>618.64/9</f>
        <v>68.739999999999995</v>
      </c>
      <c r="M47" s="145">
        <f t="shared" si="0"/>
        <v>7.56</v>
      </c>
      <c r="N47" s="143">
        <f t="shared" si="1"/>
        <v>28.07</v>
      </c>
      <c r="O47" s="146"/>
      <c r="P47" s="134"/>
      <c r="Q47" s="144" t="s">
        <v>100</v>
      </c>
      <c r="T47" s="116">
        <f t="shared" si="2"/>
        <v>18882</v>
      </c>
      <c r="U47" s="116">
        <f t="shared" si="3"/>
        <v>0</v>
      </c>
      <c r="V47" s="116">
        <f t="shared" si="4"/>
        <v>0</v>
      </c>
    </row>
    <row r="48" spans="1:22" x14ac:dyDescent="0.2">
      <c r="A48" s="31"/>
      <c r="C48" s="139">
        <v>18956</v>
      </c>
      <c r="D48" s="130" t="s">
        <v>78</v>
      </c>
      <c r="E48" s="140" t="s">
        <v>81</v>
      </c>
      <c r="F48" s="141">
        <v>30</v>
      </c>
      <c r="G48" s="142">
        <v>18927</v>
      </c>
      <c r="H48" s="142">
        <v>18985</v>
      </c>
      <c r="I48" s="134"/>
      <c r="J48" s="134"/>
      <c r="K48" s="143">
        <f>348/9</f>
        <v>38.67</v>
      </c>
      <c r="L48" s="145">
        <f>689.65/9</f>
        <v>76.63</v>
      </c>
      <c r="M48" s="145">
        <f t="shared" si="0"/>
        <v>8.43</v>
      </c>
      <c r="N48" s="143">
        <f t="shared" si="1"/>
        <v>31.29</v>
      </c>
      <c r="O48" s="146"/>
      <c r="P48" s="134"/>
      <c r="Q48" s="144" t="s">
        <v>100</v>
      </c>
      <c r="T48" s="116">
        <f t="shared" si="2"/>
        <v>18956</v>
      </c>
      <c r="U48" s="116">
        <f t="shared" si="3"/>
        <v>0</v>
      </c>
      <c r="V48" s="116">
        <f t="shared" si="4"/>
        <v>0</v>
      </c>
    </row>
    <row r="49" spans="1:22" x14ac:dyDescent="0.2">
      <c r="A49" s="31"/>
      <c r="C49" s="139">
        <v>19064</v>
      </c>
      <c r="D49" s="130" t="s">
        <v>78</v>
      </c>
      <c r="E49" s="140" t="s">
        <v>81</v>
      </c>
      <c r="F49" s="141">
        <v>36</v>
      </c>
      <c r="G49" s="142">
        <v>19032</v>
      </c>
      <c r="H49" s="142">
        <v>19097</v>
      </c>
      <c r="I49" s="134"/>
      <c r="J49" s="134"/>
      <c r="K49" s="143">
        <f>384/9</f>
        <v>42.67</v>
      </c>
      <c r="L49" s="145">
        <f>472.99/9</f>
        <v>52.55</v>
      </c>
      <c r="M49" s="145">
        <f t="shared" si="0"/>
        <v>5.78</v>
      </c>
      <c r="N49" s="143">
        <f t="shared" si="1"/>
        <v>21.46</v>
      </c>
      <c r="O49" s="146"/>
      <c r="P49" s="134"/>
      <c r="Q49" s="144" t="s">
        <v>100</v>
      </c>
      <c r="T49" s="116">
        <f t="shared" si="2"/>
        <v>19065</v>
      </c>
      <c r="U49" s="116">
        <f t="shared" si="3"/>
        <v>1</v>
      </c>
      <c r="V49" s="116">
        <f t="shared" si="4"/>
        <v>-1</v>
      </c>
    </row>
    <row r="50" spans="1:22" x14ac:dyDescent="0.2">
      <c r="A50" s="31"/>
      <c r="C50" s="139">
        <v>20085</v>
      </c>
      <c r="D50" s="130" t="s">
        <v>78</v>
      </c>
      <c r="E50" s="140" t="s">
        <v>81</v>
      </c>
      <c r="F50" s="141">
        <v>26</v>
      </c>
      <c r="G50" s="142">
        <v>20058</v>
      </c>
      <c r="H50" s="142">
        <v>20112</v>
      </c>
      <c r="I50" s="134">
        <f>29+29</f>
        <v>58</v>
      </c>
      <c r="J50" s="134"/>
      <c r="K50" s="143">
        <f>324.47/9</f>
        <v>36.049999999999997</v>
      </c>
      <c r="L50" s="145">
        <f>1331.58/9</f>
        <v>147.94999999999999</v>
      </c>
      <c r="M50" s="145">
        <f t="shared" si="0"/>
        <v>16.27</v>
      </c>
      <c r="N50" s="143">
        <f t="shared" si="1"/>
        <v>60.41</v>
      </c>
      <c r="O50" s="146"/>
      <c r="P50" s="134"/>
      <c r="Q50" s="144" t="s">
        <v>100</v>
      </c>
      <c r="T50" s="116">
        <f t="shared" si="2"/>
        <v>20085</v>
      </c>
      <c r="U50" s="116">
        <f t="shared" si="3"/>
        <v>0</v>
      </c>
      <c r="V50" s="116">
        <f t="shared" si="4"/>
        <v>0</v>
      </c>
    </row>
    <row r="51" spans="1:22" x14ac:dyDescent="0.2">
      <c r="A51" s="31"/>
      <c r="C51" s="139">
        <v>20470</v>
      </c>
      <c r="D51" s="130" t="s">
        <v>78</v>
      </c>
      <c r="E51" s="140" t="s">
        <v>81</v>
      </c>
      <c r="F51" s="141">
        <v>24</v>
      </c>
      <c r="G51" s="142">
        <v>20444</v>
      </c>
      <c r="H51" s="142">
        <v>20496</v>
      </c>
      <c r="I51" s="134"/>
      <c r="J51" s="134"/>
      <c r="K51" s="143">
        <f>312/9</f>
        <v>34.67</v>
      </c>
      <c r="L51" s="145">
        <f>636/9</f>
        <v>70.67</v>
      </c>
      <c r="M51" s="145">
        <f t="shared" si="0"/>
        <v>7.77</v>
      </c>
      <c r="N51" s="143">
        <f t="shared" si="1"/>
        <v>28.86</v>
      </c>
      <c r="O51" s="146"/>
      <c r="P51" s="134"/>
      <c r="Q51" s="144" t="s">
        <v>100</v>
      </c>
      <c r="T51" s="116">
        <f t="shared" si="2"/>
        <v>20470</v>
      </c>
      <c r="U51" s="116">
        <f t="shared" si="3"/>
        <v>0</v>
      </c>
      <c r="V51" s="116">
        <f t="shared" si="4"/>
        <v>0</v>
      </c>
    </row>
    <row r="52" spans="1:22" x14ac:dyDescent="0.2">
      <c r="A52" s="31"/>
      <c r="C52" s="139">
        <v>21270</v>
      </c>
      <c r="D52" s="130" t="s">
        <v>78</v>
      </c>
      <c r="E52" s="140" t="s">
        <v>82</v>
      </c>
      <c r="F52" s="141">
        <v>16</v>
      </c>
      <c r="G52" s="142">
        <v>21248</v>
      </c>
      <c r="H52" s="142">
        <v>21293</v>
      </c>
      <c r="I52" s="134"/>
      <c r="J52" s="134"/>
      <c r="K52" s="143">
        <f>264.6/9</f>
        <v>29.4</v>
      </c>
      <c r="L52" s="145">
        <f>295.55/9</f>
        <v>32.840000000000003</v>
      </c>
      <c r="M52" s="145">
        <f t="shared" si="0"/>
        <v>3.61</v>
      </c>
      <c r="N52" s="143">
        <f t="shared" si="1"/>
        <v>13.41</v>
      </c>
      <c r="O52" s="146"/>
      <c r="P52" s="134"/>
      <c r="Q52" s="144" t="s">
        <v>100</v>
      </c>
      <c r="T52" s="116">
        <f t="shared" si="2"/>
        <v>21271</v>
      </c>
      <c r="U52" s="116">
        <f t="shared" si="3"/>
        <v>1</v>
      </c>
      <c r="V52" s="116">
        <f t="shared" si="4"/>
        <v>-1</v>
      </c>
    </row>
    <row r="53" spans="1:22" x14ac:dyDescent="0.2">
      <c r="A53" s="31"/>
      <c r="C53" s="139">
        <v>21389</v>
      </c>
      <c r="D53" s="130" t="s">
        <v>78</v>
      </c>
      <c r="E53" s="140" t="s">
        <v>82</v>
      </c>
      <c r="F53" s="141">
        <v>26</v>
      </c>
      <c r="G53" s="142">
        <v>21361</v>
      </c>
      <c r="H53" s="142">
        <v>21416</v>
      </c>
      <c r="I53" s="134"/>
      <c r="J53" s="134"/>
      <c r="K53" s="143">
        <f>324.88/9</f>
        <v>36.1</v>
      </c>
      <c r="L53" s="145">
        <f>436.68/9</f>
        <v>48.52</v>
      </c>
      <c r="M53" s="145">
        <f t="shared" si="0"/>
        <v>5.34</v>
      </c>
      <c r="N53" s="143">
        <f t="shared" si="1"/>
        <v>19.809999999999999</v>
      </c>
      <c r="O53" s="146"/>
      <c r="P53" s="134"/>
      <c r="Q53" s="144" t="s">
        <v>100</v>
      </c>
      <c r="T53" s="116">
        <f t="shared" si="2"/>
        <v>21389</v>
      </c>
      <c r="U53" s="116">
        <f t="shared" si="3"/>
        <v>0</v>
      </c>
      <c r="V53" s="116">
        <f t="shared" si="4"/>
        <v>-1</v>
      </c>
    </row>
    <row r="54" spans="1:22" x14ac:dyDescent="0.2">
      <c r="A54" s="31"/>
      <c r="C54" s="139">
        <v>21520</v>
      </c>
      <c r="D54" s="130" t="s">
        <v>78</v>
      </c>
      <c r="E54" s="140" t="s">
        <v>82</v>
      </c>
      <c r="F54" s="141">
        <v>40</v>
      </c>
      <c r="G54" s="142">
        <v>21485</v>
      </c>
      <c r="H54" s="142">
        <v>21554</v>
      </c>
      <c r="I54" s="134"/>
      <c r="J54" s="134"/>
      <c r="K54" s="143">
        <f>408.92/9</f>
        <v>45.44</v>
      </c>
      <c r="L54" s="145">
        <f>799.27/9</f>
        <v>88.81</v>
      </c>
      <c r="M54" s="145">
        <f t="shared" si="0"/>
        <v>9.77</v>
      </c>
      <c r="N54" s="143">
        <f t="shared" si="1"/>
        <v>36.26</v>
      </c>
      <c r="O54" s="146"/>
      <c r="P54" s="134"/>
      <c r="Q54" s="144" t="s">
        <v>100</v>
      </c>
      <c r="T54" s="116">
        <f t="shared" si="2"/>
        <v>21520</v>
      </c>
      <c r="U54" s="116">
        <f t="shared" si="3"/>
        <v>0</v>
      </c>
      <c r="V54" s="116">
        <f t="shared" si="4"/>
        <v>-1</v>
      </c>
    </row>
    <row r="55" spans="1:22" x14ac:dyDescent="0.2">
      <c r="A55" s="31"/>
      <c r="C55" s="139">
        <v>21639</v>
      </c>
      <c r="D55" s="130" t="s">
        <v>83</v>
      </c>
      <c r="E55" s="140" t="s">
        <v>82</v>
      </c>
      <c r="F55" s="141">
        <v>40</v>
      </c>
      <c r="G55" s="142">
        <v>21605</v>
      </c>
      <c r="H55" s="142">
        <v>21672</v>
      </c>
      <c r="I55" s="134"/>
      <c r="J55" s="134"/>
      <c r="K55" s="143">
        <f>407.49/9</f>
        <v>45.28</v>
      </c>
      <c r="L55" s="145"/>
      <c r="M55" s="145">
        <f t="shared" si="0"/>
        <v>0</v>
      </c>
      <c r="N55" s="143">
        <f>(2777.8*0.5)/27*2.1</f>
        <v>108.03</v>
      </c>
      <c r="O55" s="146"/>
      <c r="P55" s="134"/>
      <c r="Q55" s="144" t="s">
        <v>100</v>
      </c>
      <c r="T55" s="116">
        <f t="shared" si="2"/>
        <v>21639</v>
      </c>
      <c r="U55" s="116">
        <f t="shared" si="3"/>
        <v>0</v>
      </c>
      <c r="V55" s="116">
        <f t="shared" si="4"/>
        <v>1</v>
      </c>
    </row>
    <row r="56" spans="1:22" x14ac:dyDescent="0.2">
      <c r="A56" s="31"/>
      <c r="C56" s="139">
        <v>21756</v>
      </c>
      <c r="D56" s="130" t="s">
        <v>78</v>
      </c>
      <c r="E56" s="140" t="s">
        <v>82</v>
      </c>
      <c r="F56" s="141">
        <v>40</v>
      </c>
      <c r="G56" s="142">
        <v>21721</v>
      </c>
      <c r="H56" s="142">
        <v>21790</v>
      </c>
      <c r="I56" s="134"/>
      <c r="J56" s="134"/>
      <c r="K56" s="143">
        <f>408.58/9</f>
        <v>45.4</v>
      </c>
      <c r="L56" s="145"/>
      <c r="M56" s="145">
        <f t="shared" si="0"/>
        <v>0</v>
      </c>
      <c r="N56" s="143">
        <f>(1222.4*0.5)/27*2.1</f>
        <v>47.54</v>
      </c>
      <c r="O56" s="146"/>
      <c r="P56" s="134"/>
      <c r="Q56" s="144" t="s">
        <v>100</v>
      </c>
      <c r="T56" s="116">
        <f t="shared" si="2"/>
        <v>21756</v>
      </c>
      <c r="U56" s="116">
        <f t="shared" si="3"/>
        <v>0</v>
      </c>
      <c r="V56" s="116">
        <f t="shared" si="4"/>
        <v>-1</v>
      </c>
    </row>
    <row r="57" spans="1:22" x14ac:dyDescent="0.2">
      <c r="A57" s="31"/>
      <c r="C57" s="139">
        <v>21932</v>
      </c>
      <c r="D57" s="130" t="s">
        <v>78</v>
      </c>
      <c r="E57" s="140" t="s">
        <v>82</v>
      </c>
      <c r="F57" s="141">
        <v>16</v>
      </c>
      <c r="G57" s="142">
        <v>21910</v>
      </c>
      <c r="H57" s="142">
        <v>21954</v>
      </c>
      <c r="I57" s="134"/>
      <c r="J57" s="134"/>
      <c r="K57" s="143">
        <f>264/9</f>
        <v>29.33</v>
      </c>
      <c r="L57" s="145"/>
      <c r="M57" s="145">
        <f t="shared" si="0"/>
        <v>0</v>
      </c>
      <c r="N57" s="143">
        <f>(481.44*0.5)/27*2.1</f>
        <v>18.72</v>
      </c>
      <c r="O57" s="146"/>
      <c r="P57" s="134"/>
      <c r="Q57" s="144" t="s">
        <v>100</v>
      </c>
      <c r="T57" s="116">
        <f t="shared" si="2"/>
        <v>21932</v>
      </c>
      <c r="U57" s="116">
        <f t="shared" si="3"/>
        <v>0</v>
      </c>
      <c r="V57" s="116">
        <f t="shared" si="4"/>
        <v>0</v>
      </c>
    </row>
    <row r="58" spans="1:22" x14ac:dyDescent="0.2">
      <c r="A58" s="31"/>
      <c r="C58" s="139">
        <v>10561</v>
      </c>
      <c r="D58" s="130" t="s">
        <v>83</v>
      </c>
      <c r="E58" s="140" t="s">
        <v>84</v>
      </c>
      <c r="F58" s="141">
        <v>20</v>
      </c>
      <c r="G58" s="142">
        <v>10537</v>
      </c>
      <c r="H58" s="142">
        <v>10585</v>
      </c>
      <c r="I58" s="134"/>
      <c r="J58" s="134"/>
      <c r="K58" s="143">
        <f>(288+284.67)/9</f>
        <v>63.63</v>
      </c>
      <c r="L58" s="145"/>
      <c r="M58" s="145">
        <f t="shared" si="0"/>
        <v>0</v>
      </c>
      <c r="N58" s="143">
        <f t="shared" ref="N58:N60" si="5">L58*0.5833/3*2.1</f>
        <v>0</v>
      </c>
      <c r="O58" s="146"/>
      <c r="P58" s="134"/>
      <c r="Q58" s="144" t="s">
        <v>100</v>
      </c>
      <c r="T58" s="116">
        <f t="shared" si="2"/>
        <v>10561</v>
      </c>
      <c r="U58" s="116">
        <f t="shared" si="3"/>
        <v>0</v>
      </c>
      <c r="V58" s="116">
        <f t="shared" si="4"/>
        <v>0</v>
      </c>
    </row>
    <row r="59" spans="1:22" x14ac:dyDescent="0.2">
      <c r="A59" s="31"/>
      <c r="C59" s="139">
        <v>10616</v>
      </c>
      <c r="D59" s="130" t="s">
        <v>83</v>
      </c>
      <c r="E59" s="140" t="s">
        <v>84</v>
      </c>
      <c r="F59" s="141">
        <v>24</v>
      </c>
      <c r="G59" s="142">
        <v>10590</v>
      </c>
      <c r="H59" s="142">
        <v>10642</v>
      </c>
      <c r="I59" s="134"/>
      <c r="J59" s="134"/>
      <c r="K59" s="143">
        <f>312/9</f>
        <v>34.67</v>
      </c>
      <c r="L59" s="145">
        <f>384/9</f>
        <v>42.67</v>
      </c>
      <c r="M59" s="145">
        <f t="shared" si="0"/>
        <v>4.6900000000000004</v>
      </c>
      <c r="N59" s="143">
        <f t="shared" si="5"/>
        <v>17.420000000000002</v>
      </c>
      <c r="O59" s="146"/>
      <c r="P59" s="134"/>
      <c r="Q59" s="144" t="s">
        <v>100</v>
      </c>
      <c r="T59" s="116">
        <f t="shared" si="2"/>
        <v>10616</v>
      </c>
      <c r="U59" s="116">
        <f t="shared" si="3"/>
        <v>0</v>
      </c>
      <c r="V59" s="116">
        <f t="shared" si="4"/>
        <v>0</v>
      </c>
    </row>
    <row r="60" spans="1:22" x14ac:dyDescent="0.2">
      <c r="A60" s="31"/>
      <c r="C60" s="139">
        <v>10780</v>
      </c>
      <c r="D60" s="130" t="s">
        <v>83</v>
      </c>
      <c r="E60" s="140" t="s">
        <v>84</v>
      </c>
      <c r="F60" s="141">
        <v>24</v>
      </c>
      <c r="G60" s="142">
        <v>10754</v>
      </c>
      <c r="H60" s="142">
        <v>10806</v>
      </c>
      <c r="I60" s="134"/>
      <c r="J60" s="134"/>
      <c r="K60" s="143">
        <f>312/9</f>
        <v>34.67</v>
      </c>
      <c r="L60" s="145">
        <f>657.84/9</f>
        <v>73.09</v>
      </c>
      <c r="M60" s="145">
        <f t="shared" si="0"/>
        <v>8.0399999999999991</v>
      </c>
      <c r="N60" s="143">
        <f t="shared" si="5"/>
        <v>29.84</v>
      </c>
      <c r="O60" s="146"/>
      <c r="P60" s="134"/>
      <c r="Q60" s="144" t="s">
        <v>100</v>
      </c>
      <c r="T60" s="116">
        <f t="shared" si="2"/>
        <v>10780</v>
      </c>
      <c r="U60" s="116">
        <f t="shared" si="3"/>
        <v>0</v>
      </c>
      <c r="V60" s="116">
        <f t="shared" si="4"/>
        <v>0</v>
      </c>
    </row>
    <row r="61" spans="1:22" x14ac:dyDescent="0.2">
      <c r="A61" s="31"/>
      <c r="C61" s="139">
        <v>10863</v>
      </c>
      <c r="D61" s="130" t="s">
        <v>83</v>
      </c>
      <c r="E61" s="140" t="s">
        <v>84</v>
      </c>
      <c r="F61" s="141">
        <v>40</v>
      </c>
      <c r="G61" s="142">
        <v>10829</v>
      </c>
      <c r="H61" s="142">
        <v>10897</v>
      </c>
      <c r="I61" s="134"/>
      <c r="J61" s="134"/>
      <c r="K61" s="143">
        <f>(408+837.6)/9</f>
        <v>138.4</v>
      </c>
      <c r="L61" s="145"/>
      <c r="M61" s="145">
        <f t="shared" si="0"/>
        <v>0</v>
      </c>
      <c r="N61" s="143">
        <f t="shared" si="1"/>
        <v>0</v>
      </c>
      <c r="O61" s="146"/>
      <c r="P61" s="134"/>
      <c r="Q61" s="144" t="s">
        <v>100</v>
      </c>
      <c r="T61" s="116">
        <f t="shared" si="2"/>
        <v>10863</v>
      </c>
      <c r="U61" s="116">
        <f t="shared" si="3"/>
        <v>0</v>
      </c>
      <c r="V61" s="116">
        <f t="shared" si="4"/>
        <v>0</v>
      </c>
    </row>
    <row r="62" spans="1:22" x14ac:dyDescent="0.2">
      <c r="A62" s="31"/>
      <c r="C62" s="139">
        <v>11234</v>
      </c>
      <c r="D62" s="130" t="s">
        <v>83</v>
      </c>
      <c r="E62" s="140" t="s">
        <v>84</v>
      </c>
      <c r="F62" s="141">
        <v>24</v>
      </c>
      <c r="G62" s="142">
        <v>11208</v>
      </c>
      <c r="H62" s="142">
        <v>11260</v>
      </c>
      <c r="I62" s="134"/>
      <c r="J62" s="134"/>
      <c r="K62" s="143">
        <f>(312+184.19)/9</f>
        <v>55.13</v>
      </c>
      <c r="L62" s="145"/>
      <c r="M62" s="145">
        <f t="shared" si="0"/>
        <v>0</v>
      </c>
      <c r="N62" s="143">
        <f t="shared" si="1"/>
        <v>0</v>
      </c>
      <c r="O62" s="146"/>
      <c r="P62" s="134"/>
      <c r="Q62" s="144" t="s">
        <v>100</v>
      </c>
      <c r="T62" s="116">
        <f t="shared" si="2"/>
        <v>11234</v>
      </c>
      <c r="U62" s="116">
        <f t="shared" si="3"/>
        <v>0</v>
      </c>
      <c r="V62" s="116">
        <f t="shared" si="4"/>
        <v>0</v>
      </c>
    </row>
    <row r="63" spans="1:22" x14ac:dyDescent="0.2">
      <c r="A63" s="31"/>
      <c r="C63" s="139">
        <v>11390</v>
      </c>
      <c r="D63" s="130" t="s">
        <v>83</v>
      </c>
      <c r="E63" s="140" t="s">
        <v>84</v>
      </c>
      <c r="F63" s="141">
        <v>26</v>
      </c>
      <c r="G63" s="142">
        <v>11363</v>
      </c>
      <c r="H63" s="142">
        <v>11417</v>
      </c>
      <c r="I63" s="134">
        <v>33</v>
      </c>
      <c r="J63" s="134"/>
      <c r="K63" s="143">
        <f>(324+205.17)/9</f>
        <v>58.8</v>
      </c>
      <c r="L63" s="145">
        <f>915.81/9</f>
        <v>101.76</v>
      </c>
      <c r="M63" s="145">
        <f t="shared" si="0"/>
        <v>11.19</v>
      </c>
      <c r="N63" s="143">
        <f t="shared" si="1"/>
        <v>41.55</v>
      </c>
      <c r="O63" s="146"/>
      <c r="P63" s="134"/>
      <c r="Q63" s="144" t="s">
        <v>100</v>
      </c>
      <c r="T63" s="116">
        <f t="shared" si="2"/>
        <v>11390</v>
      </c>
      <c r="U63" s="116">
        <f t="shared" si="3"/>
        <v>0</v>
      </c>
      <c r="V63" s="116">
        <f t="shared" si="4"/>
        <v>0</v>
      </c>
    </row>
    <row r="64" spans="1:22" x14ac:dyDescent="0.2">
      <c r="A64" s="31"/>
      <c r="C64" s="139">
        <v>11506</v>
      </c>
      <c r="D64" s="130" t="s">
        <v>83</v>
      </c>
      <c r="E64" s="140" t="s">
        <v>84</v>
      </c>
      <c r="F64" s="141">
        <v>30</v>
      </c>
      <c r="G64" s="142">
        <v>11477</v>
      </c>
      <c r="H64" s="142">
        <v>11535</v>
      </c>
      <c r="I64" s="134">
        <f>44+43</f>
        <v>87</v>
      </c>
      <c r="J64" s="134"/>
      <c r="K64" s="143">
        <f>348/9</f>
        <v>38.67</v>
      </c>
      <c r="L64" s="145">
        <f>1700.9/9</f>
        <v>188.99</v>
      </c>
      <c r="M64" s="145">
        <f t="shared" si="0"/>
        <v>20.79</v>
      </c>
      <c r="N64" s="143">
        <f t="shared" si="1"/>
        <v>77.17</v>
      </c>
      <c r="O64" s="146"/>
      <c r="P64" s="134"/>
      <c r="Q64" s="144" t="s">
        <v>100</v>
      </c>
      <c r="T64" s="116">
        <f t="shared" si="2"/>
        <v>11506</v>
      </c>
      <c r="U64" s="116">
        <f t="shared" si="3"/>
        <v>0</v>
      </c>
      <c r="V64" s="116">
        <f t="shared" si="4"/>
        <v>0</v>
      </c>
    </row>
    <row r="65" spans="1:22" x14ac:dyDescent="0.2">
      <c r="A65" s="31"/>
      <c r="C65" s="139">
        <v>11754</v>
      </c>
      <c r="D65" s="130" t="s">
        <v>83</v>
      </c>
      <c r="E65" s="140" t="s">
        <v>84</v>
      </c>
      <c r="F65" s="141">
        <v>24</v>
      </c>
      <c r="G65" s="142">
        <v>11728</v>
      </c>
      <c r="H65" s="142">
        <v>11780</v>
      </c>
      <c r="I65" s="134"/>
      <c r="J65" s="134"/>
      <c r="K65" s="143">
        <f>312/9</f>
        <v>34.67</v>
      </c>
      <c r="L65" s="145">
        <f>650.67/9</f>
        <v>72.3</v>
      </c>
      <c r="M65" s="145">
        <f t="shared" si="0"/>
        <v>7.95</v>
      </c>
      <c r="N65" s="143">
        <f t="shared" si="1"/>
        <v>29.52</v>
      </c>
      <c r="O65" s="146"/>
      <c r="P65" s="134"/>
      <c r="Q65" s="144" t="s">
        <v>100</v>
      </c>
      <c r="T65" s="116">
        <f t="shared" si="2"/>
        <v>11754</v>
      </c>
      <c r="U65" s="116">
        <f t="shared" si="3"/>
        <v>0</v>
      </c>
      <c r="V65" s="116">
        <f t="shared" si="4"/>
        <v>0</v>
      </c>
    </row>
    <row r="66" spans="1:22" x14ac:dyDescent="0.2">
      <c r="A66" s="31"/>
      <c r="C66" s="139">
        <v>11964</v>
      </c>
      <c r="D66" s="130" t="s">
        <v>83</v>
      </c>
      <c r="E66" s="140" t="s">
        <v>84</v>
      </c>
      <c r="F66" s="141">
        <v>32</v>
      </c>
      <c r="G66" s="142">
        <v>11934</v>
      </c>
      <c r="H66" s="142">
        <v>11994</v>
      </c>
      <c r="I66" s="134">
        <f>16+27</f>
        <v>43</v>
      </c>
      <c r="J66" s="134"/>
      <c r="K66" s="143">
        <f>360/9</f>
        <v>40</v>
      </c>
      <c r="L66" s="145">
        <f>702.63/9</f>
        <v>78.069999999999993</v>
      </c>
      <c r="M66" s="145">
        <f t="shared" si="0"/>
        <v>8.59</v>
      </c>
      <c r="N66" s="143">
        <f t="shared" si="1"/>
        <v>31.88</v>
      </c>
      <c r="O66" s="146"/>
      <c r="P66" s="134"/>
      <c r="Q66" s="144" t="s">
        <v>100</v>
      </c>
      <c r="T66" s="116">
        <f t="shared" si="2"/>
        <v>11964</v>
      </c>
      <c r="U66" s="116">
        <f t="shared" si="3"/>
        <v>0</v>
      </c>
      <c r="V66" s="116">
        <f t="shared" si="4"/>
        <v>0</v>
      </c>
    </row>
    <row r="67" spans="1:22" x14ac:dyDescent="0.2">
      <c r="A67" s="31"/>
      <c r="C67" s="139">
        <v>13500</v>
      </c>
      <c r="D67" s="130" t="s">
        <v>83</v>
      </c>
      <c r="E67" s="140" t="s">
        <v>84</v>
      </c>
      <c r="F67" s="141">
        <v>24</v>
      </c>
      <c r="G67" s="142">
        <v>13474</v>
      </c>
      <c r="H67" s="142">
        <v>13526</v>
      </c>
      <c r="I67" s="134"/>
      <c r="J67" s="134"/>
      <c r="K67" s="143">
        <f>312.08/9</f>
        <v>34.68</v>
      </c>
      <c r="L67" s="145">
        <f>1498.47/9</f>
        <v>166.5</v>
      </c>
      <c r="M67" s="145">
        <f t="shared" si="0"/>
        <v>18.32</v>
      </c>
      <c r="N67" s="143">
        <f t="shared" si="1"/>
        <v>67.98</v>
      </c>
      <c r="O67" s="146"/>
      <c r="P67" s="134"/>
      <c r="Q67" s="144" t="s">
        <v>100</v>
      </c>
      <c r="T67" s="116">
        <f t="shared" si="2"/>
        <v>13500</v>
      </c>
      <c r="U67" s="116">
        <f t="shared" si="3"/>
        <v>0</v>
      </c>
      <c r="V67" s="116">
        <f t="shared" si="4"/>
        <v>0</v>
      </c>
    </row>
    <row r="68" spans="1:22" x14ac:dyDescent="0.2">
      <c r="A68" s="31"/>
      <c r="C68" s="139">
        <v>15091</v>
      </c>
      <c r="D68" s="130" t="s">
        <v>83</v>
      </c>
      <c r="E68" s="140" t="s">
        <v>84</v>
      </c>
      <c r="F68" s="141">
        <v>24</v>
      </c>
      <c r="G68" s="142">
        <v>15065</v>
      </c>
      <c r="H68" s="142">
        <v>15117</v>
      </c>
      <c r="I68" s="134"/>
      <c r="J68" s="134"/>
      <c r="K68" s="143">
        <f>312/9</f>
        <v>34.67</v>
      </c>
      <c r="L68" s="145">
        <f>405.86/9</f>
        <v>45.1</v>
      </c>
      <c r="M68" s="145">
        <f t="shared" si="0"/>
        <v>4.96</v>
      </c>
      <c r="N68" s="143">
        <f t="shared" si="1"/>
        <v>18.41</v>
      </c>
      <c r="O68" s="146"/>
      <c r="P68" s="134"/>
      <c r="Q68" s="144" t="s">
        <v>100</v>
      </c>
      <c r="T68" s="116">
        <f t="shared" si="2"/>
        <v>15091</v>
      </c>
      <c r="U68" s="116">
        <f t="shared" si="3"/>
        <v>0</v>
      </c>
      <c r="V68" s="116">
        <f t="shared" si="4"/>
        <v>0</v>
      </c>
    </row>
    <row r="69" spans="1:22" x14ac:dyDescent="0.2">
      <c r="A69" s="31"/>
      <c r="C69" s="139">
        <v>15256</v>
      </c>
      <c r="D69" s="130" t="s">
        <v>83</v>
      </c>
      <c r="E69" s="140" t="s">
        <v>84</v>
      </c>
      <c r="F69" s="141">
        <v>24</v>
      </c>
      <c r="G69" s="142">
        <v>15230</v>
      </c>
      <c r="H69" s="142">
        <v>15282</v>
      </c>
      <c r="I69" s="134"/>
      <c r="J69" s="134"/>
      <c r="K69" s="143">
        <f>311.13/9</f>
        <v>34.57</v>
      </c>
      <c r="L69" s="145">
        <f>284.46/9</f>
        <v>31.61</v>
      </c>
      <c r="M69" s="145">
        <f t="shared" si="0"/>
        <v>3.48</v>
      </c>
      <c r="N69" s="143">
        <f t="shared" si="1"/>
        <v>12.91</v>
      </c>
      <c r="O69" s="146"/>
      <c r="P69" s="134"/>
      <c r="Q69" s="144" t="s">
        <v>100</v>
      </c>
      <c r="T69" s="116">
        <f t="shared" si="2"/>
        <v>15256</v>
      </c>
      <c r="U69" s="116">
        <f t="shared" si="3"/>
        <v>0</v>
      </c>
      <c r="V69" s="116">
        <f t="shared" si="4"/>
        <v>0</v>
      </c>
    </row>
    <row r="70" spans="1:22" x14ac:dyDescent="0.2">
      <c r="A70" s="31"/>
      <c r="C70" s="139">
        <v>15355</v>
      </c>
      <c r="D70" s="130" t="s">
        <v>83</v>
      </c>
      <c r="E70" s="140" t="s">
        <v>84</v>
      </c>
      <c r="F70" s="141">
        <v>24</v>
      </c>
      <c r="G70" s="142">
        <v>15329</v>
      </c>
      <c r="H70" s="142">
        <v>15381</v>
      </c>
      <c r="I70" s="134"/>
      <c r="J70" s="134"/>
      <c r="K70" s="143">
        <f>312.61/9</f>
        <v>34.729999999999997</v>
      </c>
      <c r="L70" s="145">
        <f>249.98/9</f>
        <v>27.78</v>
      </c>
      <c r="M70" s="145">
        <f t="shared" si="0"/>
        <v>3.06</v>
      </c>
      <c r="N70" s="143">
        <f t="shared" si="1"/>
        <v>11.34</v>
      </c>
      <c r="O70" s="146"/>
      <c r="P70" s="134"/>
      <c r="Q70" s="144" t="s">
        <v>100</v>
      </c>
      <c r="T70" s="116">
        <f t="shared" si="2"/>
        <v>15355</v>
      </c>
      <c r="U70" s="116">
        <f t="shared" si="3"/>
        <v>0</v>
      </c>
      <c r="V70" s="116">
        <f t="shared" si="4"/>
        <v>0</v>
      </c>
    </row>
    <row r="71" spans="1:22" x14ac:dyDescent="0.2">
      <c r="A71" s="31"/>
      <c r="C71" s="139">
        <v>15530</v>
      </c>
      <c r="D71" s="130" t="s">
        <v>83</v>
      </c>
      <c r="E71" s="140" t="s">
        <v>84</v>
      </c>
      <c r="F71" s="141">
        <v>24</v>
      </c>
      <c r="G71" s="142">
        <v>15504</v>
      </c>
      <c r="H71" s="142">
        <v>15556</v>
      </c>
      <c r="I71" s="134"/>
      <c r="J71" s="134"/>
      <c r="K71" s="143">
        <f>312.1/9</f>
        <v>34.68</v>
      </c>
      <c r="L71" s="145">
        <f>933/9</f>
        <v>103.67</v>
      </c>
      <c r="M71" s="145">
        <f t="shared" si="0"/>
        <v>11.4</v>
      </c>
      <c r="N71" s="143">
        <f t="shared" si="1"/>
        <v>42.33</v>
      </c>
      <c r="O71" s="146"/>
      <c r="P71" s="134"/>
      <c r="Q71" s="144" t="s">
        <v>100</v>
      </c>
      <c r="T71" s="116">
        <f t="shared" si="2"/>
        <v>15530</v>
      </c>
      <c r="U71" s="116">
        <f t="shared" si="3"/>
        <v>0</v>
      </c>
      <c r="V71" s="116">
        <f t="shared" si="4"/>
        <v>0</v>
      </c>
    </row>
    <row r="72" spans="1:22" x14ac:dyDescent="0.2">
      <c r="A72" s="31"/>
      <c r="C72" s="139">
        <v>16062</v>
      </c>
      <c r="D72" s="130" t="s">
        <v>83</v>
      </c>
      <c r="E72" s="140" t="s">
        <v>84</v>
      </c>
      <c r="F72" s="141">
        <v>24</v>
      </c>
      <c r="G72" s="142">
        <v>16036</v>
      </c>
      <c r="H72" s="142">
        <v>16088</v>
      </c>
      <c r="I72" s="134"/>
      <c r="J72" s="134"/>
      <c r="K72" s="143">
        <f>311.74/9</f>
        <v>34.64</v>
      </c>
      <c r="L72" s="145">
        <f>874.92/9</f>
        <v>97.21</v>
      </c>
      <c r="M72" s="145">
        <f t="shared" si="0"/>
        <v>10.69</v>
      </c>
      <c r="N72" s="143">
        <f t="shared" si="1"/>
        <v>39.69</v>
      </c>
      <c r="O72" s="146"/>
      <c r="P72" s="134"/>
      <c r="Q72" s="144" t="s">
        <v>100</v>
      </c>
      <c r="T72" s="116">
        <f t="shared" si="2"/>
        <v>16062</v>
      </c>
      <c r="U72" s="116">
        <f t="shared" si="3"/>
        <v>0</v>
      </c>
      <c r="V72" s="116">
        <f t="shared" si="4"/>
        <v>0</v>
      </c>
    </row>
    <row r="73" spans="1:22" x14ac:dyDescent="0.2">
      <c r="A73" s="31"/>
      <c r="C73" s="139">
        <v>16300</v>
      </c>
      <c r="D73" s="130" t="s">
        <v>83</v>
      </c>
      <c r="E73" s="140" t="s">
        <v>84</v>
      </c>
      <c r="F73" s="141">
        <v>24</v>
      </c>
      <c r="G73" s="142">
        <v>16273</v>
      </c>
      <c r="H73" s="142">
        <v>16325</v>
      </c>
      <c r="I73" s="134"/>
      <c r="J73" s="134"/>
      <c r="K73" s="143">
        <f>312/9</f>
        <v>34.67</v>
      </c>
      <c r="L73" s="145">
        <f>141.95/9</f>
        <v>15.77</v>
      </c>
      <c r="M73" s="145">
        <f t="shared" si="0"/>
        <v>1.73</v>
      </c>
      <c r="N73" s="143">
        <f t="shared" si="1"/>
        <v>6.44</v>
      </c>
      <c r="O73" s="146"/>
      <c r="P73" s="134"/>
      <c r="Q73" s="144" t="s">
        <v>100</v>
      </c>
      <c r="T73" s="116">
        <f t="shared" si="2"/>
        <v>16299</v>
      </c>
      <c r="U73" s="116">
        <f t="shared" si="3"/>
        <v>-1</v>
      </c>
      <c r="V73" s="116">
        <f t="shared" si="4"/>
        <v>0</v>
      </c>
    </row>
    <row r="74" spans="1:22" x14ac:dyDescent="0.2">
      <c r="A74" s="31"/>
      <c r="C74" s="139">
        <v>16751</v>
      </c>
      <c r="D74" s="130" t="s">
        <v>83</v>
      </c>
      <c r="E74" s="140" t="s">
        <v>84</v>
      </c>
      <c r="F74" s="141">
        <v>36</v>
      </c>
      <c r="G74" s="142">
        <v>16718</v>
      </c>
      <c r="H74" s="142">
        <v>16783</v>
      </c>
      <c r="I74" s="134"/>
      <c r="J74" s="134"/>
      <c r="K74" s="143">
        <f>383.96/9</f>
        <v>42.66</v>
      </c>
      <c r="L74" s="145">
        <f>1367.93/9</f>
        <v>151.99</v>
      </c>
      <c r="M74" s="145">
        <f t="shared" si="0"/>
        <v>16.72</v>
      </c>
      <c r="N74" s="143">
        <f t="shared" si="1"/>
        <v>62.06</v>
      </c>
      <c r="O74" s="146"/>
      <c r="P74" s="134"/>
      <c r="Q74" s="144" t="s">
        <v>100</v>
      </c>
      <c r="T74" s="116">
        <f t="shared" si="2"/>
        <v>16751</v>
      </c>
      <c r="U74" s="116">
        <f t="shared" si="3"/>
        <v>0</v>
      </c>
      <c r="V74" s="116">
        <f t="shared" si="4"/>
        <v>-1</v>
      </c>
    </row>
    <row r="75" spans="1:22" x14ac:dyDescent="0.2">
      <c r="A75" s="31"/>
      <c r="C75" s="139">
        <v>16940</v>
      </c>
      <c r="D75" s="130" t="s">
        <v>83</v>
      </c>
      <c r="E75" s="140" t="s">
        <v>84</v>
      </c>
      <c r="F75" s="141">
        <v>24</v>
      </c>
      <c r="G75" s="142">
        <v>16914</v>
      </c>
      <c r="H75" s="142">
        <v>16966</v>
      </c>
      <c r="I75" s="134"/>
      <c r="J75" s="134">
        <v>15</v>
      </c>
      <c r="K75" s="143">
        <f>312/9</f>
        <v>34.67</v>
      </c>
      <c r="L75" s="145">
        <f>2175.53/9</f>
        <v>241.73</v>
      </c>
      <c r="M75" s="145">
        <f t="shared" si="0"/>
        <v>26.59</v>
      </c>
      <c r="N75" s="143">
        <f t="shared" si="1"/>
        <v>98.7</v>
      </c>
      <c r="O75" s="146"/>
      <c r="P75" s="134"/>
      <c r="Q75" s="144" t="s">
        <v>100</v>
      </c>
      <c r="T75" s="116">
        <f t="shared" si="2"/>
        <v>16940</v>
      </c>
      <c r="U75" s="116">
        <f t="shared" si="3"/>
        <v>0</v>
      </c>
      <c r="V75" s="116">
        <f t="shared" si="4"/>
        <v>0</v>
      </c>
    </row>
    <row r="76" spans="1:22" x14ac:dyDescent="0.2">
      <c r="A76" s="31"/>
      <c r="C76" s="139">
        <v>17297</v>
      </c>
      <c r="D76" s="130" t="s">
        <v>83</v>
      </c>
      <c r="E76" s="140" t="s">
        <v>84</v>
      </c>
      <c r="F76" s="141">
        <v>33</v>
      </c>
      <c r="G76" s="142">
        <v>17265</v>
      </c>
      <c r="H76" s="142">
        <v>17328</v>
      </c>
      <c r="I76" s="134"/>
      <c r="J76" s="134"/>
      <c r="K76" s="143">
        <f>374.93/9</f>
        <v>41.66</v>
      </c>
      <c r="L76" s="145">
        <f>1955.06/9</f>
        <v>217.23</v>
      </c>
      <c r="M76" s="145">
        <f t="shared" si="0"/>
        <v>23.9</v>
      </c>
      <c r="N76" s="143">
        <f t="shared" si="1"/>
        <v>88.7</v>
      </c>
      <c r="O76" s="146"/>
      <c r="P76" s="134"/>
      <c r="Q76" s="144" t="s">
        <v>100</v>
      </c>
      <c r="T76" s="116">
        <f t="shared" si="2"/>
        <v>17297</v>
      </c>
      <c r="U76" s="116">
        <f t="shared" si="3"/>
        <v>0</v>
      </c>
      <c r="V76" s="116">
        <f t="shared" si="4"/>
        <v>-2</v>
      </c>
    </row>
    <row r="77" spans="1:22" x14ac:dyDescent="0.2">
      <c r="A77" s="31"/>
      <c r="C77" s="139">
        <v>17359</v>
      </c>
      <c r="D77" s="130" t="s">
        <v>83</v>
      </c>
      <c r="E77" s="140" t="s">
        <v>84</v>
      </c>
      <c r="F77" s="141">
        <v>33</v>
      </c>
      <c r="G77" s="142">
        <v>17328</v>
      </c>
      <c r="H77" s="142">
        <v>17390</v>
      </c>
      <c r="I77" s="134"/>
      <c r="J77" s="134"/>
      <c r="K77" s="143">
        <f>373.2/9</f>
        <v>41.47</v>
      </c>
      <c r="L77" s="145">
        <f>1563.27/9</f>
        <v>173.7</v>
      </c>
      <c r="M77" s="145">
        <f t="shared" si="0"/>
        <v>19.11</v>
      </c>
      <c r="N77" s="143">
        <f t="shared" si="1"/>
        <v>70.92</v>
      </c>
      <c r="O77" s="146"/>
      <c r="P77" s="134"/>
      <c r="Q77" s="144" t="s">
        <v>100</v>
      </c>
      <c r="T77" s="116">
        <f t="shared" si="2"/>
        <v>17359</v>
      </c>
      <c r="U77" s="116">
        <f t="shared" si="3"/>
        <v>0</v>
      </c>
      <c r="V77" s="116">
        <f t="shared" si="4"/>
        <v>-1</v>
      </c>
    </row>
    <row r="78" spans="1:22" x14ac:dyDescent="0.2">
      <c r="A78" s="31"/>
      <c r="C78" s="139">
        <v>17461</v>
      </c>
      <c r="D78" s="130" t="s">
        <v>83</v>
      </c>
      <c r="E78" s="140" t="s">
        <v>84</v>
      </c>
      <c r="F78" s="141">
        <v>23</v>
      </c>
      <c r="G78" s="142">
        <v>17435</v>
      </c>
      <c r="H78" s="142">
        <v>17487</v>
      </c>
      <c r="I78" s="134"/>
      <c r="J78" s="134"/>
      <c r="K78" s="143">
        <f>306.99/9</f>
        <v>34.11</v>
      </c>
      <c r="L78" s="145">
        <f>666.77/9</f>
        <v>74.09</v>
      </c>
      <c r="M78" s="145">
        <f t="shared" si="0"/>
        <v>8.15</v>
      </c>
      <c r="N78" s="143">
        <f t="shared" si="1"/>
        <v>30.25</v>
      </c>
      <c r="O78" s="146"/>
      <c r="P78" s="134"/>
      <c r="Q78" s="144" t="s">
        <v>100</v>
      </c>
      <c r="T78" s="116">
        <f t="shared" si="2"/>
        <v>17461</v>
      </c>
      <c r="U78" s="116">
        <f t="shared" si="3"/>
        <v>0</v>
      </c>
      <c r="V78" s="116">
        <f t="shared" si="4"/>
        <v>-1</v>
      </c>
    </row>
    <row r="79" spans="1:22" x14ac:dyDescent="0.2">
      <c r="A79" s="31"/>
      <c r="C79" s="139">
        <v>17642</v>
      </c>
      <c r="D79" s="130" t="s">
        <v>83</v>
      </c>
      <c r="E79" s="140" t="s">
        <v>84</v>
      </c>
      <c r="F79" s="141">
        <v>24</v>
      </c>
      <c r="G79" s="142">
        <v>17616</v>
      </c>
      <c r="H79" s="142">
        <v>17668</v>
      </c>
      <c r="I79" s="134"/>
      <c r="J79" s="134"/>
      <c r="K79" s="143">
        <f>312/9</f>
        <v>34.67</v>
      </c>
      <c r="L79" s="145">
        <f>623.85/9</f>
        <v>69.319999999999993</v>
      </c>
      <c r="M79" s="145">
        <f t="shared" ref="M79:M89" si="6">L79*220/2000</f>
        <v>7.63</v>
      </c>
      <c r="N79" s="143">
        <f t="shared" ref="N79:N89" si="7">L79*0.5833/3*2.1</f>
        <v>28.3</v>
      </c>
      <c r="O79" s="146"/>
      <c r="P79" s="134"/>
      <c r="Q79" s="144" t="s">
        <v>100</v>
      </c>
      <c r="T79" s="116">
        <f t="shared" si="2"/>
        <v>17642</v>
      </c>
      <c r="U79" s="116">
        <f t="shared" si="3"/>
        <v>0</v>
      </c>
      <c r="V79" s="116">
        <f t="shared" si="4"/>
        <v>0</v>
      </c>
    </row>
    <row r="80" spans="1:22" x14ac:dyDescent="0.2">
      <c r="A80" s="31"/>
      <c r="C80" s="139">
        <v>17832</v>
      </c>
      <c r="D80" s="130" t="s">
        <v>83</v>
      </c>
      <c r="E80" s="140" t="s">
        <v>84</v>
      </c>
      <c r="F80" s="141">
        <v>36</v>
      </c>
      <c r="G80" s="142">
        <v>17800</v>
      </c>
      <c r="H80" s="142">
        <v>17864</v>
      </c>
      <c r="I80" s="134"/>
      <c r="J80" s="134">
        <v>11</v>
      </c>
      <c r="K80" s="143">
        <f>(384+646.23)/9</f>
        <v>114.47</v>
      </c>
      <c r="L80" s="145">
        <f>451.77/9</f>
        <v>50.2</v>
      </c>
      <c r="M80" s="145">
        <f t="shared" si="6"/>
        <v>5.52</v>
      </c>
      <c r="N80" s="143">
        <f t="shared" si="7"/>
        <v>20.5</v>
      </c>
      <c r="O80" s="146"/>
      <c r="P80" s="134"/>
      <c r="Q80" s="144" t="s">
        <v>100</v>
      </c>
      <c r="T80" s="116">
        <f t="shared" si="2"/>
        <v>17832</v>
      </c>
      <c r="U80" s="116">
        <f t="shared" si="3"/>
        <v>0</v>
      </c>
      <c r="V80" s="116">
        <f t="shared" si="4"/>
        <v>0</v>
      </c>
    </row>
    <row r="81" spans="1:22" x14ac:dyDescent="0.2">
      <c r="A81" s="31"/>
      <c r="C81" s="139">
        <v>17995</v>
      </c>
      <c r="D81" s="130" t="s">
        <v>83</v>
      </c>
      <c r="E81" s="140" t="s">
        <v>84</v>
      </c>
      <c r="F81" s="141">
        <v>40</v>
      </c>
      <c r="G81" s="142">
        <v>17961</v>
      </c>
      <c r="H81" s="142">
        <v>18029</v>
      </c>
      <c r="I81" s="134"/>
      <c r="J81" s="134"/>
      <c r="K81" s="143">
        <f>408/9</f>
        <v>45.33</v>
      </c>
      <c r="L81" s="145">
        <f>1072/9</f>
        <v>119.11</v>
      </c>
      <c r="M81" s="145">
        <f t="shared" si="6"/>
        <v>13.1</v>
      </c>
      <c r="N81" s="143">
        <f t="shared" si="7"/>
        <v>48.63</v>
      </c>
      <c r="O81" s="146"/>
      <c r="P81" s="134"/>
      <c r="Q81" s="144" t="s">
        <v>100</v>
      </c>
      <c r="T81" s="116">
        <f t="shared" si="2"/>
        <v>17995</v>
      </c>
      <c r="U81" s="116">
        <f t="shared" si="3"/>
        <v>0</v>
      </c>
      <c r="V81" s="116">
        <f t="shared" si="4"/>
        <v>0</v>
      </c>
    </row>
    <row r="82" spans="1:22" x14ac:dyDescent="0.2">
      <c r="A82" s="31"/>
      <c r="C82" s="139">
        <v>18095</v>
      </c>
      <c r="D82" s="130" t="s">
        <v>83</v>
      </c>
      <c r="E82" s="140" t="s">
        <v>84</v>
      </c>
      <c r="F82" s="141">
        <v>40</v>
      </c>
      <c r="G82" s="142">
        <v>18061</v>
      </c>
      <c r="H82" s="142">
        <v>18129</v>
      </c>
      <c r="I82" s="134"/>
      <c r="J82" s="134"/>
      <c r="K82" s="143">
        <f>408/9</f>
        <v>45.33</v>
      </c>
      <c r="L82" s="145">
        <f>1072/9</f>
        <v>119.11</v>
      </c>
      <c r="M82" s="145">
        <f t="shared" si="6"/>
        <v>13.1</v>
      </c>
      <c r="N82" s="143">
        <f t="shared" si="7"/>
        <v>48.63</v>
      </c>
      <c r="O82" s="146"/>
      <c r="P82" s="134"/>
      <c r="Q82" s="144" t="s">
        <v>100</v>
      </c>
      <c r="T82" s="116">
        <f t="shared" ref="T82:T89" si="8">((H82-G82)/2)+G82</f>
        <v>18095</v>
      </c>
      <c r="U82" s="116">
        <f t="shared" ref="U82:U89" si="9">T82-C82</f>
        <v>0</v>
      </c>
      <c r="V82" s="116">
        <f t="shared" ref="V82:V89" si="10">(F82+28)-(H82-G82)</f>
        <v>0</v>
      </c>
    </row>
    <row r="83" spans="1:22" x14ac:dyDescent="0.2">
      <c r="A83" s="31"/>
      <c r="C83" s="139">
        <v>18281</v>
      </c>
      <c r="D83" s="130" t="s">
        <v>83</v>
      </c>
      <c r="E83" s="140" t="s">
        <v>84</v>
      </c>
      <c r="F83" s="141">
        <v>40</v>
      </c>
      <c r="G83" s="142">
        <v>18247</v>
      </c>
      <c r="H83" s="142">
        <v>18315</v>
      </c>
      <c r="I83" s="134"/>
      <c r="J83" s="134"/>
      <c r="K83" s="143">
        <f>407.63/9</f>
        <v>45.29</v>
      </c>
      <c r="L83" s="145">
        <f>773.6/9</f>
        <v>85.96</v>
      </c>
      <c r="M83" s="145">
        <f t="shared" si="6"/>
        <v>9.4600000000000009</v>
      </c>
      <c r="N83" s="143">
        <f t="shared" si="7"/>
        <v>35.1</v>
      </c>
      <c r="O83" s="146"/>
      <c r="P83" s="134"/>
      <c r="Q83" s="144" t="s">
        <v>100</v>
      </c>
      <c r="T83" s="116">
        <f t="shared" si="8"/>
        <v>18281</v>
      </c>
      <c r="U83" s="116">
        <f t="shared" si="9"/>
        <v>0</v>
      </c>
      <c r="V83" s="116">
        <f t="shared" si="10"/>
        <v>0</v>
      </c>
    </row>
    <row r="84" spans="1:22" x14ac:dyDescent="0.2">
      <c r="A84" s="31"/>
      <c r="C84" s="139">
        <v>18367</v>
      </c>
      <c r="D84" s="130" t="s">
        <v>83</v>
      </c>
      <c r="E84" s="140" t="s">
        <v>84</v>
      </c>
      <c r="F84" s="141">
        <v>27</v>
      </c>
      <c r="G84" s="142">
        <v>18339</v>
      </c>
      <c r="H84" s="142">
        <v>18395</v>
      </c>
      <c r="I84" s="134"/>
      <c r="J84" s="134"/>
      <c r="K84" s="143">
        <f>(334.29+294.87)/9</f>
        <v>69.91</v>
      </c>
      <c r="L84" s="145"/>
      <c r="M84" s="145">
        <f t="shared" si="6"/>
        <v>0</v>
      </c>
      <c r="N84" s="143">
        <f t="shared" si="7"/>
        <v>0</v>
      </c>
      <c r="O84" s="146"/>
      <c r="P84" s="134"/>
      <c r="Q84" s="144" t="s">
        <v>100</v>
      </c>
      <c r="T84" s="116">
        <f t="shared" si="8"/>
        <v>18367</v>
      </c>
      <c r="U84" s="116">
        <f t="shared" si="9"/>
        <v>0</v>
      </c>
      <c r="V84" s="116">
        <f t="shared" si="10"/>
        <v>-1</v>
      </c>
    </row>
    <row r="85" spans="1:22" x14ac:dyDescent="0.2">
      <c r="A85" s="31"/>
      <c r="C85" s="139">
        <v>20292</v>
      </c>
      <c r="D85" s="130" t="s">
        <v>83</v>
      </c>
      <c r="E85" s="140" t="s">
        <v>84</v>
      </c>
      <c r="F85" s="141">
        <v>36</v>
      </c>
      <c r="G85" s="142">
        <v>20260</v>
      </c>
      <c r="H85" s="142">
        <v>20324</v>
      </c>
      <c r="I85" s="134"/>
      <c r="J85" s="134"/>
      <c r="K85" s="143">
        <f>(384+376.64)/9</f>
        <v>84.52</v>
      </c>
      <c r="L85" s="145">
        <f>157.44/9</f>
        <v>17.489999999999998</v>
      </c>
      <c r="M85" s="145">
        <f t="shared" si="6"/>
        <v>1.92</v>
      </c>
      <c r="N85" s="143">
        <f t="shared" si="7"/>
        <v>7.14</v>
      </c>
      <c r="O85" s="146"/>
      <c r="P85" s="134"/>
      <c r="Q85" s="144" t="s">
        <v>100</v>
      </c>
      <c r="T85" s="116">
        <f t="shared" si="8"/>
        <v>20292</v>
      </c>
      <c r="U85" s="116">
        <f t="shared" si="9"/>
        <v>0</v>
      </c>
      <c r="V85" s="116">
        <f t="shared" si="10"/>
        <v>0</v>
      </c>
    </row>
    <row r="86" spans="1:22" x14ac:dyDescent="0.2">
      <c r="A86" s="31"/>
      <c r="C86" s="139">
        <v>20672</v>
      </c>
      <c r="D86" s="130" t="s">
        <v>83</v>
      </c>
      <c r="E86" s="140" t="s">
        <v>84</v>
      </c>
      <c r="F86" s="141">
        <v>30</v>
      </c>
      <c r="G86" s="142">
        <v>20647</v>
      </c>
      <c r="H86" s="142">
        <v>20707</v>
      </c>
      <c r="I86" s="134">
        <f>6+6</f>
        <v>12</v>
      </c>
      <c r="J86" s="134"/>
      <c r="K86" s="143">
        <f>348.05/9</f>
        <v>38.67</v>
      </c>
      <c r="L86" s="145">
        <f>675/9</f>
        <v>75</v>
      </c>
      <c r="M86" s="145">
        <f t="shared" si="6"/>
        <v>8.25</v>
      </c>
      <c r="N86" s="143">
        <f t="shared" si="7"/>
        <v>30.62</v>
      </c>
      <c r="O86" s="146"/>
      <c r="P86" s="134"/>
      <c r="Q86" s="144" t="s">
        <v>100</v>
      </c>
      <c r="T86" s="116">
        <f t="shared" si="8"/>
        <v>20677</v>
      </c>
      <c r="U86" s="116">
        <f t="shared" si="9"/>
        <v>5</v>
      </c>
      <c r="V86" s="116">
        <f t="shared" si="10"/>
        <v>-2</v>
      </c>
    </row>
    <row r="87" spans="1:22" x14ac:dyDescent="0.2">
      <c r="A87" s="31"/>
      <c r="C87" s="139">
        <v>21304</v>
      </c>
      <c r="D87" s="130" t="s">
        <v>83</v>
      </c>
      <c r="E87" s="140" t="s">
        <v>84</v>
      </c>
      <c r="F87" s="141">
        <v>24</v>
      </c>
      <c r="G87" s="142">
        <v>21278</v>
      </c>
      <c r="H87" s="142">
        <v>21330</v>
      </c>
      <c r="I87" s="134"/>
      <c r="J87" s="134"/>
      <c r="K87" s="143">
        <f>(339.24+477.34)/9</f>
        <v>90.73</v>
      </c>
      <c r="L87" s="145"/>
      <c r="M87" s="145">
        <f t="shared" si="6"/>
        <v>0</v>
      </c>
      <c r="N87" s="143">
        <f t="shared" si="7"/>
        <v>0</v>
      </c>
      <c r="O87" s="146"/>
      <c r="P87" s="134"/>
      <c r="Q87" s="144" t="s">
        <v>100</v>
      </c>
      <c r="T87" s="116">
        <f t="shared" si="8"/>
        <v>21304</v>
      </c>
      <c r="U87" s="116">
        <f t="shared" si="9"/>
        <v>0</v>
      </c>
      <c r="V87" s="116">
        <f t="shared" si="10"/>
        <v>0</v>
      </c>
    </row>
    <row r="88" spans="1:22" x14ac:dyDescent="0.2">
      <c r="A88" s="31"/>
      <c r="C88" s="139">
        <v>21430</v>
      </c>
      <c r="D88" s="130" t="s">
        <v>83</v>
      </c>
      <c r="E88" s="140" t="s">
        <v>84</v>
      </c>
      <c r="F88" s="141">
        <v>24</v>
      </c>
      <c r="G88" s="142">
        <v>21404</v>
      </c>
      <c r="H88" s="142">
        <v>21456</v>
      </c>
      <c r="I88" s="134"/>
      <c r="J88" s="134"/>
      <c r="K88" s="143">
        <f>(313.41+479.41)/9</f>
        <v>88.09</v>
      </c>
      <c r="L88" s="145"/>
      <c r="M88" s="145">
        <f t="shared" si="6"/>
        <v>0</v>
      </c>
      <c r="N88" s="143">
        <f t="shared" si="7"/>
        <v>0</v>
      </c>
      <c r="O88" s="146"/>
      <c r="P88" s="134"/>
      <c r="Q88" s="144" t="s">
        <v>100</v>
      </c>
      <c r="T88" s="116">
        <f t="shared" si="8"/>
        <v>21430</v>
      </c>
      <c r="U88" s="116">
        <f t="shared" si="9"/>
        <v>0</v>
      </c>
      <c r="V88" s="116">
        <f t="shared" si="10"/>
        <v>0</v>
      </c>
    </row>
    <row r="89" spans="1:22" x14ac:dyDescent="0.2">
      <c r="A89" s="31"/>
      <c r="C89" s="139">
        <v>21543</v>
      </c>
      <c r="D89" s="130" t="s">
        <v>83</v>
      </c>
      <c r="E89" s="140" t="s">
        <v>84</v>
      </c>
      <c r="F89" s="141">
        <v>24</v>
      </c>
      <c r="G89" s="142">
        <v>21517</v>
      </c>
      <c r="H89" s="142">
        <v>21569</v>
      </c>
      <c r="I89" s="134"/>
      <c r="J89" s="134"/>
      <c r="K89" s="143">
        <f>(313.43+471.14)/9</f>
        <v>87.17</v>
      </c>
      <c r="L89" s="145"/>
      <c r="M89" s="145">
        <f t="shared" si="6"/>
        <v>0</v>
      </c>
      <c r="N89" s="143">
        <f t="shared" si="7"/>
        <v>0</v>
      </c>
      <c r="O89" s="146"/>
      <c r="P89" s="134"/>
      <c r="Q89" s="144" t="s">
        <v>100</v>
      </c>
      <c r="T89" s="116">
        <f t="shared" si="8"/>
        <v>21543</v>
      </c>
      <c r="U89" s="116">
        <f t="shared" si="9"/>
        <v>0</v>
      </c>
      <c r="V89" s="116">
        <f t="shared" si="10"/>
        <v>0</v>
      </c>
    </row>
    <row r="90" spans="1:22" ht="15.75" thickBot="1" x14ac:dyDescent="0.25">
      <c r="B90" s="147"/>
      <c r="C90" s="152"/>
      <c r="D90" s="153"/>
      <c r="E90" s="154"/>
      <c r="F90" s="155"/>
      <c r="G90" s="156"/>
      <c r="H90" s="156"/>
      <c r="I90" s="157"/>
      <c r="J90" s="157"/>
      <c r="K90" s="158"/>
      <c r="L90" s="158"/>
      <c r="M90" s="159">
        <f t="shared" ref="M90" si="11">IF(L90=" "," ",L90*220/2000 )</f>
        <v>0</v>
      </c>
      <c r="N90" s="158"/>
      <c r="O90" s="157"/>
      <c r="P90" s="158"/>
      <c r="Q90" s="160"/>
    </row>
    <row r="91" spans="1:22" ht="16.5" thickBot="1" x14ac:dyDescent="0.3">
      <c r="B91" s="147"/>
      <c r="C91" s="161" t="s">
        <v>96</v>
      </c>
      <c r="D91" s="162"/>
      <c r="E91" s="162"/>
      <c r="F91" s="163"/>
      <c r="G91" s="164"/>
      <c r="H91" s="164"/>
      <c r="I91" s="165">
        <f t="shared" ref="I91:P91" si="12">SUM(I14:I89)</f>
        <v>955</v>
      </c>
      <c r="J91" s="165">
        <f t="shared" si="12"/>
        <v>61</v>
      </c>
      <c r="K91" s="170">
        <f t="shared" si="12"/>
        <v>3500.95</v>
      </c>
      <c r="L91" s="170">
        <f t="shared" si="12"/>
        <v>6995.94</v>
      </c>
      <c r="M91" s="170">
        <f t="shared" si="12"/>
        <v>769.52</v>
      </c>
      <c r="N91" s="170">
        <f t="shared" si="12"/>
        <v>3030.78</v>
      </c>
      <c r="O91" s="165">
        <f t="shared" si="12"/>
        <v>0</v>
      </c>
      <c r="P91" s="165">
        <f t="shared" si="12"/>
        <v>0</v>
      </c>
      <c r="Q91" s="166"/>
      <c r="R91" s="148"/>
      <c r="S91" s="148"/>
      <c r="T91" s="167"/>
      <c r="U91" s="148"/>
      <c r="V91" s="148"/>
    </row>
    <row r="92" spans="1:22" ht="15.75" x14ac:dyDescent="0.2">
      <c r="B92" s="147"/>
      <c r="C92" s="4" t="s">
        <v>24</v>
      </c>
      <c r="D92" s="4"/>
      <c r="E92" s="4"/>
      <c r="F92" s="4"/>
      <c r="G92" s="4"/>
      <c r="I92" s="115"/>
      <c r="J92" s="115"/>
      <c r="K92" s="4" t="s">
        <v>58</v>
      </c>
      <c r="L92" s="4"/>
      <c r="M92" s="4"/>
      <c r="N92" s="4"/>
      <c r="O92" s="51"/>
      <c r="P92" s="51"/>
      <c r="Q92" s="15"/>
    </row>
    <row r="93" spans="1:22" ht="15.75" x14ac:dyDescent="0.2">
      <c r="C93" s="4" t="s">
        <v>99</v>
      </c>
      <c r="D93" s="4"/>
      <c r="E93" s="4"/>
      <c r="F93" s="4"/>
      <c r="G93" s="4"/>
      <c r="I93" s="115"/>
      <c r="J93" s="115"/>
      <c r="K93" s="4" t="s">
        <v>59</v>
      </c>
      <c r="L93" s="4"/>
      <c r="M93" s="4"/>
      <c r="N93" s="4"/>
      <c r="O93" s="52"/>
      <c r="P93" s="52"/>
      <c r="Q93" s="15"/>
    </row>
    <row r="94" spans="1:22" x14ac:dyDescent="0.2">
      <c r="C94" s="4" t="s">
        <v>48</v>
      </c>
      <c r="D94" s="4"/>
      <c r="E94" s="4"/>
      <c r="F94" s="4"/>
      <c r="G94" s="4"/>
      <c r="I94" s="115"/>
      <c r="J94" s="115"/>
      <c r="K94" s="4" t="s">
        <v>5</v>
      </c>
      <c r="L94" s="4"/>
      <c r="M94" s="4"/>
      <c r="N94" s="4"/>
      <c r="O94" s="108"/>
      <c r="P94" s="2"/>
      <c r="Q94" s="15"/>
    </row>
    <row r="95" spans="1:22" x14ac:dyDescent="0.2">
      <c r="C95" s="4"/>
      <c r="D95" s="4"/>
      <c r="E95" s="4"/>
      <c r="F95" s="4"/>
      <c r="G95" s="4"/>
      <c r="H95" s="4"/>
      <c r="I95" s="115"/>
      <c r="J95" s="115"/>
      <c r="K95" s="4"/>
      <c r="L95" s="4"/>
      <c r="M95" s="4"/>
      <c r="N95" s="4"/>
      <c r="O95" s="115"/>
      <c r="P95" s="4"/>
    </row>
    <row r="96" spans="1:22" hidden="1" x14ac:dyDescent="0.2">
      <c r="B96" s="147" t="s">
        <v>57</v>
      </c>
      <c r="C96" s="4" t="s">
        <v>19</v>
      </c>
      <c r="D96" s="4"/>
      <c r="E96" s="4"/>
      <c r="F96" s="4"/>
      <c r="G96" s="4"/>
      <c r="H96" s="4"/>
      <c r="I96" s="115"/>
      <c r="J96" s="115"/>
      <c r="K96" s="4"/>
      <c r="L96" s="4"/>
      <c r="M96" s="4"/>
      <c r="N96" s="4"/>
      <c r="O96" s="115"/>
      <c r="P96" s="4"/>
    </row>
    <row r="97" spans="1:20" hidden="1" x14ac:dyDescent="0.2">
      <c r="C97" s="4" t="s">
        <v>4</v>
      </c>
      <c r="D97" s="4"/>
      <c r="E97" s="4"/>
      <c r="F97" s="4"/>
      <c r="G97" s="4"/>
      <c r="H97" s="4"/>
      <c r="I97" s="115"/>
      <c r="J97" s="115"/>
      <c r="K97" s="4"/>
      <c r="L97" s="4"/>
      <c r="M97" s="4"/>
      <c r="N97" s="4"/>
      <c r="O97" s="115"/>
      <c r="P97" s="4"/>
    </row>
    <row r="98" spans="1:20" hidden="1" x14ac:dyDescent="0.2">
      <c r="C98" s="4" t="s">
        <v>71</v>
      </c>
      <c r="D98" s="4"/>
      <c r="E98" s="4"/>
      <c r="F98" s="4"/>
      <c r="G98" s="4"/>
      <c r="H98" s="4"/>
      <c r="I98" s="115"/>
      <c r="J98" s="115"/>
      <c r="K98" s="4"/>
      <c r="L98" s="4"/>
      <c r="M98" s="4"/>
      <c r="N98" s="4"/>
      <c r="O98" s="115"/>
      <c r="P98" s="4"/>
    </row>
    <row r="99" spans="1:20" s="113" customFormat="1" hidden="1" x14ac:dyDescent="0.2">
      <c r="A99" s="4"/>
      <c r="C99" s="4"/>
      <c r="D99" s="4"/>
      <c r="E99" s="4"/>
      <c r="F99" s="4"/>
      <c r="G99" s="4"/>
      <c r="H99" s="4"/>
      <c r="I99" s="115"/>
      <c r="J99" s="115"/>
      <c r="K99" s="4"/>
      <c r="L99" s="4"/>
      <c r="M99" s="4"/>
      <c r="N99" s="4"/>
      <c r="O99" s="115"/>
      <c r="P99" s="4"/>
      <c r="T99" s="116"/>
    </row>
    <row r="100" spans="1:20" s="113" customFormat="1" x14ac:dyDescent="0.2">
      <c r="A100" s="4"/>
      <c r="B100" s="147" t="s">
        <v>1</v>
      </c>
      <c r="C100" s="4" t="s">
        <v>20</v>
      </c>
      <c r="I100" s="114"/>
      <c r="J100" s="114"/>
      <c r="O100" s="115"/>
      <c r="P100" s="4"/>
      <c r="T100" s="116"/>
    </row>
    <row r="101" spans="1:20" s="113" customFormat="1" x14ac:dyDescent="0.2">
      <c r="A101" s="4"/>
      <c r="I101" s="114"/>
      <c r="J101" s="114"/>
      <c r="O101" s="115"/>
      <c r="P101" s="4"/>
      <c r="T101" s="116"/>
    </row>
    <row r="102" spans="1:20" s="113" customFormat="1" x14ac:dyDescent="0.2">
      <c r="A102" s="4"/>
      <c r="C102" s="4" t="s">
        <v>60</v>
      </c>
      <c r="I102" s="114"/>
      <c r="J102" s="114"/>
      <c r="O102" s="115"/>
      <c r="P102" s="4"/>
      <c r="T102" s="116"/>
    </row>
    <row r="103" spans="1:20" s="113" customFormat="1" x14ac:dyDescent="0.2">
      <c r="A103" s="4"/>
      <c r="C103" s="4" t="s">
        <v>61</v>
      </c>
      <c r="I103" s="114"/>
      <c r="J103" s="114"/>
      <c r="O103" s="115"/>
      <c r="P103" s="4"/>
      <c r="T103" s="116"/>
    </row>
    <row r="104" spans="1:20" s="113" customFormat="1" x14ac:dyDescent="0.2">
      <c r="A104" s="4"/>
      <c r="I104" s="114"/>
      <c r="J104" s="114"/>
      <c r="O104" s="115"/>
      <c r="P104" s="4"/>
      <c r="T104" s="116"/>
    </row>
    <row r="105" spans="1:20" s="113" customFormat="1" x14ac:dyDescent="0.2">
      <c r="A105" s="4"/>
      <c r="I105" s="114"/>
      <c r="J105" s="114"/>
      <c r="O105" s="115"/>
      <c r="P105" s="4"/>
      <c r="T105" s="116"/>
    </row>
    <row r="106" spans="1:20" s="113" customFormat="1" x14ac:dyDescent="0.2">
      <c r="A106" s="4"/>
      <c r="I106" s="114"/>
      <c r="J106" s="114"/>
      <c r="O106" s="109"/>
      <c r="P106" s="17"/>
      <c r="T106" s="116"/>
    </row>
    <row r="107" spans="1:20" s="113" customFormat="1" x14ac:dyDescent="0.2">
      <c r="A107" s="4"/>
      <c r="I107" s="114"/>
      <c r="J107" s="114"/>
      <c r="O107" s="110"/>
      <c r="P107" s="18"/>
      <c r="T107" s="116"/>
    </row>
    <row r="108" spans="1:20" s="113" customFormat="1" x14ac:dyDescent="0.2">
      <c r="A108" s="4"/>
      <c r="I108" s="114"/>
      <c r="J108" s="114"/>
      <c r="O108" s="111"/>
      <c r="P108" s="5"/>
      <c r="T108" s="116"/>
    </row>
    <row r="109" spans="1:20" s="113" customFormat="1" x14ac:dyDescent="0.2">
      <c r="A109" s="4"/>
      <c r="I109" s="114"/>
      <c r="J109" s="114"/>
      <c r="O109" s="111"/>
      <c r="P109" s="5"/>
      <c r="T109" s="116"/>
    </row>
    <row r="110" spans="1:20" s="113" customFormat="1" x14ac:dyDescent="0.2">
      <c r="A110" s="4"/>
      <c r="I110" s="114"/>
      <c r="J110" s="114"/>
      <c r="O110" s="111"/>
      <c r="P110" s="5"/>
      <c r="T110" s="116"/>
    </row>
    <row r="111" spans="1:20" s="113" customFormat="1" x14ac:dyDescent="0.2">
      <c r="A111" s="4"/>
      <c r="I111" s="114"/>
      <c r="J111" s="114"/>
      <c r="O111" s="112"/>
      <c r="P111" s="32"/>
      <c r="T111" s="116"/>
    </row>
    <row r="112" spans="1:20" s="113" customFormat="1" x14ac:dyDescent="0.2">
      <c r="A112" s="4"/>
      <c r="I112" s="114"/>
      <c r="J112" s="114"/>
      <c r="O112" s="112"/>
      <c r="P112" s="32"/>
      <c r="T112" s="116"/>
    </row>
    <row r="113" spans="1:20" s="113" customFormat="1" x14ac:dyDescent="0.2">
      <c r="A113" s="4"/>
      <c r="I113" s="114"/>
      <c r="J113" s="114"/>
      <c r="O113" s="112"/>
      <c r="P113" s="32"/>
      <c r="T113" s="116"/>
    </row>
    <row r="114" spans="1:20" s="113" customFormat="1" x14ac:dyDescent="0.2">
      <c r="A114" s="4"/>
      <c r="I114" s="114"/>
      <c r="J114" s="114"/>
      <c r="O114" s="112"/>
      <c r="P114" s="32"/>
      <c r="T114" s="116"/>
    </row>
    <row r="115" spans="1:20" s="113" customFormat="1" x14ac:dyDescent="0.2">
      <c r="A115" s="4"/>
      <c r="I115" s="114"/>
      <c r="J115" s="114"/>
      <c r="O115" s="112"/>
      <c r="P115" s="32"/>
      <c r="T115" s="116"/>
    </row>
    <row r="116" spans="1:20" s="113" customFormat="1" x14ac:dyDescent="0.2">
      <c r="A116" s="4"/>
      <c r="I116" s="114"/>
      <c r="J116" s="114"/>
      <c r="O116" s="112"/>
      <c r="P116" s="32"/>
      <c r="T116" s="116"/>
    </row>
    <row r="117" spans="1:20" s="113" customFormat="1" x14ac:dyDescent="0.2">
      <c r="A117" s="4"/>
      <c r="I117" s="114"/>
      <c r="J117" s="114"/>
      <c r="O117" s="112"/>
      <c r="P117" s="32"/>
      <c r="T117" s="116"/>
    </row>
    <row r="118" spans="1:20" s="113" customFormat="1" x14ac:dyDescent="0.2">
      <c r="A118" s="4"/>
      <c r="I118" s="114"/>
      <c r="J118" s="114"/>
      <c r="O118" s="112"/>
      <c r="P118" s="32"/>
      <c r="T118" s="116"/>
    </row>
    <row r="119" spans="1:20" s="113" customFormat="1" x14ac:dyDescent="0.2">
      <c r="A119" s="4"/>
      <c r="I119" s="114"/>
      <c r="J119" s="114"/>
      <c r="O119" s="112"/>
      <c r="P119" s="32"/>
      <c r="T119" s="116"/>
    </row>
    <row r="120" spans="1:20" s="113" customFormat="1" x14ac:dyDescent="0.2">
      <c r="A120" s="4"/>
      <c r="I120" s="114"/>
      <c r="J120" s="114"/>
      <c r="O120" s="112"/>
      <c r="P120" s="32"/>
      <c r="T120" s="116"/>
    </row>
    <row r="121" spans="1:20" s="113" customFormat="1" x14ac:dyDescent="0.2">
      <c r="A121" s="4"/>
      <c r="I121" s="114"/>
      <c r="J121" s="114"/>
      <c r="O121" s="112"/>
      <c r="P121" s="32"/>
      <c r="T121" s="116"/>
    </row>
    <row r="122" spans="1:20" s="113" customFormat="1" x14ac:dyDescent="0.2">
      <c r="A122" s="4"/>
      <c r="I122" s="114"/>
      <c r="J122" s="114"/>
      <c r="O122" s="110"/>
      <c r="P122" s="18"/>
      <c r="T122" s="116"/>
    </row>
    <row r="123" spans="1:20" s="113" customFormat="1" x14ac:dyDescent="0.2">
      <c r="A123" s="4"/>
      <c r="I123" s="114"/>
      <c r="J123" s="114"/>
      <c r="O123" s="112"/>
      <c r="P123" s="32"/>
      <c r="T123" s="116"/>
    </row>
    <row r="124" spans="1:20" s="113" customFormat="1" x14ac:dyDescent="0.2">
      <c r="A124" s="4"/>
      <c r="I124" s="114"/>
      <c r="J124" s="114"/>
      <c r="O124" s="112"/>
      <c r="P124" s="32"/>
      <c r="T124" s="116"/>
    </row>
    <row r="125" spans="1:20" s="113" customFormat="1" x14ac:dyDescent="0.2">
      <c r="A125" s="4"/>
      <c r="I125" s="114"/>
      <c r="J125" s="114"/>
      <c r="O125" s="112"/>
      <c r="P125" s="32"/>
      <c r="T125" s="116"/>
    </row>
    <row r="126" spans="1:20" s="113" customFormat="1" x14ac:dyDescent="0.2">
      <c r="A126" s="4"/>
      <c r="I126" s="114"/>
      <c r="J126" s="114"/>
      <c r="O126" s="112"/>
      <c r="P126" s="32"/>
      <c r="T126" s="116"/>
    </row>
    <row r="127" spans="1:20" s="113" customFormat="1" x14ac:dyDescent="0.2">
      <c r="A127" s="4"/>
      <c r="I127" s="114"/>
      <c r="J127" s="114"/>
      <c r="O127" s="112"/>
      <c r="P127" s="32"/>
      <c r="T127" s="116"/>
    </row>
    <row r="128" spans="1:20" s="113" customFormat="1" x14ac:dyDescent="0.2">
      <c r="A128" s="4"/>
      <c r="I128" s="114"/>
      <c r="J128" s="114"/>
      <c r="O128" s="112"/>
      <c r="P128" s="32"/>
      <c r="T128" s="116"/>
    </row>
    <row r="129" spans="1:21" s="113" customFormat="1" x14ac:dyDescent="0.2">
      <c r="A129" s="4"/>
      <c r="I129" s="114"/>
      <c r="J129" s="114"/>
      <c r="O129" s="112"/>
      <c r="P129" s="32"/>
      <c r="T129" s="116"/>
    </row>
    <row r="130" spans="1:21" s="113" customFormat="1" x14ac:dyDescent="0.2">
      <c r="A130" s="4"/>
      <c r="I130" s="114"/>
      <c r="J130" s="114"/>
      <c r="O130" s="108"/>
      <c r="P130" s="2"/>
      <c r="T130" s="116"/>
    </row>
    <row r="131" spans="1:21" s="113" customFormat="1" x14ac:dyDescent="0.2">
      <c r="A131" s="4"/>
      <c r="I131" s="114"/>
      <c r="J131" s="114"/>
      <c r="O131" s="108"/>
      <c r="P131" s="2"/>
      <c r="T131" s="116"/>
    </row>
    <row r="132" spans="1:21" s="113" customFormat="1" x14ac:dyDescent="0.2">
      <c r="A132" s="4"/>
      <c r="I132" s="114"/>
      <c r="J132" s="114"/>
      <c r="O132" s="108"/>
      <c r="P132" s="2"/>
      <c r="T132" s="116"/>
      <c r="U132" s="168"/>
    </row>
    <row r="133" spans="1:21" s="113" customFormat="1" x14ac:dyDescent="0.2">
      <c r="A133" s="4"/>
      <c r="I133" s="114"/>
      <c r="J133" s="114"/>
      <c r="O133" s="108"/>
      <c r="P133" s="2"/>
      <c r="T133" s="116"/>
    </row>
    <row r="134" spans="1:21" s="113" customFormat="1" x14ac:dyDescent="0.2">
      <c r="A134" s="4"/>
      <c r="I134" s="114"/>
      <c r="J134" s="114"/>
      <c r="O134" s="108"/>
      <c r="P134" s="2"/>
      <c r="T134" s="116"/>
    </row>
    <row r="135" spans="1:21" s="113" customFormat="1" x14ac:dyDescent="0.2">
      <c r="A135" s="4"/>
      <c r="I135" s="114"/>
      <c r="J135" s="114"/>
      <c r="O135" s="115"/>
      <c r="P135" s="4"/>
      <c r="T135" s="116"/>
    </row>
    <row r="136" spans="1:21" s="113" customFormat="1" x14ac:dyDescent="0.2">
      <c r="A136" s="4"/>
      <c r="I136" s="114"/>
      <c r="J136" s="114"/>
      <c r="O136" s="115"/>
      <c r="P136" s="4"/>
      <c r="T136" s="116"/>
    </row>
  </sheetData>
  <mergeCells count="14">
    <mergeCell ref="N7:N12"/>
    <mergeCell ref="O7:P11"/>
    <mergeCell ref="Q7:Q13"/>
    <mergeCell ref="O13:P13"/>
    <mergeCell ref="B6:R6"/>
    <mergeCell ref="C7:C13"/>
    <mergeCell ref="D7:D13"/>
    <mergeCell ref="E7:E13"/>
    <mergeCell ref="F7:F12"/>
    <mergeCell ref="G7:H12"/>
    <mergeCell ref="I7:I12"/>
    <mergeCell ref="J7:J12"/>
    <mergeCell ref="K7:K12"/>
    <mergeCell ref="L7:M12"/>
  </mergeCells>
  <phoneticPr fontId="13" type="noConversion"/>
  <pageMargins left="0.16" right="0.16" top="1" bottom="1" header="0.5" footer="0.5"/>
  <pageSetup paperSize="17" scale="75" fitToHeight="0" orientation="landscape" r:id="rId1"/>
  <headerFooter alignWithMargins="0"/>
  <ignoredErrors>
    <ignoredError sqref="K7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22538-5AF6-45C1-B3C3-10778D8227A1}">
  <sheetPr>
    <pageSetUpPr fitToPage="1"/>
  </sheetPr>
  <dimension ref="A1:W93"/>
  <sheetViews>
    <sheetView showGridLines="0" showZeros="0" tabSelected="1" zoomScale="75" zoomScaleNormal="75" workbookViewId="0">
      <pane ySplit="13" topLeftCell="A52" activePane="bottomLeft" state="frozen"/>
      <selection pane="bottomLeft" activeCell="B6" sqref="B6:R60"/>
    </sheetView>
  </sheetViews>
  <sheetFormatPr defaultRowHeight="15" x14ac:dyDescent="0.2"/>
  <cols>
    <col min="1" max="1" width="14.7109375" style="4" customWidth="1"/>
    <col min="2" max="2" width="1.7109375" style="113" customWidth="1"/>
    <col min="3" max="3" width="12.7109375" style="113" customWidth="1"/>
    <col min="4" max="4" width="14.7109375" style="113" customWidth="1"/>
    <col min="5" max="5" width="40.7109375" style="113" customWidth="1"/>
    <col min="6" max="6" width="10.7109375" style="113" customWidth="1"/>
    <col min="7" max="8" width="12.7109375" style="113" customWidth="1"/>
    <col min="9" max="9" width="20.7109375" style="114" customWidth="1"/>
    <col min="10" max="10" width="16.7109375" style="114" customWidth="1"/>
    <col min="11" max="13" width="14.7109375" style="113" customWidth="1"/>
    <col min="14" max="14" width="22.28515625" style="113" customWidth="1"/>
    <col min="15" max="15" width="6.7109375" style="114" customWidth="1"/>
    <col min="16" max="16" width="10.7109375" style="113" customWidth="1"/>
    <col min="17" max="17" width="47.7109375" style="113" customWidth="1"/>
    <col min="18" max="18" width="1.7109375" style="113" customWidth="1"/>
    <col min="19" max="19" width="9.140625" style="113"/>
    <col min="20" max="20" width="10.7109375" style="116" customWidth="1"/>
    <col min="21" max="23" width="9.140625" style="113"/>
  </cols>
  <sheetData>
    <row r="1" spans="1:23" x14ac:dyDescent="0.2">
      <c r="O1" s="115"/>
      <c r="P1" s="4"/>
    </row>
    <row r="2" spans="1:23" x14ac:dyDescent="0.2">
      <c r="O2" s="115"/>
      <c r="P2" s="4"/>
    </row>
    <row r="3" spans="1:23" x14ac:dyDescent="0.2">
      <c r="O3" s="115"/>
      <c r="P3" s="4"/>
    </row>
    <row r="4" spans="1:23" x14ac:dyDescent="0.2">
      <c r="O4" s="115"/>
      <c r="P4" s="4"/>
    </row>
    <row r="5" spans="1:23" s="80" customFormat="1" ht="20.25" x14ac:dyDescent="0.3">
      <c r="A5" s="117"/>
      <c r="B5" s="117"/>
      <c r="C5" s="118"/>
      <c r="D5" s="118"/>
      <c r="E5" s="118"/>
      <c r="F5" s="118"/>
      <c r="G5" s="118"/>
      <c r="H5" s="118"/>
      <c r="I5" s="119"/>
      <c r="J5" s="119"/>
      <c r="K5" s="118"/>
      <c r="L5" s="118"/>
      <c r="M5" s="118"/>
      <c r="N5" s="118"/>
      <c r="O5" s="119"/>
      <c r="P5" s="118"/>
      <c r="Q5" s="118"/>
      <c r="R5" s="117"/>
      <c r="S5" s="117"/>
      <c r="T5" s="120"/>
      <c r="U5" s="117"/>
      <c r="V5" s="117"/>
      <c r="W5" s="117"/>
    </row>
    <row r="6" spans="1:23" ht="15" customHeight="1" thickBot="1" x14ac:dyDescent="0.25">
      <c r="A6" s="121"/>
      <c r="B6" s="184" t="s">
        <v>97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3" ht="15" customHeight="1" x14ac:dyDescent="0.2">
      <c r="A7" s="121"/>
      <c r="C7" s="185" t="s">
        <v>12</v>
      </c>
      <c r="D7" s="185" t="s">
        <v>13</v>
      </c>
      <c r="E7" s="185" t="s">
        <v>15</v>
      </c>
      <c r="F7" s="171" t="s">
        <v>23</v>
      </c>
      <c r="G7" s="188" t="s">
        <v>21</v>
      </c>
      <c r="H7" s="189"/>
      <c r="I7" s="194" t="s">
        <v>80</v>
      </c>
      <c r="J7" s="194" t="s">
        <v>79</v>
      </c>
      <c r="K7" s="171" t="s">
        <v>0</v>
      </c>
      <c r="L7" s="188" t="s">
        <v>66</v>
      </c>
      <c r="M7" s="189"/>
      <c r="N7" s="171" t="s">
        <v>65</v>
      </c>
      <c r="O7" s="174" t="s">
        <v>26</v>
      </c>
      <c r="P7" s="175"/>
      <c r="Q7" s="171" t="s">
        <v>67</v>
      </c>
    </row>
    <row r="8" spans="1:23" ht="15" customHeight="1" x14ac:dyDescent="0.2">
      <c r="A8" s="121"/>
      <c r="C8" s="186"/>
      <c r="D8" s="186"/>
      <c r="E8" s="186"/>
      <c r="F8" s="172"/>
      <c r="G8" s="190"/>
      <c r="H8" s="191"/>
      <c r="I8" s="195"/>
      <c r="J8" s="195"/>
      <c r="K8" s="172"/>
      <c r="L8" s="190"/>
      <c r="M8" s="191"/>
      <c r="N8" s="172"/>
      <c r="O8" s="176"/>
      <c r="P8" s="177"/>
      <c r="Q8" s="180"/>
    </row>
    <row r="9" spans="1:23" ht="15" customHeight="1" x14ac:dyDescent="0.2">
      <c r="A9" s="121"/>
      <c r="C9" s="186"/>
      <c r="D9" s="186"/>
      <c r="E9" s="186"/>
      <c r="F9" s="172"/>
      <c r="G9" s="190"/>
      <c r="H9" s="191"/>
      <c r="I9" s="195"/>
      <c r="J9" s="195"/>
      <c r="K9" s="172"/>
      <c r="L9" s="190"/>
      <c r="M9" s="191"/>
      <c r="N9" s="172"/>
      <c r="O9" s="176"/>
      <c r="P9" s="177"/>
      <c r="Q9" s="180"/>
    </row>
    <row r="10" spans="1:23" ht="15" customHeight="1" x14ac:dyDescent="0.2">
      <c r="A10" s="121"/>
      <c r="C10" s="186"/>
      <c r="D10" s="186"/>
      <c r="E10" s="186"/>
      <c r="F10" s="172"/>
      <c r="G10" s="190"/>
      <c r="H10" s="191"/>
      <c r="I10" s="195"/>
      <c r="J10" s="195"/>
      <c r="K10" s="172"/>
      <c r="L10" s="190"/>
      <c r="M10" s="191"/>
      <c r="N10" s="172"/>
      <c r="O10" s="176"/>
      <c r="P10" s="177"/>
      <c r="Q10" s="180"/>
    </row>
    <row r="11" spans="1:23" ht="15" customHeight="1" thickBot="1" x14ac:dyDescent="0.25">
      <c r="A11" s="121"/>
      <c r="C11" s="186"/>
      <c r="D11" s="186"/>
      <c r="E11" s="186"/>
      <c r="F11" s="172"/>
      <c r="G11" s="190"/>
      <c r="H11" s="191"/>
      <c r="I11" s="195"/>
      <c r="J11" s="195"/>
      <c r="K11" s="172"/>
      <c r="L11" s="190"/>
      <c r="M11" s="191"/>
      <c r="N11" s="172"/>
      <c r="O11" s="178"/>
      <c r="P11" s="179"/>
      <c r="Q11" s="180"/>
    </row>
    <row r="12" spans="1:23" ht="15" customHeight="1" thickBot="1" x14ac:dyDescent="0.25">
      <c r="A12" s="121"/>
      <c r="C12" s="186"/>
      <c r="D12" s="186"/>
      <c r="E12" s="186"/>
      <c r="F12" s="173"/>
      <c r="G12" s="192"/>
      <c r="H12" s="193"/>
      <c r="I12" s="196"/>
      <c r="J12" s="196"/>
      <c r="K12" s="173"/>
      <c r="L12" s="192"/>
      <c r="M12" s="193"/>
      <c r="N12" s="173"/>
      <c r="O12" s="122" t="s">
        <v>27</v>
      </c>
      <c r="P12" s="123" t="s">
        <v>44</v>
      </c>
      <c r="Q12" s="180"/>
    </row>
    <row r="13" spans="1:23" ht="15" customHeight="1" thickBot="1" x14ac:dyDescent="0.3">
      <c r="A13" s="121"/>
      <c r="C13" s="187"/>
      <c r="D13" s="187"/>
      <c r="E13" s="187"/>
      <c r="F13" s="169" t="s">
        <v>16</v>
      </c>
      <c r="G13" s="125" t="s">
        <v>12</v>
      </c>
      <c r="H13" s="125" t="s">
        <v>12</v>
      </c>
      <c r="I13" s="126" t="s">
        <v>25</v>
      </c>
      <c r="J13" s="126" t="s">
        <v>25</v>
      </c>
      <c r="K13" s="169" t="s">
        <v>3</v>
      </c>
      <c r="L13" s="127" t="s">
        <v>3</v>
      </c>
      <c r="M13" s="127" t="s">
        <v>36</v>
      </c>
      <c r="N13" s="128" t="s">
        <v>36</v>
      </c>
      <c r="O13" s="182" t="s">
        <v>25</v>
      </c>
      <c r="P13" s="183"/>
      <c r="Q13" s="181"/>
    </row>
    <row r="14" spans="1:23" s="113" customFormat="1" x14ac:dyDescent="0.2">
      <c r="A14" s="31"/>
      <c r="C14" s="139">
        <v>20350</v>
      </c>
      <c r="D14" s="130" t="s">
        <v>78</v>
      </c>
      <c r="E14" s="140" t="s">
        <v>85</v>
      </c>
      <c r="F14" s="141">
        <v>24</v>
      </c>
      <c r="G14" s="142">
        <v>20324</v>
      </c>
      <c r="H14" s="142">
        <v>20376</v>
      </c>
      <c r="I14" s="134"/>
      <c r="J14" s="134"/>
      <c r="K14" s="143">
        <f>312.12/9</f>
        <v>34.68</v>
      </c>
      <c r="L14" s="145">
        <f>1266.89/9</f>
        <v>140.77000000000001</v>
      </c>
      <c r="M14" s="145">
        <f t="shared" ref="M14:M44" si="0">L14*220/2000</f>
        <v>15.48</v>
      </c>
      <c r="N14" s="143">
        <f t="shared" ref="N14:N43" si="1">L14*0.5833/3*2.1</f>
        <v>57.48</v>
      </c>
      <c r="O14" s="146"/>
      <c r="P14" s="134"/>
      <c r="Q14" s="144" t="s">
        <v>100</v>
      </c>
      <c r="T14" s="116">
        <f t="shared" ref="T14:T42" si="2">((H14-G14)/2)+G14</f>
        <v>20350</v>
      </c>
      <c r="U14" s="116">
        <f t="shared" ref="U14:U41" si="3">T14-C14</f>
        <v>0</v>
      </c>
      <c r="V14" s="116">
        <f t="shared" ref="V14:V42" si="4">(F14+28)-(H14-G14)</f>
        <v>0</v>
      </c>
    </row>
    <row r="15" spans="1:23" s="113" customFormat="1" x14ac:dyDescent="0.2">
      <c r="A15" s="31"/>
      <c r="C15" s="139">
        <v>21319</v>
      </c>
      <c r="D15" s="130" t="s">
        <v>78</v>
      </c>
      <c r="E15" s="140" t="s">
        <v>85</v>
      </c>
      <c r="F15" s="141">
        <v>22</v>
      </c>
      <c r="G15" s="142">
        <v>21294</v>
      </c>
      <c r="H15" s="142">
        <v>21344</v>
      </c>
      <c r="I15" s="134"/>
      <c r="J15" s="134"/>
      <c r="K15" s="143">
        <f>300.16/9</f>
        <v>33.35</v>
      </c>
      <c r="L15" s="145">
        <f>254.17/9</f>
        <v>28.24</v>
      </c>
      <c r="M15" s="145">
        <f t="shared" si="0"/>
        <v>3.11</v>
      </c>
      <c r="N15" s="143">
        <f t="shared" si="1"/>
        <v>11.53</v>
      </c>
      <c r="O15" s="146"/>
      <c r="P15" s="134"/>
      <c r="Q15" s="144" t="s">
        <v>100</v>
      </c>
      <c r="T15" s="116">
        <f t="shared" si="2"/>
        <v>21319</v>
      </c>
      <c r="U15" s="116">
        <f t="shared" si="3"/>
        <v>0</v>
      </c>
      <c r="V15" s="116">
        <f t="shared" si="4"/>
        <v>0</v>
      </c>
    </row>
    <row r="16" spans="1:23" s="113" customFormat="1" x14ac:dyDescent="0.2">
      <c r="A16" s="31"/>
      <c r="C16" s="139">
        <v>21372</v>
      </c>
      <c r="D16" s="130" t="s">
        <v>78</v>
      </c>
      <c r="E16" s="140" t="s">
        <v>85</v>
      </c>
      <c r="F16" s="141">
        <v>16</v>
      </c>
      <c r="G16" s="142">
        <v>21350</v>
      </c>
      <c r="H16" s="142">
        <v>21394</v>
      </c>
      <c r="I16" s="134"/>
      <c r="J16" s="134"/>
      <c r="K16" s="143">
        <f>264.14/9</f>
        <v>29.35</v>
      </c>
      <c r="L16" s="145">
        <f>196.52/9</f>
        <v>21.84</v>
      </c>
      <c r="M16" s="145">
        <f t="shared" si="0"/>
        <v>2.4</v>
      </c>
      <c r="N16" s="143">
        <f t="shared" si="1"/>
        <v>8.92</v>
      </c>
      <c r="O16" s="146"/>
      <c r="P16" s="134"/>
      <c r="Q16" s="144" t="s">
        <v>100</v>
      </c>
      <c r="T16" s="116">
        <f t="shared" si="2"/>
        <v>21372</v>
      </c>
      <c r="U16" s="116">
        <f t="shared" si="3"/>
        <v>0</v>
      </c>
      <c r="V16" s="116">
        <f t="shared" si="4"/>
        <v>0</v>
      </c>
    </row>
    <row r="17" spans="1:22" s="113" customFormat="1" x14ac:dyDescent="0.2">
      <c r="A17" s="31"/>
      <c r="C17" s="139">
        <v>21400</v>
      </c>
      <c r="D17" s="130" t="s">
        <v>83</v>
      </c>
      <c r="E17" s="140" t="s">
        <v>85</v>
      </c>
      <c r="F17" s="141">
        <v>27.5</v>
      </c>
      <c r="G17" s="142">
        <v>21371</v>
      </c>
      <c r="H17" s="142">
        <v>21427</v>
      </c>
      <c r="I17" s="134"/>
      <c r="J17" s="134"/>
      <c r="K17" s="143">
        <f>333/9</f>
        <v>37</v>
      </c>
      <c r="L17" s="145">
        <f>515.84/9</f>
        <v>57.32</v>
      </c>
      <c r="M17" s="145">
        <f t="shared" si="0"/>
        <v>6.31</v>
      </c>
      <c r="N17" s="143">
        <f t="shared" si="1"/>
        <v>23.4</v>
      </c>
      <c r="O17" s="146"/>
      <c r="P17" s="134"/>
      <c r="Q17" s="144" t="s">
        <v>100</v>
      </c>
      <c r="T17" s="116">
        <f t="shared" si="2"/>
        <v>21399</v>
      </c>
      <c r="U17" s="116">
        <f t="shared" si="3"/>
        <v>-1</v>
      </c>
      <c r="V17" s="116">
        <f t="shared" si="4"/>
        <v>-1</v>
      </c>
    </row>
    <row r="18" spans="1:22" s="113" customFormat="1" x14ac:dyDescent="0.2">
      <c r="A18" s="31"/>
      <c r="C18" s="139">
        <v>10060</v>
      </c>
      <c r="D18" s="130" t="s">
        <v>83</v>
      </c>
      <c r="E18" s="140" t="s">
        <v>86</v>
      </c>
      <c r="F18" s="141">
        <v>16</v>
      </c>
      <c r="G18" s="142">
        <v>10038</v>
      </c>
      <c r="H18" s="142">
        <v>10082</v>
      </c>
      <c r="I18" s="134"/>
      <c r="J18" s="134"/>
      <c r="K18" s="143">
        <f>(264+329.76)/9</f>
        <v>65.97</v>
      </c>
      <c r="L18" s="145"/>
      <c r="M18" s="145">
        <f t="shared" si="0"/>
        <v>0</v>
      </c>
      <c r="N18" s="143">
        <f t="shared" si="1"/>
        <v>0</v>
      </c>
      <c r="O18" s="146"/>
      <c r="P18" s="134"/>
      <c r="Q18" s="144" t="s">
        <v>100</v>
      </c>
      <c r="T18" s="116">
        <f t="shared" si="2"/>
        <v>10060</v>
      </c>
      <c r="U18" s="116">
        <f t="shared" si="3"/>
        <v>0</v>
      </c>
      <c r="V18" s="116">
        <f t="shared" si="4"/>
        <v>0</v>
      </c>
    </row>
    <row r="19" spans="1:22" s="113" customFormat="1" x14ac:dyDescent="0.2">
      <c r="A19" s="31"/>
      <c r="C19" s="139">
        <v>80141</v>
      </c>
      <c r="D19" s="130" t="s">
        <v>78</v>
      </c>
      <c r="E19" s="140" t="s">
        <v>87</v>
      </c>
      <c r="F19" s="141">
        <v>16</v>
      </c>
      <c r="G19" s="142">
        <v>80119</v>
      </c>
      <c r="H19" s="142">
        <v>80163</v>
      </c>
      <c r="I19" s="134"/>
      <c r="J19" s="134"/>
      <c r="K19" s="143">
        <f>264.21/9</f>
        <v>29.36</v>
      </c>
      <c r="L19" s="145">
        <f>711.47/9</f>
        <v>79.05</v>
      </c>
      <c r="M19" s="145">
        <f t="shared" si="0"/>
        <v>8.6999999999999993</v>
      </c>
      <c r="N19" s="143">
        <f t="shared" si="1"/>
        <v>32.28</v>
      </c>
      <c r="O19" s="146"/>
      <c r="P19" s="134">
        <v>26</v>
      </c>
      <c r="Q19" s="144" t="s">
        <v>101</v>
      </c>
      <c r="T19" s="116">
        <f t="shared" si="2"/>
        <v>80141</v>
      </c>
      <c r="U19" s="116">
        <f t="shared" si="3"/>
        <v>0</v>
      </c>
      <c r="V19" s="116">
        <f t="shared" si="4"/>
        <v>0</v>
      </c>
    </row>
    <row r="20" spans="1:22" s="113" customFormat="1" x14ac:dyDescent="0.2">
      <c r="A20" s="31"/>
      <c r="C20" s="139">
        <v>80141</v>
      </c>
      <c r="D20" s="130" t="s">
        <v>83</v>
      </c>
      <c r="E20" s="140" t="s">
        <v>87</v>
      </c>
      <c r="F20" s="141">
        <v>36</v>
      </c>
      <c r="G20" s="142">
        <v>80111</v>
      </c>
      <c r="H20" s="142">
        <v>80175</v>
      </c>
      <c r="I20" s="134"/>
      <c r="J20" s="134"/>
      <c r="K20" s="143">
        <f>384.01/9</f>
        <v>42.67</v>
      </c>
      <c r="L20" s="145">
        <f>1745.69/9</f>
        <v>193.97</v>
      </c>
      <c r="M20" s="145">
        <f t="shared" si="0"/>
        <v>21.34</v>
      </c>
      <c r="N20" s="143">
        <f t="shared" si="1"/>
        <v>79.2</v>
      </c>
      <c r="O20" s="146">
        <v>46</v>
      </c>
      <c r="P20" s="134"/>
      <c r="Q20" s="144" t="s">
        <v>101</v>
      </c>
      <c r="T20" s="116">
        <f t="shared" si="2"/>
        <v>80143</v>
      </c>
      <c r="U20" s="116">
        <f t="shared" si="3"/>
        <v>2</v>
      </c>
      <c r="V20" s="116">
        <f t="shared" si="4"/>
        <v>0</v>
      </c>
    </row>
    <row r="21" spans="1:22" s="113" customFormat="1" x14ac:dyDescent="0.2">
      <c r="A21" s="31"/>
      <c r="C21" s="139">
        <v>1268</v>
      </c>
      <c r="D21" s="130" t="s">
        <v>78</v>
      </c>
      <c r="E21" s="140" t="s">
        <v>88</v>
      </c>
      <c r="F21" s="141">
        <v>16</v>
      </c>
      <c r="G21" s="142">
        <v>1246</v>
      </c>
      <c r="H21" s="142">
        <v>1290</v>
      </c>
      <c r="I21" s="134"/>
      <c r="J21" s="134"/>
      <c r="K21" s="143">
        <f>264/9</f>
        <v>29.33</v>
      </c>
      <c r="L21" s="145">
        <f>545.44/9</f>
        <v>60.6</v>
      </c>
      <c r="M21" s="145">
        <f t="shared" si="0"/>
        <v>6.67</v>
      </c>
      <c r="N21" s="143">
        <f t="shared" si="1"/>
        <v>24.74</v>
      </c>
      <c r="O21" s="146"/>
      <c r="P21" s="134"/>
      <c r="Q21" s="144" t="s">
        <v>100</v>
      </c>
      <c r="T21" s="116">
        <f t="shared" si="2"/>
        <v>1268</v>
      </c>
      <c r="U21" s="116">
        <f t="shared" si="3"/>
        <v>0</v>
      </c>
      <c r="V21" s="116">
        <f t="shared" si="4"/>
        <v>0</v>
      </c>
    </row>
    <row r="22" spans="1:22" s="113" customFormat="1" x14ac:dyDescent="0.2">
      <c r="A22" s="31"/>
      <c r="C22" s="139">
        <v>1376</v>
      </c>
      <c r="D22" s="130" t="s">
        <v>78</v>
      </c>
      <c r="E22" s="140" t="s">
        <v>88</v>
      </c>
      <c r="F22" s="141">
        <v>20</v>
      </c>
      <c r="G22" s="142">
        <v>1352</v>
      </c>
      <c r="H22" s="142">
        <v>1400</v>
      </c>
      <c r="I22" s="134"/>
      <c r="J22" s="134"/>
      <c r="K22" s="143">
        <f>288.02/9</f>
        <v>32</v>
      </c>
      <c r="L22" s="145">
        <f>479.6/9</f>
        <v>53.29</v>
      </c>
      <c r="M22" s="145">
        <f t="shared" si="0"/>
        <v>5.86</v>
      </c>
      <c r="N22" s="143">
        <f t="shared" si="1"/>
        <v>21.76</v>
      </c>
      <c r="O22" s="146"/>
      <c r="P22" s="134"/>
      <c r="Q22" s="144" t="s">
        <v>100</v>
      </c>
      <c r="T22" s="116">
        <f t="shared" si="2"/>
        <v>1376</v>
      </c>
      <c r="U22" s="116">
        <f t="shared" si="3"/>
        <v>0</v>
      </c>
      <c r="V22" s="116">
        <f t="shared" si="4"/>
        <v>0</v>
      </c>
    </row>
    <row r="23" spans="1:22" s="113" customFormat="1" x14ac:dyDescent="0.2">
      <c r="A23" s="31"/>
      <c r="C23" s="139">
        <v>1395</v>
      </c>
      <c r="D23" s="130" t="s">
        <v>83</v>
      </c>
      <c r="E23" s="140" t="s">
        <v>88</v>
      </c>
      <c r="F23" s="141">
        <v>24</v>
      </c>
      <c r="G23" s="142">
        <v>1369</v>
      </c>
      <c r="H23" s="142">
        <v>1423</v>
      </c>
      <c r="I23" s="134"/>
      <c r="J23" s="134"/>
      <c r="K23" s="143">
        <f>314.25/9</f>
        <v>34.92</v>
      </c>
      <c r="L23" s="145">
        <f>741.15/9</f>
        <v>82.35</v>
      </c>
      <c r="M23" s="145">
        <f t="shared" ref="M23" si="5">L23*220/2000</f>
        <v>9.06</v>
      </c>
      <c r="N23" s="143">
        <f t="shared" ref="N23" si="6">L23*0.5833/3*2.1</f>
        <v>33.619999999999997</v>
      </c>
      <c r="O23" s="146">
        <v>34</v>
      </c>
      <c r="P23" s="134"/>
      <c r="Q23" s="144" t="s">
        <v>101</v>
      </c>
      <c r="T23" s="116">
        <f t="shared" ref="T23" si="7">((H23-G23)/2)+G23</f>
        <v>1396</v>
      </c>
      <c r="U23" s="116">
        <f t="shared" ref="U23" si="8">T23-C23</f>
        <v>1</v>
      </c>
      <c r="V23" s="116">
        <f t="shared" ref="V23" si="9">(F23+28)-(H23-G23)</f>
        <v>-2</v>
      </c>
    </row>
    <row r="24" spans="1:22" s="113" customFormat="1" x14ac:dyDescent="0.2">
      <c r="A24" s="31"/>
      <c r="C24" s="139">
        <v>1429</v>
      </c>
      <c r="D24" s="130" t="s">
        <v>78</v>
      </c>
      <c r="E24" s="140" t="s">
        <v>88</v>
      </c>
      <c r="F24" s="141">
        <v>16</v>
      </c>
      <c r="G24" s="142">
        <v>1408</v>
      </c>
      <c r="H24" s="142">
        <v>1449</v>
      </c>
      <c r="I24" s="134"/>
      <c r="J24" s="134"/>
      <c r="K24" s="143">
        <f>261.64/9</f>
        <v>29.07</v>
      </c>
      <c r="L24" s="145">
        <f>360.56/9</f>
        <v>40.06</v>
      </c>
      <c r="M24" s="145">
        <f t="shared" si="0"/>
        <v>4.41</v>
      </c>
      <c r="N24" s="143">
        <f t="shared" si="1"/>
        <v>16.36</v>
      </c>
      <c r="O24" s="146"/>
      <c r="P24" s="134"/>
      <c r="Q24" s="144" t="s">
        <v>100</v>
      </c>
      <c r="T24" s="116">
        <f t="shared" si="2"/>
        <v>1429</v>
      </c>
      <c r="U24" s="116">
        <f t="shared" si="3"/>
        <v>0</v>
      </c>
      <c r="V24" s="116">
        <f t="shared" si="4"/>
        <v>3</v>
      </c>
    </row>
    <row r="25" spans="1:22" s="113" customFormat="1" x14ac:dyDescent="0.2">
      <c r="A25" s="31"/>
      <c r="C25" s="139">
        <v>1490</v>
      </c>
      <c r="D25" s="130" t="s">
        <v>78</v>
      </c>
      <c r="E25" s="140" t="s">
        <v>88</v>
      </c>
      <c r="F25" s="141">
        <v>16</v>
      </c>
      <c r="G25" s="142">
        <v>1469</v>
      </c>
      <c r="H25" s="142">
        <v>1511</v>
      </c>
      <c r="I25" s="134"/>
      <c r="J25" s="134"/>
      <c r="K25" s="143">
        <f>261.69/9</f>
        <v>29.08</v>
      </c>
      <c r="L25" s="145">
        <f>477.2/9</f>
        <v>53.02</v>
      </c>
      <c r="M25" s="145">
        <f t="shared" si="0"/>
        <v>5.83</v>
      </c>
      <c r="N25" s="143">
        <f t="shared" si="1"/>
        <v>21.65</v>
      </c>
      <c r="O25" s="146"/>
      <c r="P25" s="134"/>
      <c r="Q25" s="144" t="s">
        <v>100</v>
      </c>
      <c r="T25" s="116">
        <f t="shared" si="2"/>
        <v>1490</v>
      </c>
      <c r="U25" s="116">
        <f t="shared" si="3"/>
        <v>0</v>
      </c>
      <c r="V25" s="116">
        <f t="shared" si="4"/>
        <v>2</v>
      </c>
    </row>
    <row r="26" spans="1:22" s="113" customFormat="1" x14ac:dyDescent="0.2">
      <c r="A26" s="31"/>
      <c r="C26" s="139">
        <v>1724</v>
      </c>
      <c r="D26" s="130" t="s">
        <v>78</v>
      </c>
      <c r="E26" s="140" t="s">
        <v>88</v>
      </c>
      <c r="F26" s="141">
        <v>53</v>
      </c>
      <c r="G26" s="142">
        <v>1685</v>
      </c>
      <c r="H26" s="142">
        <v>1763</v>
      </c>
      <c r="I26" s="134">
        <f>25+40</f>
        <v>65</v>
      </c>
      <c r="J26" s="134"/>
      <c r="K26" s="143">
        <f>(495.88+3099.37)/9</f>
        <v>399.47</v>
      </c>
      <c r="L26" s="145"/>
      <c r="M26" s="145">
        <f t="shared" si="0"/>
        <v>0</v>
      </c>
      <c r="N26" s="143">
        <f t="shared" si="1"/>
        <v>0</v>
      </c>
      <c r="O26" s="146"/>
      <c r="P26" s="134"/>
      <c r="Q26" s="144" t="s">
        <v>100</v>
      </c>
      <c r="T26" s="116">
        <f t="shared" si="2"/>
        <v>1724</v>
      </c>
      <c r="U26" s="116">
        <f t="shared" si="3"/>
        <v>0</v>
      </c>
      <c r="V26" s="116">
        <f t="shared" si="4"/>
        <v>3</v>
      </c>
    </row>
    <row r="27" spans="1:22" s="113" customFormat="1" x14ac:dyDescent="0.2">
      <c r="A27" s="31"/>
      <c r="C27" s="139">
        <v>2059</v>
      </c>
      <c r="D27" s="130" t="s">
        <v>78</v>
      </c>
      <c r="E27" s="140" t="s">
        <v>88</v>
      </c>
      <c r="F27" s="141">
        <v>31</v>
      </c>
      <c r="G27" s="142">
        <v>2029</v>
      </c>
      <c r="H27" s="142">
        <v>2088</v>
      </c>
      <c r="I27" s="134">
        <f>45+33</f>
        <v>78</v>
      </c>
      <c r="J27" s="134"/>
      <c r="K27" s="143">
        <f>354/9</f>
        <v>39.33</v>
      </c>
      <c r="L27" s="145">
        <f>1670.94/9</f>
        <v>185.66</v>
      </c>
      <c r="M27" s="145">
        <f t="shared" si="0"/>
        <v>20.420000000000002</v>
      </c>
      <c r="N27" s="143">
        <f t="shared" si="1"/>
        <v>75.81</v>
      </c>
      <c r="O27" s="146"/>
      <c r="P27" s="134"/>
      <c r="Q27" s="144" t="s">
        <v>100</v>
      </c>
      <c r="T27" s="116">
        <f t="shared" si="2"/>
        <v>2059</v>
      </c>
      <c r="U27" s="116">
        <f t="shared" si="3"/>
        <v>0</v>
      </c>
      <c r="V27" s="116">
        <f t="shared" si="4"/>
        <v>0</v>
      </c>
    </row>
    <row r="28" spans="1:22" s="113" customFormat="1" x14ac:dyDescent="0.2">
      <c r="A28" s="31"/>
      <c r="C28" s="139">
        <v>1097</v>
      </c>
      <c r="D28" s="130" t="s">
        <v>78</v>
      </c>
      <c r="E28" s="140" t="s">
        <v>89</v>
      </c>
      <c r="F28" s="141">
        <v>17</v>
      </c>
      <c r="G28" s="142">
        <v>1078</v>
      </c>
      <c r="H28" s="142">
        <v>1120</v>
      </c>
      <c r="I28" s="134"/>
      <c r="J28" s="134"/>
      <c r="K28" s="143">
        <f>(299.38+450.65)/9</f>
        <v>83.34</v>
      </c>
      <c r="L28" s="145"/>
      <c r="M28" s="145">
        <f t="shared" si="0"/>
        <v>0</v>
      </c>
      <c r="N28" s="143">
        <f t="shared" si="1"/>
        <v>0</v>
      </c>
      <c r="O28" s="146"/>
      <c r="P28" s="134"/>
      <c r="Q28" s="144" t="s">
        <v>100</v>
      </c>
      <c r="T28" s="116">
        <f t="shared" si="2"/>
        <v>1099</v>
      </c>
      <c r="U28" s="116">
        <f t="shared" si="3"/>
        <v>2</v>
      </c>
      <c r="V28" s="116">
        <f t="shared" si="4"/>
        <v>3</v>
      </c>
    </row>
    <row r="29" spans="1:22" s="113" customFormat="1" x14ac:dyDescent="0.2">
      <c r="A29" s="31"/>
      <c r="C29" s="139">
        <v>1099</v>
      </c>
      <c r="D29" s="130" t="s">
        <v>83</v>
      </c>
      <c r="E29" s="140" t="s">
        <v>89</v>
      </c>
      <c r="F29" s="141">
        <v>33</v>
      </c>
      <c r="G29" s="142">
        <v>1074</v>
      </c>
      <c r="H29" s="142">
        <v>1129</v>
      </c>
      <c r="I29" s="134"/>
      <c r="J29" s="134"/>
      <c r="K29" s="143">
        <f>(395.63+1603.25)/9</f>
        <v>222.1</v>
      </c>
      <c r="L29" s="145"/>
      <c r="M29" s="145">
        <f t="shared" si="0"/>
        <v>0</v>
      </c>
      <c r="N29" s="143">
        <f t="shared" si="1"/>
        <v>0</v>
      </c>
      <c r="O29" s="146"/>
      <c r="P29" s="134"/>
      <c r="Q29" s="144" t="s">
        <v>100</v>
      </c>
      <c r="T29" s="116">
        <f t="shared" si="2"/>
        <v>1102</v>
      </c>
      <c r="U29" s="116">
        <f t="shared" si="3"/>
        <v>3</v>
      </c>
      <c r="V29" s="116">
        <f t="shared" si="4"/>
        <v>6</v>
      </c>
    </row>
    <row r="30" spans="1:22" s="113" customFormat="1" x14ac:dyDescent="0.2">
      <c r="A30" s="31"/>
      <c r="C30" s="139">
        <v>1532</v>
      </c>
      <c r="D30" s="130" t="s">
        <v>83</v>
      </c>
      <c r="E30" s="140" t="s">
        <v>90</v>
      </c>
      <c r="F30" s="141">
        <v>40</v>
      </c>
      <c r="G30" s="142">
        <v>1498</v>
      </c>
      <c r="H30" s="142">
        <v>1566</v>
      </c>
      <c r="I30" s="134"/>
      <c r="J30" s="134">
        <v>12</v>
      </c>
      <c r="K30" s="143">
        <f>408/9</f>
        <v>45.33</v>
      </c>
      <c r="L30" s="145">
        <f>391.82/9</f>
        <v>43.54</v>
      </c>
      <c r="M30" s="145">
        <f t="shared" si="0"/>
        <v>4.79</v>
      </c>
      <c r="N30" s="143">
        <f t="shared" si="1"/>
        <v>17.78</v>
      </c>
      <c r="O30" s="146"/>
      <c r="P30" s="134"/>
      <c r="Q30" s="144" t="s">
        <v>100</v>
      </c>
      <c r="T30" s="116">
        <f t="shared" si="2"/>
        <v>1532</v>
      </c>
      <c r="U30" s="116">
        <f t="shared" si="3"/>
        <v>0</v>
      </c>
      <c r="V30" s="116">
        <f t="shared" si="4"/>
        <v>0</v>
      </c>
    </row>
    <row r="31" spans="1:22" s="113" customFormat="1" x14ac:dyDescent="0.2">
      <c r="A31" s="31"/>
      <c r="C31" s="139">
        <v>1595</v>
      </c>
      <c r="D31" s="130" t="s">
        <v>83</v>
      </c>
      <c r="E31" s="140" t="s">
        <v>90</v>
      </c>
      <c r="F31" s="141">
        <v>20</v>
      </c>
      <c r="G31" s="142">
        <v>1571</v>
      </c>
      <c r="H31" s="142">
        <v>1619</v>
      </c>
      <c r="I31" s="134"/>
      <c r="J31" s="134"/>
      <c r="K31" s="143">
        <f>288.08/9</f>
        <v>32.01</v>
      </c>
      <c r="L31" s="145">
        <f>209.84/9</f>
        <v>23.32</v>
      </c>
      <c r="M31" s="145">
        <f t="shared" si="0"/>
        <v>2.57</v>
      </c>
      <c r="N31" s="143">
        <f t="shared" si="1"/>
        <v>9.52</v>
      </c>
      <c r="O31" s="146"/>
      <c r="P31" s="134"/>
      <c r="Q31" s="144" t="s">
        <v>100</v>
      </c>
      <c r="T31" s="116">
        <f t="shared" si="2"/>
        <v>1595</v>
      </c>
      <c r="U31" s="116">
        <f t="shared" si="3"/>
        <v>0</v>
      </c>
      <c r="V31" s="116">
        <f t="shared" si="4"/>
        <v>0</v>
      </c>
    </row>
    <row r="32" spans="1:22" s="113" customFormat="1" x14ac:dyDescent="0.2">
      <c r="A32" s="31"/>
      <c r="C32" s="139">
        <v>1660</v>
      </c>
      <c r="D32" s="130" t="s">
        <v>83</v>
      </c>
      <c r="E32" s="140" t="s">
        <v>90</v>
      </c>
      <c r="F32" s="141">
        <v>20</v>
      </c>
      <c r="G32" s="142">
        <v>1636</v>
      </c>
      <c r="H32" s="142">
        <v>1684</v>
      </c>
      <c r="I32" s="134"/>
      <c r="J32" s="134">
        <f>1+1</f>
        <v>2</v>
      </c>
      <c r="K32" s="143">
        <f>288.08/9</f>
        <v>32.01</v>
      </c>
      <c r="L32" s="145">
        <f>239.79/9</f>
        <v>26.64</v>
      </c>
      <c r="M32" s="145">
        <f t="shared" si="0"/>
        <v>2.93</v>
      </c>
      <c r="N32" s="143">
        <f t="shared" si="1"/>
        <v>10.88</v>
      </c>
      <c r="O32" s="146"/>
      <c r="P32" s="134"/>
      <c r="Q32" s="144" t="s">
        <v>100</v>
      </c>
      <c r="T32" s="116">
        <f t="shared" si="2"/>
        <v>1660</v>
      </c>
      <c r="U32" s="116">
        <f t="shared" si="3"/>
        <v>0</v>
      </c>
      <c r="V32" s="116">
        <f t="shared" si="4"/>
        <v>0</v>
      </c>
    </row>
    <row r="33" spans="1:23" s="113" customFormat="1" x14ac:dyDescent="0.2">
      <c r="A33" s="31"/>
      <c r="C33" s="139">
        <v>1723</v>
      </c>
      <c r="D33" s="130" t="s">
        <v>83</v>
      </c>
      <c r="E33" s="140" t="s">
        <v>90</v>
      </c>
      <c r="F33" s="141">
        <v>21</v>
      </c>
      <c r="G33" s="142">
        <v>1698</v>
      </c>
      <c r="H33" s="142">
        <v>1747</v>
      </c>
      <c r="I33" s="134"/>
      <c r="J33" s="134"/>
      <c r="K33" s="143">
        <f>294.09/9</f>
        <v>32.68</v>
      </c>
      <c r="L33" s="145">
        <f>314.24/9</f>
        <v>34.92</v>
      </c>
      <c r="M33" s="145">
        <f t="shared" si="0"/>
        <v>3.84</v>
      </c>
      <c r="N33" s="143">
        <f t="shared" si="1"/>
        <v>14.26</v>
      </c>
      <c r="O33" s="146"/>
      <c r="P33" s="134"/>
      <c r="Q33" s="144" t="s">
        <v>100</v>
      </c>
      <c r="T33" s="116">
        <f t="shared" si="2"/>
        <v>1723</v>
      </c>
      <c r="U33" s="116">
        <f t="shared" si="3"/>
        <v>0</v>
      </c>
      <c r="V33" s="116">
        <f t="shared" si="4"/>
        <v>0</v>
      </c>
    </row>
    <row r="34" spans="1:23" s="113" customFormat="1" x14ac:dyDescent="0.2">
      <c r="A34" s="31"/>
      <c r="C34" s="139">
        <v>1786</v>
      </c>
      <c r="D34" s="130" t="s">
        <v>83</v>
      </c>
      <c r="E34" s="140" t="s">
        <v>90</v>
      </c>
      <c r="F34" s="141">
        <v>26</v>
      </c>
      <c r="G34" s="142">
        <v>1759</v>
      </c>
      <c r="H34" s="142">
        <v>1813</v>
      </c>
      <c r="I34" s="134"/>
      <c r="J34" s="134">
        <v>1</v>
      </c>
      <c r="K34" s="143">
        <f>324.11/9</f>
        <v>36.01</v>
      </c>
      <c r="L34" s="145">
        <f>389.86/9</f>
        <v>43.32</v>
      </c>
      <c r="M34" s="145">
        <f t="shared" si="0"/>
        <v>4.7699999999999996</v>
      </c>
      <c r="N34" s="143">
        <f t="shared" si="1"/>
        <v>17.690000000000001</v>
      </c>
      <c r="O34" s="146"/>
      <c r="P34" s="134"/>
      <c r="Q34" s="144" t="s">
        <v>100</v>
      </c>
      <c r="T34" s="116">
        <f t="shared" si="2"/>
        <v>1786</v>
      </c>
      <c r="U34" s="116">
        <f t="shared" si="3"/>
        <v>0</v>
      </c>
      <c r="V34" s="116">
        <f t="shared" si="4"/>
        <v>0</v>
      </c>
    </row>
    <row r="35" spans="1:23" s="113" customFormat="1" x14ac:dyDescent="0.2">
      <c r="A35" s="31"/>
      <c r="C35" s="139">
        <v>1850</v>
      </c>
      <c r="D35" s="130" t="s">
        <v>83</v>
      </c>
      <c r="E35" s="140" t="s">
        <v>90</v>
      </c>
      <c r="F35" s="141">
        <v>26</v>
      </c>
      <c r="G35" s="142">
        <v>1822</v>
      </c>
      <c r="H35" s="142">
        <v>1876</v>
      </c>
      <c r="I35" s="134"/>
      <c r="J35" s="134">
        <f>3+3</f>
        <v>6</v>
      </c>
      <c r="K35" s="143">
        <f>324.11/9</f>
        <v>36.01</v>
      </c>
      <c r="L35" s="145">
        <f>389.9/9</f>
        <v>43.32</v>
      </c>
      <c r="M35" s="145">
        <f t="shared" si="0"/>
        <v>4.7699999999999996</v>
      </c>
      <c r="N35" s="143">
        <f t="shared" si="1"/>
        <v>17.690000000000001</v>
      </c>
      <c r="O35" s="146"/>
      <c r="P35" s="134"/>
      <c r="Q35" s="144" t="s">
        <v>100</v>
      </c>
      <c r="T35" s="116">
        <f t="shared" si="2"/>
        <v>1849</v>
      </c>
      <c r="U35" s="116">
        <f t="shared" si="3"/>
        <v>-1</v>
      </c>
      <c r="V35" s="116">
        <f t="shared" si="4"/>
        <v>0</v>
      </c>
    </row>
    <row r="36" spans="1:23" s="113" customFormat="1" x14ac:dyDescent="0.2">
      <c r="A36" s="31"/>
      <c r="C36" s="139">
        <v>3236</v>
      </c>
      <c r="D36" s="130" t="s">
        <v>78</v>
      </c>
      <c r="E36" s="140" t="s">
        <v>81</v>
      </c>
      <c r="F36" s="141">
        <v>30</v>
      </c>
      <c r="G36" s="142">
        <v>3204</v>
      </c>
      <c r="H36" s="142">
        <v>3265</v>
      </c>
      <c r="I36" s="134"/>
      <c r="J36" s="134"/>
      <c r="K36" s="143">
        <f>339.13/9</f>
        <v>37.68</v>
      </c>
      <c r="L36" s="145">
        <f>1102.83/9</f>
        <v>122.54</v>
      </c>
      <c r="M36" s="145">
        <f t="shared" si="0"/>
        <v>13.48</v>
      </c>
      <c r="N36" s="143">
        <f t="shared" si="1"/>
        <v>50.03</v>
      </c>
      <c r="O36" s="146"/>
      <c r="P36" s="134"/>
      <c r="Q36" s="144" t="s">
        <v>100</v>
      </c>
      <c r="T36" s="116">
        <f t="shared" si="2"/>
        <v>3235</v>
      </c>
      <c r="U36" s="116">
        <f t="shared" si="3"/>
        <v>-1</v>
      </c>
      <c r="V36" s="116">
        <f t="shared" si="4"/>
        <v>-3</v>
      </c>
    </row>
    <row r="37" spans="1:23" s="113" customFormat="1" x14ac:dyDescent="0.2">
      <c r="A37" s="31"/>
      <c r="B37" s="147"/>
      <c r="C37" s="139">
        <v>3332</v>
      </c>
      <c r="D37" s="130" t="s">
        <v>78</v>
      </c>
      <c r="E37" s="140" t="s">
        <v>81</v>
      </c>
      <c r="F37" s="141">
        <v>34</v>
      </c>
      <c r="G37" s="142">
        <v>3301</v>
      </c>
      <c r="H37" s="142">
        <v>3363</v>
      </c>
      <c r="I37" s="134"/>
      <c r="J37" s="134"/>
      <c r="K37" s="143">
        <f>371.87/9</f>
        <v>41.32</v>
      </c>
      <c r="L37" s="145">
        <f>1104.33/9</f>
        <v>122.7</v>
      </c>
      <c r="M37" s="145">
        <f t="shared" si="0"/>
        <v>13.5</v>
      </c>
      <c r="N37" s="143">
        <f t="shared" si="1"/>
        <v>50.1</v>
      </c>
      <c r="O37" s="146"/>
      <c r="P37" s="134"/>
      <c r="Q37" s="144" t="s">
        <v>100</v>
      </c>
      <c r="T37" s="116">
        <f t="shared" si="2"/>
        <v>3332</v>
      </c>
      <c r="U37" s="116">
        <f t="shared" si="3"/>
        <v>0</v>
      </c>
      <c r="V37" s="116">
        <f t="shared" si="4"/>
        <v>0</v>
      </c>
    </row>
    <row r="38" spans="1:23" x14ac:dyDescent="0.2">
      <c r="A38" s="31"/>
      <c r="C38" s="139">
        <v>3572</v>
      </c>
      <c r="D38" s="130" t="s">
        <v>78</v>
      </c>
      <c r="E38" s="140" t="s">
        <v>81</v>
      </c>
      <c r="F38" s="141">
        <v>24</v>
      </c>
      <c r="G38" s="142"/>
      <c r="H38" s="142"/>
      <c r="I38" s="134"/>
      <c r="J38" s="134">
        <f>32+32</f>
        <v>64</v>
      </c>
      <c r="K38" s="143"/>
      <c r="L38" s="145">
        <f>673.21/9</f>
        <v>74.8</v>
      </c>
      <c r="M38" s="145">
        <f t="shared" si="0"/>
        <v>8.23</v>
      </c>
      <c r="N38" s="143">
        <f t="shared" si="1"/>
        <v>30.54</v>
      </c>
      <c r="O38" s="146"/>
      <c r="P38" s="134"/>
      <c r="Q38" s="144"/>
      <c r="T38" s="116">
        <f t="shared" si="2"/>
        <v>0</v>
      </c>
      <c r="U38" s="116">
        <f t="shared" si="3"/>
        <v>-3572</v>
      </c>
      <c r="V38" s="116">
        <f t="shared" si="4"/>
        <v>52</v>
      </c>
    </row>
    <row r="39" spans="1:23" s="14" customFormat="1" ht="15.75" x14ac:dyDescent="0.25">
      <c r="A39" s="29"/>
      <c r="B39" s="148"/>
      <c r="C39" s="139">
        <v>4008</v>
      </c>
      <c r="D39" s="130" t="s">
        <v>78</v>
      </c>
      <c r="E39" s="140" t="s">
        <v>81</v>
      </c>
      <c r="F39" s="141">
        <v>40</v>
      </c>
      <c r="G39" s="142"/>
      <c r="H39" s="142"/>
      <c r="I39" s="134"/>
      <c r="J39" s="134">
        <f>64+95</f>
        <v>159</v>
      </c>
      <c r="K39" s="143"/>
      <c r="L39" s="145">
        <f>2731.96/9</f>
        <v>303.55</v>
      </c>
      <c r="M39" s="145">
        <f t="shared" si="0"/>
        <v>33.39</v>
      </c>
      <c r="N39" s="143">
        <f t="shared" si="1"/>
        <v>123.94</v>
      </c>
      <c r="O39" s="146"/>
      <c r="P39" s="134"/>
      <c r="Q39" s="144"/>
      <c r="R39" s="113"/>
      <c r="S39" s="113"/>
      <c r="T39" s="116">
        <f t="shared" si="2"/>
        <v>0</v>
      </c>
      <c r="U39" s="116">
        <f t="shared" si="3"/>
        <v>-4008</v>
      </c>
      <c r="V39" s="116">
        <f t="shared" si="4"/>
        <v>68</v>
      </c>
      <c r="W39" s="113"/>
    </row>
    <row r="40" spans="1:23" x14ac:dyDescent="0.2">
      <c r="C40" s="139">
        <v>4180</v>
      </c>
      <c r="D40" s="130" t="s">
        <v>78</v>
      </c>
      <c r="E40" s="140" t="s">
        <v>81</v>
      </c>
      <c r="F40" s="141">
        <v>40</v>
      </c>
      <c r="G40" s="142"/>
      <c r="H40" s="142"/>
      <c r="I40" s="134"/>
      <c r="J40" s="134">
        <f>62+40</f>
        <v>102</v>
      </c>
      <c r="K40" s="143"/>
      <c r="L40" s="145">
        <f>2677.29/9</f>
        <v>297.48</v>
      </c>
      <c r="M40" s="145">
        <f t="shared" si="0"/>
        <v>32.72</v>
      </c>
      <c r="N40" s="143">
        <f t="shared" si="1"/>
        <v>121.46</v>
      </c>
      <c r="O40" s="146"/>
      <c r="P40" s="134"/>
      <c r="Q40" s="144"/>
      <c r="T40" s="116">
        <f t="shared" si="2"/>
        <v>0</v>
      </c>
      <c r="U40" s="116">
        <f t="shared" si="3"/>
        <v>-4180</v>
      </c>
      <c r="V40" s="116">
        <f t="shared" si="4"/>
        <v>68</v>
      </c>
    </row>
    <row r="41" spans="1:23" x14ac:dyDescent="0.2">
      <c r="C41" s="139">
        <v>4281</v>
      </c>
      <c r="D41" s="130" t="s">
        <v>78</v>
      </c>
      <c r="E41" s="140" t="s">
        <v>81</v>
      </c>
      <c r="F41" s="141">
        <v>40</v>
      </c>
      <c r="G41" s="142">
        <v>4247</v>
      </c>
      <c r="H41" s="142">
        <v>4315</v>
      </c>
      <c r="I41" s="134"/>
      <c r="J41" s="134"/>
      <c r="K41" s="143">
        <f>(408+687.21)/9</f>
        <v>121.69</v>
      </c>
      <c r="L41" s="145">
        <f>1510.99/9</f>
        <v>167.89</v>
      </c>
      <c r="M41" s="145">
        <f t="shared" si="0"/>
        <v>18.47</v>
      </c>
      <c r="N41" s="143">
        <f t="shared" si="1"/>
        <v>68.55</v>
      </c>
      <c r="O41" s="146"/>
      <c r="P41" s="134"/>
      <c r="Q41" s="144" t="s">
        <v>100</v>
      </c>
      <c r="T41" s="116">
        <f t="shared" si="2"/>
        <v>4281</v>
      </c>
      <c r="U41" s="116">
        <f t="shared" si="3"/>
        <v>0</v>
      </c>
      <c r="V41" s="116">
        <f t="shared" si="4"/>
        <v>0</v>
      </c>
    </row>
    <row r="42" spans="1:23" x14ac:dyDescent="0.2">
      <c r="C42" s="139" t="s">
        <v>92</v>
      </c>
      <c r="D42" s="130" t="s">
        <v>78</v>
      </c>
      <c r="E42" s="140" t="s">
        <v>93</v>
      </c>
      <c r="F42" s="141">
        <v>16</v>
      </c>
      <c r="G42" s="142">
        <v>1030</v>
      </c>
      <c r="H42" s="142">
        <v>1076</v>
      </c>
      <c r="I42" s="134"/>
      <c r="J42" s="134"/>
      <c r="K42" s="143">
        <f>(249.25+268.19)/9</f>
        <v>57.49</v>
      </c>
      <c r="L42" s="145"/>
      <c r="M42" s="145">
        <f t="shared" si="0"/>
        <v>0</v>
      </c>
      <c r="N42" s="143">
        <f t="shared" si="1"/>
        <v>0</v>
      </c>
      <c r="O42" s="146"/>
      <c r="P42" s="134"/>
      <c r="Q42" s="144" t="s">
        <v>100</v>
      </c>
      <c r="T42" s="116">
        <f t="shared" si="2"/>
        <v>1053</v>
      </c>
      <c r="U42" s="116"/>
      <c r="V42" s="116">
        <f t="shared" si="4"/>
        <v>-2</v>
      </c>
    </row>
    <row r="43" spans="1:23" x14ac:dyDescent="0.2">
      <c r="C43" s="139"/>
      <c r="D43" s="2"/>
      <c r="E43" s="140"/>
      <c r="F43" s="141"/>
      <c r="G43" s="142"/>
      <c r="H43" s="142"/>
      <c r="I43" s="134"/>
      <c r="J43" s="134"/>
      <c r="K43" s="143"/>
      <c r="L43" s="145"/>
      <c r="M43" s="145">
        <f t="shared" si="0"/>
        <v>0</v>
      </c>
      <c r="N43" s="143">
        <f t="shared" si="1"/>
        <v>0</v>
      </c>
      <c r="O43" s="146"/>
      <c r="P43" s="134"/>
      <c r="Q43" s="144"/>
      <c r="W43" s="148"/>
    </row>
    <row r="44" spans="1:23" x14ac:dyDescent="0.2">
      <c r="B44" s="147" t="s">
        <v>57</v>
      </c>
      <c r="C44" s="149" t="s">
        <v>18</v>
      </c>
      <c r="D44" s="150"/>
      <c r="E44" s="151"/>
      <c r="F44" s="141"/>
      <c r="G44" s="142"/>
      <c r="H44" s="142"/>
      <c r="I44" s="134"/>
      <c r="J44" s="134"/>
      <c r="K44" s="143"/>
      <c r="L44" s="143"/>
      <c r="M44" s="145">
        <f t="shared" si="0"/>
        <v>0</v>
      </c>
      <c r="N44" s="143">
        <v>2000</v>
      </c>
      <c r="O44" s="146"/>
      <c r="P44" s="134"/>
      <c r="Q44" s="144"/>
    </row>
    <row r="45" spans="1:23" ht="15.75" thickBot="1" x14ac:dyDescent="0.25">
      <c r="B45" s="147"/>
      <c r="C45" s="152"/>
      <c r="D45" s="153"/>
      <c r="E45" s="154"/>
      <c r="F45" s="155"/>
      <c r="G45" s="156"/>
      <c r="H45" s="156"/>
      <c r="I45" s="157"/>
      <c r="J45" s="157"/>
      <c r="K45" s="158"/>
      <c r="L45" s="158"/>
      <c r="M45" s="159">
        <f t="shared" ref="M45" si="10">IF(L45=" "," ",L45*220/2000 )</f>
        <v>0</v>
      </c>
      <c r="N45" s="158"/>
      <c r="O45" s="157"/>
      <c r="P45" s="158"/>
      <c r="Q45" s="160"/>
    </row>
    <row r="46" spans="1:23" ht="16.5" thickBot="1" x14ac:dyDescent="0.3">
      <c r="B46" s="147"/>
      <c r="C46" s="161" t="s">
        <v>98</v>
      </c>
      <c r="D46" s="162"/>
      <c r="E46" s="162"/>
      <c r="F46" s="163"/>
      <c r="G46" s="164"/>
      <c r="H46" s="164"/>
      <c r="I46" s="165">
        <f>SUM(I14:I45)</f>
        <v>143</v>
      </c>
      <c r="J46" s="165">
        <f t="shared" ref="J46:P46" si="11">SUM(J14:J45)</f>
        <v>346</v>
      </c>
      <c r="K46" s="170">
        <f t="shared" si="11"/>
        <v>1643.25</v>
      </c>
      <c r="L46" s="170">
        <f t="shared" si="11"/>
        <v>2300.19</v>
      </c>
      <c r="M46" s="170">
        <f t="shared" si="11"/>
        <v>253.05</v>
      </c>
      <c r="N46" s="170">
        <f t="shared" si="11"/>
        <v>2939.19</v>
      </c>
      <c r="O46" s="165">
        <f t="shared" si="11"/>
        <v>80</v>
      </c>
      <c r="P46" s="165">
        <f t="shared" si="11"/>
        <v>26</v>
      </c>
      <c r="Q46" s="166"/>
      <c r="R46" s="148"/>
      <c r="S46" s="148"/>
      <c r="T46" s="167"/>
      <c r="U46" s="148"/>
      <c r="V46" s="148"/>
    </row>
    <row r="47" spans="1:23" ht="16.5" thickBot="1" x14ac:dyDescent="0.3">
      <c r="B47" s="147"/>
      <c r="C47" s="161" t="s">
        <v>96</v>
      </c>
      <c r="D47" s="162"/>
      <c r="E47" s="162"/>
      <c r="F47" s="163"/>
      <c r="G47" s="164"/>
      <c r="H47" s="164"/>
      <c r="I47" s="165">
        <f>'BOX1'!I91</f>
        <v>955</v>
      </c>
      <c r="J47" s="165">
        <f>'BOX1'!J91</f>
        <v>61</v>
      </c>
      <c r="K47" s="170">
        <f>'BOX1'!K91</f>
        <v>3500.95</v>
      </c>
      <c r="L47" s="170">
        <f>'BOX1'!L91</f>
        <v>6995.94</v>
      </c>
      <c r="M47" s="170">
        <f>'BOX1'!M91</f>
        <v>769.52</v>
      </c>
      <c r="N47" s="170">
        <f>'BOX1'!N91</f>
        <v>3030.78</v>
      </c>
      <c r="O47" s="165">
        <f>'BOX1'!O91</f>
        <v>0</v>
      </c>
      <c r="P47" s="165">
        <f>'BOX1'!P91</f>
        <v>0</v>
      </c>
      <c r="Q47" s="166">
        <f>'BOX1'!Q91</f>
        <v>0</v>
      </c>
    </row>
    <row r="48" spans="1:23" ht="16.5" thickBot="1" x14ac:dyDescent="0.3">
      <c r="B48" s="147"/>
      <c r="C48" s="161" t="s">
        <v>14</v>
      </c>
      <c r="D48" s="162"/>
      <c r="E48" s="162"/>
      <c r="F48" s="163"/>
      <c r="G48" s="164"/>
      <c r="H48" s="164"/>
      <c r="I48" s="165">
        <f>SUM(I46:I47)</f>
        <v>1098</v>
      </c>
      <c r="J48" s="165">
        <f t="shared" ref="J48:P48" si="12">SUM(J46:J47)</f>
        <v>407</v>
      </c>
      <c r="K48" s="170">
        <f t="shared" si="12"/>
        <v>5144.2</v>
      </c>
      <c r="L48" s="170">
        <f t="shared" si="12"/>
        <v>9296.1299999999992</v>
      </c>
      <c r="M48" s="170">
        <f t="shared" si="12"/>
        <v>1022.57</v>
      </c>
      <c r="N48" s="170">
        <f t="shared" si="12"/>
        <v>5969.97</v>
      </c>
      <c r="O48" s="165">
        <f t="shared" si="12"/>
        <v>80</v>
      </c>
      <c r="P48" s="165">
        <f t="shared" si="12"/>
        <v>26</v>
      </c>
      <c r="Q48" s="166"/>
    </row>
    <row r="49" spans="1:20" ht="15.75" x14ac:dyDescent="0.2">
      <c r="B49" s="147"/>
      <c r="C49" s="4" t="s">
        <v>24</v>
      </c>
      <c r="D49" s="4"/>
      <c r="E49" s="4"/>
      <c r="F49" s="4"/>
      <c r="G49" s="4"/>
      <c r="I49" s="115"/>
      <c r="J49" s="115"/>
      <c r="K49" s="4" t="s">
        <v>58</v>
      </c>
      <c r="L49" s="4"/>
      <c r="M49" s="4"/>
      <c r="N49" s="4"/>
      <c r="O49" s="51"/>
      <c r="P49" s="51"/>
      <c r="Q49" s="15"/>
    </row>
    <row r="50" spans="1:20" ht="15.75" x14ac:dyDescent="0.2">
      <c r="C50" s="4" t="s">
        <v>99</v>
      </c>
      <c r="D50" s="4"/>
      <c r="E50" s="4"/>
      <c r="F50" s="4"/>
      <c r="G50" s="4"/>
      <c r="I50" s="115"/>
      <c r="J50" s="115"/>
      <c r="K50" s="4" t="s">
        <v>59</v>
      </c>
      <c r="L50" s="4"/>
      <c r="M50" s="4"/>
      <c r="N50" s="4"/>
      <c r="O50" s="52"/>
      <c r="P50" s="52"/>
      <c r="Q50" s="15"/>
    </row>
    <row r="51" spans="1:20" x14ac:dyDescent="0.2">
      <c r="C51" s="4" t="s">
        <v>48</v>
      </c>
      <c r="D51" s="4"/>
      <c r="E51" s="4"/>
      <c r="F51" s="4"/>
      <c r="G51" s="4"/>
      <c r="I51" s="115"/>
      <c r="J51" s="115"/>
      <c r="K51" s="4" t="s">
        <v>5</v>
      </c>
      <c r="L51" s="4"/>
      <c r="M51" s="4"/>
      <c r="N51" s="4"/>
      <c r="O51" s="108"/>
      <c r="P51" s="2"/>
      <c r="Q51" s="15"/>
    </row>
    <row r="52" spans="1:20" x14ac:dyDescent="0.2">
      <c r="C52" s="4"/>
      <c r="D52" s="4"/>
      <c r="E52" s="4"/>
      <c r="F52" s="4"/>
      <c r="G52" s="4"/>
      <c r="H52" s="4"/>
      <c r="I52" s="115"/>
      <c r="J52" s="115"/>
      <c r="K52" s="4"/>
      <c r="L52" s="4"/>
      <c r="M52" s="4"/>
      <c r="N52" s="4"/>
      <c r="O52" s="115"/>
      <c r="P52" s="4"/>
    </row>
    <row r="53" spans="1:20" x14ac:dyDescent="0.2">
      <c r="B53" s="147" t="s">
        <v>57</v>
      </c>
      <c r="C53" s="4" t="s">
        <v>19</v>
      </c>
      <c r="D53" s="4"/>
      <c r="E53" s="4"/>
      <c r="F53" s="4"/>
      <c r="G53" s="4"/>
      <c r="H53" s="4"/>
      <c r="I53" s="115"/>
      <c r="J53" s="115"/>
      <c r="K53" s="4"/>
      <c r="L53" s="4"/>
      <c r="M53" s="4"/>
      <c r="N53" s="4"/>
      <c r="O53" s="115"/>
      <c r="P53" s="4"/>
    </row>
    <row r="54" spans="1:20" s="113" customFormat="1" x14ac:dyDescent="0.2">
      <c r="A54" s="4"/>
      <c r="C54" s="4" t="s">
        <v>4</v>
      </c>
      <c r="D54" s="4"/>
      <c r="E54" s="4"/>
      <c r="F54" s="4"/>
      <c r="G54" s="4"/>
      <c r="H54" s="4"/>
      <c r="I54" s="115"/>
      <c r="J54" s="115"/>
      <c r="K54" s="4"/>
      <c r="L54" s="4"/>
      <c r="M54" s="4"/>
      <c r="N54" s="4"/>
      <c r="O54" s="115"/>
      <c r="P54" s="4"/>
      <c r="T54" s="116"/>
    </row>
    <row r="55" spans="1:20" s="113" customFormat="1" x14ac:dyDescent="0.2">
      <c r="A55" s="4"/>
      <c r="C55" s="4" t="s">
        <v>71</v>
      </c>
      <c r="D55" s="4"/>
      <c r="E55" s="4"/>
      <c r="F55" s="4"/>
      <c r="G55" s="4"/>
      <c r="H55" s="4"/>
      <c r="I55" s="115"/>
      <c r="J55" s="115"/>
      <c r="K55" s="4"/>
      <c r="L55" s="4"/>
      <c r="M55" s="4"/>
      <c r="N55" s="4"/>
      <c r="O55" s="115"/>
      <c r="P55" s="4"/>
      <c r="T55" s="116"/>
    </row>
    <row r="56" spans="1:20" s="113" customFormat="1" x14ac:dyDescent="0.2">
      <c r="A56" s="4"/>
      <c r="C56" s="4"/>
      <c r="D56" s="4"/>
      <c r="E56" s="4"/>
      <c r="F56" s="4"/>
      <c r="G56" s="4"/>
      <c r="H56" s="4"/>
      <c r="I56" s="115"/>
      <c r="J56" s="115"/>
      <c r="K56" s="4"/>
      <c r="L56" s="4"/>
      <c r="M56" s="4"/>
      <c r="N56" s="4"/>
      <c r="O56" s="115"/>
      <c r="P56" s="4"/>
      <c r="T56" s="116"/>
    </row>
    <row r="57" spans="1:20" s="113" customFormat="1" x14ac:dyDescent="0.2">
      <c r="A57" s="4"/>
      <c r="B57" s="147" t="s">
        <v>1</v>
      </c>
      <c r="C57" s="4" t="s">
        <v>20</v>
      </c>
      <c r="I57" s="114"/>
      <c r="J57" s="114"/>
      <c r="O57" s="115"/>
      <c r="P57" s="4"/>
      <c r="T57" s="116"/>
    </row>
    <row r="58" spans="1:20" s="113" customFormat="1" x14ac:dyDescent="0.2">
      <c r="A58" s="4"/>
      <c r="I58" s="114"/>
      <c r="J58" s="114"/>
      <c r="O58" s="115"/>
      <c r="P58" s="4"/>
      <c r="T58" s="116"/>
    </row>
    <row r="59" spans="1:20" s="113" customFormat="1" x14ac:dyDescent="0.2">
      <c r="A59" s="4"/>
      <c r="C59" s="4" t="s">
        <v>60</v>
      </c>
      <c r="I59" s="114"/>
      <c r="J59" s="114"/>
      <c r="O59" s="115"/>
      <c r="P59" s="4"/>
      <c r="T59" s="116"/>
    </row>
    <row r="60" spans="1:20" s="113" customFormat="1" x14ac:dyDescent="0.2">
      <c r="A60" s="4"/>
      <c r="C60" s="4" t="s">
        <v>61</v>
      </c>
      <c r="I60" s="114"/>
      <c r="J60" s="114"/>
      <c r="O60" s="115"/>
      <c r="P60" s="4"/>
      <c r="T60" s="116"/>
    </row>
    <row r="61" spans="1:20" s="113" customFormat="1" x14ac:dyDescent="0.2">
      <c r="A61" s="4"/>
      <c r="I61" s="114"/>
      <c r="J61" s="114"/>
      <c r="O61" s="115"/>
      <c r="P61" s="4"/>
      <c r="T61" s="116"/>
    </row>
    <row r="62" spans="1:20" s="113" customFormat="1" x14ac:dyDescent="0.2">
      <c r="A62" s="4"/>
      <c r="I62" s="114"/>
      <c r="J62" s="114"/>
      <c r="O62" s="115"/>
      <c r="P62" s="4"/>
      <c r="T62" s="116"/>
    </row>
    <row r="63" spans="1:20" s="113" customFormat="1" x14ac:dyDescent="0.2">
      <c r="A63" s="4"/>
      <c r="I63" s="114"/>
      <c r="J63" s="114"/>
      <c r="O63" s="109"/>
      <c r="P63" s="17"/>
      <c r="T63" s="116"/>
    </row>
    <row r="64" spans="1:20" s="113" customFormat="1" x14ac:dyDescent="0.2">
      <c r="A64" s="4"/>
      <c r="I64" s="114"/>
      <c r="J64" s="114"/>
      <c r="O64" s="110"/>
      <c r="P64" s="18"/>
      <c r="T64" s="116"/>
    </row>
    <row r="65" spans="1:20" s="113" customFormat="1" x14ac:dyDescent="0.2">
      <c r="A65" s="4"/>
      <c r="I65" s="114"/>
      <c r="J65" s="114"/>
      <c r="O65" s="111"/>
      <c r="P65" s="5"/>
      <c r="T65" s="116"/>
    </row>
    <row r="66" spans="1:20" s="113" customFormat="1" x14ac:dyDescent="0.2">
      <c r="A66" s="4"/>
      <c r="I66" s="114"/>
      <c r="J66" s="114"/>
      <c r="O66" s="111"/>
      <c r="P66" s="5"/>
      <c r="T66" s="116"/>
    </row>
    <row r="67" spans="1:20" s="113" customFormat="1" x14ac:dyDescent="0.2">
      <c r="A67" s="4"/>
      <c r="I67" s="114"/>
      <c r="J67" s="114"/>
      <c r="O67" s="111"/>
      <c r="P67" s="5"/>
      <c r="T67" s="116"/>
    </row>
    <row r="68" spans="1:20" s="113" customFormat="1" x14ac:dyDescent="0.2">
      <c r="A68" s="4"/>
      <c r="I68" s="114"/>
      <c r="J68" s="114"/>
      <c r="O68" s="112"/>
      <c r="P68" s="32"/>
      <c r="T68" s="116"/>
    </row>
    <row r="69" spans="1:20" s="113" customFormat="1" x14ac:dyDescent="0.2">
      <c r="A69" s="4"/>
      <c r="I69" s="114"/>
      <c r="J69" s="114"/>
      <c r="O69" s="112"/>
      <c r="P69" s="32"/>
      <c r="T69" s="116"/>
    </row>
    <row r="70" spans="1:20" s="113" customFormat="1" x14ac:dyDescent="0.2">
      <c r="A70" s="4"/>
      <c r="I70" s="114"/>
      <c r="J70" s="114"/>
      <c r="O70" s="112"/>
      <c r="P70" s="32"/>
      <c r="T70" s="116"/>
    </row>
    <row r="71" spans="1:20" s="113" customFormat="1" x14ac:dyDescent="0.2">
      <c r="A71" s="4"/>
      <c r="I71" s="114"/>
      <c r="J71" s="114"/>
      <c r="O71" s="112"/>
      <c r="P71" s="32"/>
      <c r="T71" s="116"/>
    </row>
    <row r="72" spans="1:20" s="113" customFormat="1" x14ac:dyDescent="0.2">
      <c r="A72" s="4"/>
      <c r="I72" s="114"/>
      <c r="J72" s="114"/>
      <c r="O72" s="112"/>
      <c r="P72" s="32"/>
      <c r="T72" s="116"/>
    </row>
    <row r="73" spans="1:20" s="113" customFormat="1" x14ac:dyDescent="0.2">
      <c r="A73" s="4"/>
      <c r="I73" s="114"/>
      <c r="J73" s="114"/>
      <c r="O73" s="112"/>
      <c r="P73" s="32"/>
      <c r="T73" s="116"/>
    </row>
    <row r="74" spans="1:20" s="113" customFormat="1" x14ac:dyDescent="0.2">
      <c r="A74" s="4"/>
      <c r="I74" s="114"/>
      <c r="J74" s="114"/>
      <c r="O74" s="112"/>
      <c r="P74" s="32"/>
      <c r="T74" s="116"/>
    </row>
    <row r="75" spans="1:20" s="113" customFormat="1" x14ac:dyDescent="0.2">
      <c r="A75" s="4"/>
      <c r="I75" s="114"/>
      <c r="J75" s="114"/>
      <c r="O75" s="112"/>
      <c r="P75" s="32"/>
      <c r="T75" s="116"/>
    </row>
    <row r="76" spans="1:20" s="113" customFormat="1" x14ac:dyDescent="0.2">
      <c r="A76" s="4"/>
      <c r="I76" s="114"/>
      <c r="J76" s="114"/>
      <c r="O76" s="112"/>
      <c r="P76" s="32"/>
      <c r="T76" s="116"/>
    </row>
    <row r="77" spans="1:20" s="113" customFormat="1" x14ac:dyDescent="0.2">
      <c r="A77" s="4"/>
      <c r="I77" s="114"/>
      <c r="J77" s="114"/>
      <c r="O77" s="112"/>
      <c r="P77" s="32"/>
      <c r="T77" s="116"/>
    </row>
    <row r="78" spans="1:20" s="113" customFormat="1" x14ac:dyDescent="0.2">
      <c r="A78" s="4"/>
      <c r="I78" s="114"/>
      <c r="J78" s="114"/>
      <c r="O78" s="112"/>
      <c r="P78" s="32"/>
      <c r="T78" s="116"/>
    </row>
    <row r="79" spans="1:20" s="113" customFormat="1" x14ac:dyDescent="0.2">
      <c r="A79" s="4"/>
      <c r="I79" s="114"/>
      <c r="J79" s="114"/>
      <c r="O79" s="110"/>
      <c r="P79" s="18"/>
      <c r="T79" s="116"/>
    </row>
    <row r="80" spans="1:20" s="113" customFormat="1" x14ac:dyDescent="0.2">
      <c r="A80" s="4"/>
      <c r="I80" s="114"/>
      <c r="J80" s="114"/>
      <c r="O80" s="112"/>
      <c r="P80" s="32"/>
      <c r="T80" s="116"/>
    </row>
    <row r="81" spans="1:21" s="113" customFormat="1" x14ac:dyDescent="0.2">
      <c r="A81" s="4"/>
      <c r="I81" s="114"/>
      <c r="J81" s="114"/>
      <c r="O81" s="112"/>
      <c r="P81" s="32"/>
      <c r="T81" s="116"/>
    </row>
    <row r="82" spans="1:21" s="113" customFormat="1" x14ac:dyDescent="0.2">
      <c r="A82" s="4"/>
      <c r="I82" s="114"/>
      <c r="J82" s="114"/>
      <c r="O82" s="112"/>
      <c r="P82" s="32"/>
      <c r="T82" s="116"/>
    </row>
    <row r="83" spans="1:21" s="113" customFormat="1" x14ac:dyDescent="0.2">
      <c r="A83" s="4"/>
      <c r="I83" s="114"/>
      <c r="J83" s="114"/>
      <c r="O83" s="112"/>
      <c r="P83" s="32"/>
      <c r="T83" s="116"/>
    </row>
    <row r="84" spans="1:21" s="113" customFormat="1" x14ac:dyDescent="0.2">
      <c r="A84" s="4"/>
      <c r="I84" s="114"/>
      <c r="J84" s="114"/>
      <c r="O84" s="112"/>
      <c r="P84" s="32"/>
      <c r="T84" s="116"/>
    </row>
    <row r="85" spans="1:21" s="113" customFormat="1" x14ac:dyDescent="0.2">
      <c r="A85" s="4"/>
      <c r="I85" s="114"/>
      <c r="J85" s="114"/>
      <c r="O85" s="112"/>
      <c r="P85" s="32"/>
      <c r="T85" s="116"/>
    </row>
    <row r="86" spans="1:21" s="113" customFormat="1" x14ac:dyDescent="0.2">
      <c r="A86" s="4"/>
      <c r="I86" s="114"/>
      <c r="J86" s="114"/>
      <c r="O86" s="112"/>
      <c r="P86" s="32"/>
      <c r="T86" s="116"/>
    </row>
    <row r="87" spans="1:21" s="113" customFormat="1" x14ac:dyDescent="0.2">
      <c r="A87" s="4"/>
      <c r="I87" s="114"/>
      <c r="J87" s="114"/>
      <c r="O87" s="108"/>
      <c r="P87" s="2"/>
      <c r="T87" s="116"/>
      <c r="U87" s="168"/>
    </row>
    <row r="88" spans="1:21" s="113" customFormat="1" x14ac:dyDescent="0.2">
      <c r="A88" s="4"/>
      <c r="I88" s="114"/>
      <c r="J88" s="114"/>
      <c r="O88" s="108"/>
      <c r="P88" s="2"/>
      <c r="T88" s="116"/>
    </row>
    <row r="89" spans="1:21" s="113" customFormat="1" x14ac:dyDescent="0.2">
      <c r="A89" s="4"/>
      <c r="I89" s="114"/>
      <c r="J89" s="114"/>
      <c r="O89" s="108"/>
      <c r="P89" s="2"/>
      <c r="T89" s="116"/>
    </row>
    <row r="90" spans="1:21" s="113" customFormat="1" x14ac:dyDescent="0.2">
      <c r="A90" s="4"/>
      <c r="I90" s="114"/>
      <c r="J90" s="114"/>
      <c r="O90" s="108"/>
      <c r="P90" s="2"/>
      <c r="T90" s="116"/>
    </row>
    <row r="91" spans="1:21" s="113" customFormat="1" x14ac:dyDescent="0.2">
      <c r="A91" s="4"/>
      <c r="I91" s="114"/>
      <c r="J91" s="114"/>
      <c r="O91" s="108"/>
      <c r="P91" s="2"/>
      <c r="T91" s="116"/>
    </row>
    <row r="92" spans="1:21" x14ac:dyDescent="0.2">
      <c r="O92" s="115"/>
      <c r="P92" s="4"/>
    </row>
    <row r="93" spans="1:21" x14ac:dyDescent="0.2">
      <c r="O93" s="115"/>
      <c r="P93" s="4"/>
    </row>
  </sheetData>
  <mergeCells count="14">
    <mergeCell ref="N7:N12"/>
    <mergeCell ref="O7:P11"/>
    <mergeCell ref="Q7:Q13"/>
    <mergeCell ref="O13:P13"/>
    <mergeCell ref="B6:R6"/>
    <mergeCell ref="C7:C13"/>
    <mergeCell ref="D7:D13"/>
    <mergeCell ref="E7:E13"/>
    <mergeCell ref="F7:F12"/>
    <mergeCell ref="G7:H12"/>
    <mergeCell ref="I7:I12"/>
    <mergeCell ref="J7:J12"/>
    <mergeCell ref="K7:K12"/>
    <mergeCell ref="L7:M12"/>
  </mergeCells>
  <pageMargins left="0.16" right="0.16" top="1" bottom="1" header="0.5" footer="0.5"/>
  <pageSetup paperSize="17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6"/>
  <sheetViews>
    <sheetView showGridLines="0" showZeros="0" zoomScale="75" zoomScaleNormal="75" workbookViewId="0">
      <pane ySplit="13" topLeftCell="A112" activePane="bottomLeft" state="frozen"/>
      <selection pane="bottomLeft" activeCell="O13" sqref="O13:P13"/>
    </sheetView>
  </sheetViews>
  <sheetFormatPr defaultRowHeight="15" x14ac:dyDescent="0.2"/>
  <cols>
    <col min="1" max="1" width="14.7109375" style="4" customWidth="1"/>
    <col min="2" max="2" width="1.7109375" style="113" customWidth="1"/>
    <col min="3" max="3" width="12.7109375" style="113" customWidth="1"/>
    <col min="4" max="4" width="14.7109375" style="113" customWidth="1"/>
    <col min="5" max="5" width="40.7109375" style="113" customWidth="1"/>
    <col min="6" max="6" width="10.7109375" style="113" customWidth="1"/>
    <col min="7" max="8" width="12.7109375" style="113" customWidth="1"/>
    <col min="9" max="9" width="20.7109375" style="114" customWidth="1"/>
    <col min="10" max="10" width="15.7109375" style="114" customWidth="1"/>
    <col min="11" max="13" width="14.7109375" style="113" customWidth="1"/>
    <col min="14" max="14" width="22.28515625" style="113" customWidth="1"/>
    <col min="15" max="15" width="6.7109375" style="114" customWidth="1"/>
    <col min="16" max="16" width="10.7109375" style="113" customWidth="1"/>
    <col min="17" max="17" width="40.7109375" style="113" customWidth="1"/>
    <col min="18" max="18" width="1.7109375" style="113" customWidth="1"/>
    <col min="19" max="19" width="9.140625" style="113"/>
    <col min="20" max="20" width="10.7109375" style="116" customWidth="1"/>
    <col min="21" max="23" width="9.140625" style="113"/>
  </cols>
  <sheetData>
    <row r="1" spans="1:23" x14ac:dyDescent="0.2">
      <c r="O1" s="115"/>
      <c r="P1" s="4"/>
    </row>
    <row r="2" spans="1:23" x14ac:dyDescent="0.2">
      <c r="O2" s="115"/>
      <c r="P2" s="4"/>
    </row>
    <row r="3" spans="1:23" x14ac:dyDescent="0.2">
      <c r="O3" s="115"/>
      <c r="P3" s="4"/>
    </row>
    <row r="4" spans="1:23" x14ac:dyDescent="0.2">
      <c r="O4" s="115"/>
      <c r="P4" s="4"/>
    </row>
    <row r="5" spans="1:23" s="80" customFormat="1" ht="20.25" x14ac:dyDescent="0.3">
      <c r="A5" s="117"/>
      <c r="B5" s="117"/>
      <c r="C5" s="118"/>
      <c r="D5" s="118"/>
      <c r="E5" s="118"/>
      <c r="F5" s="118"/>
      <c r="G5" s="118"/>
      <c r="H5" s="118"/>
      <c r="I5" s="119"/>
      <c r="J5" s="119"/>
      <c r="K5" s="118"/>
      <c r="L5" s="118"/>
      <c r="M5" s="118"/>
      <c r="N5" s="118"/>
      <c r="O5" s="119"/>
      <c r="P5" s="118"/>
      <c r="Q5" s="118"/>
      <c r="R5" s="117"/>
      <c r="S5" s="117"/>
      <c r="T5" s="120"/>
      <c r="U5" s="117"/>
      <c r="V5" s="117"/>
      <c r="W5" s="117"/>
    </row>
    <row r="6" spans="1:23" ht="15" customHeight="1" thickBot="1" x14ac:dyDescent="0.25">
      <c r="A6" s="121"/>
      <c r="B6" s="184" t="s">
        <v>91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23" ht="15" customHeight="1" x14ac:dyDescent="0.2">
      <c r="A7" s="121"/>
      <c r="C7" s="185" t="s">
        <v>12</v>
      </c>
      <c r="D7" s="185" t="s">
        <v>13</v>
      </c>
      <c r="E7" s="185" t="s">
        <v>15</v>
      </c>
      <c r="F7" s="171" t="s">
        <v>23</v>
      </c>
      <c r="G7" s="188" t="s">
        <v>21</v>
      </c>
      <c r="H7" s="189"/>
      <c r="I7" s="194" t="s">
        <v>80</v>
      </c>
      <c r="J7" s="194" t="s">
        <v>79</v>
      </c>
      <c r="K7" s="171" t="s">
        <v>0</v>
      </c>
      <c r="L7" s="188" t="s">
        <v>66</v>
      </c>
      <c r="M7" s="189"/>
      <c r="N7" s="171" t="s">
        <v>65</v>
      </c>
      <c r="O7" s="174" t="s">
        <v>26</v>
      </c>
      <c r="P7" s="175"/>
      <c r="Q7" s="171" t="s">
        <v>67</v>
      </c>
    </row>
    <row r="8" spans="1:23" ht="15" customHeight="1" x14ac:dyDescent="0.2">
      <c r="A8" s="121"/>
      <c r="C8" s="186"/>
      <c r="D8" s="186"/>
      <c r="E8" s="186"/>
      <c r="F8" s="172"/>
      <c r="G8" s="190"/>
      <c r="H8" s="191"/>
      <c r="I8" s="195"/>
      <c r="J8" s="195"/>
      <c r="K8" s="172"/>
      <c r="L8" s="190"/>
      <c r="M8" s="191"/>
      <c r="N8" s="172"/>
      <c r="O8" s="176"/>
      <c r="P8" s="177"/>
      <c r="Q8" s="180"/>
    </row>
    <row r="9" spans="1:23" ht="15" customHeight="1" x14ac:dyDescent="0.2">
      <c r="A9" s="121"/>
      <c r="C9" s="186"/>
      <c r="D9" s="186"/>
      <c r="E9" s="186"/>
      <c r="F9" s="172"/>
      <c r="G9" s="190"/>
      <c r="H9" s="191"/>
      <c r="I9" s="195"/>
      <c r="J9" s="195"/>
      <c r="K9" s="172"/>
      <c r="L9" s="190"/>
      <c r="M9" s="191"/>
      <c r="N9" s="172"/>
      <c r="O9" s="176"/>
      <c r="P9" s="177"/>
      <c r="Q9" s="180"/>
    </row>
    <row r="10" spans="1:23" ht="15" customHeight="1" x14ac:dyDescent="0.2">
      <c r="A10" s="121"/>
      <c r="C10" s="186"/>
      <c r="D10" s="186"/>
      <c r="E10" s="186"/>
      <c r="F10" s="172"/>
      <c r="G10" s="190"/>
      <c r="H10" s="191"/>
      <c r="I10" s="195"/>
      <c r="J10" s="195"/>
      <c r="K10" s="172"/>
      <c r="L10" s="190"/>
      <c r="M10" s="191"/>
      <c r="N10" s="172"/>
      <c r="O10" s="176"/>
      <c r="P10" s="177"/>
      <c r="Q10" s="180"/>
    </row>
    <row r="11" spans="1:23" ht="15" customHeight="1" thickBot="1" x14ac:dyDescent="0.25">
      <c r="A11" s="121"/>
      <c r="C11" s="186"/>
      <c r="D11" s="186"/>
      <c r="E11" s="186"/>
      <c r="F11" s="172"/>
      <c r="G11" s="190"/>
      <c r="H11" s="191"/>
      <c r="I11" s="195"/>
      <c r="J11" s="195"/>
      <c r="K11" s="172"/>
      <c r="L11" s="190"/>
      <c r="M11" s="191"/>
      <c r="N11" s="172"/>
      <c r="O11" s="178"/>
      <c r="P11" s="179"/>
      <c r="Q11" s="180"/>
    </row>
    <row r="12" spans="1:23" ht="15" customHeight="1" thickBot="1" x14ac:dyDescent="0.25">
      <c r="A12" s="121"/>
      <c r="C12" s="186"/>
      <c r="D12" s="186"/>
      <c r="E12" s="186"/>
      <c r="F12" s="173"/>
      <c r="G12" s="192"/>
      <c r="H12" s="193"/>
      <c r="I12" s="196"/>
      <c r="J12" s="196"/>
      <c r="K12" s="173"/>
      <c r="L12" s="192"/>
      <c r="M12" s="193"/>
      <c r="N12" s="173"/>
      <c r="O12" s="122" t="s">
        <v>27</v>
      </c>
      <c r="P12" s="123" t="s">
        <v>44</v>
      </c>
      <c r="Q12" s="180"/>
    </row>
    <row r="13" spans="1:23" ht="15" customHeight="1" thickBot="1" x14ac:dyDescent="0.3">
      <c r="A13" s="121"/>
      <c r="C13" s="187"/>
      <c r="D13" s="187"/>
      <c r="E13" s="187"/>
      <c r="F13" s="124" t="s">
        <v>16</v>
      </c>
      <c r="G13" s="125" t="s">
        <v>12</v>
      </c>
      <c r="H13" s="125" t="s">
        <v>12</v>
      </c>
      <c r="I13" s="126" t="s">
        <v>25</v>
      </c>
      <c r="J13" s="126" t="s">
        <v>25</v>
      </c>
      <c r="K13" s="124" t="s">
        <v>3</v>
      </c>
      <c r="L13" s="127" t="s">
        <v>3</v>
      </c>
      <c r="M13" s="127" t="s">
        <v>36</v>
      </c>
      <c r="N13" s="128" t="s">
        <v>36</v>
      </c>
      <c r="O13" s="182" t="s">
        <v>25</v>
      </c>
      <c r="P13" s="183"/>
      <c r="Q13" s="181"/>
    </row>
    <row r="14" spans="1:23" x14ac:dyDescent="0.2">
      <c r="A14" s="31"/>
      <c r="C14" s="129">
        <v>10604</v>
      </c>
      <c r="D14" s="130" t="s">
        <v>78</v>
      </c>
      <c r="E14" s="131" t="s">
        <v>81</v>
      </c>
      <c r="F14" s="132">
        <v>25</v>
      </c>
      <c r="G14" s="133">
        <v>10577</v>
      </c>
      <c r="H14" s="133">
        <v>10630</v>
      </c>
      <c r="I14" s="134">
        <f>17+16</f>
        <v>33</v>
      </c>
      <c r="J14" s="135"/>
      <c r="K14" s="136">
        <f>(265.7+318)/9</f>
        <v>64.86</v>
      </c>
      <c r="L14" s="136">
        <f>276.06/9</f>
        <v>30.67</v>
      </c>
      <c r="M14" s="136">
        <f>L14*220/2000</f>
        <v>3.37</v>
      </c>
      <c r="N14" s="136">
        <f>L14*0.5833/3*2.1</f>
        <v>12.52</v>
      </c>
      <c r="O14" s="137"/>
      <c r="P14" s="135"/>
      <c r="Q14" s="138"/>
      <c r="T14" s="116">
        <f>((H14-G14)/2)+G14</f>
        <v>10604</v>
      </c>
      <c r="U14" s="116">
        <f>T14-C14</f>
        <v>0</v>
      </c>
      <c r="V14" s="116">
        <f>(F14+28)-(H14-G14)</f>
        <v>0</v>
      </c>
    </row>
    <row r="15" spans="1:23" x14ac:dyDescent="0.2">
      <c r="A15" s="31"/>
      <c r="C15" s="139">
        <v>11013</v>
      </c>
      <c r="D15" s="130" t="s">
        <v>78</v>
      </c>
      <c r="E15" s="140" t="s">
        <v>81</v>
      </c>
      <c r="F15" s="141">
        <v>27</v>
      </c>
      <c r="G15" s="142">
        <v>10985</v>
      </c>
      <c r="H15" s="142">
        <v>11040</v>
      </c>
      <c r="I15" s="134">
        <f>25+22</f>
        <v>47</v>
      </c>
      <c r="J15" s="134"/>
      <c r="K15" s="143">
        <f>(330+198.69)/9</f>
        <v>58.74</v>
      </c>
      <c r="L15" s="143">
        <f>740.13/9</f>
        <v>82.24</v>
      </c>
      <c r="M15" s="143">
        <f t="shared" ref="M15:M46" si="0">L15*220/2000</f>
        <v>9.0500000000000007</v>
      </c>
      <c r="N15" s="143">
        <f t="shared" ref="N15:N16" si="1">L15*0.5833/3*2.1</f>
        <v>33.58</v>
      </c>
      <c r="O15" s="137"/>
      <c r="P15" s="134"/>
      <c r="Q15" s="144"/>
      <c r="T15" s="116">
        <f t="shared" ref="T15:T81" si="2">((H15-G15)/2)+G15</f>
        <v>11013</v>
      </c>
      <c r="U15" s="116">
        <f t="shared" ref="U15:U81" si="3">T15-C15</f>
        <v>0</v>
      </c>
      <c r="V15" s="116">
        <f t="shared" ref="V15:V81" si="4">(F15+28)-(H15-G15)</f>
        <v>0</v>
      </c>
    </row>
    <row r="16" spans="1:23" x14ac:dyDescent="0.2">
      <c r="A16" s="31"/>
      <c r="C16" s="139">
        <v>11107</v>
      </c>
      <c r="D16" s="130" t="s">
        <v>78</v>
      </c>
      <c r="E16" s="140" t="s">
        <v>81</v>
      </c>
      <c r="F16" s="141">
        <v>23</v>
      </c>
      <c r="G16" s="142">
        <v>11083</v>
      </c>
      <c r="H16" s="142">
        <v>11130</v>
      </c>
      <c r="I16" s="134"/>
      <c r="J16" s="134"/>
      <c r="K16" s="143">
        <f>(288.56+244.11)/9</f>
        <v>59.19</v>
      </c>
      <c r="L16" s="143"/>
      <c r="M16" s="143">
        <f t="shared" si="0"/>
        <v>0</v>
      </c>
      <c r="N16" s="143">
        <f t="shared" si="1"/>
        <v>0</v>
      </c>
      <c r="O16" s="137"/>
      <c r="P16" s="134"/>
      <c r="Q16" s="144"/>
      <c r="T16" s="116">
        <f t="shared" si="2"/>
        <v>11107</v>
      </c>
      <c r="U16" s="116">
        <f t="shared" si="3"/>
        <v>0</v>
      </c>
      <c r="V16" s="116">
        <f t="shared" si="4"/>
        <v>4</v>
      </c>
    </row>
    <row r="17" spans="1:22" x14ac:dyDescent="0.2">
      <c r="A17" s="31"/>
      <c r="C17" s="139">
        <v>11193</v>
      </c>
      <c r="D17" s="130" t="s">
        <v>78</v>
      </c>
      <c r="E17" s="140" t="s">
        <v>81</v>
      </c>
      <c r="F17" s="141">
        <v>24</v>
      </c>
      <c r="G17" s="142">
        <v>11167</v>
      </c>
      <c r="H17" s="142">
        <v>11219</v>
      </c>
      <c r="I17" s="134"/>
      <c r="J17" s="134"/>
      <c r="K17" s="143">
        <f>312/9</f>
        <v>34.67</v>
      </c>
      <c r="L17" s="143">
        <f>60.18/9</f>
        <v>6.69</v>
      </c>
      <c r="M17" s="143">
        <f t="shared" si="0"/>
        <v>0.74</v>
      </c>
      <c r="N17" s="143">
        <f t="shared" ref="N17:N25" si="5">L17*0.5833/3*2.1</f>
        <v>2.73</v>
      </c>
      <c r="O17" s="137"/>
      <c r="P17" s="134"/>
      <c r="Q17" s="144"/>
      <c r="T17" s="116">
        <f t="shared" si="2"/>
        <v>11193</v>
      </c>
      <c r="U17" s="116">
        <f t="shared" si="3"/>
        <v>0</v>
      </c>
      <c r="V17" s="116">
        <f t="shared" si="4"/>
        <v>0</v>
      </c>
    </row>
    <row r="18" spans="1:22" x14ac:dyDescent="0.2">
      <c r="A18" s="31"/>
      <c r="C18" s="139">
        <v>11268</v>
      </c>
      <c r="D18" s="130" t="s">
        <v>78</v>
      </c>
      <c r="E18" s="140" t="s">
        <v>81</v>
      </c>
      <c r="F18" s="141">
        <v>16</v>
      </c>
      <c r="G18" s="142">
        <v>11246</v>
      </c>
      <c r="H18" s="142">
        <v>11290</v>
      </c>
      <c r="I18" s="134"/>
      <c r="J18" s="134"/>
      <c r="K18" s="143">
        <f>264/9</f>
        <v>29.33</v>
      </c>
      <c r="L18" s="143">
        <f>154.88/9</f>
        <v>17.21</v>
      </c>
      <c r="M18" s="143">
        <f t="shared" si="0"/>
        <v>1.89</v>
      </c>
      <c r="N18" s="143">
        <f t="shared" si="5"/>
        <v>7.03</v>
      </c>
      <c r="O18" s="137"/>
      <c r="P18" s="134"/>
      <c r="Q18" s="144"/>
      <c r="T18" s="116">
        <f t="shared" si="2"/>
        <v>11268</v>
      </c>
      <c r="U18" s="116">
        <f t="shared" si="3"/>
        <v>0</v>
      </c>
      <c r="V18" s="116">
        <f t="shared" si="4"/>
        <v>0</v>
      </c>
    </row>
    <row r="19" spans="1:22" x14ac:dyDescent="0.2">
      <c r="A19" s="31"/>
      <c r="C19" s="139">
        <v>11342</v>
      </c>
      <c r="D19" s="130" t="s">
        <v>78</v>
      </c>
      <c r="E19" s="140" t="s">
        <v>81</v>
      </c>
      <c r="F19" s="141">
        <v>16</v>
      </c>
      <c r="G19" s="142">
        <v>11320</v>
      </c>
      <c r="H19" s="142">
        <v>11364</v>
      </c>
      <c r="I19" s="134"/>
      <c r="J19" s="134"/>
      <c r="K19" s="143">
        <f>264/9</f>
        <v>29.33</v>
      </c>
      <c r="L19" s="143">
        <f>360/9</f>
        <v>40</v>
      </c>
      <c r="M19" s="143">
        <f t="shared" si="0"/>
        <v>4.4000000000000004</v>
      </c>
      <c r="N19" s="143">
        <f t="shared" si="5"/>
        <v>16.329999999999998</v>
      </c>
      <c r="O19" s="137"/>
      <c r="P19" s="134"/>
      <c r="Q19" s="144"/>
      <c r="T19" s="116">
        <f t="shared" si="2"/>
        <v>11342</v>
      </c>
      <c r="U19" s="116">
        <f t="shared" si="3"/>
        <v>0</v>
      </c>
      <c r="V19" s="116">
        <f t="shared" si="4"/>
        <v>0</v>
      </c>
    </row>
    <row r="20" spans="1:22" x14ac:dyDescent="0.2">
      <c r="A20" s="31"/>
      <c r="C20" s="139">
        <v>11767</v>
      </c>
      <c r="D20" s="130" t="s">
        <v>78</v>
      </c>
      <c r="E20" s="140" t="s">
        <v>81</v>
      </c>
      <c r="F20" s="141">
        <v>28</v>
      </c>
      <c r="G20" s="142">
        <v>11739</v>
      </c>
      <c r="H20" s="142">
        <v>11795</v>
      </c>
      <c r="I20" s="134">
        <v>12</v>
      </c>
      <c r="J20" s="134"/>
      <c r="K20" s="143">
        <f>336/9</f>
        <v>37.33</v>
      </c>
      <c r="L20" s="143">
        <f>2958.51/9</f>
        <v>328.72</v>
      </c>
      <c r="M20" s="143">
        <f t="shared" si="0"/>
        <v>36.159999999999997</v>
      </c>
      <c r="N20" s="143">
        <f t="shared" si="5"/>
        <v>134.22</v>
      </c>
      <c r="O20" s="137"/>
      <c r="P20" s="134"/>
      <c r="Q20" s="144"/>
      <c r="T20" s="116">
        <f t="shared" si="2"/>
        <v>11767</v>
      </c>
      <c r="U20" s="116">
        <f t="shared" si="3"/>
        <v>0</v>
      </c>
      <c r="V20" s="116">
        <f t="shared" si="4"/>
        <v>0</v>
      </c>
    </row>
    <row r="21" spans="1:22" x14ac:dyDescent="0.2">
      <c r="A21" s="31"/>
      <c r="C21" s="139">
        <v>11848</v>
      </c>
      <c r="D21" s="130" t="s">
        <v>78</v>
      </c>
      <c r="E21" s="140" t="s">
        <v>81</v>
      </c>
      <c r="F21" s="141">
        <v>24</v>
      </c>
      <c r="G21" s="142">
        <v>11822</v>
      </c>
      <c r="H21" s="142">
        <v>11874</v>
      </c>
      <c r="I21" s="134">
        <v>17</v>
      </c>
      <c r="J21" s="134"/>
      <c r="K21" s="143">
        <f>312/9</f>
        <v>34.67</v>
      </c>
      <c r="L21" s="145">
        <f>2107.71/9</f>
        <v>234.19</v>
      </c>
      <c r="M21" s="145">
        <f t="shared" si="0"/>
        <v>25.76</v>
      </c>
      <c r="N21" s="143">
        <f t="shared" si="5"/>
        <v>95.62</v>
      </c>
      <c r="O21" s="146"/>
      <c r="P21" s="134"/>
      <c r="Q21" s="144"/>
      <c r="T21" s="116">
        <f t="shared" si="2"/>
        <v>11848</v>
      </c>
      <c r="U21" s="116">
        <f t="shared" si="3"/>
        <v>0</v>
      </c>
      <c r="V21" s="116">
        <f t="shared" si="4"/>
        <v>0</v>
      </c>
    </row>
    <row r="22" spans="1:22" x14ac:dyDescent="0.2">
      <c r="A22" s="31"/>
      <c r="C22" s="139">
        <v>12385</v>
      </c>
      <c r="D22" s="130" t="s">
        <v>78</v>
      </c>
      <c r="E22" s="140" t="s">
        <v>81</v>
      </c>
      <c r="F22" s="141">
        <v>26</v>
      </c>
      <c r="G22" s="142">
        <v>12358</v>
      </c>
      <c r="H22" s="142">
        <v>12412</v>
      </c>
      <c r="I22" s="134">
        <f>23+23</f>
        <v>46</v>
      </c>
      <c r="J22" s="134"/>
      <c r="K22" s="143">
        <f>324/9</f>
        <v>36</v>
      </c>
      <c r="L22" s="145">
        <f>687.85/9</f>
        <v>76.430000000000007</v>
      </c>
      <c r="M22" s="145">
        <f t="shared" si="0"/>
        <v>8.41</v>
      </c>
      <c r="N22" s="143">
        <f t="shared" si="5"/>
        <v>31.21</v>
      </c>
      <c r="O22" s="146"/>
      <c r="P22" s="134"/>
      <c r="Q22" s="144"/>
      <c r="T22" s="116">
        <f t="shared" si="2"/>
        <v>12385</v>
      </c>
      <c r="U22" s="116">
        <f t="shared" si="3"/>
        <v>0</v>
      </c>
      <c r="V22" s="116">
        <f t="shared" si="4"/>
        <v>0</v>
      </c>
    </row>
    <row r="23" spans="1:22" x14ac:dyDescent="0.2">
      <c r="A23" s="31"/>
      <c r="C23" s="139">
        <v>12796</v>
      </c>
      <c r="D23" s="130" t="s">
        <v>78</v>
      </c>
      <c r="E23" s="140" t="s">
        <v>81</v>
      </c>
      <c r="F23" s="141">
        <v>38</v>
      </c>
      <c r="G23" s="142">
        <v>12763</v>
      </c>
      <c r="H23" s="142">
        <v>12829</v>
      </c>
      <c r="I23" s="134">
        <f>14+15</f>
        <v>29</v>
      </c>
      <c r="J23" s="134"/>
      <c r="K23" s="143">
        <f>396/9</f>
        <v>44</v>
      </c>
      <c r="L23" s="145">
        <f>1257.07/9</f>
        <v>139.66999999999999</v>
      </c>
      <c r="M23" s="145">
        <f t="shared" si="0"/>
        <v>15.36</v>
      </c>
      <c r="N23" s="143">
        <f t="shared" si="5"/>
        <v>57.03</v>
      </c>
      <c r="O23" s="146"/>
      <c r="P23" s="134"/>
      <c r="Q23" s="144"/>
      <c r="T23" s="116">
        <f t="shared" si="2"/>
        <v>12796</v>
      </c>
      <c r="U23" s="116">
        <f t="shared" si="3"/>
        <v>0</v>
      </c>
      <c r="V23" s="116">
        <f t="shared" si="4"/>
        <v>0</v>
      </c>
    </row>
    <row r="24" spans="1:22" x14ac:dyDescent="0.2">
      <c r="A24" s="31"/>
      <c r="C24" s="139">
        <v>13096</v>
      </c>
      <c r="D24" s="130" t="s">
        <v>78</v>
      </c>
      <c r="E24" s="140" t="s">
        <v>81</v>
      </c>
      <c r="F24" s="141">
        <v>40</v>
      </c>
      <c r="G24" s="142">
        <v>13062</v>
      </c>
      <c r="H24" s="142">
        <v>13130</v>
      </c>
      <c r="I24" s="134">
        <f>16+16</f>
        <v>32</v>
      </c>
      <c r="J24" s="134"/>
      <c r="K24" s="143">
        <f>408/9</f>
        <v>45.33</v>
      </c>
      <c r="L24" s="145">
        <f>2001.9/9</f>
        <v>222.43</v>
      </c>
      <c r="M24" s="145">
        <f t="shared" si="0"/>
        <v>24.47</v>
      </c>
      <c r="N24" s="143">
        <f t="shared" si="5"/>
        <v>90.82</v>
      </c>
      <c r="O24" s="146"/>
      <c r="P24" s="134"/>
      <c r="Q24" s="144"/>
      <c r="T24" s="116">
        <f t="shared" si="2"/>
        <v>13096</v>
      </c>
      <c r="U24" s="116">
        <f t="shared" si="3"/>
        <v>0</v>
      </c>
      <c r="V24" s="116">
        <f t="shared" si="4"/>
        <v>0</v>
      </c>
    </row>
    <row r="25" spans="1:22" x14ac:dyDescent="0.2">
      <c r="A25" s="31"/>
      <c r="C25" s="139">
        <v>13395</v>
      </c>
      <c r="D25" s="130" t="s">
        <v>78</v>
      </c>
      <c r="E25" s="140" t="s">
        <v>81</v>
      </c>
      <c r="F25" s="141">
        <v>40</v>
      </c>
      <c r="G25" s="142">
        <v>13360</v>
      </c>
      <c r="H25" s="142">
        <v>13430</v>
      </c>
      <c r="I25" s="134"/>
      <c r="J25" s="134"/>
      <c r="K25" s="143">
        <f>408.16/9</f>
        <v>45.35</v>
      </c>
      <c r="L25" s="145">
        <f>1619.43/9</f>
        <v>179.94</v>
      </c>
      <c r="M25" s="145">
        <f t="shared" si="0"/>
        <v>19.79</v>
      </c>
      <c r="N25" s="143">
        <f t="shared" si="5"/>
        <v>73.47</v>
      </c>
      <c r="O25" s="146"/>
      <c r="P25" s="134"/>
      <c r="Q25" s="144"/>
      <c r="T25" s="116">
        <f t="shared" si="2"/>
        <v>13395</v>
      </c>
      <c r="U25" s="116">
        <f t="shared" si="3"/>
        <v>0</v>
      </c>
      <c r="V25" s="116">
        <f t="shared" si="4"/>
        <v>-2</v>
      </c>
    </row>
    <row r="26" spans="1:22" x14ac:dyDescent="0.2">
      <c r="A26" s="31"/>
      <c r="C26" s="139">
        <v>14416</v>
      </c>
      <c r="D26" s="130" t="s">
        <v>78</v>
      </c>
      <c r="E26" s="140" t="s">
        <v>81</v>
      </c>
      <c r="F26" s="141">
        <v>28</v>
      </c>
      <c r="G26" s="142">
        <v>14388</v>
      </c>
      <c r="H26" s="142">
        <v>14445</v>
      </c>
      <c r="I26" s="134">
        <v>31</v>
      </c>
      <c r="J26" s="134"/>
      <c r="K26" s="143">
        <f>335.33/9</f>
        <v>37.26</v>
      </c>
      <c r="L26" s="145">
        <f>634.52/9</f>
        <v>70.5</v>
      </c>
      <c r="M26" s="145">
        <f t="shared" si="0"/>
        <v>7.76</v>
      </c>
      <c r="N26" s="143">
        <f t="shared" ref="N26" si="6">L26*0.5833/3*2.1</f>
        <v>28.79</v>
      </c>
      <c r="O26" s="146"/>
      <c r="P26" s="134"/>
      <c r="Q26" s="144"/>
      <c r="T26" s="116">
        <f t="shared" si="2"/>
        <v>14417</v>
      </c>
      <c r="U26" s="116">
        <f t="shared" si="3"/>
        <v>1</v>
      </c>
      <c r="V26" s="116">
        <f t="shared" si="4"/>
        <v>-1</v>
      </c>
    </row>
    <row r="27" spans="1:22" x14ac:dyDescent="0.2">
      <c r="A27" s="31"/>
      <c r="C27" s="139">
        <v>14529</v>
      </c>
      <c r="D27" s="130" t="s">
        <v>78</v>
      </c>
      <c r="E27" s="140" t="s">
        <v>81</v>
      </c>
      <c r="F27" s="141">
        <v>30</v>
      </c>
      <c r="G27" s="142">
        <v>14500</v>
      </c>
      <c r="H27" s="142">
        <v>14559</v>
      </c>
      <c r="I27" s="134"/>
      <c r="J27" s="134"/>
      <c r="K27" s="143">
        <f>348.01/9</f>
        <v>38.67</v>
      </c>
      <c r="L27" s="145">
        <f>616.46/9</f>
        <v>68.5</v>
      </c>
      <c r="M27" s="145">
        <f t="shared" si="0"/>
        <v>7.54</v>
      </c>
      <c r="N27" s="143">
        <f t="shared" ref="N27:N46" si="7">L27*0.5833/3*2.1</f>
        <v>27.97</v>
      </c>
      <c r="O27" s="146"/>
      <c r="P27" s="134"/>
      <c r="Q27" s="144"/>
      <c r="T27" s="116">
        <f t="shared" si="2"/>
        <v>14530</v>
      </c>
      <c r="U27" s="116">
        <f t="shared" si="3"/>
        <v>1</v>
      </c>
      <c r="V27" s="116">
        <f t="shared" si="4"/>
        <v>-1</v>
      </c>
    </row>
    <row r="28" spans="1:22" x14ac:dyDescent="0.2">
      <c r="A28" s="31"/>
      <c r="C28" s="139">
        <v>14798</v>
      </c>
      <c r="D28" s="130" t="s">
        <v>78</v>
      </c>
      <c r="E28" s="140" t="s">
        <v>81</v>
      </c>
      <c r="F28" s="141">
        <v>40</v>
      </c>
      <c r="G28" s="142">
        <v>14763</v>
      </c>
      <c r="H28" s="142">
        <v>14832</v>
      </c>
      <c r="I28" s="134"/>
      <c r="J28" s="134"/>
      <c r="K28" s="143">
        <f>408.03/9</f>
        <v>45.34</v>
      </c>
      <c r="L28" s="145">
        <f>389.76/9</f>
        <v>43.31</v>
      </c>
      <c r="M28" s="145">
        <f t="shared" si="0"/>
        <v>4.76</v>
      </c>
      <c r="N28" s="143">
        <f t="shared" si="7"/>
        <v>17.68</v>
      </c>
      <c r="O28" s="146"/>
      <c r="P28" s="134"/>
      <c r="Q28" s="144"/>
      <c r="T28" s="116">
        <f t="shared" si="2"/>
        <v>14798</v>
      </c>
      <c r="U28" s="116">
        <f t="shared" si="3"/>
        <v>0</v>
      </c>
      <c r="V28" s="116">
        <f t="shared" si="4"/>
        <v>-1</v>
      </c>
    </row>
    <row r="29" spans="1:22" x14ac:dyDescent="0.2">
      <c r="A29" s="31"/>
      <c r="C29" s="139">
        <v>15091</v>
      </c>
      <c r="D29" s="130" t="s">
        <v>78</v>
      </c>
      <c r="E29" s="140" t="s">
        <v>81</v>
      </c>
      <c r="F29" s="141">
        <v>40</v>
      </c>
      <c r="G29" s="142">
        <v>15057</v>
      </c>
      <c r="H29" s="142">
        <v>15125</v>
      </c>
      <c r="I29" s="134"/>
      <c r="J29" s="134"/>
      <c r="K29" s="143">
        <f>408.12/9</f>
        <v>45.35</v>
      </c>
      <c r="L29" s="145">
        <f>1213.45/9</f>
        <v>134.83000000000001</v>
      </c>
      <c r="M29" s="145">
        <f t="shared" si="0"/>
        <v>14.83</v>
      </c>
      <c r="N29" s="143">
        <f t="shared" si="7"/>
        <v>55.05</v>
      </c>
      <c r="O29" s="146"/>
      <c r="P29" s="134"/>
      <c r="Q29" s="144"/>
      <c r="T29" s="116">
        <f t="shared" si="2"/>
        <v>15091</v>
      </c>
      <c r="U29" s="116">
        <f t="shared" si="3"/>
        <v>0</v>
      </c>
      <c r="V29" s="116">
        <f t="shared" si="4"/>
        <v>0</v>
      </c>
    </row>
    <row r="30" spans="1:22" x14ac:dyDescent="0.2">
      <c r="A30" s="31"/>
      <c r="C30" s="139">
        <v>15196</v>
      </c>
      <c r="D30" s="130" t="s">
        <v>78</v>
      </c>
      <c r="E30" s="140" t="s">
        <v>81</v>
      </c>
      <c r="F30" s="141">
        <v>40</v>
      </c>
      <c r="G30" s="142">
        <v>15162</v>
      </c>
      <c r="H30" s="142">
        <v>15230</v>
      </c>
      <c r="I30" s="134"/>
      <c r="J30" s="134"/>
      <c r="K30" s="143">
        <f>411.85/9</f>
        <v>45.76</v>
      </c>
      <c r="L30" s="145">
        <f>562.72/9</f>
        <v>62.52</v>
      </c>
      <c r="M30" s="145">
        <f t="shared" si="0"/>
        <v>6.88</v>
      </c>
      <c r="N30" s="143">
        <f t="shared" si="7"/>
        <v>25.53</v>
      </c>
      <c r="O30" s="146"/>
      <c r="P30" s="134"/>
      <c r="Q30" s="144"/>
      <c r="T30" s="116">
        <f t="shared" si="2"/>
        <v>15196</v>
      </c>
      <c r="U30" s="116">
        <f t="shared" si="3"/>
        <v>0</v>
      </c>
      <c r="V30" s="116">
        <f t="shared" si="4"/>
        <v>0</v>
      </c>
    </row>
    <row r="31" spans="1:22" x14ac:dyDescent="0.2">
      <c r="A31" s="31"/>
      <c r="C31" s="139">
        <v>15374</v>
      </c>
      <c r="D31" s="130" t="s">
        <v>78</v>
      </c>
      <c r="E31" s="140" t="s">
        <v>81</v>
      </c>
      <c r="F31" s="141">
        <v>40</v>
      </c>
      <c r="G31" s="142">
        <v>15340</v>
      </c>
      <c r="H31" s="142">
        <v>15408</v>
      </c>
      <c r="I31" s="134"/>
      <c r="J31" s="134"/>
      <c r="K31" s="143">
        <f>408/9</f>
        <v>45.33</v>
      </c>
      <c r="L31" s="145">
        <f>240/9</f>
        <v>26.67</v>
      </c>
      <c r="M31" s="145">
        <f t="shared" si="0"/>
        <v>2.93</v>
      </c>
      <c r="N31" s="143">
        <f t="shared" si="7"/>
        <v>10.89</v>
      </c>
      <c r="O31" s="146"/>
      <c r="P31" s="134"/>
      <c r="Q31" s="144"/>
      <c r="T31" s="116">
        <f t="shared" si="2"/>
        <v>15374</v>
      </c>
      <c r="U31" s="116">
        <f t="shared" si="3"/>
        <v>0</v>
      </c>
      <c r="V31" s="116">
        <f t="shared" si="4"/>
        <v>0</v>
      </c>
    </row>
    <row r="32" spans="1:22" x14ac:dyDescent="0.2">
      <c r="A32" s="31"/>
      <c r="C32" s="139">
        <v>15491</v>
      </c>
      <c r="D32" s="130" t="s">
        <v>78</v>
      </c>
      <c r="E32" s="140" t="s">
        <v>81</v>
      </c>
      <c r="F32" s="141">
        <v>36</v>
      </c>
      <c r="G32" s="142">
        <v>15459</v>
      </c>
      <c r="H32" s="142">
        <v>15523</v>
      </c>
      <c r="I32" s="134"/>
      <c r="J32" s="134"/>
      <c r="K32" s="143">
        <f>384/9</f>
        <v>42.67</v>
      </c>
      <c r="L32" s="145">
        <f>652.37/9</f>
        <v>72.489999999999995</v>
      </c>
      <c r="M32" s="145">
        <f t="shared" si="0"/>
        <v>7.97</v>
      </c>
      <c r="N32" s="143">
        <f t="shared" si="7"/>
        <v>29.6</v>
      </c>
      <c r="O32" s="146"/>
      <c r="P32" s="134"/>
      <c r="Q32" s="144"/>
      <c r="T32" s="116">
        <f t="shared" si="2"/>
        <v>15491</v>
      </c>
      <c r="U32" s="116">
        <f t="shared" si="3"/>
        <v>0</v>
      </c>
      <c r="V32" s="116">
        <f t="shared" si="4"/>
        <v>0</v>
      </c>
    </row>
    <row r="33" spans="1:22" x14ac:dyDescent="0.2">
      <c r="A33" s="31"/>
      <c r="C33" s="139">
        <v>15562</v>
      </c>
      <c r="D33" s="130" t="s">
        <v>78</v>
      </c>
      <c r="E33" s="140" t="s">
        <v>81</v>
      </c>
      <c r="F33" s="141">
        <v>36</v>
      </c>
      <c r="G33" s="142">
        <v>15530</v>
      </c>
      <c r="H33" s="142">
        <v>15594</v>
      </c>
      <c r="I33" s="134"/>
      <c r="J33" s="134"/>
      <c r="K33" s="143">
        <f>384/9</f>
        <v>42.67</v>
      </c>
      <c r="L33" s="145">
        <f>659.15/9</f>
        <v>73.239999999999995</v>
      </c>
      <c r="M33" s="145">
        <f t="shared" si="0"/>
        <v>8.06</v>
      </c>
      <c r="N33" s="143">
        <f t="shared" si="7"/>
        <v>29.9</v>
      </c>
      <c r="O33" s="146"/>
      <c r="P33" s="134"/>
      <c r="Q33" s="144"/>
      <c r="T33" s="116">
        <f t="shared" si="2"/>
        <v>15562</v>
      </c>
      <c r="U33" s="116">
        <f t="shared" si="3"/>
        <v>0</v>
      </c>
      <c r="V33" s="116">
        <f t="shared" si="4"/>
        <v>0</v>
      </c>
    </row>
    <row r="34" spans="1:22" x14ac:dyDescent="0.2">
      <c r="A34" s="31"/>
      <c r="C34" s="139">
        <v>15633</v>
      </c>
      <c r="D34" s="130" t="s">
        <v>78</v>
      </c>
      <c r="E34" s="140" t="s">
        <v>81</v>
      </c>
      <c r="F34" s="141">
        <v>24</v>
      </c>
      <c r="G34" s="142">
        <v>15607</v>
      </c>
      <c r="H34" s="142">
        <v>15659</v>
      </c>
      <c r="I34" s="134"/>
      <c r="J34" s="134"/>
      <c r="K34" s="143">
        <f>312/9</f>
        <v>34.67</v>
      </c>
      <c r="L34" s="145">
        <f>547.64/9</f>
        <v>60.85</v>
      </c>
      <c r="M34" s="145">
        <f t="shared" si="0"/>
        <v>6.69</v>
      </c>
      <c r="N34" s="143">
        <f t="shared" si="7"/>
        <v>24.85</v>
      </c>
      <c r="O34" s="146"/>
      <c r="P34" s="134"/>
      <c r="Q34" s="144"/>
      <c r="T34" s="116">
        <f t="shared" si="2"/>
        <v>15633</v>
      </c>
      <c r="U34" s="116">
        <f t="shared" si="3"/>
        <v>0</v>
      </c>
      <c r="V34" s="116">
        <f t="shared" si="4"/>
        <v>0</v>
      </c>
    </row>
    <row r="35" spans="1:22" x14ac:dyDescent="0.2">
      <c r="A35" s="31"/>
      <c r="C35" s="139">
        <v>15829</v>
      </c>
      <c r="D35" s="130" t="s">
        <v>78</v>
      </c>
      <c r="E35" s="140" t="s">
        <v>81</v>
      </c>
      <c r="F35" s="141">
        <v>40</v>
      </c>
      <c r="G35" s="142">
        <v>15795</v>
      </c>
      <c r="H35" s="142">
        <v>15863</v>
      </c>
      <c r="I35" s="134"/>
      <c r="J35" s="134"/>
      <c r="K35" s="143">
        <f>407.92/9</f>
        <v>45.32</v>
      </c>
      <c r="L35" s="145">
        <f>451.01/9</f>
        <v>50.11</v>
      </c>
      <c r="M35" s="145">
        <f t="shared" si="0"/>
        <v>5.51</v>
      </c>
      <c r="N35" s="143">
        <f t="shared" si="7"/>
        <v>20.46</v>
      </c>
      <c r="O35" s="146"/>
      <c r="P35" s="134"/>
      <c r="Q35" s="144"/>
      <c r="T35" s="116">
        <f t="shared" si="2"/>
        <v>15829</v>
      </c>
      <c r="U35" s="116">
        <f t="shared" si="3"/>
        <v>0</v>
      </c>
      <c r="V35" s="116">
        <f t="shared" si="4"/>
        <v>0</v>
      </c>
    </row>
    <row r="36" spans="1:22" x14ac:dyDescent="0.2">
      <c r="A36" s="31"/>
      <c r="C36" s="139">
        <v>16015</v>
      </c>
      <c r="D36" s="130" t="s">
        <v>78</v>
      </c>
      <c r="E36" s="140" t="s">
        <v>81</v>
      </c>
      <c r="F36" s="141">
        <v>58</v>
      </c>
      <c r="G36" s="142">
        <v>15972</v>
      </c>
      <c r="H36" s="142">
        <v>16058</v>
      </c>
      <c r="I36" s="134"/>
      <c r="J36" s="134"/>
      <c r="K36" s="143">
        <f>513.76/9</f>
        <v>57.08</v>
      </c>
      <c r="L36" s="145">
        <f>1070.45/9</f>
        <v>118.94</v>
      </c>
      <c r="M36" s="145">
        <f t="shared" si="0"/>
        <v>13.08</v>
      </c>
      <c r="N36" s="143">
        <f t="shared" si="7"/>
        <v>48.56</v>
      </c>
      <c r="O36" s="146"/>
      <c r="P36" s="134"/>
      <c r="Q36" s="144"/>
      <c r="T36" s="116">
        <f t="shared" si="2"/>
        <v>16015</v>
      </c>
      <c r="U36" s="116">
        <f t="shared" si="3"/>
        <v>0</v>
      </c>
      <c r="V36" s="116">
        <f t="shared" si="4"/>
        <v>0</v>
      </c>
    </row>
    <row r="37" spans="1:22" x14ac:dyDescent="0.2">
      <c r="A37" s="31"/>
      <c r="C37" s="139">
        <v>16158</v>
      </c>
      <c r="D37" s="130" t="s">
        <v>78</v>
      </c>
      <c r="E37" s="140" t="s">
        <v>81</v>
      </c>
      <c r="F37" s="141">
        <v>32</v>
      </c>
      <c r="G37" s="142">
        <v>16128</v>
      </c>
      <c r="H37" s="142">
        <v>16190</v>
      </c>
      <c r="I37" s="134"/>
      <c r="J37" s="134">
        <v>17</v>
      </c>
      <c r="K37" s="143">
        <f>372/9</f>
        <v>41.33</v>
      </c>
      <c r="L37" s="145">
        <f>365.84/9</f>
        <v>40.65</v>
      </c>
      <c r="M37" s="145">
        <f t="shared" si="0"/>
        <v>4.47</v>
      </c>
      <c r="N37" s="143">
        <f t="shared" si="7"/>
        <v>16.600000000000001</v>
      </c>
      <c r="O37" s="146"/>
      <c r="P37" s="134"/>
      <c r="Q37" s="144"/>
      <c r="T37" s="116">
        <f t="shared" si="2"/>
        <v>16159</v>
      </c>
      <c r="U37" s="116">
        <f t="shared" si="3"/>
        <v>1</v>
      </c>
      <c r="V37" s="116">
        <f t="shared" si="4"/>
        <v>-2</v>
      </c>
    </row>
    <row r="38" spans="1:22" x14ac:dyDescent="0.2">
      <c r="A38" s="31"/>
      <c r="C38" s="139">
        <v>16269</v>
      </c>
      <c r="D38" s="130" t="s">
        <v>78</v>
      </c>
      <c r="E38" s="140" t="s">
        <v>81</v>
      </c>
      <c r="F38" s="141">
        <v>33</v>
      </c>
      <c r="G38" s="142">
        <v>16238</v>
      </c>
      <c r="H38" s="142">
        <v>16298</v>
      </c>
      <c r="I38" s="134"/>
      <c r="J38" s="134"/>
      <c r="K38" s="143">
        <f>354.87/9</f>
        <v>39.43</v>
      </c>
      <c r="L38" s="145">
        <f>186.06/9</f>
        <v>20.67</v>
      </c>
      <c r="M38" s="145">
        <f t="shared" si="0"/>
        <v>2.27</v>
      </c>
      <c r="N38" s="143">
        <f t="shared" si="7"/>
        <v>8.44</v>
      </c>
      <c r="O38" s="146"/>
      <c r="P38" s="134"/>
      <c r="Q38" s="144"/>
      <c r="T38" s="116">
        <f t="shared" si="2"/>
        <v>16268</v>
      </c>
      <c r="U38" s="116">
        <f t="shared" si="3"/>
        <v>-1</v>
      </c>
      <c r="V38" s="116">
        <f t="shared" si="4"/>
        <v>1</v>
      </c>
    </row>
    <row r="39" spans="1:22" x14ac:dyDescent="0.2">
      <c r="A39" s="31"/>
      <c r="C39" s="139">
        <v>16455</v>
      </c>
      <c r="D39" s="130" t="s">
        <v>78</v>
      </c>
      <c r="E39" s="140" t="s">
        <v>81</v>
      </c>
      <c r="F39" s="141">
        <v>40</v>
      </c>
      <c r="G39" s="142">
        <v>16421</v>
      </c>
      <c r="H39" s="142">
        <v>16489</v>
      </c>
      <c r="I39" s="134"/>
      <c r="J39" s="134"/>
      <c r="K39" s="143">
        <f>408/9</f>
        <v>45.33</v>
      </c>
      <c r="L39" s="145">
        <f>1185.57/9</f>
        <v>131.72999999999999</v>
      </c>
      <c r="M39" s="145">
        <f t="shared" si="0"/>
        <v>14.49</v>
      </c>
      <c r="N39" s="143">
        <f t="shared" si="7"/>
        <v>53.79</v>
      </c>
      <c r="O39" s="146"/>
      <c r="P39" s="134"/>
      <c r="Q39" s="144"/>
      <c r="T39" s="116">
        <f t="shared" si="2"/>
        <v>16455</v>
      </c>
      <c r="U39" s="116">
        <f t="shared" si="3"/>
        <v>0</v>
      </c>
      <c r="V39" s="116">
        <f t="shared" si="4"/>
        <v>0</v>
      </c>
    </row>
    <row r="40" spans="1:22" x14ac:dyDescent="0.2">
      <c r="A40" s="31"/>
      <c r="C40" s="139">
        <v>16569</v>
      </c>
      <c r="D40" s="130" t="s">
        <v>78</v>
      </c>
      <c r="E40" s="140" t="s">
        <v>81</v>
      </c>
      <c r="F40" s="141">
        <v>16</v>
      </c>
      <c r="G40" s="142">
        <v>16547</v>
      </c>
      <c r="H40" s="142">
        <v>16592</v>
      </c>
      <c r="I40" s="134"/>
      <c r="J40" s="134">
        <f>6+6</f>
        <v>12</v>
      </c>
      <c r="K40" s="143">
        <f>264.26/9</f>
        <v>29.36</v>
      </c>
      <c r="L40" s="145">
        <f>834.81/9</f>
        <v>92.76</v>
      </c>
      <c r="M40" s="145">
        <f t="shared" si="0"/>
        <v>10.199999999999999</v>
      </c>
      <c r="N40" s="143">
        <f t="shared" si="7"/>
        <v>37.869999999999997</v>
      </c>
      <c r="O40" s="146"/>
      <c r="P40" s="134"/>
      <c r="Q40" s="144"/>
      <c r="T40" s="116">
        <f t="shared" si="2"/>
        <v>16570</v>
      </c>
      <c r="U40" s="116">
        <f t="shared" si="3"/>
        <v>1</v>
      </c>
      <c r="V40" s="116">
        <f t="shared" si="4"/>
        <v>-1</v>
      </c>
    </row>
    <row r="41" spans="1:22" x14ac:dyDescent="0.2">
      <c r="A41" s="31"/>
      <c r="C41" s="139">
        <v>16890</v>
      </c>
      <c r="D41" s="130" t="s">
        <v>78</v>
      </c>
      <c r="E41" s="140" t="s">
        <v>81</v>
      </c>
      <c r="F41" s="141">
        <v>40</v>
      </c>
      <c r="G41" s="142">
        <v>16856</v>
      </c>
      <c r="H41" s="142">
        <v>16924</v>
      </c>
      <c r="I41" s="134"/>
      <c r="J41" s="134"/>
      <c r="K41" s="143">
        <f>408.22/9</f>
        <v>45.36</v>
      </c>
      <c r="L41" s="145">
        <f>2426.95/9</f>
        <v>269.66000000000003</v>
      </c>
      <c r="M41" s="145">
        <f t="shared" si="0"/>
        <v>29.66</v>
      </c>
      <c r="N41" s="143">
        <f t="shared" si="7"/>
        <v>110.1</v>
      </c>
      <c r="O41" s="146"/>
      <c r="P41" s="134"/>
      <c r="Q41" s="144"/>
      <c r="T41" s="116">
        <f t="shared" si="2"/>
        <v>16890</v>
      </c>
      <c r="U41" s="116">
        <f t="shared" si="3"/>
        <v>0</v>
      </c>
      <c r="V41" s="116">
        <f t="shared" si="4"/>
        <v>0</v>
      </c>
    </row>
    <row r="42" spans="1:22" x14ac:dyDescent="0.2">
      <c r="A42" s="31"/>
      <c r="C42" s="139">
        <v>17011</v>
      </c>
      <c r="D42" s="130" t="s">
        <v>78</v>
      </c>
      <c r="E42" s="140" t="s">
        <v>81</v>
      </c>
      <c r="F42" s="141">
        <v>40</v>
      </c>
      <c r="G42" s="142">
        <v>16977</v>
      </c>
      <c r="H42" s="142">
        <v>17045</v>
      </c>
      <c r="I42" s="134"/>
      <c r="J42" s="134"/>
      <c r="K42" s="143">
        <f>408.23/9</f>
        <v>45.36</v>
      </c>
      <c r="L42" s="145">
        <f>1715.11/9</f>
        <v>190.57</v>
      </c>
      <c r="M42" s="145">
        <f t="shared" si="0"/>
        <v>20.96</v>
      </c>
      <c r="N42" s="143">
        <f t="shared" si="7"/>
        <v>77.81</v>
      </c>
      <c r="O42" s="146"/>
      <c r="P42" s="134"/>
      <c r="Q42" s="144"/>
      <c r="T42" s="116">
        <f t="shared" si="2"/>
        <v>17011</v>
      </c>
      <c r="U42" s="116">
        <f t="shared" si="3"/>
        <v>0</v>
      </c>
      <c r="V42" s="116">
        <f t="shared" si="4"/>
        <v>0</v>
      </c>
    </row>
    <row r="43" spans="1:22" x14ac:dyDescent="0.2">
      <c r="A43" s="31"/>
      <c r="C43" s="139">
        <v>17421</v>
      </c>
      <c r="D43" s="130" t="s">
        <v>78</v>
      </c>
      <c r="E43" s="140" t="s">
        <v>81</v>
      </c>
      <c r="F43" s="141">
        <v>30</v>
      </c>
      <c r="G43" s="142">
        <v>17392</v>
      </c>
      <c r="H43" s="142">
        <v>17450</v>
      </c>
      <c r="I43" s="134">
        <v>34</v>
      </c>
      <c r="J43" s="134"/>
      <c r="K43" s="143">
        <f>348/9</f>
        <v>38.67</v>
      </c>
      <c r="L43" s="145">
        <f>1953.73/9</f>
        <v>217.08</v>
      </c>
      <c r="M43" s="145">
        <f t="shared" si="0"/>
        <v>23.88</v>
      </c>
      <c r="N43" s="143">
        <f t="shared" si="7"/>
        <v>88.64</v>
      </c>
      <c r="O43" s="146"/>
      <c r="P43" s="134"/>
      <c r="Q43" s="144"/>
      <c r="T43" s="116">
        <f t="shared" si="2"/>
        <v>17421</v>
      </c>
      <c r="U43" s="116">
        <f t="shared" si="3"/>
        <v>0</v>
      </c>
      <c r="V43" s="116">
        <f t="shared" si="4"/>
        <v>0</v>
      </c>
    </row>
    <row r="44" spans="1:22" x14ac:dyDescent="0.2">
      <c r="A44" s="31"/>
      <c r="C44" s="139">
        <v>17503</v>
      </c>
      <c r="D44" s="130" t="s">
        <v>78</v>
      </c>
      <c r="E44" s="140" t="s">
        <v>81</v>
      </c>
      <c r="F44" s="141">
        <v>26</v>
      </c>
      <c r="G44" s="142">
        <v>17476</v>
      </c>
      <c r="H44" s="142">
        <v>17530</v>
      </c>
      <c r="I44" s="134">
        <f>58+63</f>
        <v>121</v>
      </c>
      <c r="J44" s="134"/>
      <c r="K44" s="143">
        <f>323.98/9</f>
        <v>36</v>
      </c>
      <c r="L44" s="145">
        <f>2105.53/9</f>
        <v>233.95</v>
      </c>
      <c r="M44" s="145">
        <f t="shared" si="0"/>
        <v>25.73</v>
      </c>
      <c r="N44" s="143">
        <f t="shared" si="7"/>
        <v>95.52</v>
      </c>
      <c r="O44" s="146"/>
      <c r="P44" s="134"/>
      <c r="Q44" s="144"/>
      <c r="T44" s="116">
        <f t="shared" si="2"/>
        <v>17503</v>
      </c>
      <c r="U44" s="116">
        <f t="shared" si="3"/>
        <v>0</v>
      </c>
      <c r="V44" s="116">
        <f t="shared" si="4"/>
        <v>0</v>
      </c>
    </row>
    <row r="45" spans="1:22" x14ac:dyDescent="0.2">
      <c r="A45" s="31"/>
      <c r="C45" s="139">
        <v>18557</v>
      </c>
      <c r="D45" s="130" t="s">
        <v>78</v>
      </c>
      <c r="E45" s="140" t="s">
        <v>81</v>
      </c>
      <c r="F45" s="141">
        <v>33</v>
      </c>
      <c r="G45" s="142">
        <v>18522</v>
      </c>
      <c r="H45" s="142">
        <v>18585</v>
      </c>
      <c r="I45" s="134">
        <f>126+145</f>
        <v>271</v>
      </c>
      <c r="J45" s="134"/>
      <c r="K45" s="143">
        <f>367.26/9</f>
        <v>40.81</v>
      </c>
      <c r="L45" s="145">
        <f>4386.59/9</f>
        <v>487.4</v>
      </c>
      <c r="M45" s="145">
        <f t="shared" ref="M45" si="8">L45*220/2000</f>
        <v>53.61</v>
      </c>
      <c r="N45" s="143">
        <f t="shared" ref="N45" si="9">L45*0.5833/3*2.1</f>
        <v>199.01</v>
      </c>
      <c r="O45" s="146"/>
      <c r="P45" s="134"/>
      <c r="Q45" s="144"/>
      <c r="T45" s="116">
        <f t="shared" ref="T45" si="10">((H45-G45)/2)+G45</f>
        <v>18554</v>
      </c>
      <c r="U45" s="116">
        <f t="shared" ref="U45" si="11">T45-C45</f>
        <v>-3</v>
      </c>
      <c r="V45" s="116">
        <f t="shared" ref="V45" si="12">(F45+28)-(H45-G45)</f>
        <v>-2</v>
      </c>
    </row>
    <row r="46" spans="1:22" x14ac:dyDescent="0.2">
      <c r="A46" s="31"/>
      <c r="C46" s="139">
        <v>18670</v>
      </c>
      <c r="D46" s="130" t="s">
        <v>78</v>
      </c>
      <c r="E46" s="140" t="s">
        <v>81</v>
      </c>
      <c r="F46" s="141">
        <v>40</v>
      </c>
      <c r="G46" s="142">
        <v>18635</v>
      </c>
      <c r="H46" s="142">
        <v>18705</v>
      </c>
      <c r="I46" s="134">
        <v>11</v>
      </c>
      <c r="J46" s="134">
        <f>4+2</f>
        <v>6</v>
      </c>
      <c r="K46" s="143">
        <f>408.09/9</f>
        <v>45.34</v>
      </c>
      <c r="L46" s="145">
        <f>1306.41/9</f>
        <v>145.16</v>
      </c>
      <c r="M46" s="145">
        <f t="shared" si="0"/>
        <v>15.97</v>
      </c>
      <c r="N46" s="143">
        <f t="shared" si="7"/>
        <v>59.27</v>
      </c>
      <c r="O46" s="146"/>
      <c r="P46" s="134"/>
      <c r="Q46" s="144"/>
      <c r="T46" s="116">
        <f t="shared" si="2"/>
        <v>18670</v>
      </c>
      <c r="U46" s="116">
        <f t="shared" si="3"/>
        <v>0</v>
      </c>
      <c r="V46" s="116">
        <f t="shared" si="4"/>
        <v>-2</v>
      </c>
    </row>
    <row r="47" spans="1:22" x14ac:dyDescent="0.2">
      <c r="A47" s="31"/>
      <c r="C47" s="139">
        <v>18882</v>
      </c>
      <c r="D47" s="130" t="s">
        <v>78</v>
      </c>
      <c r="E47" s="140" t="s">
        <v>81</v>
      </c>
      <c r="F47" s="141">
        <v>20</v>
      </c>
      <c r="G47" s="142">
        <v>18858</v>
      </c>
      <c r="H47" s="142">
        <v>18906</v>
      </c>
      <c r="I47" s="134">
        <f>21+17</f>
        <v>38</v>
      </c>
      <c r="J47" s="134"/>
      <c r="K47" s="143">
        <f>288/9</f>
        <v>32</v>
      </c>
      <c r="L47" s="145">
        <f>618.64/9</f>
        <v>68.739999999999995</v>
      </c>
      <c r="M47" s="145">
        <f t="shared" ref="M47:M61" si="13">L47*220/2000</f>
        <v>7.56</v>
      </c>
      <c r="N47" s="143">
        <f t="shared" ref="N47:N61" si="14">L47*0.5833/3*2.1</f>
        <v>28.07</v>
      </c>
      <c r="O47" s="146"/>
      <c r="P47" s="134"/>
      <c r="Q47" s="144"/>
      <c r="T47" s="116">
        <f t="shared" si="2"/>
        <v>18882</v>
      </c>
      <c r="U47" s="116">
        <f t="shared" si="3"/>
        <v>0</v>
      </c>
      <c r="V47" s="116">
        <f t="shared" si="4"/>
        <v>0</v>
      </c>
    </row>
    <row r="48" spans="1:22" x14ac:dyDescent="0.2">
      <c r="A48" s="31"/>
      <c r="C48" s="139">
        <v>18956</v>
      </c>
      <c r="D48" s="130" t="s">
        <v>78</v>
      </c>
      <c r="E48" s="140" t="s">
        <v>81</v>
      </c>
      <c r="F48" s="141">
        <v>30</v>
      </c>
      <c r="G48" s="142">
        <v>18927</v>
      </c>
      <c r="H48" s="142">
        <v>18985</v>
      </c>
      <c r="I48" s="134"/>
      <c r="J48" s="134"/>
      <c r="K48" s="143">
        <f>348/9</f>
        <v>38.67</v>
      </c>
      <c r="L48" s="145">
        <f>689.65/9</f>
        <v>76.63</v>
      </c>
      <c r="M48" s="145">
        <f t="shared" si="13"/>
        <v>8.43</v>
      </c>
      <c r="N48" s="143">
        <f t="shared" si="14"/>
        <v>31.29</v>
      </c>
      <c r="O48" s="146"/>
      <c r="P48" s="134"/>
      <c r="Q48" s="144"/>
      <c r="T48" s="116">
        <f t="shared" si="2"/>
        <v>18956</v>
      </c>
      <c r="U48" s="116">
        <f t="shared" si="3"/>
        <v>0</v>
      </c>
      <c r="V48" s="116">
        <f t="shared" si="4"/>
        <v>0</v>
      </c>
    </row>
    <row r="49" spans="1:22" x14ac:dyDescent="0.2">
      <c r="A49" s="31"/>
      <c r="C49" s="139">
        <v>19064</v>
      </c>
      <c r="D49" s="130" t="s">
        <v>78</v>
      </c>
      <c r="E49" s="140" t="s">
        <v>81</v>
      </c>
      <c r="F49" s="141">
        <v>36</v>
      </c>
      <c r="G49" s="142">
        <v>19032</v>
      </c>
      <c r="H49" s="142">
        <v>19097</v>
      </c>
      <c r="I49" s="134"/>
      <c r="J49" s="134"/>
      <c r="K49" s="143">
        <f>384/9</f>
        <v>42.67</v>
      </c>
      <c r="L49" s="145">
        <f>472.99/9</f>
        <v>52.55</v>
      </c>
      <c r="M49" s="145">
        <f t="shared" si="13"/>
        <v>5.78</v>
      </c>
      <c r="N49" s="143">
        <f t="shared" si="14"/>
        <v>21.46</v>
      </c>
      <c r="O49" s="146"/>
      <c r="P49" s="134"/>
      <c r="Q49" s="144"/>
      <c r="T49" s="116">
        <f t="shared" si="2"/>
        <v>19065</v>
      </c>
      <c r="U49" s="116">
        <f t="shared" si="3"/>
        <v>1</v>
      </c>
      <c r="V49" s="116">
        <f t="shared" si="4"/>
        <v>-1</v>
      </c>
    </row>
    <row r="50" spans="1:22" x14ac:dyDescent="0.2">
      <c r="A50" s="31"/>
      <c r="C50" s="139">
        <v>20085</v>
      </c>
      <c r="D50" s="130" t="s">
        <v>78</v>
      </c>
      <c r="E50" s="140" t="s">
        <v>81</v>
      </c>
      <c r="F50" s="141">
        <v>26</v>
      </c>
      <c r="G50" s="142">
        <v>20058</v>
      </c>
      <c r="H50" s="142">
        <v>20112</v>
      </c>
      <c r="I50" s="134">
        <f>29+29</f>
        <v>58</v>
      </c>
      <c r="J50" s="134"/>
      <c r="K50" s="143">
        <f>324.47/9</f>
        <v>36.049999999999997</v>
      </c>
      <c r="L50" s="145">
        <f>1331.58/9</f>
        <v>147.94999999999999</v>
      </c>
      <c r="M50" s="145">
        <f t="shared" si="13"/>
        <v>16.27</v>
      </c>
      <c r="N50" s="143">
        <f t="shared" si="14"/>
        <v>60.41</v>
      </c>
      <c r="O50" s="146"/>
      <c r="P50" s="134"/>
      <c r="Q50" s="144"/>
      <c r="T50" s="116">
        <f t="shared" si="2"/>
        <v>20085</v>
      </c>
      <c r="U50" s="116">
        <f t="shared" si="3"/>
        <v>0</v>
      </c>
      <c r="V50" s="116">
        <f t="shared" si="4"/>
        <v>0</v>
      </c>
    </row>
    <row r="51" spans="1:22" x14ac:dyDescent="0.2">
      <c r="A51" s="31"/>
      <c r="C51" s="139">
        <v>20470</v>
      </c>
      <c r="D51" s="130" t="s">
        <v>78</v>
      </c>
      <c r="E51" s="140" t="s">
        <v>81</v>
      </c>
      <c r="F51" s="141">
        <v>24</v>
      </c>
      <c r="G51" s="142">
        <v>20444</v>
      </c>
      <c r="H51" s="142">
        <v>20496</v>
      </c>
      <c r="I51" s="134"/>
      <c r="J51" s="134"/>
      <c r="K51" s="143">
        <f>312/9</f>
        <v>34.67</v>
      </c>
      <c r="L51" s="145">
        <f>636/9</f>
        <v>70.67</v>
      </c>
      <c r="M51" s="145">
        <f t="shared" si="13"/>
        <v>7.77</v>
      </c>
      <c r="N51" s="143">
        <f t="shared" si="14"/>
        <v>28.86</v>
      </c>
      <c r="O51" s="146"/>
      <c r="P51" s="134"/>
      <c r="Q51" s="144"/>
      <c r="T51" s="116">
        <f t="shared" si="2"/>
        <v>20470</v>
      </c>
      <c r="U51" s="116">
        <f t="shared" si="3"/>
        <v>0</v>
      </c>
      <c r="V51" s="116">
        <f t="shared" si="4"/>
        <v>0</v>
      </c>
    </row>
    <row r="52" spans="1:22" x14ac:dyDescent="0.2">
      <c r="A52" s="31"/>
      <c r="C52" s="139">
        <v>21270</v>
      </c>
      <c r="D52" s="130" t="s">
        <v>78</v>
      </c>
      <c r="E52" s="140" t="s">
        <v>82</v>
      </c>
      <c r="F52" s="141">
        <v>16</v>
      </c>
      <c r="G52" s="142">
        <v>21248</v>
      </c>
      <c r="H52" s="142">
        <v>21293</v>
      </c>
      <c r="I52" s="134"/>
      <c r="J52" s="134"/>
      <c r="K52" s="143">
        <f>264.6/9</f>
        <v>29.4</v>
      </c>
      <c r="L52" s="145">
        <f>295.55/9</f>
        <v>32.840000000000003</v>
      </c>
      <c r="M52" s="145">
        <f t="shared" si="13"/>
        <v>3.61</v>
      </c>
      <c r="N52" s="143">
        <f t="shared" si="14"/>
        <v>13.41</v>
      </c>
      <c r="O52" s="146"/>
      <c r="P52" s="134"/>
      <c r="Q52" s="144"/>
      <c r="T52" s="116">
        <f t="shared" si="2"/>
        <v>21271</v>
      </c>
      <c r="U52" s="116">
        <f t="shared" si="3"/>
        <v>1</v>
      </c>
      <c r="V52" s="116">
        <f t="shared" si="4"/>
        <v>-1</v>
      </c>
    </row>
    <row r="53" spans="1:22" x14ac:dyDescent="0.2">
      <c r="A53" s="31"/>
      <c r="C53" s="139">
        <v>21389</v>
      </c>
      <c r="D53" s="130" t="s">
        <v>78</v>
      </c>
      <c r="E53" s="140" t="s">
        <v>82</v>
      </c>
      <c r="F53" s="141">
        <v>26</v>
      </c>
      <c r="G53" s="142">
        <v>21361</v>
      </c>
      <c r="H53" s="142">
        <v>21416</v>
      </c>
      <c r="I53" s="134"/>
      <c r="J53" s="134"/>
      <c r="K53" s="143">
        <f>324.88/9</f>
        <v>36.1</v>
      </c>
      <c r="L53" s="145">
        <f>436.68/9</f>
        <v>48.52</v>
      </c>
      <c r="M53" s="145">
        <f t="shared" si="13"/>
        <v>5.34</v>
      </c>
      <c r="N53" s="143">
        <f t="shared" si="14"/>
        <v>19.809999999999999</v>
      </c>
      <c r="O53" s="146"/>
      <c r="P53" s="134"/>
      <c r="Q53" s="144"/>
      <c r="T53" s="116">
        <f t="shared" si="2"/>
        <v>21389</v>
      </c>
      <c r="U53" s="116">
        <f t="shared" si="3"/>
        <v>0</v>
      </c>
      <c r="V53" s="116">
        <f t="shared" si="4"/>
        <v>-1</v>
      </c>
    </row>
    <row r="54" spans="1:22" x14ac:dyDescent="0.2">
      <c r="A54" s="31"/>
      <c r="C54" s="139">
        <v>21520</v>
      </c>
      <c r="D54" s="130" t="s">
        <v>78</v>
      </c>
      <c r="E54" s="140" t="s">
        <v>82</v>
      </c>
      <c r="F54" s="141">
        <v>40</v>
      </c>
      <c r="G54" s="142">
        <v>21485</v>
      </c>
      <c r="H54" s="142">
        <v>21554</v>
      </c>
      <c r="I54" s="134"/>
      <c r="J54" s="134"/>
      <c r="K54" s="143">
        <f>408.92/9</f>
        <v>45.44</v>
      </c>
      <c r="L54" s="145">
        <f>799.27/9</f>
        <v>88.81</v>
      </c>
      <c r="M54" s="145">
        <f t="shared" si="13"/>
        <v>9.77</v>
      </c>
      <c r="N54" s="143">
        <f t="shared" si="14"/>
        <v>36.26</v>
      </c>
      <c r="O54" s="146"/>
      <c r="P54" s="134"/>
      <c r="Q54" s="144"/>
      <c r="T54" s="116">
        <f t="shared" si="2"/>
        <v>21520</v>
      </c>
      <c r="U54" s="116">
        <f t="shared" si="3"/>
        <v>0</v>
      </c>
      <c r="V54" s="116">
        <f t="shared" si="4"/>
        <v>-1</v>
      </c>
    </row>
    <row r="55" spans="1:22" x14ac:dyDescent="0.2">
      <c r="A55" s="31"/>
      <c r="C55" s="139">
        <v>21639</v>
      </c>
      <c r="D55" s="130" t="s">
        <v>83</v>
      </c>
      <c r="E55" s="140" t="s">
        <v>82</v>
      </c>
      <c r="F55" s="141">
        <v>40</v>
      </c>
      <c r="G55" s="142">
        <v>21605</v>
      </c>
      <c r="H55" s="142">
        <v>21672</v>
      </c>
      <c r="I55" s="134"/>
      <c r="J55" s="134"/>
      <c r="K55" s="143">
        <f>407.49/9</f>
        <v>45.28</v>
      </c>
      <c r="L55" s="145"/>
      <c r="M55" s="145">
        <f t="shared" si="13"/>
        <v>0</v>
      </c>
      <c r="N55" s="143">
        <f>(2777.8*0.5)/27*2.1</f>
        <v>108.03</v>
      </c>
      <c r="O55" s="146"/>
      <c r="P55" s="134"/>
      <c r="Q55" s="144"/>
      <c r="T55" s="116">
        <f t="shared" si="2"/>
        <v>21639</v>
      </c>
      <c r="U55" s="116">
        <f t="shared" si="3"/>
        <v>0</v>
      </c>
      <c r="V55" s="116">
        <f t="shared" si="4"/>
        <v>1</v>
      </c>
    </row>
    <row r="56" spans="1:22" x14ac:dyDescent="0.2">
      <c r="A56" s="31"/>
      <c r="C56" s="139">
        <v>21756</v>
      </c>
      <c r="D56" s="130" t="s">
        <v>78</v>
      </c>
      <c r="E56" s="140" t="s">
        <v>82</v>
      </c>
      <c r="F56" s="141">
        <v>40</v>
      </c>
      <c r="G56" s="142">
        <v>21721</v>
      </c>
      <c r="H56" s="142">
        <v>21790</v>
      </c>
      <c r="I56" s="134"/>
      <c r="J56" s="134"/>
      <c r="K56" s="143">
        <f>408.58/9</f>
        <v>45.4</v>
      </c>
      <c r="L56" s="145"/>
      <c r="M56" s="145">
        <f t="shared" si="13"/>
        <v>0</v>
      </c>
      <c r="N56" s="143">
        <f>(1222.4*0.5)/27*2.1</f>
        <v>47.54</v>
      </c>
      <c r="O56" s="146"/>
      <c r="P56" s="134"/>
      <c r="Q56" s="144"/>
      <c r="T56" s="116">
        <f t="shared" si="2"/>
        <v>21756</v>
      </c>
      <c r="U56" s="116">
        <f t="shared" si="3"/>
        <v>0</v>
      </c>
      <c r="V56" s="116">
        <f t="shared" si="4"/>
        <v>-1</v>
      </c>
    </row>
    <row r="57" spans="1:22" x14ac:dyDescent="0.2">
      <c r="A57" s="31"/>
      <c r="C57" s="139">
        <v>21932</v>
      </c>
      <c r="D57" s="130" t="s">
        <v>78</v>
      </c>
      <c r="E57" s="140" t="s">
        <v>82</v>
      </c>
      <c r="F57" s="141">
        <v>16</v>
      </c>
      <c r="G57" s="142">
        <v>21910</v>
      </c>
      <c r="H57" s="142">
        <v>21954</v>
      </c>
      <c r="I57" s="134"/>
      <c r="J57" s="134"/>
      <c r="K57" s="143">
        <f>264/9</f>
        <v>29.33</v>
      </c>
      <c r="L57" s="145"/>
      <c r="M57" s="145">
        <f t="shared" si="13"/>
        <v>0</v>
      </c>
      <c r="N57" s="143">
        <f>(481.44*0.5)/27*2.1</f>
        <v>18.72</v>
      </c>
      <c r="O57" s="146"/>
      <c r="P57" s="134"/>
      <c r="Q57" s="144"/>
      <c r="T57" s="116">
        <f t="shared" si="2"/>
        <v>21932</v>
      </c>
      <c r="U57" s="116">
        <f t="shared" si="3"/>
        <v>0</v>
      </c>
      <c r="V57" s="116">
        <f t="shared" si="4"/>
        <v>0</v>
      </c>
    </row>
    <row r="58" spans="1:22" x14ac:dyDescent="0.2">
      <c r="A58" s="31"/>
      <c r="C58" s="139">
        <v>10561</v>
      </c>
      <c r="D58" s="130" t="s">
        <v>83</v>
      </c>
      <c r="E58" s="140" t="s">
        <v>84</v>
      </c>
      <c r="F58" s="141">
        <v>20</v>
      </c>
      <c r="G58" s="142">
        <v>10537</v>
      </c>
      <c r="H58" s="142">
        <v>10585</v>
      </c>
      <c r="I58" s="134"/>
      <c r="J58" s="134"/>
      <c r="K58" s="143">
        <f>(288+284.67)/9</f>
        <v>63.63</v>
      </c>
      <c r="L58" s="145"/>
      <c r="M58" s="145">
        <f t="shared" ref="M58" si="15">L58*220/2000</f>
        <v>0</v>
      </c>
      <c r="N58" s="143">
        <f t="shared" ref="N58" si="16">L58*0.5833/3*2.1</f>
        <v>0</v>
      </c>
      <c r="O58" s="146"/>
      <c r="P58" s="134"/>
      <c r="Q58" s="144"/>
      <c r="T58" s="116">
        <f t="shared" si="2"/>
        <v>10561</v>
      </c>
      <c r="U58" s="116">
        <f t="shared" si="3"/>
        <v>0</v>
      </c>
      <c r="V58" s="116">
        <f t="shared" si="4"/>
        <v>0</v>
      </c>
    </row>
    <row r="59" spans="1:22" x14ac:dyDescent="0.2">
      <c r="A59" s="31"/>
      <c r="C59" s="139">
        <v>10616</v>
      </c>
      <c r="D59" s="130" t="s">
        <v>83</v>
      </c>
      <c r="E59" s="140" t="s">
        <v>84</v>
      </c>
      <c r="F59" s="141">
        <v>24</v>
      </c>
      <c r="G59" s="142">
        <v>10590</v>
      </c>
      <c r="H59" s="142">
        <v>10642</v>
      </c>
      <c r="I59" s="134"/>
      <c r="J59" s="134"/>
      <c r="K59" s="143">
        <f>312/9</f>
        <v>34.67</v>
      </c>
      <c r="L59" s="145">
        <f>384/9</f>
        <v>42.67</v>
      </c>
      <c r="M59" s="145">
        <f t="shared" ref="M59" si="17">L59*220/2000</f>
        <v>4.6900000000000004</v>
      </c>
      <c r="N59" s="143">
        <f t="shared" ref="N59" si="18">L59*0.5833/3*2.1</f>
        <v>17.420000000000002</v>
      </c>
      <c r="O59" s="146"/>
      <c r="P59" s="134"/>
      <c r="Q59" s="144"/>
      <c r="T59" s="116">
        <f t="shared" ref="T59" si="19">((H59-G59)/2)+G59</f>
        <v>10616</v>
      </c>
      <c r="U59" s="116">
        <f t="shared" ref="U59" si="20">T59-C59</f>
        <v>0</v>
      </c>
      <c r="V59" s="116">
        <f t="shared" ref="V59" si="21">(F59+28)-(H59-G59)</f>
        <v>0</v>
      </c>
    </row>
    <row r="60" spans="1:22" x14ac:dyDescent="0.2">
      <c r="A60" s="31"/>
      <c r="C60" s="139">
        <v>10780</v>
      </c>
      <c r="D60" s="130" t="s">
        <v>83</v>
      </c>
      <c r="E60" s="140" t="s">
        <v>84</v>
      </c>
      <c r="F60" s="141">
        <v>24</v>
      </c>
      <c r="G60" s="142">
        <v>10754</v>
      </c>
      <c r="H60" s="142">
        <v>10806</v>
      </c>
      <c r="I60" s="134"/>
      <c r="J60" s="134"/>
      <c r="K60" s="143">
        <f>312/9</f>
        <v>34.67</v>
      </c>
      <c r="L60" s="145">
        <f>657.84/9</f>
        <v>73.09</v>
      </c>
      <c r="M60" s="145">
        <f t="shared" ref="M60" si="22">L60*220/2000</f>
        <v>8.0399999999999991</v>
      </c>
      <c r="N60" s="143">
        <f t="shared" ref="N60" si="23">L60*0.5833/3*2.1</f>
        <v>29.84</v>
      </c>
      <c r="O60" s="146"/>
      <c r="P60" s="134"/>
      <c r="Q60" s="144"/>
      <c r="T60" s="116">
        <f t="shared" ref="T60" si="24">((H60-G60)/2)+G60</f>
        <v>10780</v>
      </c>
      <c r="U60" s="116">
        <f t="shared" ref="U60" si="25">T60-C60</f>
        <v>0</v>
      </c>
      <c r="V60" s="116">
        <f t="shared" ref="V60" si="26">(F60+28)-(H60-G60)</f>
        <v>0</v>
      </c>
    </row>
    <row r="61" spans="1:22" x14ac:dyDescent="0.2">
      <c r="A61" s="31"/>
      <c r="C61" s="139">
        <v>10863</v>
      </c>
      <c r="D61" s="130" t="s">
        <v>83</v>
      </c>
      <c r="E61" s="140" t="s">
        <v>84</v>
      </c>
      <c r="F61" s="141">
        <v>40</v>
      </c>
      <c r="G61" s="142">
        <v>10829</v>
      </c>
      <c r="H61" s="142">
        <v>10897</v>
      </c>
      <c r="I61" s="134"/>
      <c r="J61" s="134"/>
      <c r="K61" s="143">
        <f>(408+837.6)/9</f>
        <v>138.4</v>
      </c>
      <c r="L61" s="145"/>
      <c r="M61" s="145">
        <f t="shared" si="13"/>
        <v>0</v>
      </c>
      <c r="N61" s="143">
        <f t="shared" si="14"/>
        <v>0</v>
      </c>
      <c r="O61" s="146"/>
      <c r="P61" s="134"/>
      <c r="Q61" s="144"/>
      <c r="T61" s="116">
        <f t="shared" si="2"/>
        <v>10863</v>
      </c>
      <c r="U61" s="116">
        <f t="shared" si="3"/>
        <v>0</v>
      </c>
      <c r="V61" s="116">
        <f t="shared" si="4"/>
        <v>0</v>
      </c>
    </row>
    <row r="62" spans="1:22" x14ac:dyDescent="0.2">
      <c r="A62" s="31"/>
      <c r="C62" s="139">
        <v>11234</v>
      </c>
      <c r="D62" s="130" t="s">
        <v>83</v>
      </c>
      <c r="E62" s="140" t="s">
        <v>84</v>
      </c>
      <c r="F62" s="141">
        <v>24</v>
      </c>
      <c r="G62" s="142">
        <v>11208</v>
      </c>
      <c r="H62" s="142">
        <v>11260</v>
      </c>
      <c r="I62" s="134"/>
      <c r="J62" s="134"/>
      <c r="K62" s="143">
        <f>(312+184.19)/9</f>
        <v>55.13</v>
      </c>
      <c r="L62" s="145"/>
      <c r="M62" s="145">
        <f t="shared" ref="M62:M86" si="27">L62*220/2000</f>
        <v>0</v>
      </c>
      <c r="N62" s="143">
        <f t="shared" ref="N62:N86" si="28">L62*0.5833/3*2.1</f>
        <v>0</v>
      </c>
      <c r="O62" s="146"/>
      <c r="P62" s="134"/>
      <c r="Q62" s="144"/>
      <c r="T62" s="116">
        <f t="shared" si="2"/>
        <v>11234</v>
      </c>
      <c r="U62" s="116">
        <f t="shared" si="3"/>
        <v>0</v>
      </c>
      <c r="V62" s="116">
        <f t="shared" si="4"/>
        <v>0</v>
      </c>
    </row>
    <row r="63" spans="1:22" x14ac:dyDescent="0.2">
      <c r="A63" s="31"/>
      <c r="C63" s="139">
        <v>11390</v>
      </c>
      <c r="D63" s="130" t="s">
        <v>83</v>
      </c>
      <c r="E63" s="140" t="s">
        <v>84</v>
      </c>
      <c r="F63" s="141">
        <v>26</v>
      </c>
      <c r="G63" s="142">
        <v>11363</v>
      </c>
      <c r="H63" s="142">
        <v>11417</v>
      </c>
      <c r="I63" s="134">
        <v>33</v>
      </c>
      <c r="J63" s="134"/>
      <c r="K63" s="143">
        <f>(324+205.17)/9</f>
        <v>58.8</v>
      </c>
      <c r="L63" s="145">
        <f>915.81/9</f>
        <v>101.76</v>
      </c>
      <c r="M63" s="145">
        <f t="shared" si="27"/>
        <v>11.19</v>
      </c>
      <c r="N63" s="143">
        <f t="shared" si="28"/>
        <v>41.55</v>
      </c>
      <c r="O63" s="146"/>
      <c r="P63" s="134"/>
      <c r="Q63" s="144"/>
      <c r="T63" s="116">
        <f t="shared" si="2"/>
        <v>11390</v>
      </c>
      <c r="U63" s="116">
        <f t="shared" si="3"/>
        <v>0</v>
      </c>
      <c r="V63" s="116">
        <f t="shared" si="4"/>
        <v>0</v>
      </c>
    </row>
    <row r="64" spans="1:22" x14ac:dyDescent="0.2">
      <c r="A64" s="31"/>
      <c r="C64" s="139">
        <v>11506</v>
      </c>
      <c r="D64" s="130" t="s">
        <v>83</v>
      </c>
      <c r="E64" s="140" t="s">
        <v>84</v>
      </c>
      <c r="F64" s="141">
        <v>30</v>
      </c>
      <c r="G64" s="142">
        <v>11477</v>
      </c>
      <c r="H64" s="142">
        <v>11535</v>
      </c>
      <c r="I64" s="134">
        <f>44+43</f>
        <v>87</v>
      </c>
      <c r="J64" s="134"/>
      <c r="K64" s="143">
        <f>348/9</f>
        <v>38.67</v>
      </c>
      <c r="L64" s="145">
        <f>1700.9/9</f>
        <v>188.99</v>
      </c>
      <c r="M64" s="145">
        <f t="shared" si="27"/>
        <v>20.79</v>
      </c>
      <c r="N64" s="143">
        <f t="shared" si="28"/>
        <v>77.17</v>
      </c>
      <c r="O64" s="146"/>
      <c r="P64" s="134"/>
      <c r="Q64" s="144"/>
      <c r="T64" s="116">
        <f t="shared" si="2"/>
        <v>11506</v>
      </c>
      <c r="U64" s="116">
        <f t="shared" si="3"/>
        <v>0</v>
      </c>
      <c r="V64" s="116">
        <f t="shared" si="4"/>
        <v>0</v>
      </c>
    </row>
    <row r="65" spans="1:22" x14ac:dyDescent="0.2">
      <c r="A65" s="31"/>
      <c r="C65" s="139">
        <v>11754</v>
      </c>
      <c r="D65" s="130" t="s">
        <v>83</v>
      </c>
      <c r="E65" s="140" t="s">
        <v>84</v>
      </c>
      <c r="F65" s="141">
        <v>24</v>
      </c>
      <c r="G65" s="142">
        <v>11728</v>
      </c>
      <c r="H65" s="142">
        <v>11780</v>
      </c>
      <c r="I65" s="134"/>
      <c r="J65" s="134"/>
      <c r="K65" s="143">
        <f>312/9</f>
        <v>34.67</v>
      </c>
      <c r="L65" s="145">
        <f>650.67/9</f>
        <v>72.3</v>
      </c>
      <c r="M65" s="145">
        <f t="shared" ref="M65" si="29">L65*220/2000</f>
        <v>7.95</v>
      </c>
      <c r="N65" s="143">
        <f t="shared" ref="N65" si="30">L65*0.5833/3*2.1</f>
        <v>29.52</v>
      </c>
      <c r="O65" s="146"/>
      <c r="P65" s="134"/>
      <c r="Q65" s="144"/>
      <c r="T65" s="116">
        <f t="shared" ref="T65" si="31">((H65-G65)/2)+G65</f>
        <v>11754</v>
      </c>
      <c r="U65" s="116">
        <f t="shared" ref="U65" si="32">T65-C65</f>
        <v>0</v>
      </c>
      <c r="V65" s="116">
        <f t="shared" ref="V65" si="33">(F65+28)-(H65-G65)</f>
        <v>0</v>
      </c>
    </row>
    <row r="66" spans="1:22" x14ac:dyDescent="0.2">
      <c r="A66" s="31"/>
      <c r="C66" s="139">
        <v>11964</v>
      </c>
      <c r="D66" s="130" t="s">
        <v>83</v>
      </c>
      <c r="E66" s="140" t="s">
        <v>84</v>
      </c>
      <c r="F66" s="141">
        <v>32</v>
      </c>
      <c r="G66" s="142">
        <v>11934</v>
      </c>
      <c r="H66" s="142">
        <v>11994</v>
      </c>
      <c r="I66" s="134">
        <f>16+27</f>
        <v>43</v>
      </c>
      <c r="J66" s="134"/>
      <c r="K66" s="143">
        <f>360/9</f>
        <v>40</v>
      </c>
      <c r="L66" s="145">
        <f>702.63/9</f>
        <v>78.069999999999993</v>
      </c>
      <c r="M66" s="145">
        <f t="shared" si="27"/>
        <v>8.59</v>
      </c>
      <c r="N66" s="143">
        <f t="shared" si="28"/>
        <v>31.88</v>
      </c>
      <c r="O66" s="146"/>
      <c r="P66" s="134"/>
      <c r="Q66" s="144"/>
      <c r="T66" s="116">
        <f t="shared" si="2"/>
        <v>11964</v>
      </c>
      <c r="U66" s="116">
        <f t="shared" si="3"/>
        <v>0</v>
      </c>
      <c r="V66" s="116">
        <f t="shared" si="4"/>
        <v>0</v>
      </c>
    </row>
    <row r="67" spans="1:22" x14ac:dyDescent="0.2">
      <c r="A67" s="31"/>
      <c r="C67" s="139">
        <v>13500</v>
      </c>
      <c r="D67" s="130" t="s">
        <v>83</v>
      </c>
      <c r="E67" s="140" t="s">
        <v>84</v>
      </c>
      <c r="F67" s="141">
        <v>24</v>
      </c>
      <c r="G67" s="142">
        <v>13474</v>
      </c>
      <c r="H67" s="142">
        <v>13526</v>
      </c>
      <c r="I67" s="134"/>
      <c r="J67" s="134"/>
      <c r="K67" s="143">
        <f>312.08/9</f>
        <v>34.68</v>
      </c>
      <c r="L67" s="145">
        <f>1498.47/9</f>
        <v>166.5</v>
      </c>
      <c r="M67" s="145">
        <f t="shared" ref="M67" si="34">L67*220/2000</f>
        <v>18.32</v>
      </c>
      <c r="N67" s="143">
        <f t="shared" ref="N67" si="35">L67*0.5833/3*2.1</f>
        <v>67.98</v>
      </c>
      <c r="O67" s="146"/>
      <c r="P67" s="134"/>
      <c r="Q67" s="144"/>
      <c r="T67" s="116">
        <f t="shared" ref="T67" si="36">((H67-G67)/2)+G67</f>
        <v>13500</v>
      </c>
      <c r="U67" s="116">
        <f t="shared" ref="U67" si="37">T67-C67</f>
        <v>0</v>
      </c>
      <c r="V67" s="116">
        <f t="shared" ref="V67" si="38">(F67+28)-(H67-G67)</f>
        <v>0</v>
      </c>
    </row>
    <row r="68" spans="1:22" x14ac:dyDescent="0.2">
      <c r="A68" s="31"/>
      <c r="C68" s="139">
        <v>15091</v>
      </c>
      <c r="D68" s="130" t="s">
        <v>83</v>
      </c>
      <c r="E68" s="140" t="s">
        <v>84</v>
      </c>
      <c r="F68" s="141">
        <v>24</v>
      </c>
      <c r="G68" s="142">
        <v>15065</v>
      </c>
      <c r="H68" s="142">
        <v>15117</v>
      </c>
      <c r="I68" s="134"/>
      <c r="J68" s="134"/>
      <c r="K68" s="143">
        <f>312/9</f>
        <v>34.67</v>
      </c>
      <c r="L68" s="145">
        <f>405.86/9</f>
        <v>45.1</v>
      </c>
      <c r="M68" s="145">
        <f t="shared" si="27"/>
        <v>4.96</v>
      </c>
      <c r="N68" s="143">
        <f t="shared" si="28"/>
        <v>18.41</v>
      </c>
      <c r="O68" s="146"/>
      <c r="P68" s="134"/>
      <c r="Q68" s="144"/>
      <c r="T68" s="116">
        <f t="shared" si="2"/>
        <v>15091</v>
      </c>
      <c r="U68" s="116">
        <f t="shared" si="3"/>
        <v>0</v>
      </c>
      <c r="V68" s="116">
        <f t="shared" si="4"/>
        <v>0</v>
      </c>
    </row>
    <row r="69" spans="1:22" x14ac:dyDescent="0.2">
      <c r="A69" s="31"/>
      <c r="C69" s="139">
        <v>15256</v>
      </c>
      <c r="D69" s="130" t="s">
        <v>83</v>
      </c>
      <c r="E69" s="140" t="s">
        <v>84</v>
      </c>
      <c r="F69" s="141">
        <v>24</v>
      </c>
      <c r="G69" s="142">
        <v>15230</v>
      </c>
      <c r="H69" s="142">
        <v>15282</v>
      </c>
      <c r="I69" s="134"/>
      <c r="J69" s="134"/>
      <c r="K69" s="143">
        <f>311.13/9</f>
        <v>34.57</v>
      </c>
      <c r="L69" s="145">
        <f>284.46/9</f>
        <v>31.61</v>
      </c>
      <c r="M69" s="145">
        <f t="shared" si="27"/>
        <v>3.48</v>
      </c>
      <c r="N69" s="143">
        <f t="shared" si="28"/>
        <v>12.91</v>
      </c>
      <c r="O69" s="146"/>
      <c r="P69" s="134"/>
      <c r="Q69" s="144"/>
      <c r="T69" s="116">
        <f t="shared" si="2"/>
        <v>15256</v>
      </c>
      <c r="U69" s="116">
        <f t="shared" si="3"/>
        <v>0</v>
      </c>
      <c r="V69" s="116">
        <f t="shared" si="4"/>
        <v>0</v>
      </c>
    </row>
    <row r="70" spans="1:22" x14ac:dyDescent="0.2">
      <c r="A70" s="31"/>
      <c r="C70" s="139">
        <v>15355</v>
      </c>
      <c r="D70" s="130" t="s">
        <v>83</v>
      </c>
      <c r="E70" s="140" t="s">
        <v>84</v>
      </c>
      <c r="F70" s="141">
        <v>24</v>
      </c>
      <c r="G70" s="142">
        <v>15329</v>
      </c>
      <c r="H70" s="142">
        <v>15381</v>
      </c>
      <c r="I70" s="134"/>
      <c r="J70" s="134"/>
      <c r="K70" s="143">
        <f>312.61/9</f>
        <v>34.729999999999997</v>
      </c>
      <c r="L70" s="145">
        <f>249.98/9</f>
        <v>27.78</v>
      </c>
      <c r="M70" s="145">
        <f t="shared" si="27"/>
        <v>3.06</v>
      </c>
      <c r="N70" s="143">
        <f t="shared" si="28"/>
        <v>11.34</v>
      </c>
      <c r="O70" s="146"/>
      <c r="P70" s="134"/>
      <c r="Q70" s="144"/>
      <c r="T70" s="116">
        <f t="shared" si="2"/>
        <v>15355</v>
      </c>
      <c r="U70" s="116">
        <f t="shared" si="3"/>
        <v>0</v>
      </c>
      <c r="V70" s="116">
        <f t="shared" si="4"/>
        <v>0</v>
      </c>
    </row>
    <row r="71" spans="1:22" x14ac:dyDescent="0.2">
      <c r="A71" s="31"/>
      <c r="C71" s="139">
        <v>15530</v>
      </c>
      <c r="D71" s="130" t="s">
        <v>83</v>
      </c>
      <c r="E71" s="140" t="s">
        <v>84</v>
      </c>
      <c r="F71" s="141">
        <v>24</v>
      </c>
      <c r="G71" s="142">
        <v>15504</v>
      </c>
      <c r="H71" s="142">
        <v>15556</v>
      </c>
      <c r="I71" s="134"/>
      <c r="J71" s="134"/>
      <c r="K71" s="143">
        <f>312.1/9</f>
        <v>34.68</v>
      </c>
      <c r="L71" s="145">
        <f>933/9</f>
        <v>103.67</v>
      </c>
      <c r="M71" s="145">
        <f t="shared" si="27"/>
        <v>11.4</v>
      </c>
      <c r="N71" s="143">
        <f t="shared" si="28"/>
        <v>42.33</v>
      </c>
      <c r="O71" s="146"/>
      <c r="P71" s="134"/>
      <c r="Q71" s="144"/>
      <c r="T71" s="116">
        <f t="shared" si="2"/>
        <v>15530</v>
      </c>
      <c r="U71" s="116">
        <f t="shared" si="3"/>
        <v>0</v>
      </c>
      <c r="V71" s="116">
        <f t="shared" si="4"/>
        <v>0</v>
      </c>
    </row>
    <row r="72" spans="1:22" x14ac:dyDescent="0.2">
      <c r="A72" s="31"/>
      <c r="C72" s="139">
        <v>16062</v>
      </c>
      <c r="D72" s="130" t="s">
        <v>83</v>
      </c>
      <c r="E72" s="140" t="s">
        <v>84</v>
      </c>
      <c r="F72" s="141">
        <v>24</v>
      </c>
      <c r="G72" s="142">
        <v>16036</v>
      </c>
      <c r="H72" s="142">
        <v>16088</v>
      </c>
      <c r="I72" s="134"/>
      <c r="J72" s="134"/>
      <c r="K72" s="143">
        <f>311.74/9</f>
        <v>34.64</v>
      </c>
      <c r="L72" s="145">
        <f>874.92/9</f>
        <v>97.21</v>
      </c>
      <c r="M72" s="145">
        <f t="shared" si="27"/>
        <v>10.69</v>
      </c>
      <c r="N72" s="143">
        <f t="shared" si="28"/>
        <v>39.69</v>
      </c>
      <c r="O72" s="146"/>
      <c r="P72" s="134"/>
      <c r="Q72" s="144"/>
      <c r="T72" s="116">
        <f t="shared" si="2"/>
        <v>16062</v>
      </c>
      <c r="U72" s="116">
        <f t="shared" si="3"/>
        <v>0</v>
      </c>
      <c r="V72" s="116">
        <f t="shared" si="4"/>
        <v>0</v>
      </c>
    </row>
    <row r="73" spans="1:22" x14ac:dyDescent="0.2">
      <c r="A73" s="31"/>
      <c r="C73" s="139">
        <v>16300</v>
      </c>
      <c r="D73" s="130" t="s">
        <v>83</v>
      </c>
      <c r="E73" s="140" t="s">
        <v>84</v>
      </c>
      <c r="F73" s="141">
        <v>24</v>
      </c>
      <c r="G73" s="142">
        <v>16273</v>
      </c>
      <c r="H73" s="142">
        <v>16325</v>
      </c>
      <c r="I73" s="134"/>
      <c r="J73" s="134"/>
      <c r="K73" s="143">
        <f>312/9</f>
        <v>34.67</v>
      </c>
      <c r="L73" s="145">
        <f>141.95/9</f>
        <v>15.77</v>
      </c>
      <c r="M73" s="145">
        <f t="shared" si="27"/>
        <v>1.73</v>
      </c>
      <c r="N73" s="143">
        <f t="shared" si="28"/>
        <v>6.44</v>
      </c>
      <c r="O73" s="146"/>
      <c r="P73" s="134"/>
      <c r="Q73" s="144"/>
      <c r="T73" s="116">
        <f t="shared" si="2"/>
        <v>16299</v>
      </c>
      <c r="U73" s="116">
        <f t="shared" si="3"/>
        <v>-1</v>
      </c>
      <c r="V73" s="116">
        <f t="shared" si="4"/>
        <v>0</v>
      </c>
    </row>
    <row r="74" spans="1:22" x14ac:dyDescent="0.2">
      <c r="A74" s="31"/>
      <c r="C74" s="139">
        <v>16751</v>
      </c>
      <c r="D74" s="130" t="s">
        <v>83</v>
      </c>
      <c r="E74" s="140" t="s">
        <v>84</v>
      </c>
      <c r="F74" s="141">
        <v>36</v>
      </c>
      <c r="G74" s="142">
        <v>16718</v>
      </c>
      <c r="H74" s="142">
        <v>16783</v>
      </c>
      <c r="I74" s="134"/>
      <c r="J74" s="134"/>
      <c r="K74" s="143">
        <f>383.96/9</f>
        <v>42.66</v>
      </c>
      <c r="L74" s="145">
        <f>1367.93/9</f>
        <v>151.99</v>
      </c>
      <c r="M74" s="145">
        <f t="shared" si="27"/>
        <v>16.72</v>
      </c>
      <c r="N74" s="143">
        <f t="shared" si="28"/>
        <v>62.06</v>
      </c>
      <c r="O74" s="146"/>
      <c r="P74" s="134"/>
      <c r="Q74" s="144"/>
      <c r="T74" s="116">
        <f t="shared" si="2"/>
        <v>16751</v>
      </c>
      <c r="U74" s="116">
        <f t="shared" si="3"/>
        <v>0</v>
      </c>
      <c r="V74" s="116">
        <f t="shared" si="4"/>
        <v>-1</v>
      </c>
    </row>
    <row r="75" spans="1:22" x14ac:dyDescent="0.2">
      <c r="A75" s="31"/>
      <c r="C75" s="139">
        <v>16940</v>
      </c>
      <c r="D75" s="130" t="s">
        <v>83</v>
      </c>
      <c r="E75" s="140" t="s">
        <v>84</v>
      </c>
      <c r="F75" s="141">
        <v>24</v>
      </c>
      <c r="G75" s="142">
        <v>16914</v>
      </c>
      <c r="H75" s="142">
        <v>16966</v>
      </c>
      <c r="I75" s="134"/>
      <c r="J75" s="134">
        <v>15</v>
      </c>
      <c r="K75" s="143">
        <f>312/9</f>
        <v>34.67</v>
      </c>
      <c r="L75" s="145">
        <f>2175.53/9</f>
        <v>241.73</v>
      </c>
      <c r="M75" s="145">
        <f t="shared" si="27"/>
        <v>26.59</v>
      </c>
      <c r="N75" s="143">
        <f t="shared" si="28"/>
        <v>98.7</v>
      </c>
      <c r="O75" s="146"/>
      <c r="P75" s="134"/>
      <c r="Q75" s="144"/>
      <c r="T75" s="116">
        <f t="shared" si="2"/>
        <v>16940</v>
      </c>
      <c r="U75" s="116">
        <f t="shared" si="3"/>
        <v>0</v>
      </c>
      <c r="V75" s="116">
        <f t="shared" si="4"/>
        <v>0</v>
      </c>
    </row>
    <row r="76" spans="1:22" x14ac:dyDescent="0.2">
      <c r="A76" s="31"/>
      <c r="C76" s="139">
        <v>17297</v>
      </c>
      <c r="D76" s="130" t="s">
        <v>83</v>
      </c>
      <c r="E76" s="140" t="s">
        <v>84</v>
      </c>
      <c r="F76" s="141">
        <v>33</v>
      </c>
      <c r="G76" s="142">
        <v>17265</v>
      </c>
      <c r="H76" s="142">
        <v>17328</v>
      </c>
      <c r="I76" s="134"/>
      <c r="J76" s="134"/>
      <c r="K76" s="143">
        <f>374.93/9</f>
        <v>41.66</v>
      </c>
      <c r="L76" s="145">
        <f>1955.06/9</f>
        <v>217.23</v>
      </c>
      <c r="M76" s="145">
        <f t="shared" si="27"/>
        <v>23.9</v>
      </c>
      <c r="N76" s="143">
        <f t="shared" si="28"/>
        <v>88.7</v>
      </c>
      <c r="O76" s="146"/>
      <c r="P76" s="134"/>
      <c r="Q76" s="144"/>
      <c r="T76" s="116">
        <f t="shared" si="2"/>
        <v>17297</v>
      </c>
      <c r="U76" s="116">
        <f t="shared" si="3"/>
        <v>0</v>
      </c>
      <c r="V76" s="116">
        <f t="shared" si="4"/>
        <v>-2</v>
      </c>
    </row>
    <row r="77" spans="1:22" x14ac:dyDescent="0.2">
      <c r="A77" s="31"/>
      <c r="C77" s="139">
        <v>17359</v>
      </c>
      <c r="D77" s="130" t="s">
        <v>83</v>
      </c>
      <c r="E77" s="140" t="s">
        <v>84</v>
      </c>
      <c r="F77" s="141">
        <v>33</v>
      </c>
      <c r="G77" s="142">
        <v>17328</v>
      </c>
      <c r="H77" s="142">
        <v>17390</v>
      </c>
      <c r="I77" s="134"/>
      <c r="J77" s="134"/>
      <c r="K77" s="143">
        <f>373.2/9</f>
        <v>41.47</v>
      </c>
      <c r="L77" s="145">
        <f>1563.27/9</f>
        <v>173.7</v>
      </c>
      <c r="M77" s="145">
        <f t="shared" si="27"/>
        <v>19.11</v>
      </c>
      <c r="N77" s="143">
        <f t="shared" si="28"/>
        <v>70.92</v>
      </c>
      <c r="O77" s="146"/>
      <c r="P77" s="134"/>
      <c r="Q77" s="144"/>
      <c r="T77" s="116">
        <f t="shared" si="2"/>
        <v>17359</v>
      </c>
      <c r="U77" s="116">
        <f t="shared" si="3"/>
        <v>0</v>
      </c>
      <c r="V77" s="116">
        <f t="shared" si="4"/>
        <v>-1</v>
      </c>
    </row>
    <row r="78" spans="1:22" x14ac:dyDescent="0.2">
      <c r="A78" s="31"/>
      <c r="C78" s="139">
        <v>17461</v>
      </c>
      <c r="D78" s="130" t="s">
        <v>83</v>
      </c>
      <c r="E78" s="140" t="s">
        <v>84</v>
      </c>
      <c r="F78" s="141">
        <v>23</v>
      </c>
      <c r="G78" s="142">
        <v>17435</v>
      </c>
      <c r="H78" s="142">
        <v>17487</v>
      </c>
      <c r="I78" s="134"/>
      <c r="J78" s="134"/>
      <c r="K78" s="143">
        <f>306.99/9</f>
        <v>34.11</v>
      </c>
      <c r="L78" s="145">
        <f>666.77/9</f>
        <v>74.09</v>
      </c>
      <c r="M78" s="145">
        <f t="shared" si="27"/>
        <v>8.15</v>
      </c>
      <c r="N78" s="143">
        <f t="shared" si="28"/>
        <v>30.25</v>
      </c>
      <c r="O78" s="146"/>
      <c r="P78" s="134"/>
      <c r="Q78" s="144"/>
      <c r="T78" s="116">
        <f t="shared" si="2"/>
        <v>17461</v>
      </c>
      <c r="U78" s="116">
        <f t="shared" si="3"/>
        <v>0</v>
      </c>
      <c r="V78" s="116">
        <f t="shared" si="4"/>
        <v>-1</v>
      </c>
    </row>
    <row r="79" spans="1:22" x14ac:dyDescent="0.2">
      <c r="A79" s="31"/>
      <c r="C79" s="139">
        <v>17642</v>
      </c>
      <c r="D79" s="130" t="s">
        <v>83</v>
      </c>
      <c r="E79" s="140" t="s">
        <v>84</v>
      </c>
      <c r="F79" s="141">
        <v>24</v>
      </c>
      <c r="G79" s="142">
        <v>17616</v>
      </c>
      <c r="H79" s="142">
        <v>17668</v>
      </c>
      <c r="I79" s="134"/>
      <c r="J79" s="134"/>
      <c r="K79" s="143">
        <f>312/9</f>
        <v>34.67</v>
      </c>
      <c r="L79" s="145">
        <f>623.85/9</f>
        <v>69.319999999999993</v>
      </c>
      <c r="M79" s="145">
        <f t="shared" si="27"/>
        <v>7.63</v>
      </c>
      <c r="N79" s="143">
        <f t="shared" si="28"/>
        <v>28.3</v>
      </c>
      <c r="O79" s="146"/>
      <c r="P79" s="134"/>
      <c r="Q79" s="144"/>
      <c r="T79" s="116">
        <f t="shared" si="2"/>
        <v>17642</v>
      </c>
      <c r="U79" s="116">
        <f t="shared" si="3"/>
        <v>0</v>
      </c>
      <c r="V79" s="116">
        <f t="shared" si="4"/>
        <v>0</v>
      </c>
    </row>
    <row r="80" spans="1:22" x14ac:dyDescent="0.2">
      <c r="A80" s="31"/>
      <c r="C80" s="139">
        <v>17832</v>
      </c>
      <c r="D80" s="130" t="s">
        <v>83</v>
      </c>
      <c r="E80" s="140" t="s">
        <v>84</v>
      </c>
      <c r="F80" s="141">
        <v>36</v>
      </c>
      <c r="G80" s="142">
        <v>17800</v>
      </c>
      <c r="H80" s="142">
        <v>17864</v>
      </c>
      <c r="I80" s="134"/>
      <c r="J80" s="134">
        <v>11</v>
      </c>
      <c r="K80" s="143">
        <f>(384+646.23)/9</f>
        <v>114.47</v>
      </c>
      <c r="L80" s="145">
        <f>451.77/9</f>
        <v>50.2</v>
      </c>
      <c r="M80" s="145">
        <f t="shared" si="27"/>
        <v>5.52</v>
      </c>
      <c r="N80" s="143">
        <f t="shared" si="28"/>
        <v>20.5</v>
      </c>
      <c r="O80" s="146"/>
      <c r="P80" s="134"/>
      <c r="Q80" s="144"/>
      <c r="T80" s="116">
        <f t="shared" si="2"/>
        <v>17832</v>
      </c>
      <c r="U80" s="116">
        <f t="shared" si="3"/>
        <v>0</v>
      </c>
      <c r="V80" s="116">
        <f t="shared" si="4"/>
        <v>0</v>
      </c>
    </row>
    <row r="81" spans="1:22" x14ac:dyDescent="0.2">
      <c r="A81" s="31"/>
      <c r="C81" s="139">
        <v>17995</v>
      </c>
      <c r="D81" s="130" t="s">
        <v>83</v>
      </c>
      <c r="E81" s="140" t="s">
        <v>84</v>
      </c>
      <c r="F81" s="141">
        <v>40</v>
      </c>
      <c r="G81" s="142">
        <v>17961</v>
      </c>
      <c r="H81" s="142">
        <v>18029</v>
      </c>
      <c r="I81" s="134"/>
      <c r="J81" s="134"/>
      <c r="K81" s="143">
        <f>408/9</f>
        <v>45.33</v>
      </c>
      <c r="L81" s="145">
        <f>1072/9</f>
        <v>119.11</v>
      </c>
      <c r="M81" s="145">
        <f t="shared" si="27"/>
        <v>13.1</v>
      </c>
      <c r="N81" s="143">
        <f t="shared" si="28"/>
        <v>48.63</v>
      </c>
      <c r="O81" s="146"/>
      <c r="P81" s="134"/>
      <c r="Q81" s="144"/>
      <c r="T81" s="116">
        <f t="shared" si="2"/>
        <v>17995</v>
      </c>
      <c r="U81" s="116">
        <f t="shared" si="3"/>
        <v>0</v>
      </c>
      <c r="V81" s="116">
        <f t="shared" si="4"/>
        <v>0</v>
      </c>
    </row>
    <row r="82" spans="1:22" x14ac:dyDescent="0.2">
      <c r="A82" s="31"/>
      <c r="C82" s="139">
        <v>18095</v>
      </c>
      <c r="D82" s="130" t="s">
        <v>83</v>
      </c>
      <c r="E82" s="140" t="s">
        <v>84</v>
      </c>
      <c r="F82" s="141">
        <v>40</v>
      </c>
      <c r="G82" s="142">
        <v>18061</v>
      </c>
      <c r="H82" s="142">
        <v>18129</v>
      </c>
      <c r="I82" s="134"/>
      <c r="J82" s="134"/>
      <c r="K82" s="143">
        <f>408/9</f>
        <v>45.33</v>
      </c>
      <c r="L82" s="145">
        <f>1072/9</f>
        <v>119.11</v>
      </c>
      <c r="M82" s="145">
        <f t="shared" si="27"/>
        <v>13.1</v>
      </c>
      <c r="N82" s="143">
        <f t="shared" si="28"/>
        <v>48.63</v>
      </c>
      <c r="O82" s="146"/>
      <c r="P82" s="134"/>
      <c r="Q82" s="144"/>
      <c r="T82" s="116">
        <f t="shared" ref="T82:T117" si="39">((H82-G82)/2)+G82</f>
        <v>18095</v>
      </c>
      <c r="U82" s="116">
        <f t="shared" ref="U82:U116" si="40">T82-C82</f>
        <v>0</v>
      </c>
      <c r="V82" s="116">
        <f t="shared" ref="V82:V117" si="41">(F82+28)-(H82-G82)</f>
        <v>0</v>
      </c>
    </row>
    <row r="83" spans="1:22" x14ac:dyDescent="0.2">
      <c r="A83" s="31"/>
      <c r="C83" s="139">
        <v>18281</v>
      </c>
      <c r="D83" s="130" t="s">
        <v>83</v>
      </c>
      <c r="E83" s="140" t="s">
        <v>84</v>
      </c>
      <c r="F83" s="141">
        <v>40</v>
      </c>
      <c r="G83" s="142">
        <v>18247</v>
      </c>
      <c r="H83" s="142">
        <v>18315</v>
      </c>
      <c r="I83" s="134"/>
      <c r="J83" s="134"/>
      <c r="K83" s="143">
        <f>407.63/9</f>
        <v>45.29</v>
      </c>
      <c r="L83" s="145">
        <f>773.6/9</f>
        <v>85.96</v>
      </c>
      <c r="M83" s="145">
        <f t="shared" si="27"/>
        <v>9.4600000000000009</v>
      </c>
      <c r="N83" s="143">
        <f t="shared" si="28"/>
        <v>35.1</v>
      </c>
      <c r="O83" s="146"/>
      <c r="P83" s="134"/>
      <c r="Q83" s="144"/>
      <c r="T83" s="116">
        <f t="shared" si="39"/>
        <v>18281</v>
      </c>
      <c r="U83" s="116">
        <f t="shared" si="40"/>
        <v>0</v>
      </c>
      <c r="V83" s="116">
        <f t="shared" si="41"/>
        <v>0</v>
      </c>
    </row>
    <row r="84" spans="1:22" x14ac:dyDescent="0.2">
      <c r="A84" s="31"/>
      <c r="C84" s="139">
        <v>18367</v>
      </c>
      <c r="D84" s="130" t="s">
        <v>83</v>
      </c>
      <c r="E84" s="140" t="s">
        <v>84</v>
      </c>
      <c r="F84" s="141">
        <v>27</v>
      </c>
      <c r="G84" s="142">
        <v>18339</v>
      </c>
      <c r="H84" s="142">
        <v>18395</v>
      </c>
      <c r="I84" s="134"/>
      <c r="J84" s="134"/>
      <c r="K84" s="143">
        <f>(334.29+294.87)/9</f>
        <v>69.91</v>
      </c>
      <c r="L84" s="145"/>
      <c r="M84" s="145">
        <f t="shared" si="27"/>
        <v>0</v>
      </c>
      <c r="N84" s="143">
        <f t="shared" si="28"/>
        <v>0</v>
      </c>
      <c r="O84" s="146"/>
      <c r="P84" s="134"/>
      <c r="Q84" s="144"/>
      <c r="T84" s="116">
        <f t="shared" si="39"/>
        <v>18367</v>
      </c>
      <c r="U84" s="116">
        <f t="shared" si="40"/>
        <v>0</v>
      </c>
      <c r="V84" s="116">
        <f t="shared" si="41"/>
        <v>-1</v>
      </c>
    </row>
    <row r="85" spans="1:22" x14ac:dyDescent="0.2">
      <c r="A85" s="31"/>
      <c r="C85" s="139">
        <v>20292</v>
      </c>
      <c r="D85" s="130" t="s">
        <v>83</v>
      </c>
      <c r="E85" s="140" t="s">
        <v>84</v>
      </c>
      <c r="F85" s="141">
        <v>36</v>
      </c>
      <c r="G85" s="142">
        <v>20260</v>
      </c>
      <c r="H85" s="142">
        <v>20324</v>
      </c>
      <c r="I85" s="134"/>
      <c r="J85" s="134"/>
      <c r="K85" s="143">
        <f>(384+376.64)/9</f>
        <v>84.52</v>
      </c>
      <c r="L85" s="145">
        <f>157.44/9</f>
        <v>17.489999999999998</v>
      </c>
      <c r="M85" s="145">
        <f t="shared" si="27"/>
        <v>1.92</v>
      </c>
      <c r="N85" s="143">
        <f t="shared" si="28"/>
        <v>7.14</v>
      </c>
      <c r="O85" s="146"/>
      <c r="P85" s="134"/>
      <c r="Q85" s="144"/>
      <c r="T85" s="116">
        <f t="shared" si="39"/>
        <v>20292</v>
      </c>
      <c r="U85" s="116">
        <f t="shared" si="40"/>
        <v>0</v>
      </c>
      <c r="V85" s="116">
        <f t="shared" si="41"/>
        <v>0</v>
      </c>
    </row>
    <row r="86" spans="1:22" x14ac:dyDescent="0.2">
      <c r="A86" s="31"/>
      <c r="C86" s="139">
        <v>20672</v>
      </c>
      <c r="D86" s="130" t="s">
        <v>83</v>
      </c>
      <c r="E86" s="140" t="s">
        <v>84</v>
      </c>
      <c r="F86" s="141">
        <v>30</v>
      </c>
      <c r="G86" s="142">
        <v>20647</v>
      </c>
      <c r="H86" s="142">
        <v>20707</v>
      </c>
      <c r="I86" s="134">
        <f>6+6</f>
        <v>12</v>
      </c>
      <c r="J86" s="134"/>
      <c r="K86" s="143">
        <f>348.05/9</f>
        <v>38.67</v>
      </c>
      <c r="L86" s="145">
        <f>675/9</f>
        <v>75</v>
      </c>
      <c r="M86" s="145">
        <f t="shared" si="27"/>
        <v>8.25</v>
      </c>
      <c r="N86" s="143">
        <f t="shared" si="28"/>
        <v>30.62</v>
      </c>
      <c r="O86" s="146"/>
      <c r="P86" s="134"/>
      <c r="Q86" s="144"/>
      <c r="T86" s="116">
        <f t="shared" si="39"/>
        <v>20677</v>
      </c>
      <c r="U86" s="116">
        <f t="shared" si="40"/>
        <v>5</v>
      </c>
      <c r="V86" s="116">
        <f t="shared" si="41"/>
        <v>-2</v>
      </c>
    </row>
    <row r="87" spans="1:22" x14ac:dyDescent="0.2">
      <c r="A87" s="31"/>
      <c r="C87" s="139">
        <v>21304</v>
      </c>
      <c r="D87" s="130" t="s">
        <v>83</v>
      </c>
      <c r="E87" s="140" t="s">
        <v>84</v>
      </c>
      <c r="F87" s="141">
        <v>24</v>
      </c>
      <c r="G87" s="142">
        <v>21278</v>
      </c>
      <c r="H87" s="142">
        <v>21330</v>
      </c>
      <c r="I87" s="134"/>
      <c r="J87" s="134"/>
      <c r="K87" s="143">
        <f>(339.24+477.34)/9</f>
        <v>90.73</v>
      </c>
      <c r="L87" s="145"/>
      <c r="M87" s="145">
        <f t="shared" ref="M87:M119" si="42">L87*220/2000</f>
        <v>0</v>
      </c>
      <c r="N87" s="143">
        <f t="shared" ref="N87:N119" si="43">L87*0.5833/3*2.1</f>
        <v>0</v>
      </c>
      <c r="O87" s="146"/>
      <c r="P87" s="134"/>
      <c r="Q87" s="144"/>
      <c r="T87" s="116">
        <f t="shared" si="39"/>
        <v>21304</v>
      </c>
      <c r="U87" s="116">
        <f t="shared" si="40"/>
        <v>0</v>
      </c>
      <c r="V87" s="116">
        <f t="shared" si="41"/>
        <v>0</v>
      </c>
    </row>
    <row r="88" spans="1:22" x14ac:dyDescent="0.2">
      <c r="A88" s="31"/>
      <c r="C88" s="139">
        <v>21430</v>
      </c>
      <c r="D88" s="130" t="s">
        <v>83</v>
      </c>
      <c r="E88" s="140" t="s">
        <v>84</v>
      </c>
      <c r="F88" s="141">
        <v>24</v>
      </c>
      <c r="G88" s="142">
        <v>21404</v>
      </c>
      <c r="H88" s="142">
        <v>21456</v>
      </c>
      <c r="I88" s="134"/>
      <c r="J88" s="134"/>
      <c r="K88" s="143">
        <f>(313.41+479.41)/9</f>
        <v>88.09</v>
      </c>
      <c r="L88" s="145"/>
      <c r="M88" s="145">
        <f t="shared" si="42"/>
        <v>0</v>
      </c>
      <c r="N88" s="143">
        <f t="shared" si="43"/>
        <v>0</v>
      </c>
      <c r="O88" s="146"/>
      <c r="P88" s="134"/>
      <c r="Q88" s="144"/>
      <c r="T88" s="116">
        <f t="shared" si="39"/>
        <v>21430</v>
      </c>
      <c r="U88" s="116">
        <f t="shared" si="40"/>
        <v>0</v>
      </c>
      <c r="V88" s="116">
        <f t="shared" si="41"/>
        <v>0</v>
      </c>
    </row>
    <row r="89" spans="1:22" x14ac:dyDescent="0.2">
      <c r="A89" s="31"/>
      <c r="C89" s="139">
        <v>21543</v>
      </c>
      <c r="D89" s="130" t="s">
        <v>83</v>
      </c>
      <c r="E89" s="140" t="s">
        <v>84</v>
      </c>
      <c r="F89" s="141">
        <v>24</v>
      </c>
      <c r="G89" s="142">
        <v>21517</v>
      </c>
      <c r="H89" s="142">
        <v>21569</v>
      </c>
      <c r="I89" s="134"/>
      <c r="J89" s="134"/>
      <c r="K89" s="143">
        <f>(313.43+471.14)/9</f>
        <v>87.17</v>
      </c>
      <c r="L89" s="145"/>
      <c r="M89" s="145">
        <f t="shared" si="42"/>
        <v>0</v>
      </c>
      <c r="N89" s="143">
        <f t="shared" si="43"/>
        <v>0</v>
      </c>
      <c r="O89" s="146"/>
      <c r="P89" s="134"/>
      <c r="Q89" s="144"/>
      <c r="T89" s="116">
        <f t="shared" si="39"/>
        <v>21543</v>
      </c>
      <c r="U89" s="116">
        <f t="shared" si="40"/>
        <v>0</v>
      </c>
      <c r="V89" s="116">
        <f t="shared" si="41"/>
        <v>0</v>
      </c>
    </row>
    <row r="90" spans="1:22" x14ac:dyDescent="0.2">
      <c r="A90" s="31"/>
      <c r="C90" s="139">
        <v>20350</v>
      </c>
      <c r="D90" s="130" t="s">
        <v>78</v>
      </c>
      <c r="E90" s="140" t="s">
        <v>85</v>
      </c>
      <c r="F90" s="141">
        <v>24</v>
      </c>
      <c r="G90" s="142">
        <v>20324</v>
      </c>
      <c r="H90" s="142">
        <v>20376</v>
      </c>
      <c r="I90" s="134"/>
      <c r="J90" s="134"/>
      <c r="K90" s="143">
        <f>312.12/9</f>
        <v>34.68</v>
      </c>
      <c r="L90" s="145">
        <f>1266.89/9</f>
        <v>140.77000000000001</v>
      </c>
      <c r="M90" s="145">
        <f t="shared" si="42"/>
        <v>15.48</v>
      </c>
      <c r="N90" s="143">
        <f t="shared" si="43"/>
        <v>57.48</v>
      </c>
      <c r="O90" s="146"/>
      <c r="P90" s="134"/>
      <c r="Q90" s="144"/>
      <c r="T90" s="116">
        <f t="shared" si="39"/>
        <v>20350</v>
      </c>
      <c r="U90" s="116">
        <f t="shared" si="40"/>
        <v>0</v>
      </c>
      <c r="V90" s="116">
        <f t="shared" si="41"/>
        <v>0</v>
      </c>
    </row>
    <row r="91" spans="1:22" x14ac:dyDescent="0.2">
      <c r="A91" s="31"/>
      <c r="C91" s="139">
        <v>21319</v>
      </c>
      <c r="D91" s="130" t="s">
        <v>78</v>
      </c>
      <c r="E91" s="140" t="s">
        <v>85</v>
      </c>
      <c r="F91" s="141">
        <v>22</v>
      </c>
      <c r="G91" s="142">
        <v>21294</v>
      </c>
      <c r="H91" s="142">
        <v>21344</v>
      </c>
      <c r="I91" s="134"/>
      <c r="J91" s="134"/>
      <c r="K91" s="143">
        <f>300.16/9</f>
        <v>33.35</v>
      </c>
      <c r="L91" s="145">
        <f>254.17/9</f>
        <v>28.24</v>
      </c>
      <c r="M91" s="145">
        <f t="shared" ref="M91" si="44">L91*220/2000</f>
        <v>3.11</v>
      </c>
      <c r="N91" s="143">
        <f t="shared" ref="N91" si="45">L91*0.5833/3*2.1</f>
        <v>11.53</v>
      </c>
      <c r="O91" s="146"/>
      <c r="P91" s="134"/>
      <c r="Q91" s="144"/>
      <c r="T91" s="116">
        <f t="shared" ref="T91" si="46">((H91-G91)/2)+G91</f>
        <v>21319</v>
      </c>
      <c r="U91" s="116">
        <f t="shared" ref="U91" si="47">T91-C91</f>
        <v>0</v>
      </c>
      <c r="V91" s="116">
        <f t="shared" ref="V91" si="48">(F91+28)-(H91-G91)</f>
        <v>0</v>
      </c>
    </row>
    <row r="92" spans="1:22" x14ac:dyDescent="0.2">
      <c r="A92" s="31"/>
      <c r="C92" s="139">
        <v>21372</v>
      </c>
      <c r="D92" s="130" t="s">
        <v>78</v>
      </c>
      <c r="E92" s="140" t="s">
        <v>85</v>
      </c>
      <c r="F92" s="141">
        <v>16</v>
      </c>
      <c r="G92" s="142">
        <v>21350</v>
      </c>
      <c r="H92" s="142">
        <v>21394</v>
      </c>
      <c r="I92" s="134"/>
      <c r="J92" s="134"/>
      <c r="K92" s="143">
        <f>264.14/9</f>
        <v>29.35</v>
      </c>
      <c r="L92" s="145">
        <f>196.52/9</f>
        <v>21.84</v>
      </c>
      <c r="M92" s="145">
        <f t="shared" si="42"/>
        <v>2.4</v>
      </c>
      <c r="N92" s="143">
        <f t="shared" si="43"/>
        <v>8.92</v>
      </c>
      <c r="O92" s="146"/>
      <c r="P92" s="134"/>
      <c r="Q92" s="144"/>
      <c r="T92" s="116">
        <f t="shared" si="39"/>
        <v>21372</v>
      </c>
      <c r="U92" s="116">
        <f t="shared" si="40"/>
        <v>0</v>
      </c>
      <c r="V92" s="116">
        <f t="shared" si="41"/>
        <v>0</v>
      </c>
    </row>
    <row r="93" spans="1:22" x14ac:dyDescent="0.2">
      <c r="A93" s="31"/>
      <c r="C93" s="139">
        <v>21400</v>
      </c>
      <c r="D93" s="130" t="s">
        <v>83</v>
      </c>
      <c r="E93" s="140" t="s">
        <v>85</v>
      </c>
      <c r="F93" s="141">
        <v>27.5</v>
      </c>
      <c r="G93" s="142">
        <v>21371</v>
      </c>
      <c r="H93" s="142">
        <v>21427</v>
      </c>
      <c r="I93" s="134"/>
      <c r="J93" s="134"/>
      <c r="K93" s="143">
        <f>333/9</f>
        <v>37</v>
      </c>
      <c r="L93" s="145">
        <f>515.84/9</f>
        <v>57.32</v>
      </c>
      <c r="M93" s="145">
        <f t="shared" ref="M93" si="49">L93*220/2000</f>
        <v>6.31</v>
      </c>
      <c r="N93" s="143">
        <f t="shared" ref="N93" si="50">L93*0.5833/3*2.1</f>
        <v>23.4</v>
      </c>
      <c r="O93" s="146"/>
      <c r="P93" s="134"/>
      <c r="Q93" s="144"/>
      <c r="T93" s="116">
        <f t="shared" ref="T93" si="51">((H93-G93)/2)+G93</f>
        <v>21399</v>
      </c>
      <c r="U93" s="116">
        <f t="shared" ref="U93" si="52">T93-C93</f>
        <v>-1</v>
      </c>
      <c r="V93" s="116">
        <f t="shared" ref="V93" si="53">(F93+28)-(H93-G93)</f>
        <v>-1</v>
      </c>
    </row>
    <row r="94" spans="1:22" x14ac:dyDescent="0.2">
      <c r="A94" s="31"/>
      <c r="C94" s="139">
        <v>10060</v>
      </c>
      <c r="D94" s="130" t="s">
        <v>83</v>
      </c>
      <c r="E94" s="140" t="s">
        <v>86</v>
      </c>
      <c r="F94" s="141">
        <v>16</v>
      </c>
      <c r="G94" s="142">
        <v>10038</v>
      </c>
      <c r="H94" s="142">
        <v>10082</v>
      </c>
      <c r="I94" s="134"/>
      <c r="J94" s="134"/>
      <c r="K94" s="143">
        <f>(264+329.76)/9</f>
        <v>65.97</v>
      </c>
      <c r="L94" s="145"/>
      <c r="M94" s="145">
        <f t="shared" si="42"/>
        <v>0</v>
      </c>
      <c r="N94" s="143">
        <f t="shared" si="43"/>
        <v>0</v>
      </c>
      <c r="O94" s="146"/>
      <c r="P94" s="134"/>
      <c r="Q94" s="144"/>
      <c r="T94" s="116">
        <f t="shared" si="39"/>
        <v>10060</v>
      </c>
      <c r="U94" s="116">
        <f t="shared" si="40"/>
        <v>0</v>
      </c>
      <c r="V94" s="116">
        <f t="shared" si="41"/>
        <v>0</v>
      </c>
    </row>
    <row r="95" spans="1:22" x14ac:dyDescent="0.2">
      <c r="A95" s="31"/>
      <c r="C95" s="139">
        <v>80141</v>
      </c>
      <c r="D95" s="130" t="s">
        <v>78</v>
      </c>
      <c r="E95" s="140" t="s">
        <v>87</v>
      </c>
      <c r="F95" s="141">
        <v>16</v>
      </c>
      <c r="G95" s="142">
        <v>80119</v>
      </c>
      <c r="H95" s="142">
        <v>80163</v>
      </c>
      <c r="I95" s="134"/>
      <c r="J95" s="134"/>
      <c r="K95" s="143">
        <f>264.21/9</f>
        <v>29.36</v>
      </c>
      <c r="L95" s="145">
        <f>711.47/9</f>
        <v>79.05</v>
      </c>
      <c r="M95" s="145">
        <f t="shared" si="42"/>
        <v>8.6999999999999993</v>
      </c>
      <c r="N95" s="143">
        <f t="shared" si="43"/>
        <v>32.28</v>
      </c>
      <c r="O95" s="146"/>
      <c r="P95" s="134">
        <v>26</v>
      </c>
      <c r="Q95" s="144" t="s">
        <v>94</v>
      </c>
      <c r="T95" s="116">
        <f t="shared" si="39"/>
        <v>80141</v>
      </c>
      <c r="U95" s="116">
        <f t="shared" si="40"/>
        <v>0</v>
      </c>
      <c r="V95" s="116">
        <f t="shared" si="41"/>
        <v>0</v>
      </c>
    </row>
    <row r="96" spans="1:22" x14ac:dyDescent="0.2">
      <c r="A96" s="31"/>
      <c r="C96" s="139">
        <v>80141</v>
      </c>
      <c r="D96" s="130" t="s">
        <v>83</v>
      </c>
      <c r="E96" s="140" t="s">
        <v>87</v>
      </c>
      <c r="F96" s="141">
        <v>36</v>
      </c>
      <c r="G96" s="142">
        <v>80111</v>
      </c>
      <c r="H96" s="142">
        <v>80175</v>
      </c>
      <c r="I96" s="134"/>
      <c r="J96" s="134"/>
      <c r="K96" s="143">
        <f>384.01/9</f>
        <v>42.67</v>
      </c>
      <c r="L96" s="145">
        <f>1745.69/9</f>
        <v>193.97</v>
      </c>
      <c r="M96" s="145">
        <f t="shared" si="42"/>
        <v>21.34</v>
      </c>
      <c r="N96" s="143">
        <f t="shared" si="43"/>
        <v>79.2</v>
      </c>
      <c r="O96" s="146">
        <v>46</v>
      </c>
      <c r="P96" s="134"/>
      <c r="Q96" s="144" t="s">
        <v>94</v>
      </c>
      <c r="T96" s="116">
        <f t="shared" si="39"/>
        <v>80143</v>
      </c>
      <c r="U96" s="116">
        <f t="shared" si="40"/>
        <v>2</v>
      </c>
      <c r="V96" s="116">
        <f t="shared" si="41"/>
        <v>0</v>
      </c>
    </row>
    <row r="97" spans="1:22" x14ac:dyDescent="0.2">
      <c r="A97" s="31"/>
      <c r="C97" s="139">
        <v>1268</v>
      </c>
      <c r="D97" s="130" t="s">
        <v>78</v>
      </c>
      <c r="E97" s="140" t="s">
        <v>88</v>
      </c>
      <c r="F97" s="141">
        <v>16</v>
      </c>
      <c r="G97" s="142">
        <v>1246</v>
      </c>
      <c r="H97" s="142">
        <v>1290</v>
      </c>
      <c r="I97" s="134"/>
      <c r="J97" s="134"/>
      <c r="K97" s="143">
        <f>264/9</f>
        <v>29.33</v>
      </c>
      <c r="L97" s="145">
        <f>545.44/9</f>
        <v>60.6</v>
      </c>
      <c r="M97" s="145">
        <f t="shared" si="42"/>
        <v>6.67</v>
      </c>
      <c r="N97" s="143">
        <f t="shared" si="43"/>
        <v>24.74</v>
      </c>
      <c r="O97" s="146"/>
      <c r="P97" s="134"/>
      <c r="Q97" s="144"/>
      <c r="T97" s="116">
        <f t="shared" si="39"/>
        <v>1268</v>
      </c>
      <c r="U97" s="116">
        <f t="shared" si="40"/>
        <v>0</v>
      </c>
      <c r="V97" s="116">
        <f t="shared" si="41"/>
        <v>0</v>
      </c>
    </row>
    <row r="98" spans="1:22" x14ac:dyDescent="0.2">
      <c r="A98" s="31"/>
      <c r="C98" s="139">
        <v>1376</v>
      </c>
      <c r="D98" s="130" t="s">
        <v>78</v>
      </c>
      <c r="E98" s="140" t="s">
        <v>88</v>
      </c>
      <c r="F98" s="141">
        <v>20</v>
      </c>
      <c r="G98" s="142">
        <v>1352</v>
      </c>
      <c r="H98" s="142">
        <v>1400</v>
      </c>
      <c r="I98" s="134"/>
      <c r="J98" s="134"/>
      <c r="K98" s="143">
        <f>288.02/9</f>
        <v>32</v>
      </c>
      <c r="L98" s="145">
        <f>479.6/9</f>
        <v>53.29</v>
      </c>
      <c r="M98" s="145">
        <f t="shared" si="42"/>
        <v>5.86</v>
      </c>
      <c r="N98" s="143">
        <f t="shared" si="43"/>
        <v>21.76</v>
      </c>
      <c r="O98" s="146"/>
      <c r="P98" s="134"/>
      <c r="Q98" s="144"/>
      <c r="T98" s="116">
        <f t="shared" si="39"/>
        <v>1376</v>
      </c>
      <c r="U98" s="116">
        <f t="shared" si="40"/>
        <v>0</v>
      </c>
      <c r="V98" s="116">
        <f t="shared" si="41"/>
        <v>0</v>
      </c>
    </row>
    <row r="99" spans="1:22" x14ac:dyDescent="0.2">
      <c r="A99" s="31"/>
      <c r="C99" s="139">
        <v>1429</v>
      </c>
      <c r="D99" s="130" t="s">
        <v>78</v>
      </c>
      <c r="E99" s="140" t="s">
        <v>88</v>
      </c>
      <c r="F99" s="141">
        <v>16</v>
      </c>
      <c r="G99" s="142">
        <v>1408</v>
      </c>
      <c r="H99" s="142">
        <v>1449</v>
      </c>
      <c r="I99" s="134"/>
      <c r="J99" s="134"/>
      <c r="K99" s="143">
        <f>261.64/9</f>
        <v>29.07</v>
      </c>
      <c r="L99" s="145">
        <f>360.56/9</f>
        <v>40.06</v>
      </c>
      <c r="M99" s="145">
        <f t="shared" si="42"/>
        <v>4.41</v>
      </c>
      <c r="N99" s="143">
        <f t="shared" si="43"/>
        <v>16.36</v>
      </c>
      <c r="O99" s="146"/>
      <c r="P99" s="134"/>
      <c r="Q99" s="144"/>
      <c r="T99" s="116">
        <f t="shared" si="39"/>
        <v>1429</v>
      </c>
      <c r="U99" s="116">
        <f t="shared" si="40"/>
        <v>0</v>
      </c>
      <c r="V99" s="116">
        <f t="shared" si="41"/>
        <v>3</v>
      </c>
    </row>
    <row r="100" spans="1:22" x14ac:dyDescent="0.2">
      <c r="A100" s="31"/>
      <c r="C100" s="139">
        <v>1490</v>
      </c>
      <c r="D100" s="130" t="s">
        <v>78</v>
      </c>
      <c r="E100" s="140" t="s">
        <v>88</v>
      </c>
      <c r="F100" s="141">
        <v>16</v>
      </c>
      <c r="G100" s="142">
        <v>1469</v>
      </c>
      <c r="H100" s="142">
        <v>1511</v>
      </c>
      <c r="I100" s="134"/>
      <c r="J100" s="134"/>
      <c r="K100" s="143">
        <f>261.69/9</f>
        <v>29.08</v>
      </c>
      <c r="L100" s="145">
        <f>477.2/9</f>
        <v>53.02</v>
      </c>
      <c r="M100" s="145">
        <f t="shared" si="42"/>
        <v>5.83</v>
      </c>
      <c r="N100" s="143">
        <f t="shared" si="43"/>
        <v>21.65</v>
      </c>
      <c r="O100" s="146"/>
      <c r="P100" s="134"/>
      <c r="Q100" s="144"/>
      <c r="T100" s="116">
        <f t="shared" si="39"/>
        <v>1490</v>
      </c>
      <c r="U100" s="116">
        <f t="shared" si="40"/>
        <v>0</v>
      </c>
      <c r="V100" s="116">
        <f t="shared" si="41"/>
        <v>2</v>
      </c>
    </row>
    <row r="101" spans="1:22" x14ac:dyDescent="0.2">
      <c r="A101" s="31"/>
      <c r="C101" s="139">
        <v>1724</v>
      </c>
      <c r="D101" s="130" t="s">
        <v>78</v>
      </c>
      <c r="E101" s="140" t="s">
        <v>88</v>
      </c>
      <c r="F101" s="141">
        <v>53</v>
      </c>
      <c r="G101" s="142">
        <v>1685</v>
      </c>
      <c r="H101" s="142">
        <v>1763</v>
      </c>
      <c r="I101" s="134">
        <f>25+40</f>
        <v>65</v>
      </c>
      <c r="J101" s="134"/>
      <c r="K101" s="143">
        <f>(495.88+3099.37)/9</f>
        <v>399.47</v>
      </c>
      <c r="L101" s="145"/>
      <c r="M101" s="145">
        <f t="shared" si="42"/>
        <v>0</v>
      </c>
      <c r="N101" s="143">
        <f t="shared" si="43"/>
        <v>0</v>
      </c>
      <c r="O101" s="146"/>
      <c r="P101" s="134"/>
      <c r="Q101" s="144"/>
      <c r="T101" s="116">
        <f t="shared" si="39"/>
        <v>1724</v>
      </c>
      <c r="U101" s="116">
        <f t="shared" si="40"/>
        <v>0</v>
      </c>
      <c r="V101" s="116">
        <f t="shared" si="41"/>
        <v>3</v>
      </c>
    </row>
    <row r="102" spans="1:22" x14ac:dyDescent="0.2">
      <c r="A102" s="31"/>
      <c r="C102" s="139">
        <v>2059</v>
      </c>
      <c r="D102" s="130" t="s">
        <v>78</v>
      </c>
      <c r="E102" s="140" t="s">
        <v>88</v>
      </c>
      <c r="F102" s="141">
        <v>31</v>
      </c>
      <c r="G102" s="142">
        <v>2029</v>
      </c>
      <c r="H102" s="142">
        <v>2088</v>
      </c>
      <c r="I102" s="134">
        <f>45+33</f>
        <v>78</v>
      </c>
      <c r="J102" s="134"/>
      <c r="K102" s="143">
        <f>354/9</f>
        <v>39.33</v>
      </c>
      <c r="L102" s="145">
        <f>1670.94/9</f>
        <v>185.66</v>
      </c>
      <c r="M102" s="145">
        <f t="shared" si="42"/>
        <v>20.420000000000002</v>
      </c>
      <c r="N102" s="143">
        <f t="shared" si="43"/>
        <v>75.81</v>
      </c>
      <c r="O102" s="146"/>
      <c r="P102" s="134"/>
      <c r="Q102" s="144"/>
      <c r="T102" s="116">
        <f t="shared" si="39"/>
        <v>2059</v>
      </c>
      <c r="U102" s="116">
        <f t="shared" si="40"/>
        <v>0</v>
      </c>
      <c r="V102" s="116">
        <f t="shared" si="41"/>
        <v>0</v>
      </c>
    </row>
    <row r="103" spans="1:22" x14ac:dyDescent="0.2">
      <c r="A103" s="31"/>
      <c r="C103" s="139">
        <v>1097</v>
      </c>
      <c r="D103" s="130" t="s">
        <v>78</v>
      </c>
      <c r="E103" s="140" t="s">
        <v>89</v>
      </c>
      <c r="F103" s="141">
        <v>17</v>
      </c>
      <c r="G103" s="142">
        <v>1078</v>
      </c>
      <c r="H103" s="142">
        <v>1120</v>
      </c>
      <c r="I103" s="134"/>
      <c r="J103" s="134"/>
      <c r="K103" s="143">
        <f>(299.38+450.65)/9</f>
        <v>83.34</v>
      </c>
      <c r="L103" s="145"/>
      <c r="M103" s="145">
        <f t="shared" si="42"/>
        <v>0</v>
      </c>
      <c r="N103" s="143">
        <f t="shared" si="43"/>
        <v>0</v>
      </c>
      <c r="O103" s="146"/>
      <c r="P103" s="134"/>
      <c r="Q103" s="144"/>
      <c r="T103" s="116">
        <f t="shared" si="39"/>
        <v>1099</v>
      </c>
      <c r="U103" s="116">
        <f t="shared" si="40"/>
        <v>2</v>
      </c>
      <c r="V103" s="116">
        <f t="shared" si="41"/>
        <v>3</v>
      </c>
    </row>
    <row r="104" spans="1:22" x14ac:dyDescent="0.2">
      <c r="A104" s="31"/>
      <c r="C104" s="139">
        <v>1099</v>
      </c>
      <c r="D104" s="130" t="s">
        <v>83</v>
      </c>
      <c r="E104" s="140" t="s">
        <v>89</v>
      </c>
      <c r="F104" s="141">
        <v>33</v>
      </c>
      <c r="G104" s="142">
        <v>1074</v>
      </c>
      <c r="H104" s="142">
        <v>1129</v>
      </c>
      <c r="I104" s="134"/>
      <c r="J104" s="134"/>
      <c r="K104" s="143">
        <f>(395.63+1603.25)/9</f>
        <v>222.1</v>
      </c>
      <c r="L104" s="145"/>
      <c r="M104" s="145">
        <f t="shared" si="42"/>
        <v>0</v>
      </c>
      <c r="N104" s="143">
        <f t="shared" si="43"/>
        <v>0</v>
      </c>
      <c r="O104" s="146"/>
      <c r="P104" s="134"/>
      <c r="Q104" s="144"/>
      <c r="T104" s="116">
        <f t="shared" si="39"/>
        <v>1102</v>
      </c>
      <c r="U104" s="116">
        <f t="shared" si="40"/>
        <v>3</v>
      </c>
      <c r="V104" s="116">
        <f t="shared" si="41"/>
        <v>6</v>
      </c>
    </row>
    <row r="105" spans="1:22" x14ac:dyDescent="0.2">
      <c r="A105" s="31"/>
      <c r="C105" s="139">
        <v>1532</v>
      </c>
      <c r="D105" s="130" t="s">
        <v>83</v>
      </c>
      <c r="E105" s="140" t="s">
        <v>90</v>
      </c>
      <c r="F105" s="141">
        <v>40</v>
      </c>
      <c r="G105" s="142">
        <v>1498</v>
      </c>
      <c r="H105" s="142">
        <v>1566</v>
      </c>
      <c r="I105" s="134"/>
      <c r="J105" s="134">
        <v>12</v>
      </c>
      <c r="K105" s="143">
        <f>408/9</f>
        <v>45.33</v>
      </c>
      <c r="L105" s="145">
        <f>391.82/9</f>
        <v>43.54</v>
      </c>
      <c r="M105" s="145">
        <f t="shared" si="42"/>
        <v>4.79</v>
      </c>
      <c r="N105" s="143">
        <f t="shared" si="43"/>
        <v>17.78</v>
      </c>
      <c r="O105" s="146"/>
      <c r="P105" s="134"/>
      <c r="Q105" s="144"/>
      <c r="T105" s="116">
        <f t="shared" si="39"/>
        <v>1532</v>
      </c>
      <c r="U105" s="116">
        <f t="shared" si="40"/>
        <v>0</v>
      </c>
      <c r="V105" s="116">
        <f t="shared" si="41"/>
        <v>0</v>
      </c>
    </row>
    <row r="106" spans="1:22" x14ac:dyDescent="0.2">
      <c r="A106" s="31"/>
      <c r="C106" s="139">
        <v>1595</v>
      </c>
      <c r="D106" s="130" t="s">
        <v>83</v>
      </c>
      <c r="E106" s="140" t="s">
        <v>90</v>
      </c>
      <c r="F106" s="141">
        <v>20</v>
      </c>
      <c r="G106" s="142">
        <v>1571</v>
      </c>
      <c r="H106" s="142">
        <v>1619</v>
      </c>
      <c r="I106" s="134"/>
      <c r="J106" s="134"/>
      <c r="K106" s="143">
        <f>288.08/9</f>
        <v>32.01</v>
      </c>
      <c r="L106" s="145">
        <f>209.84/9</f>
        <v>23.32</v>
      </c>
      <c r="M106" s="145">
        <f t="shared" si="42"/>
        <v>2.57</v>
      </c>
      <c r="N106" s="143">
        <f t="shared" si="43"/>
        <v>9.52</v>
      </c>
      <c r="O106" s="146"/>
      <c r="P106" s="134"/>
      <c r="Q106" s="144"/>
      <c r="T106" s="116">
        <f t="shared" si="39"/>
        <v>1595</v>
      </c>
      <c r="U106" s="116">
        <f t="shared" si="40"/>
        <v>0</v>
      </c>
      <c r="V106" s="116">
        <f t="shared" si="41"/>
        <v>0</v>
      </c>
    </row>
    <row r="107" spans="1:22" x14ac:dyDescent="0.2">
      <c r="A107" s="31"/>
      <c r="C107" s="139">
        <v>1660</v>
      </c>
      <c r="D107" s="130" t="s">
        <v>83</v>
      </c>
      <c r="E107" s="140" t="s">
        <v>90</v>
      </c>
      <c r="F107" s="141">
        <v>20</v>
      </c>
      <c r="G107" s="142">
        <v>1636</v>
      </c>
      <c r="H107" s="142">
        <v>1684</v>
      </c>
      <c r="I107" s="134"/>
      <c r="J107" s="134">
        <f>1+1</f>
        <v>2</v>
      </c>
      <c r="K107" s="143">
        <f>288.08/9</f>
        <v>32.01</v>
      </c>
      <c r="L107" s="145">
        <f>239.79/9</f>
        <v>26.64</v>
      </c>
      <c r="M107" s="145">
        <f t="shared" si="42"/>
        <v>2.93</v>
      </c>
      <c r="N107" s="143">
        <f t="shared" si="43"/>
        <v>10.88</v>
      </c>
      <c r="O107" s="146"/>
      <c r="P107" s="134"/>
      <c r="Q107" s="144"/>
      <c r="T107" s="116">
        <f t="shared" si="39"/>
        <v>1660</v>
      </c>
      <c r="U107" s="116">
        <f t="shared" si="40"/>
        <v>0</v>
      </c>
      <c r="V107" s="116">
        <f t="shared" si="41"/>
        <v>0</v>
      </c>
    </row>
    <row r="108" spans="1:22" x14ac:dyDescent="0.2">
      <c r="A108" s="31"/>
      <c r="C108" s="139">
        <v>1723</v>
      </c>
      <c r="D108" s="130" t="s">
        <v>83</v>
      </c>
      <c r="E108" s="140" t="s">
        <v>90</v>
      </c>
      <c r="F108" s="141">
        <v>21</v>
      </c>
      <c r="G108" s="142">
        <v>1698</v>
      </c>
      <c r="H108" s="142">
        <v>1747</v>
      </c>
      <c r="I108" s="134"/>
      <c r="J108" s="134"/>
      <c r="K108" s="143">
        <f>294.09/9</f>
        <v>32.68</v>
      </c>
      <c r="L108" s="145">
        <f>314.24/9</f>
        <v>34.92</v>
      </c>
      <c r="M108" s="145">
        <f t="shared" si="42"/>
        <v>3.84</v>
      </c>
      <c r="N108" s="143">
        <f t="shared" si="43"/>
        <v>14.26</v>
      </c>
      <c r="O108" s="146"/>
      <c r="P108" s="134"/>
      <c r="Q108" s="144"/>
      <c r="T108" s="116">
        <f t="shared" si="39"/>
        <v>1723</v>
      </c>
      <c r="U108" s="116">
        <f t="shared" si="40"/>
        <v>0</v>
      </c>
      <c r="V108" s="116">
        <f t="shared" si="41"/>
        <v>0</v>
      </c>
    </row>
    <row r="109" spans="1:22" x14ac:dyDescent="0.2">
      <c r="A109" s="31"/>
      <c r="C109" s="139">
        <v>1786</v>
      </c>
      <c r="D109" s="130" t="s">
        <v>83</v>
      </c>
      <c r="E109" s="140" t="s">
        <v>90</v>
      </c>
      <c r="F109" s="141">
        <v>26</v>
      </c>
      <c r="G109" s="142">
        <v>1759</v>
      </c>
      <c r="H109" s="142">
        <v>1813</v>
      </c>
      <c r="I109" s="134"/>
      <c r="J109" s="134">
        <v>1</v>
      </c>
      <c r="K109" s="143">
        <f>324.11/9</f>
        <v>36.01</v>
      </c>
      <c r="L109" s="145">
        <f>389.86/9</f>
        <v>43.32</v>
      </c>
      <c r="M109" s="145">
        <f t="shared" si="42"/>
        <v>4.7699999999999996</v>
      </c>
      <c r="N109" s="143">
        <f t="shared" si="43"/>
        <v>17.690000000000001</v>
      </c>
      <c r="O109" s="146"/>
      <c r="P109" s="134"/>
      <c r="Q109" s="144"/>
      <c r="T109" s="116">
        <f t="shared" si="39"/>
        <v>1786</v>
      </c>
      <c r="U109" s="116">
        <f t="shared" si="40"/>
        <v>0</v>
      </c>
      <c r="V109" s="116">
        <f t="shared" si="41"/>
        <v>0</v>
      </c>
    </row>
    <row r="110" spans="1:22" x14ac:dyDescent="0.2">
      <c r="A110" s="31"/>
      <c r="C110" s="139">
        <v>1850</v>
      </c>
      <c r="D110" s="130" t="s">
        <v>83</v>
      </c>
      <c r="E110" s="140" t="s">
        <v>90</v>
      </c>
      <c r="F110" s="141">
        <v>26</v>
      </c>
      <c r="G110" s="142">
        <v>1822</v>
      </c>
      <c r="H110" s="142">
        <v>1876</v>
      </c>
      <c r="I110" s="134"/>
      <c r="J110" s="134">
        <f>3+3</f>
        <v>6</v>
      </c>
      <c r="K110" s="143">
        <f>324.11/9</f>
        <v>36.01</v>
      </c>
      <c r="L110" s="145">
        <f>389.9/9</f>
        <v>43.32</v>
      </c>
      <c r="M110" s="145">
        <f t="shared" si="42"/>
        <v>4.7699999999999996</v>
      </c>
      <c r="N110" s="143">
        <f t="shared" si="43"/>
        <v>17.690000000000001</v>
      </c>
      <c r="O110" s="146"/>
      <c r="P110" s="134"/>
      <c r="Q110" s="144"/>
      <c r="T110" s="116">
        <f t="shared" si="39"/>
        <v>1849</v>
      </c>
      <c r="U110" s="116">
        <f t="shared" si="40"/>
        <v>-1</v>
      </c>
      <c r="V110" s="116">
        <f t="shared" si="41"/>
        <v>0</v>
      </c>
    </row>
    <row r="111" spans="1:22" x14ac:dyDescent="0.2">
      <c r="A111" s="31"/>
      <c r="C111" s="139">
        <v>3236</v>
      </c>
      <c r="D111" s="130" t="s">
        <v>78</v>
      </c>
      <c r="E111" s="140" t="s">
        <v>81</v>
      </c>
      <c r="F111" s="141">
        <v>30</v>
      </c>
      <c r="G111" s="142">
        <v>3204</v>
      </c>
      <c r="H111" s="142">
        <v>3265</v>
      </c>
      <c r="I111" s="134"/>
      <c r="J111" s="134"/>
      <c r="K111" s="143">
        <f>339.13/9</f>
        <v>37.68</v>
      </c>
      <c r="L111" s="145">
        <f>1102.83/9</f>
        <v>122.54</v>
      </c>
      <c r="M111" s="145">
        <f t="shared" si="42"/>
        <v>13.48</v>
      </c>
      <c r="N111" s="143">
        <f t="shared" si="43"/>
        <v>50.03</v>
      </c>
      <c r="O111" s="146"/>
      <c r="P111" s="134"/>
      <c r="Q111" s="144"/>
      <c r="T111" s="116">
        <f t="shared" si="39"/>
        <v>3235</v>
      </c>
      <c r="U111" s="116">
        <f t="shared" si="40"/>
        <v>-1</v>
      </c>
      <c r="V111" s="116">
        <f t="shared" si="41"/>
        <v>-3</v>
      </c>
    </row>
    <row r="112" spans="1:22" x14ac:dyDescent="0.2">
      <c r="A112" s="31"/>
      <c r="B112" s="147" t="s">
        <v>57</v>
      </c>
      <c r="C112" s="139">
        <v>3332</v>
      </c>
      <c r="D112" s="130" t="s">
        <v>78</v>
      </c>
      <c r="E112" s="140" t="s">
        <v>81</v>
      </c>
      <c r="F112" s="141">
        <v>34</v>
      </c>
      <c r="G112" s="142">
        <v>3301</v>
      </c>
      <c r="H112" s="142">
        <v>3363</v>
      </c>
      <c r="I112" s="134"/>
      <c r="J112" s="134"/>
      <c r="K112" s="143">
        <f>371.87/9</f>
        <v>41.32</v>
      </c>
      <c r="L112" s="145">
        <f>1104.33/9</f>
        <v>122.7</v>
      </c>
      <c r="M112" s="145">
        <f t="shared" si="42"/>
        <v>13.5</v>
      </c>
      <c r="N112" s="143">
        <f t="shared" si="43"/>
        <v>50.1</v>
      </c>
      <c r="O112" s="146"/>
      <c r="P112" s="134"/>
      <c r="Q112" s="144"/>
      <c r="T112" s="116">
        <f t="shared" si="39"/>
        <v>3332</v>
      </c>
      <c r="U112" s="116">
        <f t="shared" si="40"/>
        <v>0</v>
      </c>
      <c r="V112" s="116">
        <f t="shared" si="41"/>
        <v>0</v>
      </c>
    </row>
    <row r="113" spans="1:23" x14ac:dyDescent="0.2">
      <c r="A113" s="31"/>
      <c r="C113" s="139">
        <v>3572</v>
      </c>
      <c r="D113" s="130" t="s">
        <v>78</v>
      </c>
      <c r="E113" s="140" t="s">
        <v>81</v>
      </c>
      <c r="F113" s="141">
        <v>24</v>
      </c>
      <c r="G113" s="142"/>
      <c r="H113" s="142"/>
      <c r="I113" s="134"/>
      <c r="J113" s="134">
        <f>32+32</f>
        <v>64</v>
      </c>
      <c r="K113" s="143"/>
      <c r="L113" s="145">
        <f>673.21/9</f>
        <v>74.8</v>
      </c>
      <c r="M113" s="145">
        <f t="shared" si="42"/>
        <v>8.23</v>
      </c>
      <c r="N113" s="143">
        <f t="shared" si="43"/>
        <v>30.54</v>
      </c>
      <c r="O113" s="146"/>
      <c r="P113" s="134"/>
      <c r="Q113" s="144"/>
      <c r="T113" s="116">
        <f t="shared" si="39"/>
        <v>0</v>
      </c>
      <c r="U113" s="116">
        <f t="shared" si="40"/>
        <v>-3572</v>
      </c>
      <c r="V113" s="116">
        <f t="shared" si="41"/>
        <v>52</v>
      </c>
    </row>
    <row r="114" spans="1:23" s="14" customFormat="1" ht="15.75" x14ac:dyDescent="0.25">
      <c r="A114" s="29"/>
      <c r="B114" s="148"/>
      <c r="C114" s="139">
        <v>4008</v>
      </c>
      <c r="D114" s="130" t="s">
        <v>78</v>
      </c>
      <c r="E114" s="140" t="s">
        <v>81</v>
      </c>
      <c r="F114" s="141">
        <v>40</v>
      </c>
      <c r="G114" s="142"/>
      <c r="H114" s="142"/>
      <c r="I114" s="134"/>
      <c r="J114" s="134">
        <f>64+95</f>
        <v>159</v>
      </c>
      <c r="K114" s="143"/>
      <c r="L114" s="145">
        <f>2731.96/9</f>
        <v>303.55</v>
      </c>
      <c r="M114" s="145">
        <f t="shared" ref="M114" si="54">L114*220/2000</f>
        <v>33.39</v>
      </c>
      <c r="N114" s="143">
        <f t="shared" ref="N114" si="55">L114*0.5833/3*2.1</f>
        <v>123.94</v>
      </c>
      <c r="O114" s="146"/>
      <c r="P114" s="134"/>
      <c r="Q114" s="144"/>
      <c r="R114" s="113"/>
      <c r="S114" s="113"/>
      <c r="T114" s="116">
        <f t="shared" si="39"/>
        <v>0</v>
      </c>
      <c r="U114" s="116">
        <f t="shared" si="40"/>
        <v>-4008</v>
      </c>
      <c r="V114" s="116">
        <f t="shared" si="41"/>
        <v>68</v>
      </c>
      <c r="W114" s="113"/>
    </row>
    <row r="115" spans="1:23" x14ac:dyDescent="0.2">
      <c r="C115" s="139">
        <v>4180</v>
      </c>
      <c r="D115" s="130" t="s">
        <v>78</v>
      </c>
      <c r="E115" s="140" t="s">
        <v>81</v>
      </c>
      <c r="F115" s="141">
        <v>40</v>
      </c>
      <c r="G115" s="142"/>
      <c r="H115" s="142"/>
      <c r="I115" s="134"/>
      <c r="J115" s="134">
        <f>62+40</f>
        <v>102</v>
      </c>
      <c r="K115" s="143"/>
      <c r="L115" s="145">
        <f>2677.29/9</f>
        <v>297.48</v>
      </c>
      <c r="M115" s="145">
        <f t="shared" si="42"/>
        <v>32.72</v>
      </c>
      <c r="N115" s="143">
        <f t="shared" si="43"/>
        <v>121.46</v>
      </c>
      <c r="O115" s="146"/>
      <c r="P115" s="134"/>
      <c r="Q115" s="144"/>
      <c r="T115" s="116">
        <f t="shared" si="39"/>
        <v>0</v>
      </c>
      <c r="U115" s="116">
        <f t="shared" si="40"/>
        <v>-4180</v>
      </c>
      <c r="V115" s="116">
        <f t="shared" si="41"/>
        <v>68</v>
      </c>
    </row>
    <row r="116" spans="1:23" x14ac:dyDescent="0.2">
      <c r="C116" s="139">
        <v>4281</v>
      </c>
      <c r="D116" s="130" t="s">
        <v>78</v>
      </c>
      <c r="E116" s="140" t="s">
        <v>81</v>
      </c>
      <c r="F116" s="141">
        <v>40</v>
      </c>
      <c r="G116" s="142">
        <v>4247</v>
      </c>
      <c r="H116" s="142">
        <v>4315</v>
      </c>
      <c r="I116" s="134"/>
      <c r="J116" s="134"/>
      <c r="K116" s="143">
        <f>(408+687.21)/9</f>
        <v>121.69</v>
      </c>
      <c r="L116" s="145">
        <f>1510.99/9</f>
        <v>167.89</v>
      </c>
      <c r="M116" s="145">
        <f t="shared" si="42"/>
        <v>18.47</v>
      </c>
      <c r="N116" s="143">
        <f t="shared" si="43"/>
        <v>68.55</v>
      </c>
      <c r="O116" s="146"/>
      <c r="P116" s="134"/>
      <c r="Q116" s="144"/>
      <c r="T116" s="116">
        <f t="shared" si="39"/>
        <v>4281</v>
      </c>
      <c r="U116" s="116">
        <f t="shared" si="40"/>
        <v>0</v>
      </c>
      <c r="V116" s="116">
        <f t="shared" si="41"/>
        <v>0</v>
      </c>
    </row>
    <row r="117" spans="1:23" x14ac:dyDescent="0.2">
      <c r="C117" s="139" t="s">
        <v>92</v>
      </c>
      <c r="D117" s="130" t="s">
        <v>78</v>
      </c>
      <c r="E117" s="140" t="s">
        <v>93</v>
      </c>
      <c r="F117" s="141">
        <v>16</v>
      </c>
      <c r="G117" s="142">
        <v>1030</v>
      </c>
      <c r="H117" s="142">
        <v>1076</v>
      </c>
      <c r="I117" s="134"/>
      <c r="J117" s="134"/>
      <c r="K117" s="143">
        <f>(249.25+268.19)/9</f>
        <v>57.49</v>
      </c>
      <c r="L117" s="145"/>
      <c r="M117" s="145">
        <f t="shared" ref="M117" si="56">L117*220/2000</f>
        <v>0</v>
      </c>
      <c r="N117" s="143">
        <f t="shared" ref="N117" si="57">L117*0.5833/3*2.1</f>
        <v>0</v>
      </c>
      <c r="O117" s="146"/>
      <c r="P117" s="134"/>
      <c r="Q117" s="144"/>
      <c r="T117" s="116">
        <f t="shared" si="39"/>
        <v>1053</v>
      </c>
      <c r="U117" s="116"/>
      <c r="V117" s="116">
        <f t="shared" si="41"/>
        <v>-2</v>
      </c>
    </row>
    <row r="118" spans="1:23" x14ac:dyDescent="0.2">
      <c r="C118" s="139"/>
      <c r="D118" s="2"/>
      <c r="E118" s="140"/>
      <c r="F118" s="141"/>
      <c r="G118" s="142"/>
      <c r="H118" s="142"/>
      <c r="I118" s="134"/>
      <c r="J118" s="134"/>
      <c r="K118" s="143"/>
      <c r="L118" s="145"/>
      <c r="M118" s="145">
        <f t="shared" si="42"/>
        <v>0</v>
      </c>
      <c r="N118" s="143">
        <f t="shared" si="43"/>
        <v>0</v>
      </c>
      <c r="O118" s="146"/>
      <c r="P118" s="134"/>
      <c r="Q118" s="144"/>
      <c r="W118" s="148"/>
    </row>
    <row r="119" spans="1:23" x14ac:dyDescent="0.2">
      <c r="B119" s="147" t="s">
        <v>57</v>
      </c>
      <c r="C119" s="149" t="s">
        <v>18</v>
      </c>
      <c r="D119" s="150"/>
      <c r="E119" s="151"/>
      <c r="F119" s="141"/>
      <c r="G119" s="142"/>
      <c r="H119" s="142"/>
      <c r="I119" s="134"/>
      <c r="J119" s="134"/>
      <c r="K119" s="143"/>
      <c r="L119" s="143"/>
      <c r="M119" s="145">
        <f t="shared" si="42"/>
        <v>0</v>
      </c>
      <c r="N119" s="143">
        <f t="shared" si="43"/>
        <v>0</v>
      </c>
      <c r="O119" s="146"/>
      <c r="P119" s="134"/>
      <c r="Q119" s="144"/>
    </row>
    <row r="120" spans="1:23" ht="15.75" thickBot="1" x14ac:dyDescent="0.25">
      <c r="B120" s="147"/>
      <c r="C120" s="152"/>
      <c r="D120" s="153"/>
      <c r="E120" s="154"/>
      <c r="F120" s="155"/>
      <c r="G120" s="156"/>
      <c r="H120" s="156"/>
      <c r="I120" s="157"/>
      <c r="J120" s="157"/>
      <c r="K120" s="158"/>
      <c r="L120" s="158"/>
      <c r="M120" s="159">
        <f t="shared" ref="M120" si="58">IF(L120=" "," ",L120*220/2000 )</f>
        <v>0</v>
      </c>
      <c r="N120" s="158"/>
      <c r="O120" s="157"/>
      <c r="P120" s="158"/>
      <c r="Q120" s="160"/>
    </row>
    <row r="121" spans="1:23" ht="16.5" thickBot="1" x14ac:dyDescent="0.3">
      <c r="B121" s="147"/>
      <c r="C121" s="161" t="s">
        <v>14</v>
      </c>
      <c r="D121" s="162"/>
      <c r="E121" s="162"/>
      <c r="F121" s="163"/>
      <c r="G121" s="164"/>
      <c r="H121" s="164"/>
      <c r="I121" s="165">
        <f t="shared" ref="I121:P121" si="59">SUM(I14:I119)</f>
        <v>1098</v>
      </c>
      <c r="J121" s="165">
        <f t="shared" si="59"/>
        <v>407</v>
      </c>
      <c r="K121" s="165">
        <f t="shared" si="59"/>
        <v>5109</v>
      </c>
      <c r="L121" s="165">
        <f t="shared" si="59"/>
        <v>9214</v>
      </c>
      <c r="M121" s="165">
        <f t="shared" si="59"/>
        <v>1014</v>
      </c>
      <c r="N121" s="165">
        <f t="shared" si="59"/>
        <v>3936</v>
      </c>
      <c r="O121" s="165">
        <f t="shared" si="59"/>
        <v>46</v>
      </c>
      <c r="P121" s="165">
        <f t="shared" si="59"/>
        <v>26</v>
      </c>
      <c r="Q121" s="166"/>
      <c r="R121" s="148"/>
      <c r="S121" s="148"/>
      <c r="T121" s="167"/>
      <c r="U121" s="148"/>
      <c r="V121" s="148"/>
    </row>
    <row r="122" spans="1:23" ht="15.75" x14ac:dyDescent="0.2">
      <c r="B122" s="147"/>
      <c r="C122" s="4" t="s">
        <v>24</v>
      </c>
      <c r="D122" s="4"/>
      <c r="E122" s="4"/>
      <c r="F122" s="4"/>
      <c r="G122" s="4"/>
      <c r="H122" s="4" t="s">
        <v>58</v>
      </c>
      <c r="I122" s="115"/>
      <c r="J122" s="115"/>
      <c r="K122" s="4"/>
      <c r="L122" s="4"/>
      <c r="M122" s="4"/>
      <c r="N122" s="4"/>
      <c r="O122" s="51"/>
      <c r="P122" s="51"/>
      <c r="Q122" s="15"/>
    </row>
    <row r="123" spans="1:23" ht="15.75" x14ac:dyDescent="0.2">
      <c r="B123" s="147" t="s">
        <v>1</v>
      </c>
      <c r="C123" s="4" t="e">
        <f>CONCATENATE("ACHM SURFACE COURSE (1/2","""",")..................…",TEXT(#REF!,"0.0"),"% MIN. AGGR...............…",TEXT(#REF!,"0.0"),"%  ASPHALT BINDER")</f>
        <v>#REF!</v>
      </c>
      <c r="D123" s="4"/>
      <c r="E123" s="4"/>
      <c r="F123" s="4"/>
      <c r="G123" s="4"/>
      <c r="H123" s="4" t="s">
        <v>59</v>
      </c>
      <c r="I123" s="115"/>
      <c r="J123" s="115"/>
      <c r="K123" s="4"/>
      <c r="L123" s="4"/>
      <c r="M123" s="4"/>
      <c r="N123" s="4"/>
      <c r="O123" s="52"/>
      <c r="P123" s="52"/>
      <c r="Q123" s="15"/>
    </row>
    <row r="124" spans="1:23" x14ac:dyDescent="0.2">
      <c r="C124" s="4" t="s">
        <v>48</v>
      </c>
      <c r="D124" s="4"/>
      <c r="E124" s="4"/>
      <c r="F124" s="4"/>
      <c r="G124" s="4"/>
      <c r="H124" s="4" t="s">
        <v>5</v>
      </c>
      <c r="I124" s="115"/>
      <c r="J124" s="115"/>
      <c r="K124" s="4"/>
      <c r="L124" s="4"/>
      <c r="M124" s="4"/>
      <c r="N124" s="4"/>
      <c r="O124" s="108"/>
      <c r="P124" s="2"/>
      <c r="Q124" s="15"/>
    </row>
    <row r="125" spans="1:23" x14ac:dyDescent="0.2">
      <c r="C125" s="4"/>
      <c r="D125" s="4"/>
      <c r="E125" s="4"/>
      <c r="F125" s="4"/>
      <c r="G125" s="4"/>
      <c r="H125" s="4"/>
      <c r="I125" s="115"/>
      <c r="J125" s="115"/>
      <c r="K125" s="4"/>
      <c r="L125" s="4"/>
      <c r="M125" s="4"/>
      <c r="N125" s="4"/>
      <c r="O125" s="115"/>
      <c r="P125" s="4"/>
    </row>
    <row r="126" spans="1:23" x14ac:dyDescent="0.2">
      <c r="C126" s="4" t="s">
        <v>19</v>
      </c>
      <c r="D126" s="4"/>
      <c r="E126" s="4"/>
      <c r="F126" s="4"/>
      <c r="G126" s="4"/>
      <c r="H126" s="4"/>
      <c r="I126" s="115"/>
      <c r="J126" s="115"/>
      <c r="K126" s="4"/>
      <c r="L126" s="4"/>
      <c r="M126" s="4"/>
      <c r="N126" s="4"/>
      <c r="O126" s="115"/>
      <c r="P126" s="4"/>
    </row>
    <row r="127" spans="1:23" x14ac:dyDescent="0.2">
      <c r="C127" s="4" t="s">
        <v>4</v>
      </c>
      <c r="D127" s="4"/>
      <c r="E127" s="4"/>
      <c r="F127" s="4"/>
      <c r="G127" s="4"/>
      <c r="H127" s="4"/>
      <c r="I127" s="115"/>
      <c r="J127" s="115"/>
      <c r="K127" s="4"/>
      <c r="L127" s="4"/>
      <c r="M127" s="4"/>
      <c r="N127" s="4"/>
      <c r="O127" s="115"/>
      <c r="P127" s="4"/>
    </row>
    <row r="128" spans="1:23" x14ac:dyDescent="0.2">
      <c r="C128" s="4" t="s">
        <v>71</v>
      </c>
      <c r="D128" s="4"/>
      <c r="E128" s="4"/>
      <c r="F128" s="4"/>
      <c r="G128" s="4"/>
      <c r="H128" s="4"/>
      <c r="I128" s="115"/>
      <c r="J128" s="115"/>
      <c r="K128" s="4"/>
      <c r="L128" s="4"/>
      <c r="M128" s="4"/>
      <c r="N128" s="4"/>
      <c r="O128" s="115"/>
      <c r="P128" s="4"/>
    </row>
    <row r="129" spans="3:16" x14ac:dyDescent="0.2">
      <c r="C129" s="4"/>
      <c r="D129" s="4"/>
      <c r="E129" s="4"/>
      <c r="F129" s="4"/>
      <c r="G129" s="4"/>
      <c r="H129" s="4"/>
      <c r="I129" s="115"/>
      <c r="J129" s="115"/>
      <c r="K129" s="4"/>
      <c r="L129" s="4"/>
      <c r="M129" s="4"/>
      <c r="N129" s="4"/>
      <c r="O129" s="115"/>
      <c r="P129" s="4"/>
    </row>
    <row r="130" spans="3:16" x14ac:dyDescent="0.2">
      <c r="C130" s="4" t="s">
        <v>20</v>
      </c>
      <c r="O130" s="115"/>
      <c r="P130" s="4"/>
    </row>
    <row r="131" spans="3:16" x14ac:dyDescent="0.2">
      <c r="O131" s="115"/>
      <c r="P131" s="4"/>
    </row>
    <row r="132" spans="3:16" x14ac:dyDescent="0.2">
      <c r="C132" s="4" t="s">
        <v>60</v>
      </c>
      <c r="O132" s="115"/>
      <c r="P132" s="4"/>
    </row>
    <row r="133" spans="3:16" x14ac:dyDescent="0.2">
      <c r="C133" s="4" t="s">
        <v>61</v>
      </c>
      <c r="O133" s="115"/>
      <c r="P133" s="4"/>
    </row>
    <row r="134" spans="3:16" x14ac:dyDescent="0.2">
      <c r="O134" s="115"/>
      <c r="P134" s="4"/>
    </row>
    <row r="135" spans="3:16" x14ac:dyDescent="0.2">
      <c r="O135" s="115"/>
      <c r="P135" s="4"/>
    </row>
    <row r="136" spans="3:16" x14ac:dyDescent="0.2">
      <c r="O136" s="109"/>
      <c r="P136" s="17"/>
    </row>
    <row r="137" spans="3:16" x14ac:dyDescent="0.2">
      <c r="O137" s="110"/>
      <c r="P137" s="18"/>
    </row>
    <row r="138" spans="3:16" x14ac:dyDescent="0.2">
      <c r="O138" s="111"/>
      <c r="P138" s="5"/>
    </row>
    <row r="139" spans="3:16" x14ac:dyDescent="0.2">
      <c r="O139" s="111"/>
      <c r="P139" s="5"/>
    </row>
    <row r="140" spans="3:16" x14ac:dyDescent="0.2">
      <c r="O140" s="111"/>
      <c r="P140" s="5"/>
    </row>
    <row r="141" spans="3:16" x14ac:dyDescent="0.2">
      <c r="O141" s="112"/>
      <c r="P141" s="32"/>
    </row>
    <row r="142" spans="3:16" x14ac:dyDescent="0.2">
      <c r="O142" s="112"/>
      <c r="P142" s="32"/>
    </row>
    <row r="143" spans="3:16" x14ac:dyDescent="0.2">
      <c r="O143" s="112"/>
      <c r="P143" s="32"/>
    </row>
    <row r="144" spans="3:16" x14ac:dyDescent="0.2">
      <c r="O144" s="112"/>
      <c r="P144" s="32"/>
    </row>
    <row r="145" spans="15:16" x14ac:dyDescent="0.2">
      <c r="O145" s="112"/>
      <c r="P145" s="32"/>
    </row>
    <row r="146" spans="15:16" x14ac:dyDescent="0.2">
      <c r="O146" s="112"/>
      <c r="P146" s="32"/>
    </row>
    <row r="147" spans="15:16" x14ac:dyDescent="0.2">
      <c r="O147" s="112"/>
      <c r="P147" s="32"/>
    </row>
    <row r="148" spans="15:16" x14ac:dyDescent="0.2">
      <c r="O148" s="112"/>
      <c r="P148" s="32"/>
    </row>
    <row r="149" spans="15:16" x14ac:dyDescent="0.2">
      <c r="O149" s="112"/>
      <c r="P149" s="32"/>
    </row>
    <row r="150" spans="15:16" x14ac:dyDescent="0.2">
      <c r="O150" s="112"/>
      <c r="P150" s="32"/>
    </row>
    <row r="151" spans="15:16" x14ac:dyDescent="0.2">
      <c r="O151" s="112"/>
      <c r="P151" s="32"/>
    </row>
    <row r="152" spans="15:16" x14ac:dyDescent="0.2">
      <c r="O152" s="110"/>
      <c r="P152" s="18"/>
    </row>
    <row r="153" spans="15:16" x14ac:dyDescent="0.2">
      <c r="O153" s="112"/>
      <c r="P153" s="32"/>
    </row>
    <row r="154" spans="15:16" x14ac:dyDescent="0.2">
      <c r="O154" s="112"/>
      <c r="P154" s="32"/>
    </row>
    <row r="155" spans="15:16" x14ac:dyDescent="0.2">
      <c r="O155" s="112"/>
      <c r="P155" s="32"/>
    </row>
    <row r="156" spans="15:16" x14ac:dyDescent="0.2">
      <c r="O156" s="112"/>
      <c r="P156" s="32"/>
    </row>
    <row r="157" spans="15:16" x14ac:dyDescent="0.2">
      <c r="O157" s="112"/>
      <c r="P157" s="32"/>
    </row>
    <row r="158" spans="15:16" x14ac:dyDescent="0.2">
      <c r="O158" s="112"/>
      <c r="P158" s="32"/>
    </row>
    <row r="159" spans="15:16" x14ac:dyDescent="0.2">
      <c r="O159" s="112"/>
      <c r="P159" s="32"/>
    </row>
    <row r="160" spans="15:16" x14ac:dyDescent="0.2">
      <c r="O160" s="108"/>
      <c r="P160" s="2"/>
    </row>
    <row r="161" spans="15:21" x14ac:dyDescent="0.2">
      <c r="O161" s="108"/>
      <c r="P161" s="2"/>
    </row>
    <row r="162" spans="15:21" x14ac:dyDescent="0.2">
      <c r="O162" s="108"/>
      <c r="P162" s="2"/>
      <c r="U162" s="168"/>
    </row>
    <row r="163" spans="15:21" x14ac:dyDescent="0.2">
      <c r="O163" s="108"/>
      <c r="P163" s="2"/>
    </row>
    <row r="164" spans="15:21" x14ac:dyDescent="0.2">
      <c r="O164" s="108"/>
      <c r="P164" s="2"/>
    </row>
    <row r="165" spans="15:21" x14ac:dyDescent="0.2">
      <c r="O165" s="115"/>
      <c r="P165" s="4"/>
    </row>
    <row r="166" spans="15:21" x14ac:dyDescent="0.2">
      <c r="O166" s="115"/>
      <c r="P166" s="4"/>
    </row>
  </sheetData>
  <mergeCells count="14">
    <mergeCell ref="O13:P13"/>
    <mergeCell ref="B6:R6"/>
    <mergeCell ref="C7:C13"/>
    <mergeCell ref="D7:D13"/>
    <mergeCell ref="E7:E13"/>
    <mergeCell ref="F7:F12"/>
    <mergeCell ref="G7:H12"/>
    <mergeCell ref="K7:K12"/>
    <mergeCell ref="L7:M12"/>
    <mergeCell ref="O7:P11"/>
    <mergeCell ref="N7:N12"/>
    <mergeCell ref="Q7:Q13"/>
    <mergeCell ref="J7:J12"/>
    <mergeCell ref="I7:I12"/>
  </mergeCells>
  <phoneticPr fontId="0" type="noConversion"/>
  <pageMargins left="0.16" right="0.16" top="1" bottom="1" header="0.5" footer="0.5"/>
  <pageSetup paperSize="17" scale="75" fitToHeight="0" orientation="landscape" r:id="rId1"/>
  <headerFooter alignWithMargins="0"/>
  <ignoredErrors>
    <ignoredError sqref="K17 K7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H539"/>
  <sheetViews>
    <sheetView showZeros="0" topLeftCell="Y1" zoomScale="75" zoomScaleNormal="75" workbookViewId="0">
      <selection activeCell="AI29" sqref="AI29"/>
    </sheetView>
  </sheetViews>
  <sheetFormatPr defaultRowHeight="15" x14ac:dyDescent="0.2"/>
  <cols>
    <col min="1" max="1" width="14.42578125" customWidth="1"/>
    <col min="2" max="2" width="16.5703125" style="3" customWidth="1"/>
    <col min="3" max="5" width="14.7109375" style="3" customWidth="1"/>
    <col min="6" max="6" width="14.7109375" style="6" customWidth="1"/>
    <col min="7" max="8" width="14.7109375" style="44" customWidth="1"/>
    <col min="9" max="10" width="14.7109375" style="40" customWidth="1"/>
    <col min="11" max="12" width="14.7109375" style="44" customWidth="1"/>
    <col min="13" max="13" width="15.5703125" style="40" customWidth="1"/>
    <col min="14" max="14" width="14.7109375" style="44" customWidth="1"/>
    <col min="15" max="15" width="14.7109375" style="6" customWidth="1"/>
    <col min="16" max="16" width="18.42578125" style="40" customWidth="1"/>
    <col min="17" max="17" width="14.5703125" style="40" customWidth="1"/>
    <col min="18" max="18" width="17.28515625" style="40" customWidth="1"/>
    <col min="19" max="21" width="18.42578125" style="40" customWidth="1"/>
    <col min="22" max="22" width="16.28515625" style="6" customWidth="1"/>
    <col min="23" max="27" width="14.7109375" style="3" customWidth="1"/>
    <col min="28" max="28" width="1.7109375" customWidth="1"/>
    <col min="29" max="30" width="14.7109375" customWidth="1"/>
    <col min="31" max="31" width="45.7109375" customWidth="1"/>
    <col min="32" max="37" width="14.7109375" customWidth="1"/>
    <col min="38" max="38" width="22.28515625" customWidth="1"/>
    <col min="39" max="47" width="6.7109375" customWidth="1"/>
    <col min="48" max="50" width="10.7109375" customWidth="1"/>
    <col min="51" max="51" width="33.5703125" customWidth="1"/>
    <col min="52" max="52" width="1.7109375" customWidth="1"/>
    <col min="60" max="60" width="17.42578125" customWidth="1"/>
  </cols>
  <sheetData>
    <row r="1" spans="1:52" x14ac:dyDescent="0.2"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52" x14ac:dyDescent="0.2"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52" x14ac:dyDescent="0.2"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</row>
    <row r="4" spans="1:52" x14ac:dyDescent="0.2"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52" s="80" customFormat="1" ht="20.25" x14ac:dyDescent="0.3">
      <c r="F5" s="81"/>
      <c r="G5" s="82"/>
      <c r="H5" s="82"/>
      <c r="I5" s="83"/>
      <c r="J5" s="83"/>
      <c r="K5" s="82"/>
      <c r="L5" s="82"/>
      <c r="M5" s="83"/>
      <c r="N5" s="82"/>
      <c r="O5" s="81"/>
      <c r="P5" s="83"/>
      <c r="Q5" s="83"/>
      <c r="R5" s="83"/>
      <c r="S5" s="83"/>
      <c r="T5" s="83"/>
      <c r="U5" s="83"/>
      <c r="V5" s="81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</row>
    <row r="6" spans="1:52" ht="15" customHeight="1" thickBot="1" x14ac:dyDescent="0.25">
      <c r="A6" s="230" t="s">
        <v>12</v>
      </c>
      <c r="B6" s="231" t="s">
        <v>68</v>
      </c>
      <c r="C6" s="211" t="s">
        <v>40</v>
      </c>
      <c r="D6" s="211" t="s">
        <v>7</v>
      </c>
      <c r="E6" s="211" t="s">
        <v>8</v>
      </c>
      <c r="F6" s="204" t="s">
        <v>9</v>
      </c>
      <c r="G6" s="235" t="s">
        <v>42</v>
      </c>
      <c r="H6" s="238" t="s">
        <v>45</v>
      </c>
      <c r="I6" s="240" t="s">
        <v>53</v>
      </c>
      <c r="J6" s="240" t="s">
        <v>12</v>
      </c>
      <c r="K6" s="238" t="s">
        <v>49</v>
      </c>
      <c r="L6" s="239"/>
      <c r="M6" s="200" t="s">
        <v>51</v>
      </c>
      <c r="N6" s="263" t="s">
        <v>50</v>
      </c>
      <c r="O6" s="211"/>
      <c r="P6" s="200" t="s">
        <v>52</v>
      </c>
      <c r="Q6" s="200" t="s">
        <v>12</v>
      </c>
      <c r="R6" s="200" t="s">
        <v>47</v>
      </c>
      <c r="S6" s="200" t="s">
        <v>17</v>
      </c>
      <c r="T6" s="200" t="s">
        <v>37</v>
      </c>
      <c r="U6" s="200" t="s">
        <v>55</v>
      </c>
      <c r="V6" s="211" t="s">
        <v>77</v>
      </c>
      <c r="W6" s="212" t="s">
        <v>40</v>
      </c>
      <c r="X6" s="212" t="s">
        <v>39</v>
      </c>
      <c r="Y6" s="215" t="s">
        <v>69</v>
      </c>
      <c r="Z6" s="215" t="s">
        <v>70</v>
      </c>
      <c r="AA6" s="85"/>
      <c r="AB6" s="216" t="s">
        <v>11</v>
      </c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</row>
    <row r="7" spans="1:52" ht="15" customHeight="1" x14ac:dyDescent="0.2">
      <c r="A7" s="230"/>
      <c r="B7" s="232"/>
      <c r="C7" s="211"/>
      <c r="D7" s="211"/>
      <c r="E7" s="211"/>
      <c r="F7" s="204"/>
      <c r="G7" s="236"/>
      <c r="H7" s="239"/>
      <c r="I7" s="228"/>
      <c r="J7" s="259"/>
      <c r="K7" s="239"/>
      <c r="L7" s="239"/>
      <c r="M7" s="228"/>
      <c r="N7" s="211"/>
      <c r="O7" s="211"/>
      <c r="P7" s="228"/>
      <c r="Q7" s="228"/>
      <c r="R7" s="228"/>
      <c r="S7" s="201"/>
      <c r="T7" s="201"/>
      <c r="U7" s="201"/>
      <c r="V7" s="211"/>
      <c r="W7" s="213"/>
      <c r="X7" s="213"/>
      <c r="Y7" s="215"/>
      <c r="Z7" s="215"/>
      <c r="AA7" s="85"/>
      <c r="AC7" s="217" t="s">
        <v>12</v>
      </c>
      <c r="AD7" s="217" t="s">
        <v>13</v>
      </c>
      <c r="AE7" s="217" t="s">
        <v>15</v>
      </c>
      <c r="AF7" s="197" t="s">
        <v>23</v>
      </c>
      <c r="AG7" s="250" t="s">
        <v>21</v>
      </c>
      <c r="AH7" s="251"/>
      <c r="AI7" s="256" t="s">
        <v>0</v>
      </c>
      <c r="AJ7" s="220" t="s">
        <v>66</v>
      </c>
      <c r="AK7" s="221"/>
      <c r="AL7" s="197" t="s">
        <v>65</v>
      </c>
      <c r="AM7" s="241" t="s">
        <v>26</v>
      </c>
      <c r="AN7" s="242"/>
      <c r="AO7" s="242"/>
      <c r="AP7" s="242"/>
      <c r="AQ7" s="242"/>
      <c r="AR7" s="242"/>
      <c r="AS7" s="242"/>
      <c r="AT7" s="242"/>
      <c r="AU7" s="242"/>
      <c r="AV7" s="242"/>
      <c r="AW7" s="242"/>
      <c r="AX7" s="243"/>
      <c r="AY7" s="197" t="s">
        <v>67</v>
      </c>
    </row>
    <row r="8" spans="1:52" ht="15" customHeight="1" x14ac:dyDescent="0.2">
      <c r="A8" s="230"/>
      <c r="B8" s="232"/>
      <c r="C8" s="211"/>
      <c r="D8" s="211"/>
      <c r="E8" s="211"/>
      <c r="F8" s="204"/>
      <c r="G8" s="236"/>
      <c r="H8" s="239"/>
      <c r="I8" s="228"/>
      <c r="J8" s="259"/>
      <c r="K8" s="239"/>
      <c r="L8" s="239"/>
      <c r="M8" s="228"/>
      <c r="N8" s="211"/>
      <c r="O8" s="211"/>
      <c r="P8" s="228"/>
      <c r="Q8" s="228"/>
      <c r="R8" s="228"/>
      <c r="S8" s="201"/>
      <c r="T8" s="201"/>
      <c r="U8" s="201"/>
      <c r="V8" s="211"/>
      <c r="W8" s="213"/>
      <c r="X8" s="213"/>
      <c r="Y8" s="215"/>
      <c r="Z8" s="215"/>
      <c r="AA8" s="85"/>
      <c r="AC8" s="218"/>
      <c r="AD8" s="218"/>
      <c r="AE8" s="218"/>
      <c r="AF8" s="226"/>
      <c r="AG8" s="252"/>
      <c r="AH8" s="253"/>
      <c r="AI8" s="257"/>
      <c r="AJ8" s="222"/>
      <c r="AK8" s="223"/>
      <c r="AL8" s="226"/>
      <c r="AM8" s="244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6"/>
      <c r="AY8" s="198"/>
    </row>
    <row r="9" spans="1:52" ht="15" customHeight="1" x14ac:dyDescent="0.2">
      <c r="A9" s="230"/>
      <c r="B9" s="232"/>
      <c r="C9" s="211"/>
      <c r="D9" s="211"/>
      <c r="E9" s="211"/>
      <c r="F9" s="204"/>
      <c r="G9" s="236"/>
      <c r="H9" s="239"/>
      <c r="I9" s="228"/>
      <c r="J9" s="259"/>
      <c r="K9" s="239"/>
      <c r="L9" s="239"/>
      <c r="M9" s="228"/>
      <c r="N9" s="211"/>
      <c r="O9" s="211"/>
      <c r="P9" s="228"/>
      <c r="Q9" s="228"/>
      <c r="R9" s="201"/>
      <c r="S9" s="201"/>
      <c r="T9" s="201"/>
      <c r="U9" s="201"/>
      <c r="V9" s="211"/>
      <c r="W9" s="213"/>
      <c r="X9" s="213"/>
      <c r="Y9" s="215"/>
      <c r="Z9" s="215"/>
      <c r="AA9" s="85"/>
      <c r="AC9" s="218"/>
      <c r="AD9" s="218"/>
      <c r="AE9" s="218"/>
      <c r="AF9" s="226"/>
      <c r="AG9" s="252"/>
      <c r="AH9" s="253"/>
      <c r="AI9" s="257"/>
      <c r="AJ9" s="222"/>
      <c r="AK9" s="223"/>
      <c r="AL9" s="226"/>
      <c r="AM9" s="244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6"/>
      <c r="AY9" s="198"/>
    </row>
    <row r="10" spans="1:52" ht="15" customHeight="1" thickBot="1" x14ac:dyDescent="0.25">
      <c r="A10" s="230"/>
      <c r="B10" s="232"/>
      <c r="C10" s="211"/>
      <c r="D10" s="211"/>
      <c r="E10" s="211"/>
      <c r="F10" s="204"/>
      <c r="G10" s="236"/>
      <c r="H10" s="239"/>
      <c r="I10" s="228"/>
      <c r="J10" s="259"/>
      <c r="K10" s="239"/>
      <c r="L10" s="239"/>
      <c r="M10" s="228"/>
      <c r="N10" s="211"/>
      <c r="O10" s="211"/>
      <c r="P10" s="228"/>
      <c r="Q10" s="228"/>
      <c r="R10" s="104" t="s">
        <v>63</v>
      </c>
      <c r="S10" s="201"/>
      <c r="T10" s="201"/>
      <c r="U10" s="201"/>
      <c r="V10" s="211"/>
      <c r="W10" s="213"/>
      <c r="X10" s="213"/>
      <c r="Y10" s="215"/>
      <c r="Z10" s="215"/>
      <c r="AA10" s="85"/>
      <c r="AC10" s="218"/>
      <c r="AD10" s="218"/>
      <c r="AE10" s="218"/>
      <c r="AF10" s="226"/>
      <c r="AG10" s="252"/>
      <c r="AH10" s="253"/>
      <c r="AI10" s="257"/>
      <c r="AJ10" s="222"/>
      <c r="AK10" s="223"/>
      <c r="AL10" s="226"/>
      <c r="AM10" s="247"/>
      <c r="AN10" s="248"/>
      <c r="AO10" s="248"/>
      <c r="AP10" s="248"/>
      <c r="AQ10" s="248"/>
      <c r="AR10" s="248"/>
      <c r="AS10" s="248"/>
      <c r="AT10" s="248"/>
      <c r="AU10" s="248"/>
      <c r="AV10" s="248"/>
      <c r="AW10" s="248"/>
      <c r="AX10" s="249"/>
      <c r="AY10" s="198"/>
    </row>
    <row r="11" spans="1:52" ht="15" customHeight="1" thickBot="1" x14ac:dyDescent="0.25">
      <c r="A11" s="230"/>
      <c r="B11" s="232"/>
      <c r="C11" s="211"/>
      <c r="D11" s="211"/>
      <c r="E11" s="211"/>
      <c r="F11" s="204"/>
      <c r="G11" s="237"/>
      <c r="H11" s="239"/>
      <c r="I11" s="229"/>
      <c r="J11" s="259"/>
      <c r="K11" s="239"/>
      <c r="L11" s="239"/>
      <c r="M11" s="229"/>
      <c r="N11" s="211"/>
      <c r="O11" s="211"/>
      <c r="P11" s="229"/>
      <c r="Q11" s="228"/>
      <c r="R11" s="105" t="s">
        <v>64</v>
      </c>
      <c r="S11" s="202"/>
      <c r="T11" s="201"/>
      <c r="U11" s="202"/>
      <c r="V11" s="211"/>
      <c r="W11" s="214"/>
      <c r="X11" s="214"/>
      <c r="Y11" s="215"/>
      <c r="Z11" s="215"/>
      <c r="AA11" s="85"/>
      <c r="AC11" s="218"/>
      <c r="AD11" s="218"/>
      <c r="AE11" s="218"/>
      <c r="AF11" s="227"/>
      <c r="AG11" s="254"/>
      <c r="AH11" s="255"/>
      <c r="AI11" s="258"/>
      <c r="AJ11" s="224"/>
      <c r="AK11" s="225"/>
      <c r="AL11" s="227"/>
      <c r="AM11" s="53" t="s">
        <v>27</v>
      </c>
      <c r="AN11" s="53" t="s">
        <v>28</v>
      </c>
      <c r="AO11" s="53" t="s">
        <v>29</v>
      </c>
      <c r="AP11" s="53" t="s">
        <v>30</v>
      </c>
      <c r="AQ11" s="53" t="s">
        <v>31</v>
      </c>
      <c r="AR11" s="53" t="s">
        <v>32</v>
      </c>
      <c r="AS11" s="53" t="s">
        <v>33</v>
      </c>
      <c r="AT11" s="53" t="s">
        <v>34</v>
      </c>
      <c r="AU11" s="53" t="s">
        <v>35</v>
      </c>
      <c r="AV11" s="53" t="s">
        <v>43</v>
      </c>
      <c r="AW11" s="54" t="s">
        <v>44</v>
      </c>
      <c r="AX11" s="54" t="s">
        <v>22</v>
      </c>
      <c r="AY11" s="198"/>
    </row>
    <row r="12" spans="1:52" ht="15" customHeight="1" thickBot="1" x14ac:dyDescent="0.3">
      <c r="A12" s="230"/>
      <c r="B12" s="233"/>
      <c r="C12" s="106" t="s">
        <v>6</v>
      </c>
      <c r="D12" s="106" t="s">
        <v>72</v>
      </c>
      <c r="E12" s="204" t="s">
        <v>10</v>
      </c>
      <c r="F12" s="234"/>
      <c r="G12" s="261" t="s">
        <v>10</v>
      </c>
      <c r="H12" s="262"/>
      <c r="I12" s="41" t="s">
        <v>54</v>
      </c>
      <c r="J12" s="260"/>
      <c r="K12" s="46" t="s">
        <v>62</v>
      </c>
      <c r="L12" s="46" t="s">
        <v>2</v>
      </c>
      <c r="M12" s="42" t="s">
        <v>2</v>
      </c>
      <c r="N12" s="46" t="s">
        <v>62</v>
      </c>
      <c r="O12" s="24" t="s">
        <v>2</v>
      </c>
      <c r="P12" s="42" t="s">
        <v>2</v>
      </c>
      <c r="Q12" s="229"/>
      <c r="R12" s="42" t="s">
        <v>46</v>
      </c>
      <c r="S12" s="42" t="s">
        <v>41</v>
      </c>
      <c r="T12" s="203"/>
      <c r="U12" s="42" t="s">
        <v>56</v>
      </c>
      <c r="V12" s="211"/>
      <c r="W12" s="204" t="s">
        <v>38</v>
      </c>
      <c r="X12" s="205"/>
      <c r="Y12" s="206" t="s">
        <v>16</v>
      </c>
      <c r="Z12" s="207"/>
      <c r="AA12" s="85"/>
      <c r="AC12" s="219"/>
      <c r="AD12" s="219"/>
      <c r="AE12" s="219"/>
      <c r="AF12" s="107" t="s">
        <v>16</v>
      </c>
      <c r="AG12" s="33" t="s">
        <v>12</v>
      </c>
      <c r="AH12" s="33" t="s">
        <v>12</v>
      </c>
      <c r="AI12" s="107" t="s">
        <v>3</v>
      </c>
      <c r="AJ12" s="78" t="s">
        <v>3</v>
      </c>
      <c r="AK12" s="78" t="s">
        <v>36</v>
      </c>
      <c r="AL12" s="79" t="s">
        <v>36</v>
      </c>
      <c r="AM12" s="208" t="s">
        <v>25</v>
      </c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10"/>
      <c r="AY12" s="199"/>
    </row>
    <row r="13" spans="1:52" x14ac:dyDescent="0.2">
      <c r="A13" s="63"/>
      <c r="B13" s="24"/>
      <c r="C13" s="24"/>
      <c r="D13" s="24"/>
      <c r="E13" s="24"/>
      <c r="F13" s="37"/>
      <c r="G13" s="47"/>
      <c r="H13" s="46"/>
      <c r="I13" s="42"/>
      <c r="J13" s="64">
        <f>A13</f>
        <v>0</v>
      </c>
      <c r="K13" s="47"/>
      <c r="L13" s="48">
        <f t="shared" ref="L13:L28" si="0">((K13*AF13)+(H13*I13*K13))/27</f>
        <v>0</v>
      </c>
      <c r="M13" s="39">
        <f>ROUND((L13/5),0)*5</f>
        <v>0</v>
      </c>
      <c r="N13" s="47"/>
      <c r="O13" s="48">
        <f t="shared" ref="O13:O28" si="1">((N13*AF13)+(H13*I13*N13))/27</f>
        <v>0</v>
      </c>
      <c r="P13" s="39">
        <f>ROUND((O13/5),0)*5</f>
        <v>0</v>
      </c>
      <c r="Q13" s="64">
        <f>J13</f>
        <v>0</v>
      </c>
      <c r="R13" s="49"/>
      <c r="S13" s="49"/>
      <c r="T13" s="49"/>
      <c r="U13" s="39">
        <f t="shared" ref="U13:U28" si="2">IF((AF13+((H13-((S13/12)/2))*I13*2))&lt;28,28,(ROUNDUP((AF13+((H13-((S13/12)/2))*I13*2))/2,0)*2))</f>
        <v>28</v>
      </c>
      <c r="V13" s="38" t="str">
        <f t="shared" ref="V13:V28" si="3">IF(A13=0,"",VLOOKUP(E13/(F13*2),$BG$40:$BH$539,2,TRUE))</f>
        <v/>
      </c>
      <c r="W13" s="92" t="str">
        <f>IF(A13=0,"",IF(B13=1, (AF13+28)*8,((2*F13+AF13)*(F13-E13)-PI()*(2*F13)^2/8+V13*(2*F13)^2)/9))</f>
        <v/>
      </c>
      <c r="X13" s="92">
        <f t="shared" ref="X13:X28" si="4">AF13*G13/9</f>
        <v>0</v>
      </c>
      <c r="Y13" s="92">
        <f>IF($A13=0,0,(IF($B13=1,0,(IF($AD13="RT.",0,(5+$AF13+$F13+$F13+5))))))</f>
        <v>0</v>
      </c>
      <c r="Z13" s="92">
        <f>IF($A13=0,0,(IF($B13=1,0,(IF($AD13="LT.",0,(5+$AF13+$F13+$F13+5))))))</f>
        <v>0</v>
      </c>
      <c r="AA13" s="31"/>
      <c r="AC13" s="59">
        <f>A13</f>
        <v>0</v>
      </c>
      <c r="AD13" s="26"/>
      <c r="AE13" s="25"/>
      <c r="AF13" s="99"/>
      <c r="AG13" s="23" t="str">
        <f t="shared" ref="AG13:AG28" si="5">IF(B13=1,AC13-(AF13/2+14)," ")</f>
        <v xml:space="preserve"> </v>
      </c>
      <c r="AH13" s="23" t="str">
        <f t="shared" ref="AH13:AH28" si="6">IF(B13=1,AC13+(AF13/2+14)," ")</f>
        <v xml:space="preserve"> </v>
      </c>
      <c r="AI13" s="56">
        <f>(IF(C13="C",W13,0))+(IF(D13="C",X13,0))</f>
        <v>0</v>
      </c>
      <c r="AJ13" s="56">
        <f>IF(C13="A",W13,0)+IF(D13="A",X13,0)</f>
        <v>0</v>
      </c>
      <c r="AK13" s="93">
        <f>IF(AJ13=" "," ",AJ13*220/2000 )</f>
        <v>0</v>
      </c>
      <c r="AL13" s="56">
        <f>IF(AJ13=" "," ",IF(D13="G",(AJ13*7/36*2.1)+(X13*9/36*2.1),(AJ13*7/36*2.1)))</f>
        <v>0</v>
      </c>
      <c r="AM13" s="12" t="str">
        <f>IF(AND($S13=VALUE(LEFT(AM$11,2)),$R13="C"),$U13*$T13,"")</f>
        <v/>
      </c>
      <c r="AN13" s="12" t="str">
        <f t="shared" ref="AN13:AU28" si="7">IF(AND($S13=VALUE(LEFT(AN$11,2)),$R13="C"),$U13*$T13,"")</f>
        <v/>
      </c>
      <c r="AO13" s="12" t="str">
        <f t="shared" si="7"/>
        <v/>
      </c>
      <c r="AP13" s="12" t="str">
        <f t="shared" si="7"/>
        <v/>
      </c>
      <c r="AQ13" s="12" t="str">
        <f t="shared" si="7"/>
        <v/>
      </c>
      <c r="AR13" s="12" t="str">
        <f t="shared" si="7"/>
        <v/>
      </c>
      <c r="AS13" s="12" t="str">
        <f t="shared" si="7"/>
        <v/>
      </c>
      <c r="AT13" s="12" t="str">
        <f t="shared" si="7"/>
        <v/>
      </c>
      <c r="AU13" s="12" t="str">
        <f t="shared" si="7"/>
        <v/>
      </c>
      <c r="AV13" s="36" t="str">
        <f>IF(AND($S13=VALUE(MID(AV$11,5,2)),$R13="A"),$U13*$T13,"")</f>
        <v/>
      </c>
      <c r="AW13" s="36" t="str">
        <f t="shared" ref="AW13:AX28" si="8">IF(AND($S13=VALUE(MID(AW$11,5,2)),$R13="A"),$U13*$T13,"")</f>
        <v/>
      </c>
      <c r="AX13" s="36" t="str">
        <f>IF(AND($S13=VALUE(MID(AX$11,5,2)),$R13="A"),$U13*$T13,"")</f>
        <v/>
      </c>
      <c r="AY13" s="87" t="str">
        <f>IF(R13="","","PCC-1, PCM-1, PCP-1, PCP-2")</f>
        <v/>
      </c>
    </row>
    <row r="14" spans="1:52" x14ac:dyDescent="0.2">
      <c r="A14" s="63"/>
      <c r="B14" s="24"/>
      <c r="C14" s="24"/>
      <c r="D14" s="24"/>
      <c r="E14" s="24"/>
      <c r="F14" s="37"/>
      <c r="G14" s="47"/>
      <c r="H14" s="47"/>
      <c r="I14" s="43"/>
      <c r="J14" s="64">
        <f t="shared" ref="J14:J28" si="9">A14</f>
        <v>0</v>
      </c>
      <c r="K14" s="47"/>
      <c r="L14" s="48">
        <f t="shared" si="0"/>
        <v>0</v>
      </c>
      <c r="M14" s="39">
        <f>ROUND((L14/5),0)*5</f>
        <v>0</v>
      </c>
      <c r="N14" s="47"/>
      <c r="O14" s="48">
        <f t="shared" si="1"/>
        <v>0</v>
      </c>
      <c r="P14" s="39">
        <f t="shared" ref="P14:P28" si="10">ROUND((O14/5),0)*5</f>
        <v>0</v>
      </c>
      <c r="Q14" s="64">
        <f t="shared" ref="Q14:Q28" si="11">J14</f>
        <v>0</v>
      </c>
      <c r="R14" s="49"/>
      <c r="S14" s="49"/>
      <c r="T14" s="49"/>
      <c r="U14" s="39">
        <f t="shared" si="2"/>
        <v>28</v>
      </c>
      <c r="V14" s="38" t="str">
        <f t="shared" si="3"/>
        <v/>
      </c>
      <c r="W14" s="92" t="str">
        <f>IF(A14=0,"",((2*F14+AF14)*(F14-E14)-PI()*(2*F14)^2/8+V14*(2*F14)^2)/9)</f>
        <v/>
      </c>
      <c r="X14" s="92">
        <f t="shared" si="4"/>
        <v>0</v>
      </c>
      <c r="Y14" s="92">
        <f t="shared" ref="Y14:Y28" si="12">IF($A14=0,0,(IF($B14=1,0,(IF($AD14="RT.",0,(5+$AF14+$F14+$F14+5))))))</f>
        <v>0</v>
      </c>
      <c r="Z14" s="92">
        <f t="shared" ref="Z14:Z28" si="13">IF($A14=0,0,(IF($B14=1,0,(IF($AD14="LT.",0,(5+$AF14+$F14+$F14+5))))))</f>
        <v>0</v>
      </c>
      <c r="AA14" s="31"/>
      <c r="AC14" s="60">
        <f t="shared" ref="AC14:AC26" si="14">A14</f>
        <v>0</v>
      </c>
      <c r="AD14" s="26"/>
      <c r="AE14" s="19"/>
      <c r="AF14" s="100"/>
      <c r="AG14" s="8" t="str">
        <f t="shared" si="5"/>
        <v xml:space="preserve"> </v>
      </c>
      <c r="AH14" s="8" t="str">
        <f t="shared" si="6"/>
        <v xml:space="preserve"> </v>
      </c>
      <c r="AI14" s="57">
        <f>(IF(C14="C",W14,0))+(IF(D14="C",X14,0))</f>
        <v>0</v>
      </c>
      <c r="AJ14" s="57">
        <f t="shared" ref="AJ14:AJ28" si="15">IF(C14="A",W14,0)+IF(D14="A",X14,0)</f>
        <v>0</v>
      </c>
      <c r="AK14" s="13">
        <f t="shared" ref="AK14:AK28" si="16">IF(AJ14=" "," ",AJ14*220/2000 )</f>
        <v>0</v>
      </c>
      <c r="AL14" s="57">
        <f t="shared" ref="AL14:AL28" si="17">IF(AJ14=" "," ",IF(D14="G",(AJ14*7/36*2.1)+(X14*9/36*2.1),(AJ14*7/36*2.1)))</f>
        <v>0</v>
      </c>
      <c r="AM14" s="12" t="str">
        <f t="shared" ref="AM14:AM28" si="18">IF(AND($S14=VALUE(LEFT(AM$11,2)),$R14="C"),$U14*$T14,"")</f>
        <v/>
      </c>
      <c r="AN14" s="12" t="str">
        <f t="shared" si="7"/>
        <v/>
      </c>
      <c r="AO14" s="12" t="str">
        <f t="shared" si="7"/>
        <v/>
      </c>
      <c r="AP14" s="12" t="str">
        <f t="shared" si="7"/>
        <v/>
      </c>
      <c r="AQ14" s="12" t="str">
        <f t="shared" si="7"/>
        <v/>
      </c>
      <c r="AR14" s="12" t="str">
        <f t="shared" si="7"/>
        <v/>
      </c>
      <c r="AS14" s="12" t="str">
        <f t="shared" si="7"/>
        <v/>
      </c>
      <c r="AT14" s="12" t="str">
        <f t="shared" si="7"/>
        <v/>
      </c>
      <c r="AU14" s="12" t="str">
        <f t="shared" si="7"/>
        <v/>
      </c>
      <c r="AV14" s="22" t="str">
        <f t="shared" ref="AV14:AV28" si="19">IF(AND($S14=VALUE(MID(AV$11,5,2)),$R14="A"),$U14*$T14,"")</f>
        <v/>
      </c>
      <c r="AW14" s="22" t="str">
        <f t="shared" si="8"/>
        <v/>
      </c>
      <c r="AX14" s="22" t="str">
        <f t="shared" si="8"/>
        <v/>
      </c>
      <c r="AY14" s="86" t="str">
        <f t="shared" ref="AY14:AY28" si="20">IF(R14="","","PCC-1, PCM-1, PCP-1, PCP-2")</f>
        <v/>
      </c>
    </row>
    <row r="15" spans="1:52" x14ac:dyDescent="0.2">
      <c r="A15" s="63"/>
      <c r="B15" s="24"/>
      <c r="C15" s="24"/>
      <c r="D15" s="24"/>
      <c r="E15" s="24"/>
      <c r="F15" s="37"/>
      <c r="G15" s="47"/>
      <c r="H15" s="47"/>
      <c r="I15" s="43"/>
      <c r="J15" s="64">
        <f t="shared" si="9"/>
        <v>0</v>
      </c>
      <c r="K15" s="47"/>
      <c r="L15" s="48">
        <f t="shared" si="0"/>
        <v>0</v>
      </c>
      <c r="M15" s="39">
        <f t="shared" ref="M15:M28" si="21">ROUND((L15/5),0)*5</f>
        <v>0</v>
      </c>
      <c r="N15" s="47"/>
      <c r="O15" s="48">
        <f t="shared" si="1"/>
        <v>0</v>
      </c>
      <c r="P15" s="39">
        <f t="shared" si="10"/>
        <v>0</v>
      </c>
      <c r="Q15" s="64">
        <f t="shared" si="11"/>
        <v>0</v>
      </c>
      <c r="R15" s="49"/>
      <c r="S15" s="49"/>
      <c r="T15" s="49"/>
      <c r="U15" s="39">
        <f t="shared" si="2"/>
        <v>28</v>
      </c>
      <c r="V15" s="38" t="str">
        <f t="shared" si="3"/>
        <v/>
      </c>
      <c r="W15" s="92" t="str">
        <f t="shared" ref="W15:W28" si="22">IF(A15=0,"",((2*F15+AF15)*(F15-E15)-PI()*(2*F15)^2/8+V15*(2*F15)^2)/9)</f>
        <v/>
      </c>
      <c r="X15" s="92">
        <f t="shared" si="4"/>
        <v>0</v>
      </c>
      <c r="Y15" s="92">
        <f t="shared" si="12"/>
        <v>0</v>
      </c>
      <c r="Z15" s="92">
        <f t="shared" si="13"/>
        <v>0</v>
      </c>
      <c r="AA15" s="31"/>
      <c r="AC15" s="60">
        <f t="shared" si="14"/>
        <v>0</v>
      </c>
      <c r="AD15" s="26"/>
      <c r="AE15" s="19"/>
      <c r="AF15" s="100"/>
      <c r="AG15" s="8" t="str">
        <f t="shared" si="5"/>
        <v xml:space="preserve"> </v>
      </c>
      <c r="AH15" s="8" t="str">
        <f t="shared" si="6"/>
        <v xml:space="preserve"> </v>
      </c>
      <c r="AI15" s="57">
        <f t="shared" ref="AI15:AI28" si="23">(IF(C15="C",W15,0))+(IF(D15="C",X15,0))</f>
        <v>0</v>
      </c>
      <c r="AJ15" s="57">
        <f t="shared" si="15"/>
        <v>0</v>
      </c>
      <c r="AK15" s="13">
        <f t="shared" si="16"/>
        <v>0</v>
      </c>
      <c r="AL15" s="57">
        <f t="shared" si="17"/>
        <v>0</v>
      </c>
      <c r="AM15" s="12" t="str">
        <f t="shared" si="18"/>
        <v/>
      </c>
      <c r="AN15" s="12" t="str">
        <f t="shared" si="7"/>
        <v/>
      </c>
      <c r="AO15" s="12" t="str">
        <f t="shared" si="7"/>
        <v/>
      </c>
      <c r="AP15" s="12" t="str">
        <f t="shared" si="7"/>
        <v/>
      </c>
      <c r="AQ15" s="12" t="str">
        <f t="shared" si="7"/>
        <v/>
      </c>
      <c r="AR15" s="12" t="str">
        <f t="shared" si="7"/>
        <v/>
      </c>
      <c r="AS15" s="12" t="str">
        <f t="shared" si="7"/>
        <v/>
      </c>
      <c r="AT15" s="12" t="str">
        <f t="shared" si="7"/>
        <v/>
      </c>
      <c r="AU15" s="12" t="str">
        <f t="shared" si="7"/>
        <v/>
      </c>
      <c r="AV15" s="22" t="str">
        <f t="shared" si="19"/>
        <v/>
      </c>
      <c r="AW15" s="22" t="str">
        <f t="shared" si="8"/>
        <v/>
      </c>
      <c r="AX15" s="22" t="str">
        <f t="shared" si="8"/>
        <v/>
      </c>
      <c r="AY15" s="86" t="str">
        <f t="shared" si="20"/>
        <v/>
      </c>
    </row>
    <row r="16" spans="1:52" x14ac:dyDescent="0.2">
      <c r="A16" s="63"/>
      <c r="B16" s="24"/>
      <c r="C16" s="24"/>
      <c r="D16" s="24"/>
      <c r="E16" s="24"/>
      <c r="F16" s="37"/>
      <c r="G16" s="47"/>
      <c r="H16" s="47"/>
      <c r="I16" s="43"/>
      <c r="J16" s="64">
        <f t="shared" si="9"/>
        <v>0</v>
      </c>
      <c r="K16" s="47"/>
      <c r="L16" s="48">
        <f t="shared" si="0"/>
        <v>0</v>
      </c>
      <c r="M16" s="39">
        <f t="shared" si="21"/>
        <v>0</v>
      </c>
      <c r="N16" s="47"/>
      <c r="O16" s="48">
        <f t="shared" si="1"/>
        <v>0</v>
      </c>
      <c r="P16" s="39">
        <f t="shared" si="10"/>
        <v>0</v>
      </c>
      <c r="Q16" s="64">
        <f t="shared" si="11"/>
        <v>0</v>
      </c>
      <c r="R16" s="49"/>
      <c r="S16" s="49"/>
      <c r="T16" s="49"/>
      <c r="U16" s="39">
        <f t="shared" si="2"/>
        <v>28</v>
      </c>
      <c r="V16" s="38" t="str">
        <f t="shared" si="3"/>
        <v/>
      </c>
      <c r="W16" s="92" t="str">
        <f t="shared" si="22"/>
        <v/>
      </c>
      <c r="X16" s="92">
        <f t="shared" si="4"/>
        <v>0</v>
      </c>
      <c r="Y16" s="92">
        <f t="shared" si="12"/>
        <v>0</v>
      </c>
      <c r="Z16" s="92">
        <f t="shared" si="13"/>
        <v>0</v>
      </c>
      <c r="AA16" s="31"/>
      <c r="AC16" s="60">
        <f t="shared" si="14"/>
        <v>0</v>
      </c>
      <c r="AD16" s="26"/>
      <c r="AE16" s="19"/>
      <c r="AF16" s="100"/>
      <c r="AG16" s="8" t="str">
        <f t="shared" si="5"/>
        <v xml:space="preserve"> </v>
      </c>
      <c r="AH16" s="8" t="str">
        <f t="shared" si="6"/>
        <v xml:space="preserve"> </v>
      </c>
      <c r="AI16" s="57">
        <f t="shared" si="23"/>
        <v>0</v>
      </c>
      <c r="AJ16" s="57">
        <f t="shared" si="15"/>
        <v>0</v>
      </c>
      <c r="AK16" s="13">
        <f t="shared" si="16"/>
        <v>0</v>
      </c>
      <c r="AL16" s="57">
        <f t="shared" si="17"/>
        <v>0</v>
      </c>
      <c r="AM16" s="12" t="str">
        <f t="shared" si="18"/>
        <v/>
      </c>
      <c r="AN16" s="12" t="str">
        <f t="shared" si="7"/>
        <v/>
      </c>
      <c r="AO16" s="12" t="str">
        <f t="shared" si="7"/>
        <v/>
      </c>
      <c r="AP16" s="12" t="str">
        <f t="shared" si="7"/>
        <v/>
      </c>
      <c r="AQ16" s="12" t="str">
        <f t="shared" si="7"/>
        <v/>
      </c>
      <c r="AR16" s="12" t="str">
        <f t="shared" si="7"/>
        <v/>
      </c>
      <c r="AS16" s="12" t="str">
        <f t="shared" si="7"/>
        <v/>
      </c>
      <c r="AT16" s="12" t="str">
        <f t="shared" si="7"/>
        <v/>
      </c>
      <c r="AU16" s="12" t="str">
        <f t="shared" si="7"/>
        <v/>
      </c>
      <c r="AV16" s="22" t="str">
        <f t="shared" si="19"/>
        <v/>
      </c>
      <c r="AW16" s="22" t="str">
        <f t="shared" si="8"/>
        <v/>
      </c>
      <c r="AX16" s="22" t="str">
        <f t="shared" si="8"/>
        <v/>
      </c>
      <c r="AY16" s="86" t="str">
        <f t="shared" si="20"/>
        <v/>
      </c>
    </row>
    <row r="17" spans="1:51" x14ac:dyDescent="0.2">
      <c r="A17" s="63"/>
      <c r="B17" s="24"/>
      <c r="C17" s="24"/>
      <c r="D17" s="24"/>
      <c r="E17" s="24"/>
      <c r="F17" s="37"/>
      <c r="G17" s="47"/>
      <c r="H17" s="47"/>
      <c r="I17" s="43"/>
      <c r="J17" s="64">
        <f t="shared" si="9"/>
        <v>0</v>
      </c>
      <c r="K17" s="47"/>
      <c r="L17" s="48">
        <f t="shared" si="0"/>
        <v>0</v>
      </c>
      <c r="M17" s="39">
        <f t="shared" si="21"/>
        <v>0</v>
      </c>
      <c r="N17" s="47"/>
      <c r="O17" s="48">
        <f t="shared" si="1"/>
        <v>0</v>
      </c>
      <c r="P17" s="39">
        <f t="shared" si="10"/>
        <v>0</v>
      </c>
      <c r="Q17" s="64">
        <f t="shared" si="11"/>
        <v>0</v>
      </c>
      <c r="R17" s="49"/>
      <c r="S17" s="49"/>
      <c r="T17" s="49"/>
      <c r="U17" s="39">
        <f t="shared" si="2"/>
        <v>28</v>
      </c>
      <c r="V17" s="38" t="str">
        <f t="shared" si="3"/>
        <v/>
      </c>
      <c r="W17" s="92" t="str">
        <f t="shared" si="22"/>
        <v/>
      </c>
      <c r="X17" s="92">
        <f t="shared" si="4"/>
        <v>0</v>
      </c>
      <c r="Y17" s="92">
        <f t="shared" si="12"/>
        <v>0</v>
      </c>
      <c r="Z17" s="92">
        <f t="shared" si="13"/>
        <v>0</v>
      </c>
      <c r="AA17" s="31"/>
      <c r="AC17" s="60">
        <f t="shared" si="14"/>
        <v>0</v>
      </c>
      <c r="AD17" s="26"/>
      <c r="AE17" s="19"/>
      <c r="AF17" s="100"/>
      <c r="AG17" s="8" t="str">
        <f t="shared" si="5"/>
        <v xml:space="preserve"> </v>
      </c>
      <c r="AH17" s="8" t="str">
        <f t="shared" si="6"/>
        <v xml:space="preserve"> </v>
      </c>
      <c r="AI17" s="57">
        <f t="shared" si="23"/>
        <v>0</v>
      </c>
      <c r="AJ17" s="57">
        <f t="shared" si="15"/>
        <v>0</v>
      </c>
      <c r="AK17" s="13">
        <f t="shared" si="16"/>
        <v>0</v>
      </c>
      <c r="AL17" s="57">
        <f t="shared" si="17"/>
        <v>0</v>
      </c>
      <c r="AM17" s="12" t="str">
        <f t="shared" si="18"/>
        <v/>
      </c>
      <c r="AN17" s="12" t="str">
        <f t="shared" si="7"/>
        <v/>
      </c>
      <c r="AO17" s="12" t="str">
        <f t="shared" si="7"/>
        <v/>
      </c>
      <c r="AP17" s="12" t="str">
        <f t="shared" si="7"/>
        <v/>
      </c>
      <c r="AQ17" s="12" t="str">
        <f t="shared" si="7"/>
        <v/>
      </c>
      <c r="AR17" s="12" t="str">
        <f t="shared" si="7"/>
        <v/>
      </c>
      <c r="AS17" s="12" t="str">
        <f t="shared" si="7"/>
        <v/>
      </c>
      <c r="AT17" s="12" t="str">
        <f t="shared" si="7"/>
        <v/>
      </c>
      <c r="AU17" s="12" t="str">
        <f t="shared" si="7"/>
        <v/>
      </c>
      <c r="AV17" s="22" t="str">
        <f t="shared" si="19"/>
        <v/>
      </c>
      <c r="AW17" s="22" t="str">
        <f t="shared" si="8"/>
        <v/>
      </c>
      <c r="AX17" s="22" t="str">
        <f t="shared" si="8"/>
        <v/>
      </c>
      <c r="AY17" s="86" t="str">
        <f t="shared" si="20"/>
        <v/>
      </c>
    </row>
    <row r="18" spans="1:51" x14ac:dyDescent="0.2">
      <c r="A18" s="63"/>
      <c r="B18" s="24"/>
      <c r="C18" s="24"/>
      <c r="D18" s="24"/>
      <c r="E18" s="24"/>
      <c r="F18" s="37"/>
      <c r="G18" s="47"/>
      <c r="H18" s="47"/>
      <c r="I18" s="43"/>
      <c r="J18" s="64">
        <f t="shared" si="9"/>
        <v>0</v>
      </c>
      <c r="K18" s="47"/>
      <c r="L18" s="48">
        <f t="shared" si="0"/>
        <v>0</v>
      </c>
      <c r="M18" s="39">
        <f t="shared" si="21"/>
        <v>0</v>
      </c>
      <c r="N18" s="47"/>
      <c r="O18" s="48">
        <f t="shared" si="1"/>
        <v>0</v>
      </c>
      <c r="P18" s="39">
        <f t="shared" si="10"/>
        <v>0</v>
      </c>
      <c r="Q18" s="64">
        <f t="shared" si="11"/>
        <v>0</v>
      </c>
      <c r="R18" s="49"/>
      <c r="S18" s="49"/>
      <c r="T18" s="49"/>
      <c r="U18" s="39">
        <f t="shared" si="2"/>
        <v>28</v>
      </c>
      <c r="V18" s="38" t="str">
        <f t="shared" si="3"/>
        <v/>
      </c>
      <c r="W18" s="92" t="str">
        <f t="shared" si="22"/>
        <v/>
      </c>
      <c r="X18" s="92">
        <f t="shared" si="4"/>
        <v>0</v>
      </c>
      <c r="Y18" s="92">
        <f t="shared" si="12"/>
        <v>0</v>
      </c>
      <c r="Z18" s="92">
        <f t="shared" si="13"/>
        <v>0</v>
      </c>
      <c r="AA18" s="31"/>
      <c r="AC18" s="60">
        <f t="shared" si="14"/>
        <v>0</v>
      </c>
      <c r="AD18" s="26"/>
      <c r="AE18" s="19"/>
      <c r="AF18" s="100"/>
      <c r="AG18" s="8" t="str">
        <f t="shared" si="5"/>
        <v xml:space="preserve"> </v>
      </c>
      <c r="AH18" s="8" t="str">
        <f t="shared" si="6"/>
        <v xml:space="preserve"> </v>
      </c>
      <c r="AI18" s="57">
        <f t="shared" si="23"/>
        <v>0</v>
      </c>
      <c r="AJ18" s="57">
        <f t="shared" si="15"/>
        <v>0</v>
      </c>
      <c r="AK18" s="13">
        <f t="shared" si="16"/>
        <v>0</v>
      </c>
      <c r="AL18" s="57">
        <f t="shared" si="17"/>
        <v>0</v>
      </c>
      <c r="AM18" s="12" t="str">
        <f t="shared" si="18"/>
        <v/>
      </c>
      <c r="AN18" s="12" t="str">
        <f t="shared" si="7"/>
        <v/>
      </c>
      <c r="AO18" s="12" t="str">
        <f t="shared" si="7"/>
        <v/>
      </c>
      <c r="AP18" s="12" t="str">
        <f t="shared" si="7"/>
        <v/>
      </c>
      <c r="AQ18" s="12" t="str">
        <f t="shared" si="7"/>
        <v/>
      </c>
      <c r="AR18" s="12" t="str">
        <f t="shared" si="7"/>
        <v/>
      </c>
      <c r="AS18" s="12" t="str">
        <f t="shared" si="7"/>
        <v/>
      </c>
      <c r="AT18" s="12" t="str">
        <f t="shared" si="7"/>
        <v/>
      </c>
      <c r="AU18" s="12" t="str">
        <f t="shared" si="7"/>
        <v/>
      </c>
      <c r="AV18" s="22" t="str">
        <f t="shared" si="19"/>
        <v/>
      </c>
      <c r="AW18" s="22" t="str">
        <f t="shared" si="8"/>
        <v/>
      </c>
      <c r="AX18" s="22" t="str">
        <f t="shared" si="8"/>
        <v/>
      </c>
      <c r="AY18" s="86" t="str">
        <f t="shared" si="20"/>
        <v/>
      </c>
    </row>
    <row r="19" spans="1:51" x14ac:dyDescent="0.2">
      <c r="A19" s="63"/>
      <c r="B19" s="24"/>
      <c r="C19" s="24"/>
      <c r="D19" s="24"/>
      <c r="E19" s="24"/>
      <c r="F19" s="37"/>
      <c r="G19" s="47"/>
      <c r="H19" s="47"/>
      <c r="I19" s="43"/>
      <c r="J19" s="64">
        <f t="shared" si="9"/>
        <v>0</v>
      </c>
      <c r="K19" s="47"/>
      <c r="L19" s="48">
        <f t="shared" si="0"/>
        <v>0</v>
      </c>
      <c r="M19" s="39">
        <f t="shared" si="21"/>
        <v>0</v>
      </c>
      <c r="N19" s="47"/>
      <c r="O19" s="48">
        <f t="shared" si="1"/>
        <v>0</v>
      </c>
      <c r="P19" s="39">
        <f t="shared" si="10"/>
        <v>0</v>
      </c>
      <c r="Q19" s="64">
        <f t="shared" si="11"/>
        <v>0</v>
      </c>
      <c r="R19" s="49"/>
      <c r="S19" s="49"/>
      <c r="T19" s="49"/>
      <c r="U19" s="39">
        <f t="shared" si="2"/>
        <v>28</v>
      </c>
      <c r="V19" s="38" t="str">
        <f t="shared" si="3"/>
        <v/>
      </c>
      <c r="W19" s="92" t="str">
        <f t="shared" si="22"/>
        <v/>
      </c>
      <c r="X19" s="92">
        <f t="shared" si="4"/>
        <v>0</v>
      </c>
      <c r="Y19" s="92">
        <f t="shared" si="12"/>
        <v>0</v>
      </c>
      <c r="Z19" s="92">
        <f t="shared" si="13"/>
        <v>0</v>
      </c>
      <c r="AA19" s="31"/>
      <c r="AC19" s="60">
        <f t="shared" si="14"/>
        <v>0</v>
      </c>
      <c r="AD19" s="26"/>
      <c r="AE19" s="19"/>
      <c r="AF19" s="100"/>
      <c r="AG19" s="8" t="str">
        <f t="shared" si="5"/>
        <v xml:space="preserve"> </v>
      </c>
      <c r="AH19" s="8" t="str">
        <f t="shared" si="6"/>
        <v xml:space="preserve"> </v>
      </c>
      <c r="AI19" s="57">
        <f t="shared" si="23"/>
        <v>0</v>
      </c>
      <c r="AJ19" s="57">
        <f t="shared" si="15"/>
        <v>0</v>
      </c>
      <c r="AK19" s="13">
        <f t="shared" si="16"/>
        <v>0</v>
      </c>
      <c r="AL19" s="57">
        <f t="shared" si="17"/>
        <v>0</v>
      </c>
      <c r="AM19" s="12" t="str">
        <f t="shared" si="18"/>
        <v/>
      </c>
      <c r="AN19" s="12" t="str">
        <f t="shared" si="7"/>
        <v/>
      </c>
      <c r="AO19" s="12" t="str">
        <f t="shared" si="7"/>
        <v/>
      </c>
      <c r="AP19" s="12" t="str">
        <f t="shared" si="7"/>
        <v/>
      </c>
      <c r="AQ19" s="12" t="str">
        <f t="shared" si="7"/>
        <v/>
      </c>
      <c r="AR19" s="12" t="str">
        <f t="shared" si="7"/>
        <v/>
      </c>
      <c r="AS19" s="12" t="str">
        <f t="shared" si="7"/>
        <v/>
      </c>
      <c r="AT19" s="12" t="str">
        <f t="shared" si="7"/>
        <v/>
      </c>
      <c r="AU19" s="12" t="str">
        <f t="shared" si="7"/>
        <v/>
      </c>
      <c r="AV19" s="22" t="str">
        <f t="shared" si="19"/>
        <v/>
      </c>
      <c r="AW19" s="22" t="str">
        <f t="shared" si="8"/>
        <v/>
      </c>
      <c r="AX19" s="22" t="str">
        <f t="shared" si="8"/>
        <v/>
      </c>
      <c r="AY19" s="86" t="str">
        <f t="shared" si="20"/>
        <v/>
      </c>
    </row>
    <row r="20" spans="1:51" x14ac:dyDescent="0.2">
      <c r="A20" s="63"/>
      <c r="B20" s="24"/>
      <c r="C20" s="24"/>
      <c r="D20" s="24"/>
      <c r="E20" s="24"/>
      <c r="F20" s="37"/>
      <c r="G20" s="47"/>
      <c r="H20" s="47"/>
      <c r="I20" s="43"/>
      <c r="J20" s="64">
        <f t="shared" si="9"/>
        <v>0</v>
      </c>
      <c r="K20" s="47"/>
      <c r="L20" s="48">
        <f t="shared" si="0"/>
        <v>0</v>
      </c>
      <c r="M20" s="39">
        <f t="shared" si="21"/>
        <v>0</v>
      </c>
      <c r="N20" s="47"/>
      <c r="O20" s="48">
        <f t="shared" si="1"/>
        <v>0</v>
      </c>
      <c r="P20" s="39">
        <f t="shared" si="10"/>
        <v>0</v>
      </c>
      <c r="Q20" s="64">
        <f t="shared" si="11"/>
        <v>0</v>
      </c>
      <c r="R20" s="49"/>
      <c r="S20" s="49"/>
      <c r="T20" s="49"/>
      <c r="U20" s="39">
        <f t="shared" si="2"/>
        <v>28</v>
      </c>
      <c r="V20" s="38" t="str">
        <f t="shared" si="3"/>
        <v/>
      </c>
      <c r="W20" s="92" t="str">
        <f t="shared" si="22"/>
        <v/>
      </c>
      <c r="X20" s="92">
        <f t="shared" si="4"/>
        <v>0</v>
      </c>
      <c r="Y20" s="92">
        <f t="shared" si="12"/>
        <v>0</v>
      </c>
      <c r="Z20" s="92">
        <f t="shared" si="13"/>
        <v>0</v>
      </c>
      <c r="AA20" s="31"/>
      <c r="AC20" s="60">
        <f t="shared" si="14"/>
        <v>0</v>
      </c>
      <c r="AD20" s="26"/>
      <c r="AE20" s="19"/>
      <c r="AF20" s="100"/>
      <c r="AG20" s="8" t="str">
        <f t="shared" si="5"/>
        <v xml:space="preserve"> </v>
      </c>
      <c r="AH20" s="8" t="str">
        <f t="shared" si="6"/>
        <v xml:space="preserve"> </v>
      </c>
      <c r="AI20" s="57">
        <f t="shared" si="23"/>
        <v>0</v>
      </c>
      <c r="AJ20" s="57">
        <f t="shared" si="15"/>
        <v>0</v>
      </c>
      <c r="AK20" s="13">
        <f t="shared" si="16"/>
        <v>0</v>
      </c>
      <c r="AL20" s="57">
        <f t="shared" si="17"/>
        <v>0</v>
      </c>
      <c r="AM20" s="12" t="str">
        <f t="shared" si="18"/>
        <v/>
      </c>
      <c r="AN20" s="12" t="str">
        <f t="shared" si="7"/>
        <v/>
      </c>
      <c r="AO20" s="12" t="str">
        <f t="shared" si="7"/>
        <v/>
      </c>
      <c r="AP20" s="12" t="str">
        <f t="shared" si="7"/>
        <v/>
      </c>
      <c r="AQ20" s="12" t="str">
        <f t="shared" si="7"/>
        <v/>
      </c>
      <c r="AR20" s="12" t="str">
        <f t="shared" si="7"/>
        <v/>
      </c>
      <c r="AS20" s="12" t="str">
        <f t="shared" si="7"/>
        <v/>
      </c>
      <c r="AT20" s="12" t="str">
        <f t="shared" si="7"/>
        <v/>
      </c>
      <c r="AU20" s="12" t="str">
        <f t="shared" si="7"/>
        <v/>
      </c>
      <c r="AV20" s="22" t="str">
        <f t="shared" si="19"/>
        <v/>
      </c>
      <c r="AW20" s="22" t="str">
        <f t="shared" si="8"/>
        <v/>
      </c>
      <c r="AX20" s="22" t="str">
        <f t="shared" si="8"/>
        <v/>
      </c>
      <c r="AY20" s="86" t="str">
        <f t="shared" si="20"/>
        <v/>
      </c>
    </row>
    <row r="21" spans="1:51" x14ac:dyDescent="0.2">
      <c r="A21" s="63"/>
      <c r="B21" s="24"/>
      <c r="C21" s="24"/>
      <c r="D21" s="24"/>
      <c r="E21" s="24"/>
      <c r="F21" s="37"/>
      <c r="G21" s="47"/>
      <c r="H21" s="47"/>
      <c r="I21" s="43"/>
      <c r="J21" s="64">
        <f t="shared" si="9"/>
        <v>0</v>
      </c>
      <c r="K21" s="47"/>
      <c r="L21" s="48">
        <f t="shared" si="0"/>
        <v>0</v>
      </c>
      <c r="M21" s="39">
        <f t="shared" si="21"/>
        <v>0</v>
      </c>
      <c r="N21" s="47"/>
      <c r="O21" s="48">
        <f t="shared" si="1"/>
        <v>0</v>
      </c>
      <c r="P21" s="39">
        <f t="shared" si="10"/>
        <v>0</v>
      </c>
      <c r="Q21" s="64">
        <f t="shared" si="11"/>
        <v>0</v>
      </c>
      <c r="R21" s="49"/>
      <c r="S21" s="49"/>
      <c r="T21" s="49"/>
      <c r="U21" s="39">
        <f t="shared" si="2"/>
        <v>28</v>
      </c>
      <c r="V21" s="38" t="str">
        <f t="shared" si="3"/>
        <v/>
      </c>
      <c r="W21" s="92" t="str">
        <f t="shared" si="22"/>
        <v/>
      </c>
      <c r="X21" s="92">
        <f t="shared" si="4"/>
        <v>0</v>
      </c>
      <c r="Y21" s="92">
        <f t="shared" si="12"/>
        <v>0</v>
      </c>
      <c r="Z21" s="92">
        <f t="shared" si="13"/>
        <v>0</v>
      </c>
      <c r="AA21" s="31"/>
      <c r="AC21" s="60">
        <f t="shared" si="14"/>
        <v>0</v>
      </c>
      <c r="AD21" s="26"/>
      <c r="AE21" s="19"/>
      <c r="AF21" s="100"/>
      <c r="AG21" s="8" t="str">
        <f t="shared" si="5"/>
        <v xml:space="preserve"> </v>
      </c>
      <c r="AH21" s="8" t="str">
        <f t="shared" si="6"/>
        <v xml:space="preserve"> </v>
      </c>
      <c r="AI21" s="57">
        <f t="shared" si="23"/>
        <v>0</v>
      </c>
      <c r="AJ21" s="57">
        <f t="shared" si="15"/>
        <v>0</v>
      </c>
      <c r="AK21" s="13">
        <f t="shared" si="16"/>
        <v>0</v>
      </c>
      <c r="AL21" s="57">
        <f t="shared" si="17"/>
        <v>0</v>
      </c>
      <c r="AM21" s="12" t="str">
        <f t="shared" si="18"/>
        <v/>
      </c>
      <c r="AN21" s="12" t="str">
        <f t="shared" si="7"/>
        <v/>
      </c>
      <c r="AO21" s="12" t="str">
        <f t="shared" si="7"/>
        <v/>
      </c>
      <c r="AP21" s="12" t="str">
        <f t="shared" si="7"/>
        <v/>
      </c>
      <c r="AQ21" s="12" t="str">
        <f t="shared" si="7"/>
        <v/>
      </c>
      <c r="AR21" s="12" t="str">
        <f t="shared" si="7"/>
        <v/>
      </c>
      <c r="AS21" s="12" t="str">
        <f t="shared" si="7"/>
        <v/>
      </c>
      <c r="AT21" s="12" t="str">
        <f t="shared" si="7"/>
        <v/>
      </c>
      <c r="AU21" s="12" t="str">
        <f t="shared" si="7"/>
        <v/>
      </c>
      <c r="AV21" s="22" t="str">
        <f t="shared" si="19"/>
        <v/>
      </c>
      <c r="AW21" s="22" t="str">
        <f t="shared" si="8"/>
        <v/>
      </c>
      <c r="AX21" s="22" t="str">
        <f t="shared" si="8"/>
        <v/>
      </c>
      <c r="AY21" s="86" t="str">
        <f t="shared" si="20"/>
        <v/>
      </c>
    </row>
    <row r="22" spans="1:51" x14ac:dyDescent="0.2">
      <c r="A22" s="63"/>
      <c r="B22" s="24"/>
      <c r="C22" s="24"/>
      <c r="D22" s="24"/>
      <c r="E22" s="24"/>
      <c r="F22" s="37"/>
      <c r="G22" s="47"/>
      <c r="H22" s="47"/>
      <c r="I22" s="43"/>
      <c r="J22" s="64">
        <f t="shared" si="9"/>
        <v>0</v>
      </c>
      <c r="K22" s="47"/>
      <c r="L22" s="48">
        <f t="shared" si="0"/>
        <v>0</v>
      </c>
      <c r="M22" s="39">
        <f t="shared" si="21"/>
        <v>0</v>
      </c>
      <c r="N22" s="47"/>
      <c r="O22" s="48">
        <f t="shared" si="1"/>
        <v>0</v>
      </c>
      <c r="P22" s="39">
        <f t="shared" si="10"/>
        <v>0</v>
      </c>
      <c r="Q22" s="64">
        <f t="shared" si="11"/>
        <v>0</v>
      </c>
      <c r="R22" s="49"/>
      <c r="S22" s="49"/>
      <c r="T22" s="49"/>
      <c r="U22" s="39">
        <f t="shared" si="2"/>
        <v>28</v>
      </c>
      <c r="V22" s="38" t="str">
        <f t="shared" si="3"/>
        <v/>
      </c>
      <c r="W22" s="92" t="str">
        <f t="shared" si="22"/>
        <v/>
      </c>
      <c r="X22" s="92">
        <f t="shared" si="4"/>
        <v>0</v>
      </c>
      <c r="Y22" s="92">
        <f t="shared" si="12"/>
        <v>0</v>
      </c>
      <c r="Z22" s="92">
        <f t="shared" si="13"/>
        <v>0</v>
      </c>
      <c r="AA22" s="31"/>
      <c r="AC22" s="60">
        <f t="shared" si="14"/>
        <v>0</v>
      </c>
      <c r="AD22" s="26"/>
      <c r="AE22" s="19"/>
      <c r="AF22" s="100"/>
      <c r="AG22" s="8" t="str">
        <f t="shared" si="5"/>
        <v xml:space="preserve"> </v>
      </c>
      <c r="AH22" s="8" t="str">
        <f t="shared" si="6"/>
        <v xml:space="preserve"> </v>
      </c>
      <c r="AI22" s="57">
        <f t="shared" si="23"/>
        <v>0</v>
      </c>
      <c r="AJ22" s="57">
        <f t="shared" si="15"/>
        <v>0</v>
      </c>
      <c r="AK22" s="13">
        <f t="shared" si="16"/>
        <v>0</v>
      </c>
      <c r="AL22" s="57">
        <f t="shared" si="17"/>
        <v>0</v>
      </c>
      <c r="AM22" s="12" t="str">
        <f t="shared" si="18"/>
        <v/>
      </c>
      <c r="AN22" s="12" t="str">
        <f t="shared" si="7"/>
        <v/>
      </c>
      <c r="AO22" s="12" t="str">
        <f t="shared" si="7"/>
        <v/>
      </c>
      <c r="AP22" s="12" t="str">
        <f t="shared" si="7"/>
        <v/>
      </c>
      <c r="AQ22" s="12" t="str">
        <f t="shared" si="7"/>
        <v/>
      </c>
      <c r="AR22" s="12" t="str">
        <f t="shared" si="7"/>
        <v/>
      </c>
      <c r="AS22" s="12" t="str">
        <f t="shared" si="7"/>
        <v/>
      </c>
      <c r="AT22" s="12" t="str">
        <f t="shared" si="7"/>
        <v/>
      </c>
      <c r="AU22" s="12" t="str">
        <f t="shared" si="7"/>
        <v/>
      </c>
      <c r="AV22" s="22" t="str">
        <f t="shared" si="19"/>
        <v/>
      </c>
      <c r="AW22" s="22" t="str">
        <f t="shared" si="8"/>
        <v/>
      </c>
      <c r="AX22" s="22" t="str">
        <f t="shared" si="8"/>
        <v/>
      </c>
      <c r="AY22" s="86" t="str">
        <f t="shared" si="20"/>
        <v/>
      </c>
    </row>
    <row r="23" spans="1:51" x14ac:dyDescent="0.2">
      <c r="A23" s="63"/>
      <c r="B23" s="24"/>
      <c r="C23" s="24"/>
      <c r="D23" s="24"/>
      <c r="E23" s="24"/>
      <c r="F23" s="37"/>
      <c r="G23" s="47"/>
      <c r="H23" s="47"/>
      <c r="I23" s="43"/>
      <c r="J23" s="64">
        <f t="shared" si="9"/>
        <v>0</v>
      </c>
      <c r="K23" s="47"/>
      <c r="L23" s="48">
        <f t="shared" si="0"/>
        <v>0</v>
      </c>
      <c r="M23" s="39">
        <f t="shared" si="21"/>
        <v>0</v>
      </c>
      <c r="N23" s="47"/>
      <c r="O23" s="48">
        <f t="shared" si="1"/>
        <v>0</v>
      </c>
      <c r="P23" s="39">
        <f t="shared" si="10"/>
        <v>0</v>
      </c>
      <c r="Q23" s="64">
        <f t="shared" si="11"/>
        <v>0</v>
      </c>
      <c r="R23" s="49"/>
      <c r="S23" s="49"/>
      <c r="T23" s="49"/>
      <c r="U23" s="39">
        <f t="shared" si="2"/>
        <v>28</v>
      </c>
      <c r="V23" s="38" t="str">
        <f t="shared" si="3"/>
        <v/>
      </c>
      <c r="W23" s="92" t="str">
        <f t="shared" si="22"/>
        <v/>
      </c>
      <c r="X23" s="92">
        <f t="shared" si="4"/>
        <v>0</v>
      </c>
      <c r="Y23" s="92">
        <f t="shared" si="12"/>
        <v>0</v>
      </c>
      <c r="Z23" s="92">
        <f t="shared" si="13"/>
        <v>0</v>
      </c>
      <c r="AA23" s="31"/>
      <c r="AC23" s="60">
        <f t="shared" si="14"/>
        <v>0</v>
      </c>
      <c r="AD23" s="26"/>
      <c r="AE23" s="19"/>
      <c r="AF23" s="100"/>
      <c r="AG23" s="8" t="str">
        <f t="shared" si="5"/>
        <v xml:space="preserve"> </v>
      </c>
      <c r="AH23" s="8" t="str">
        <f t="shared" si="6"/>
        <v xml:space="preserve"> </v>
      </c>
      <c r="AI23" s="57">
        <f t="shared" si="23"/>
        <v>0</v>
      </c>
      <c r="AJ23" s="57">
        <f t="shared" si="15"/>
        <v>0</v>
      </c>
      <c r="AK23" s="13">
        <f t="shared" si="16"/>
        <v>0</v>
      </c>
      <c r="AL23" s="57">
        <f t="shared" si="17"/>
        <v>0</v>
      </c>
      <c r="AM23" s="12" t="str">
        <f t="shared" si="18"/>
        <v/>
      </c>
      <c r="AN23" s="12" t="str">
        <f t="shared" si="7"/>
        <v/>
      </c>
      <c r="AO23" s="12" t="str">
        <f t="shared" si="7"/>
        <v/>
      </c>
      <c r="AP23" s="12" t="str">
        <f t="shared" si="7"/>
        <v/>
      </c>
      <c r="AQ23" s="12" t="str">
        <f t="shared" si="7"/>
        <v/>
      </c>
      <c r="AR23" s="12" t="str">
        <f t="shared" si="7"/>
        <v/>
      </c>
      <c r="AS23" s="12" t="str">
        <f t="shared" si="7"/>
        <v/>
      </c>
      <c r="AT23" s="12" t="str">
        <f t="shared" si="7"/>
        <v/>
      </c>
      <c r="AU23" s="12" t="str">
        <f t="shared" si="7"/>
        <v/>
      </c>
      <c r="AV23" s="22" t="str">
        <f t="shared" si="19"/>
        <v/>
      </c>
      <c r="AW23" s="22" t="str">
        <f t="shared" si="8"/>
        <v/>
      </c>
      <c r="AX23" s="22" t="str">
        <f t="shared" si="8"/>
        <v/>
      </c>
      <c r="AY23" s="86" t="str">
        <f t="shared" si="20"/>
        <v/>
      </c>
    </row>
    <row r="24" spans="1:51" x14ac:dyDescent="0.2">
      <c r="A24" s="63"/>
      <c r="B24" s="24"/>
      <c r="C24" s="24"/>
      <c r="D24" s="24"/>
      <c r="E24" s="24"/>
      <c r="F24" s="37"/>
      <c r="G24" s="47"/>
      <c r="H24" s="47"/>
      <c r="I24" s="43"/>
      <c r="J24" s="64">
        <f t="shared" si="9"/>
        <v>0</v>
      </c>
      <c r="K24" s="47"/>
      <c r="L24" s="48">
        <f t="shared" si="0"/>
        <v>0</v>
      </c>
      <c r="M24" s="39">
        <f t="shared" si="21"/>
        <v>0</v>
      </c>
      <c r="N24" s="47"/>
      <c r="O24" s="48">
        <f t="shared" si="1"/>
        <v>0</v>
      </c>
      <c r="P24" s="39">
        <f t="shared" si="10"/>
        <v>0</v>
      </c>
      <c r="Q24" s="64">
        <f t="shared" si="11"/>
        <v>0</v>
      </c>
      <c r="R24" s="49"/>
      <c r="S24" s="49"/>
      <c r="T24" s="49"/>
      <c r="U24" s="39">
        <f t="shared" si="2"/>
        <v>28</v>
      </c>
      <c r="V24" s="38" t="str">
        <f t="shared" si="3"/>
        <v/>
      </c>
      <c r="W24" s="92" t="str">
        <f t="shared" si="22"/>
        <v/>
      </c>
      <c r="X24" s="92">
        <f t="shared" si="4"/>
        <v>0</v>
      </c>
      <c r="Y24" s="92">
        <f t="shared" si="12"/>
        <v>0</v>
      </c>
      <c r="Z24" s="92">
        <f t="shared" si="13"/>
        <v>0</v>
      </c>
      <c r="AA24" s="31"/>
      <c r="AC24" s="60">
        <f t="shared" si="14"/>
        <v>0</v>
      </c>
      <c r="AD24" s="26"/>
      <c r="AE24" s="19"/>
      <c r="AF24" s="100"/>
      <c r="AG24" s="8" t="str">
        <f t="shared" si="5"/>
        <v xml:space="preserve"> </v>
      </c>
      <c r="AH24" s="8" t="str">
        <f t="shared" si="6"/>
        <v xml:space="preserve"> </v>
      </c>
      <c r="AI24" s="57">
        <f t="shared" si="23"/>
        <v>0</v>
      </c>
      <c r="AJ24" s="57">
        <f t="shared" si="15"/>
        <v>0</v>
      </c>
      <c r="AK24" s="13">
        <f t="shared" si="16"/>
        <v>0</v>
      </c>
      <c r="AL24" s="57">
        <f t="shared" si="17"/>
        <v>0</v>
      </c>
      <c r="AM24" s="12" t="str">
        <f t="shared" si="18"/>
        <v/>
      </c>
      <c r="AN24" s="12" t="str">
        <f t="shared" si="7"/>
        <v/>
      </c>
      <c r="AO24" s="12" t="str">
        <f t="shared" si="7"/>
        <v/>
      </c>
      <c r="AP24" s="12" t="str">
        <f t="shared" si="7"/>
        <v/>
      </c>
      <c r="AQ24" s="12" t="str">
        <f t="shared" si="7"/>
        <v/>
      </c>
      <c r="AR24" s="12" t="str">
        <f t="shared" si="7"/>
        <v/>
      </c>
      <c r="AS24" s="12" t="str">
        <f t="shared" si="7"/>
        <v/>
      </c>
      <c r="AT24" s="12" t="str">
        <f t="shared" si="7"/>
        <v/>
      </c>
      <c r="AU24" s="12" t="str">
        <f t="shared" si="7"/>
        <v/>
      </c>
      <c r="AV24" s="22" t="str">
        <f t="shared" si="19"/>
        <v/>
      </c>
      <c r="AW24" s="22" t="str">
        <f t="shared" si="8"/>
        <v/>
      </c>
      <c r="AX24" s="22" t="str">
        <f t="shared" si="8"/>
        <v/>
      </c>
      <c r="AY24" s="86" t="str">
        <f t="shared" si="20"/>
        <v/>
      </c>
    </row>
    <row r="25" spans="1:51" x14ac:dyDescent="0.2">
      <c r="A25" s="63"/>
      <c r="B25" s="24"/>
      <c r="C25" s="24"/>
      <c r="D25" s="24"/>
      <c r="E25" s="24"/>
      <c r="F25" s="37"/>
      <c r="G25" s="47"/>
      <c r="H25" s="47"/>
      <c r="I25" s="43"/>
      <c r="J25" s="64">
        <f t="shared" si="9"/>
        <v>0</v>
      </c>
      <c r="K25" s="47"/>
      <c r="L25" s="48">
        <f t="shared" si="0"/>
        <v>0</v>
      </c>
      <c r="M25" s="39">
        <f t="shared" si="21"/>
        <v>0</v>
      </c>
      <c r="N25" s="47"/>
      <c r="O25" s="48">
        <f t="shared" si="1"/>
        <v>0</v>
      </c>
      <c r="P25" s="39">
        <f t="shared" si="10"/>
        <v>0</v>
      </c>
      <c r="Q25" s="64">
        <f t="shared" si="11"/>
        <v>0</v>
      </c>
      <c r="R25" s="49"/>
      <c r="S25" s="49"/>
      <c r="T25" s="49"/>
      <c r="U25" s="39">
        <f t="shared" si="2"/>
        <v>28</v>
      </c>
      <c r="V25" s="38" t="str">
        <f t="shared" si="3"/>
        <v/>
      </c>
      <c r="W25" s="92" t="str">
        <f t="shared" si="22"/>
        <v/>
      </c>
      <c r="X25" s="92">
        <f t="shared" si="4"/>
        <v>0</v>
      </c>
      <c r="Y25" s="92">
        <f t="shared" si="12"/>
        <v>0</v>
      </c>
      <c r="Z25" s="92">
        <f t="shared" si="13"/>
        <v>0</v>
      </c>
      <c r="AA25" s="31"/>
      <c r="AC25" s="60">
        <f t="shared" si="14"/>
        <v>0</v>
      </c>
      <c r="AD25" s="26"/>
      <c r="AE25" s="19"/>
      <c r="AF25" s="100"/>
      <c r="AG25" s="8" t="str">
        <f t="shared" si="5"/>
        <v xml:space="preserve"> </v>
      </c>
      <c r="AH25" s="8" t="str">
        <f t="shared" si="6"/>
        <v xml:space="preserve"> </v>
      </c>
      <c r="AI25" s="57">
        <f t="shared" si="23"/>
        <v>0</v>
      </c>
      <c r="AJ25" s="57">
        <f t="shared" si="15"/>
        <v>0</v>
      </c>
      <c r="AK25" s="13">
        <f t="shared" si="16"/>
        <v>0</v>
      </c>
      <c r="AL25" s="57">
        <f t="shared" si="17"/>
        <v>0</v>
      </c>
      <c r="AM25" s="12" t="str">
        <f t="shared" si="18"/>
        <v/>
      </c>
      <c r="AN25" s="12" t="str">
        <f t="shared" si="7"/>
        <v/>
      </c>
      <c r="AO25" s="12" t="str">
        <f t="shared" si="7"/>
        <v/>
      </c>
      <c r="AP25" s="12" t="str">
        <f t="shared" si="7"/>
        <v/>
      </c>
      <c r="AQ25" s="12" t="str">
        <f t="shared" si="7"/>
        <v/>
      </c>
      <c r="AR25" s="12" t="str">
        <f t="shared" si="7"/>
        <v/>
      </c>
      <c r="AS25" s="12" t="str">
        <f t="shared" si="7"/>
        <v/>
      </c>
      <c r="AT25" s="12" t="str">
        <f t="shared" si="7"/>
        <v/>
      </c>
      <c r="AU25" s="12" t="str">
        <f t="shared" si="7"/>
        <v/>
      </c>
      <c r="AV25" s="22" t="str">
        <f t="shared" si="19"/>
        <v/>
      </c>
      <c r="AW25" s="22" t="str">
        <f t="shared" si="8"/>
        <v/>
      </c>
      <c r="AX25" s="22" t="str">
        <f t="shared" si="8"/>
        <v/>
      </c>
      <c r="AY25" s="86" t="str">
        <f t="shared" si="20"/>
        <v/>
      </c>
    </row>
    <row r="26" spans="1:51" x14ac:dyDescent="0.2">
      <c r="A26" s="63"/>
      <c r="B26" s="24"/>
      <c r="C26" s="24"/>
      <c r="D26" s="24"/>
      <c r="E26" s="24"/>
      <c r="F26" s="37"/>
      <c r="G26" s="47"/>
      <c r="H26" s="47"/>
      <c r="I26" s="43"/>
      <c r="J26" s="64">
        <f t="shared" si="9"/>
        <v>0</v>
      </c>
      <c r="K26" s="47"/>
      <c r="L26" s="48">
        <f t="shared" si="0"/>
        <v>0</v>
      </c>
      <c r="M26" s="39">
        <f t="shared" si="21"/>
        <v>0</v>
      </c>
      <c r="N26" s="47"/>
      <c r="O26" s="48">
        <f t="shared" si="1"/>
        <v>0</v>
      </c>
      <c r="P26" s="39">
        <f t="shared" si="10"/>
        <v>0</v>
      </c>
      <c r="Q26" s="64">
        <f t="shared" si="11"/>
        <v>0</v>
      </c>
      <c r="R26" s="49"/>
      <c r="S26" s="49"/>
      <c r="T26" s="49"/>
      <c r="U26" s="39">
        <f t="shared" si="2"/>
        <v>28</v>
      </c>
      <c r="V26" s="38" t="str">
        <f t="shared" si="3"/>
        <v/>
      </c>
      <c r="W26" s="92" t="str">
        <f t="shared" si="22"/>
        <v/>
      </c>
      <c r="X26" s="92">
        <f t="shared" si="4"/>
        <v>0</v>
      </c>
      <c r="Y26" s="92">
        <f t="shared" si="12"/>
        <v>0</v>
      </c>
      <c r="Z26" s="92">
        <f t="shared" si="13"/>
        <v>0</v>
      </c>
      <c r="AA26" s="31"/>
      <c r="AC26" s="60">
        <f t="shared" si="14"/>
        <v>0</v>
      </c>
      <c r="AD26" s="7"/>
      <c r="AE26" s="19"/>
      <c r="AF26" s="100"/>
      <c r="AG26" s="8" t="str">
        <f t="shared" si="5"/>
        <v xml:space="preserve"> </v>
      </c>
      <c r="AH26" s="8" t="str">
        <f t="shared" si="6"/>
        <v xml:space="preserve"> </v>
      </c>
      <c r="AI26" s="57">
        <f t="shared" si="23"/>
        <v>0</v>
      </c>
      <c r="AJ26" s="57">
        <f t="shared" si="15"/>
        <v>0</v>
      </c>
      <c r="AK26" s="13">
        <f t="shared" si="16"/>
        <v>0</v>
      </c>
      <c r="AL26" s="57">
        <f t="shared" si="17"/>
        <v>0</v>
      </c>
      <c r="AM26" s="12" t="str">
        <f t="shared" si="18"/>
        <v/>
      </c>
      <c r="AN26" s="12" t="str">
        <f t="shared" si="7"/>
        <v/>
      </c>
      <c r="AO26" s="12" t="str">
        <f t="shared" si="7"/>
        <v/>
      </c>
      <c r="AP26" s="12" t="str">
        <f t="shared" si="7"/>
        <v/>
      </c>
      <c r="AQ26" s="12" t="str">
        <f t="shared" si="7"/>
        <v/>
      </c>
      <c r="AR26" s="12" t="str">
        <f t="shared" si="7"/>
        <v/>
      </c>
      <c r="AS26" s="12" t="str">
        <f t="shared" si="7"/>
        <v/>
      </c>
      <c r="AT26" s="12" t="str">
        <f t="shared" si="7"/>
        <v/>
      </c>
      <c r="AU26" s="12" t="str">
        <f t="shared" si="7"/>
        <v/>
      </c>
      <c r="AV26" s="22" t="str">
        <f t="shared" si="19"/>
        <v/>
      </c>
      <c r="AW26" s="22" t="str">
        <f t="shared" si="8"/>
        <v/>
      </c>
      <c r="AX26" s="22" t="str">
        <f t="shared" si="8"/>
        <v/>
      </c>
      <c r="AY26" s="86" t="str">
        <f t="shared" si="20"/>
        <v/>
      </c>
    </row>
    <row r="27" spans="1:51" x14ac:dyDescent="0.2">
      <c r="A27" s="63"/>
      <c r="B27" s="24"/>
      <c r="C27" s="24"/>
      <c r="D27" s="24"/>
      <c r="E27" s="24"/>
      <c r="F27" s="37"/>
      <c r="G27" s="47"/>
      <c r="H27" s="47"/>
      <c r="I27" s="43"/>
      <c r="J27" s="64">
        <f t="shared" si="9"/>
        <v>0</v>
      </c>
      <c r="K27" s="47"/>
      <c r="L27" s="48">
        <f t="shared" si="0"/>
        <v>0</v>
      </c>
      <c r="M27" s="39">
        <f t="shared" si="21"/>
        <v>0</v>
      </c>
      <c r="N27" s="47"/>
      <c r="O27" s="48">
        <f t="shared" si="1"/>
        <v>0</v>
      </c>
      <c r="P27" s="39">
        <f t="shared" si="10"/>
        <v>0</v>
      </c>
      <c r="Q27" s="64">
        <f t="shared" si="11"/>
        <v>0</v>
      </c>
      <c r="R27" s="49"/>
      <c r="S27" s="49"/>
      <c r="T27" s="49"/>
      <c r="U27" s="39">
        <f t="shared" si="2"/>
        <v>28</v>
      </c>
      <c r="V27" s="38" t="str">
        <f t="shared" si="3"/>
        <v/>
      </c>
      <c r="W27" s="92" t="str">
        <f t="shared" si="22"/>
        <v/>
      </c>
      <c r="X27" s="92">
        <f t="shared" si="4"/>
        <v>0</v>
      </c>
      <c r="Y27" s="92">
        <f t="shared" si="12"/>
        <v>0</v>
      </c>
      <c r="Z27" s="92">
        <f t="shared" si="13"/>
        <v>0</v>
      </c>
      <c r="AA27" s="31"/>
      <c r="AB27" s="11" t="s">
        <v>57</v>
      </c>
      <c r="AC27" s="27" t="s">
        <v>18</v>
      </c>
      <c r="AD27" s="21"/>
      <c r="AE27" s="50"/>
      <c r="AF27" s="100"/>
      <c r="AG27" s="8" t="str">
        <f t="shared" si="5"/>
        <v xml:space="preserve"> </v>
      </c>
      <c r="AH27" s="8" t="str">
        <f t="shared" si="6"/>
        <v xml:space="preserve"> </v>
      </c>
      <c r="AI27" s="57">
        <f t="shared" si="23"/>
        <v>0</v>
      </c>
      <c r="AJ27" s="57">
        <f t="shared" si="15"/>
        <v>0</v>
      </c>
      <c r="AK27" s="13">
        <f t="shared" si="16"/>
        <v>0</v>
      </c>
      <c r="AL27" s="57">
        <f t="shared" si="17"/>
        <v>0</v>
      </c>
      <c r="AM27" s="12" t="str">
        <f t="shared" si="18"/>
        <v/>
      </c>
      <c r="AN27" s="12" t="str">
        <f t="shared" si="7"/>
        <v/>
      </c>
      <c r="AO27" s="12" t="str">
        <f t="shared" si="7"/>
        <v/>
      </c>
      <c r="AP27" s="12" t="str">
        <f t="shared" si="7"/>
        <v/>
      </c>
      <c r="AQ27" s="12" t="str">
        <f t="shared" si="7"/>
        <v/>
      </c>
      <c r="AR27" s="12" t="str">
        <f t="shared" si="7"/>
        <v/>
      </c>
      <c r="AS27" s="12" t="str">
        <f t="shared" si="7"/>
        <v/>
      </c>
      <c r="AT27" s="12" t="str">
        <f t="shared" si="7"/>
        <v/>
      </c>
      <c r="AU27" s="12" t="str">
        <f t="shared" si="7"/>
        <v/>
      </c>
      <c r="AV27" s="22" t="str">
        <f t="shared" si="19"/>
        <v/>
      </c>
      <c r="AW27" s="22" t="str">
        <f t="shared" si="8"/>
        <v/>
      </c>
      <c r="AX27" s="22" t="str">
        <f t="shared" si="8"/>
        <v/>
      </c>
      <c r="AY27" s="86" t="str">
        <f t="shared" si="20"/>
        <v/>
      </c>
    </row>
    <row r="28" spans="1:51" ht="15.75" thickBot="1" x14ac:dyDescent="0.25">
      <c r="A28" s="63"/>
      <c r="B28" s="24"/>
      <c r="C28" s="24"/>
      <c r="D28" s="24"/>
      <c r="E28" s="24"/>
      <c r="F28" s="37"/>
      <c r="G28" s="47"/>
      <c r="H28" s="47"/>
      <c r="I28" s="43"/>
      <c r="J28" s="64">
        <f t="shared" si="9"/>
        <v>0</v>
      </c>
      <c r="K28" s="47"/>
      <c r="L28" s="48">
        <f t="shared" si="0"/>
        <v>0</v>
      </c>
      <c r="M28" s="39">
        <f t="shared" si="21"/>
        <v>0</v>
      </c>
      <c r="N28" s="47"/>
      <c r="O28" s="48">
        <f t="shared" si="1"/>
        <v>0</v>
      </c>
      <c r="P28" s="39">
        <f t="shared" si="10"/>
        <v>0</v>
      </c>
      <c r="Q28" s="64">
        <f t="shared" si="11"/>
        <v>0</v>
      </c>
      <c r="R28" s="49"/>
      <c r="S28" s="49"/>
      <c r="T28" s="49"/>
      <c r="U28" s="39">
        <f t="shared" si="2"/>
        <v>28</v>
      </c>
      <c r="V28" s="38" t="str">
        <f t="shared" si="3"/>
        <v/>
      </c>
      <c r="W28" s="92" t="str">
        <f t="shared" si="22"/>
        <v/>
      </c>
      <c r="X28" s="92">
        <f t="shared" si="4"/>
        <v>0</v>
      </c>
      <c r="Y28" s="92">
        <f t="shared" si="12"/>
        <v>0</v>
      </c>
      <c r="Z28" s="92">
        <f t="shared" si="13"/>
        <v>0</v>
      </c>
      <c r="AA28" s="31"/>
      <c r="AC28" s="28"/>
      <c r="AD28" s="10"/>
      <c r="AE28" s="20"/>
      <c r="AF28" s="101"/>
      <c r="AG28" s="9" t="str">
        <f t="shared" si="5"/>
        <v xml:space="preserve"> </v>
      </c>
      <c r="AH28" s="9" t="str">
        <f t="shared" si="6"/>
        <v xml:space="preserve"> </v>
      </c>
      <c r="AI28" s="58">
        <f t="shared" si="23"/>
        <v>0</v>
      </c>
      <c r="AJ28" s="95">
        <f t="shared" si="15"/>
        <v>0</v>
      </c>
      <c r="AK28" s="94">
        <f t="shared" si="16"/>
        <v>0</v>
      </c>
      <c r="AL28" s="58">
        <f t="shared" si="17"/>
        <v>0</v>
      </c>
      <c r="AM28" s="89" t="str">
        <f t="shared" si="18"/>
        <v/>
      </c>
      <c r="AN28" s="89" t="str">
        <f t="shared" si="7"/>
        <v/>
      </c>
      <c r="AO28" s="89" t="str">
        <f t="shared" si="7"/>
        <v/>
      </c>
      <c r="AP28" s="89" t="str">
        <f t="shared" si="7"/>
        <v/>
      </c>
      <c r="AQ28" s="89" t="str">
        <f t="shared" si="7"/>
        <v/>
      </c>
      <c r="AR28" s="89" t="str">
        <f t="shared" si="7"/>
        <v/>
      </c>
      <c r="AS28" s="89" t="str">
        <f t="shared" si="7"/>
        <v/>
      </c>
      <c r="AT28" s="89" t="str">
        <f t="shared" si="7"/>
        <v/>
      </c>
      <c r="AU28" s="89" t="str">
        <f t="shared" si="7"/>
        <v/>
      </c>
      <c r="AV28" s="90" t="str">
        <f t="shared" si="19"/>
        <v/>
      </c>
      <c r="AW28" s="90" t="str">
        <f t="shared" si="8"/>
        <v/>
      </c>
      <c r="AX28" s="90" t="str">
        <f t="shared" si="8"/>
        <v/>
      </c>
      <c r="AY28" s="88" t="str">
        <f t="shared" si="20"/>
        <v/>
      </c>
    </row>
    <row r="29" spans="1:51" s="14" customFormat="1" ht="16.5" thickBot="1" x14ac:dyDescent="0.3">
      <c r="A29" s="70" t="s">
        <v>14</v>
      </c>
      <c r="B29" s="70"/>
      <c r="C29" s="70"/>
      <c r="D29" s="70"/>
      <c r="E29" s="70"/>
      <c r="F29" s="65"/>
      <c r="G29" s="71"/>
      <c r="H29" s="71"/>
      <c r="I29" s="72"/>
      <c r="J29" s="73"/>
      <c r="K29" s="71"/>
      <c r="L29" s="71"/>
      <c r="M29" s="73">
        <f>SUM(M13:M28)</f>
        <v>0</v>
      </c>
      <c r="N29" s="71"/>
      <c r="O29" s="74"/>
      <c r="P29" s="73">
        <f>SUM(P13:P28)</f>
        <v>0</v>
      </c>
      <c r="Q29" s="73"/>
      <c r="R29" s="75"/>
      <c r="S29" s="75"/>
      <c r="T29" s="75"/>
      <c r="U29" s="75"/>
      <c r="V29" s="65"/>
      <c r="W29" s="70"/>
      <c r="X29" s="70"/>
      <c r="Y29" s="70"/>
      <c r="Z29" s="70"/>
      <c r="AA29" s="29"/>
      <c r="AC29" s="62" t="s">
        <v>14</v>
      </c>
      <c r="AD29" s="66"/>
      <c r="AE29" s="66"/>
      <c r="AF29" s="76"/>
      <c r="AG29" s="77"/>
      <c r="AH29" s="77"/>
      <c r="AI29" s="61">
        <f>SUM(AI13:AI28)</f>
        <v>0</v>
      </c>
      <c r="AJ29" s="69">
        <f t="shared" ref="AJ29:AX29" si="24">SUM(AJ13:AJ28)</f>
        <v>0</v>
      </c>
      <c r="AK29" s="68">
        <f t="shared" si="24"/>
        <v>0</v>
      </c>
      <c r="AL29" s="61">
        <f t="shared" si="24"/>
        <v>0</v>
      </c>
      <c r="AM29" s="67">
        <f t="shared" si="24"/>
        <v>0</v>
      </c>
      <c r="AN29" s="67">
        <f t="shared" si="24"/>
        <v>0</v>
      </c>
      <c r="AO29" s="67">
        <f t="shared" si="24"/>
        <v>0</v>
      </c>
      <c r="AP29" s="67">
        <f t="shared" si="24"/>
        <v>0</v>
      </c>
      <c r="AQ29" s="67">
        <f t="shared" si="24"/>
        <v>0</v>
      </c>
      <c r="AR29" s="67">
        <f t="shared" si="24"/>
        <v>0</v>
      </c>
      <c r="AS29" s="67">
        <f t="shared" si="24"/>
        <v>0</v>
      </c>
      <c r="AT29" s="67">
        <f t="shared" si="24"/>
        <v>0</v>
      </c>
      <c r="AU29" s="67">
        <f t="shared" si="24"/>
        <v>0</v>
      </c>
      <c r="AV29" s="67">
        <f t="shared" si="24"/>
        <v>0</v>
      </c>
      <c r="AW29" s="67">
        <f t="shared" si="24"/>
        <v>0</v>
      </c>
      <c r="AX29" s="67">
        <f t="shared" si="24"/>
        <v>0</v>
      </c>
      <c r="AY29" s="67"/>
    </row>
    <row r="30" spans="1:51" ht="15.75" x14ac:dyDescent="0.2">
      <c r="G30" s="45"/>
      <c r="H30" s="45"/>
      <c r="I30" s="35"/>
      <c r="J30" s="35"/>
      <c r="K30" s="45"/>
      <c r="L30" s="45"/>
      <c r="M30" s="35"/>
      <c r="N30" s="45"/>
      <c r="O30" s="34"/>
      <c r="P30" s="35"/>
      <c r="Q30" s="35"/>
      <c r="R30" s="35"/>
      <c r="S30" s="35"/>
      <c r="T30" s="35"/>
      <c r="U30" s="35"/>
      <c r="AC30" s="3" t="s">
        <v>24</v>
      </c>
      <c r="AD30" s="3"/>
      <c r="AE30" s="3"/>
      <c r="AF30" s="3"/>
      <c r="AG30" s="3"/>
      <c r="AH30" s="3" t="s">
        <v>58</v>
      </c>
      <c r="AI30" s="3"/>
      <c r="AJ30" s="3"/>
      <c r="AK30" s="3"/>
      <c r="AL30" s="3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15"/>
      <c r="AY30" s="15"/>
    </row>
    <row r="31" spans="1:51" ht="15.75" x14ac:dyDescent="0.2">
      <c r="AC31" s="55" t="e">
        <f>CONCATENATE("ACHM SURFACE COURSE (1/2","""",")..................…",TEXT(#REF!,"0.0"),"% MIN. AGGR...............…",TEXT(#REF!,"0.0"),"%  ASPHALT BINDER")</f>
        <v>#REF!</v>
      </c>
      <c r="AD31" s="55"/>
      <c r="AE31" s="55"/>
      <c r="AF31" s="55"/>
      <c r="AG31" s="3"/>
      <c r="AH31" s="3" t="s">
        <v>59</v>
      </c>
      <c r="AI31" s="3"/>
      <c r="AJ31" s="3"/>
      <c r="AK31" s="3"/>
      <c r="AL31" s="3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15"/>
      <c r="AY31" s="15"/>
    </row>
    <row r="32" spans="1:51" x14ac:dyDescent="0.2">
      <c r="C32" s="91" t="s">
        <v>73</v>
      </c>
      <c r="D32" s="91"/>
      <c r="E32" s="102"/>
      <c r="F32" s="16"/>
      <c r="G32" s="103"/>
      <c r="H32" s="103"/>
      <c r="AC32" s="4" t="s">
        <v>48</v>
      </c>
      <c r="AD32" s="4"/>
      <c r="AE32" s="4"/>
      <c r="AF32" s="3"/>
      <c r="AG32" s="3"/>
      <c r="AH32" s="3" t="s">
        <v>5</v>
      </c>
      <c r="AI32" s="3"/>
      <c r="AJ32" s="3"/>
      <c r="AK32" s="3"/>
      <c r="AL32" s="3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15"/>
      <c r="AY32" s="15"/>
    </row>
    <row r="33" spans="3:60" x14ac:dyDescent="0.2">
      <c r="C33" s="91" t="s">
        <v>74</v>
      </c>
      <c r="D33" s="91"/>
      <c r="E33" s="4"/>
      <c r="F33" s="16"/>
      <c r="G33" s="103"/>
      <c r="H33" s="10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3:60" x14ac:dyDescent="0.2">
      <c r="C34" s="91" t="s">
        <v>75</v>
      </c>
      <c r="D34" s="91"/>
      <c r="E34" s="4"/>
      <c r="F34" s="16"/>
      <c r="G34" s="103"/>
      <c r="H34" s="103"/>
      <c r="AB34" s="11" t="s">
        <v>57</v>
      </c>
      <c r="AC34" s="3" t="s">
        <v>19</v>
      </c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3:60" x14ac:dyDescent="0.2">
      <c r="E35" s="4"/>
      <c r="F35" s="16"/>
      <c r="G35" s="103"/>
      <c r="H35" s="103"/>
      <c r="AB35" s="11"/>
      <c r="AC35" s="3" t="s">
        <v>4</v>
      </c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3:60" x14ac:dyDescent="0.2">
      <c r="E36" s="4"/>
      <c r="F36" s="16"/>
      <c r="G36" s="103"/>
      <c r="H36" s="103"/>
      <c r="AB36" s="11"/>
      <c r="AC36" s="3" t="s">
        <v>71</v>
      </c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3:60" x14ac:dyDescent="0.2">
      <c r="E37" s="4"/>
      <c r="F37" s="16"/>
      <c r="G37" s="103"/>
      <c r="H37" s="103"/>
      <c r="AB37" s="11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3:60" x14ac:dyDescent="0.2">
      <c r="E38" s="4"/>
      <c r="F38" s="16"/>
      <c r="G38" s="103"/>
      <c r="H38" s="103"/>
      <c r="AB38" s="11" t="s">
        <v>1</v>
      </c>
      <c r="AC38" s="3" t="s">
        <v>20</v>
      </c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3:60" x14ac:dyDescent="0.2">
      <c r="E39" s="4"/>
      <c r="F39" s="16"/>
      <c r="G39" s="103"/>
      <c r="H39" s="10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BG39" s="96" t="s">
        <v>76</v>
      </c>
      <c r="BH39" s="97" t="s">
        <v>77</v>
      </c>
    </row>
    <row r="40" spans="3:60" x14ac:dyDescent="0.2">
      <c r="E40" s="4"/>
      <c r="F40" s="16"/>
      <c r="G40" s="103"/>
      <c r="H40" s="103"/>
      <c r="AC40" s="3" t="s">
        <v>60</v>
      </c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BG40" s="96">
        <v>1E-3</v>
      </c>
      <c r="BH40" s="98">
        <v>4.1999999999999998E-5</v>
      </c>
    </row>
    <row r="41" spans="3:60" x14ac:dyDescent="0.2">
      <c r="E41" s="4"/>
      <c r="F41" s="16"/>
      <c r="G41" s="103"/>
      <c r="H41" s="103"/>
      <c r="AC41" s="3" t="s">
        <v>61</v>
      </c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BG41" s="96">
        <v>2E-3</v>
      </c>
      <c r="BH41" s="98">
        <v>1.1900000000000001E-4</v>
      </c>
    </row>
    <row r="42" spans="3:60" x14ac:dyDescent="0.2">
      <c r="E42" s="4"/>
      <c r="F42" s="16"/>
      <c r="G42" s="103"/>
      <c r="H42" s="10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BG42" s="96">
        <v>3.0000000000000001E-3</v>
      </c>
      <c r="BH42" s="98">
        <v>2.1900000000000001E-4</v>
      </c>
    </row>
    <row r="43" spans="3:60" x14ac:dyDescent="0.2">
      <c r="E43" s="4"/>
      <c r="F43" s="16"/>
      <c r="G43" s="103"/>
      <c r="H43" s="10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BG43" s="96">
        <v>4.0000000000000001E-3</v>
      </c>
      <c r="BH43" s="98">
        <v>3.3700000000000001E-4</v>
      </c>
    </row>
    <row r="44" spans="3:60" ht="15.75" x14ac:dyDescent="0.25">
      <c r="E44" s="4"/>
      <c r="F44" s="16"/>
      <c r="G44" s="103"/>
      <c r="H44" s="103"/>
      <c r="AM44" s="17"/>
      <c r="AN44" s="30"/>
      <c r="AO44" s="17"/>
      <c r="AP44" s="17"/>
      <c r="AQ44" s="17"/>
      <c r="AR44" s="17"/>
      <c r="AS44" s="17"/>
      <c r="AT44" s="17"/>
      <c r="AU44" s="17"/>
      <c r="AV44" s="17"/>
      <c r="AW44" s="17"/>
      <c r="BG44" s="96">
        <v>5.0000000000000001E-3</v>
      </c>
      <c r="BH44" s="98">
        <v>4.7100000000000001E-4</v>
      </c>
    </row>
    <row r="45" spans="3:60" x14ac:dyDescent="0.2">
      <c r="E45" s="4"/>
      <c r="F45" s="16"/>
      <c r="G45" s="103"/>
      <c r="H45" s="103"/>
      <c r="AM45" s="18"/>
      <c r="AN45" s="17"/>
      <c r="AO45" s="18"/>
      <c r="AP45" s="17"/>
      <c r="AQ45" s="18"/>
      <c r="AR45" s="18"/>
      <c r="AS45" s="18"/>
      <c r="AT45" s="18"/>
      <c r="AU45" s="18"/>
      <c r="AV45" s="18"/>
      <c r="AW45" s="18"/>
      <c r="BG45" s="96">
        <v>6.0000000000000001E-3</v>
      </c>
      <c r="BH45" s="98">
        <v>6.1899999999999998E-4</v>
      </c>
    </row>
    <row r="46" spans="3:60" x14ac:dyDescent="0.2"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BG46" s="96">
        <v>7.0000000000000001E-3</v>
      </c>
      <c r="BH46" s="98">
        <v>7.7899999999999996E-4</v>
      </c>
    </row>
    <row r="47" spans="3:60" x14ac:dyDescent="0.2"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BG47" s="96">
        <v>8.0000000000000002E-3</v>
      </c>
      <c r="BH47" s="98">
        <v>9.5200000000000005E-4</v>
      </c>
    </row>
    <row r="48" spans="3:60" x14ac:dyDescent="0.2"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BG48" s="96">
        <v>8.9999999999999993E-3</v>
      </c>
      <c r="BH48" s="98">
        <v>1.1349999999999999E-3</v>
      </c>
    </row>
    <row r="49" spans="39:60" x14ac:dyDescent="0.2"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BG49" s="96">
        <v>0.01</v>
      </c>
      <c r="BH49" s="98">
        <v>1.3290000000000001E-3</v>
      </c>
    </row>
    <row r="50" spans="39:60" x14ac:dyDescent="0.2"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BG50" s="96">
        <v>1.0999999999999999E-2</v>
      </c>
      <c r="BH50" s="98">
        <v>1.5330000000000001E-3</v>
      </c>
    </row>
    <row r="51" spans="39:60" x14ac:dyDescent="0.2"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BG51" s="96">
        <v>1.2E-2</v>
      </c>
      <c r="BH51" s="98">
        <v>1.7459999999999999E-3</v>
      </c>
    </row>
    <row r="52" spans="39:60" x14ac:dyDescent="0.2"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BG52" s="96">
        <v>1.2999999999999999E-2</v>
      </c>
      <c r="BH52" s="98">
        <v>1.9689999999999998E-3</v>
      </c>
    </row>
    <row r="53" spans="39:60" x14ac:dyDescent="0.2"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BG53" s="96">
        <v>1.4E-2</v>
      </c>
      <c r="BH53" s="98">
        <v>2.199E-3</v>
      </c>
    </row>
    <row r="54" spans="39:60" x14ac:dyDescent="0.2"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BG54" s="96">
        <v>1.4999999999999999E-2</v>
      </c>
      <c r="BH54" s="98">
        <v>2.4380000000000001E-3</v>
      </c>
    </row>
    <row r="55" spans="39:60" x14ac:dyDescent="0.2"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BG55" s="96">
        <v>1.6E-2</v>
      </c>
      <c r="BH55" s="98">
        <v>2.6849999999999999E-3</v>
      </c>
    </row>
    <row r="56" spans="39:60" x14ac:dyDescent="0.2"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BG56" s="96">
        <v>1.7000000000000001E-2</v>
      </c>
      <c r="BH56" s="98">
        <v>2.9399999999999999E-3</v>
      </c>
    </row>
    <row r="57" spans="39:60" x14ac:dyDescent="0.2"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BG57" s="96">
        <v>1.7999999999999999E-2</v>
      </c>
      <c r="BH57" s="98">
        <v>3.202E-3</v>
      </c>
    </row>
    <row r="58" spans="39:60" x14ac:dyDescent="0.2"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BG58" s="96">
        <v>1.9E-2</v>
      </c>
      <c r="BH58" s="98">
        <v>3.4719999999999998E-3</v>
      </c>
    </row>
    <row r="59" spans="39:60" x14ac:dyDescent="0.2"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BG59" s="96">
        <v>0.02</v>
      </c>
      <c r="BH59" s="98">
        <v>3.7490000000000002E-3</v>
      </c>
    </row>
    <row r="60" spans="39:60" x14ac:dyDescent="0.2"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BG60" s="96">
        <v>2.1000000000000001E-2</v>
      </c>
      <c r="BH60" s="98">
        <v>4.032E-3</v>
      </c>
    </row>
    <row r="61" spans="39:60" x14ac:dyDescent="0.2"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BG61" s="96">
        <v>2.1999999999999999E-2</v>
      </c>
      <c r="BH61" s="98">
        <v>4.3220000000000003E-3</v>
      </c>
    </row>
    <row r="62" spans="39:60" x14ac:dyDescent="0.2"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BG62" s="96">
        <v>2.3E-2</v>
      </c>
      <c r="BH62" s="98">
        <v>4.6189999999999998E-3</v>
      </c>
    </row>
    <row r="63" spans="39:60" x14ac:dyDescent="0.2"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BG63" s="96">
        <v>2.4E-2</v>
      </c>
      <c r="BH63" s="98">
        <v>4.9220000000000002E-3</v>
      </c>
    </row>
    <row r="64" spans="39:60" x14ac:dyDescent="0.2"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BG64" s="96">
        <v>2.5000000000000001E-2</v>
      </c>
      <c r="BH64" s="98">
        <v>5.2310000000000004E-3</v>
      </c>
    </row>
    <row r="65" spans="39:60" x14ac:dyDescent="0.2"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BG65" s="96">
        <v>2.5999999999999999E-2</v>
      </c>
      <c r="BH65" s="98">
        <v>5.5459999999999997E-3</v>
      </c>
    </row>
    <row r="66" spans="39:60" x14ac:dyDescent="0.2"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BG66" s="96">
        <v>2.7E-2</v>
      </c>
      <c r="BH66" s="98">
        <v>5.8669999999999998E-3</v>
      </c>
    </row>
    <row r="67" spans="39:60" x14ac:dyDescent="0.2"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BG67" s="96">
        <v>2.8000000000000001E-2</v>
      </c>
      <c r="BH67" s="98">
        <v>6.1939999999999999E-3</v>
      </c>
    </row>
    <row r="68" spans="39:60" x14ac:dyDescent="0.2"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BG68" s="96">
        <v>2.9000000000000001E-2</v>
      </c>
      <c r="BH68" s="98">
        <v>6.5269999999999998E-3</v>
      </c>
    </row>
    <row r="69" spans="39:60" x14ac:dyDescent="0.2"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BG69" s="96">
        <v>0.03</v>
      </c>
      <c r="BH69" s="98">
        <v>6.8659999999999997E-3</v>
      </c>
    </row>
    <row r="70" spans="39:60" x14ac:dyDescent="0.2"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BC70" s="1"/>
      <c r="BG70" s="96">
        <v>3.1E-2</v>
      </c>
      <c r="BH70" s="98">
        <v>7.2090000000000001E-3</v>
      </c>
    </row>
    <row r="71" spans="39:60" x14ac:dyDescent="0.2"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BG71" s="96">
        <v>3.2000000000000001E-2</v>
      </c>
      <c r="BH71" s="98">
        <v>7.5589999999999997E-3</v>
      </c>
    </row>
    <row r="72" spans="39:60" x14ac:dyDescent="0.2"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BG72" s="96">
        <v>3.3000000000000002E-2</v>
      </c>
      <c r="BH72" s="98">
        <v>7.9129999999999999E-3</v>
      </c>
    </row>
    <row r="73" spans="39:60" x14ac:dyDescent="0.2"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BG73" s="96">
        <v>3.4000000000000002E-2</v>
      </c>
      <c r="BH73" s="98">
        <v>8.2730000000000008E-3</v>
      </c>
    </row>
    <row r="74" spans="39:60" x14ac:dyDescent="0.2"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BG74" s="96">
        <v>3.5000000000000003E-2</v>
      </c>
      <c r="BH74" s="98">
        <v>8.6379999999999998E-3</v>
      </c>
    </row>
    <row r="75" spans="39:60" x14ac:dyDescent="0.2">
      <c r="BG75" s="96">
        <v>3.5999999999999997E-2</v>
      </c>
      <c r="BH75" s="98">
        <v>9.0080000000000004E-3</v>
      </c>
    </row>
    <row r="76" spans="39:60" x14ac:dyDescent="0.2">
      <c r="BG76" s="96">
        <v>3.6999999999999998E-2</v>
      </c>
      <c r="BH76" s="98">
        <v>9.3830000000000007E-3</v>
      </c>
    </row>
    <row r="77" spans="39:60" x14ac:dyDescent="0.2">
      <c r="BG77" s="96">
        <v>3.7999999999999999E-2</v>
      </c>
      <c r="BH77" s="98">
        <v>9.7640000000000001E-3</v>
      </c>
    </row>
    <row r="78" spans="39:60" x14ac:dyDescent="0.2">
      <c r="BG78" s="96">
        <v>3.9E-2</v>
      </c>
      <c r="BH78" s="98">
        <v>1.0148000000000001E-2</v>
      </c>
    </row>
    <row r="79" spans="39:60" x14ac:dyDescent="0.2">
      <c r="BG79" s="96">
        <v>0.04</v>
      </c>
      <c r="BH79" s="98">
        <v>1.0538E-2</v>
      </c>
    </row>
    <row r="80" spans="39:60" x14ac:dyDescent="0.2">
      <c r="BG80" s="96">
        <v>4.1000000000000002E-2</v>
      </c>
      <c r="BH80" s="98">
        <v>1.0932000000000001E-2</v>
      </c>
    </row>
    <row r="81" spans="59:60" x14ac:dyDescent="0.2">
      <c r="BG81" s="96">
        <v>4.2000000000000003E-2</v>
      </c>
      <c r="BH81" s="98">
        <v>1.1331000000000001E-2</v>
      </c>
    </row>
    <row r="82" spans="59:60" x14ac:dyDescent="0.2">
      <c r="BG82" s="96">
        <v>4.2999999999999997E-2</v>
      </c>
      <c r="BH82" s="98">
        <v>1.1734E-2</v>
      </c>
    </row>
    <row r="83" spans="59:60" x14ac:dyDescent="0.2">
      <c r="BG83" s="96">
        <v>4.3999999999999997E-2</v>
      </c>
      <c r="BH83" s="98">
        <v>1.2142E-2</v>
      </c>
    </row>
    <row r="84" spans="59:60" x14ac:dyDescent="0.2">
      <c r="BG84" s="96">
        <v>4.4999999999999998E-2</v>
      </c>
      <c r="BH84" s="98">
        <v>1.2555E-2</v>
      </c>
    </row>
    <row r="85" spans="59:60" x14ac:dyDescent="0.2">
      <c r="BG85" s="96">
        <v>4.5999999999999999E-2</v>
      </c>
      <c r="BH85" s="98">
        <v>1.2971E-2</v>
      </c>
    </row>
    <row r="86" spans="59:60" x14ac:dyDescent="0.2">
      <c r="BG86" s="96">
        <v>4.7E-2</v>
      </c>
      <c r="BH86" s="98">
        <v>1.3393E-2</v>
      </c>
    </row>
    <row r="87" spans="59:60" x14ac:dyDescent="0.2">
      <c r="BG87" s="96">
        <v>4.8000000000000001E-2</v>
      </c>
      <c r="BH87" s="98">
        <v>1.3818E-2</v>
      </c>
    </row>
    <row r="88" spans="59:60" x14ac:dyDescent="0.2">
      <c r="BG88" s="96">
        <v>4.9000000000000002E-2</v>
      </c>
      <c r="BH88" s="98">
        <v>1.4248E-2</v>
      </c>
    </row>
    <row r="89" spans="59:60" x14ac:dyDescent="0.2">
      <c r="BG89" s="96">
        <v>0.05</v>
      </c>
      <c r="BH89" s="98">
        <v>1.4681E-2</v>
      </c>
    </row>
    <row r="90" spans="59:60" x14ac:dyDescent="0.2">
      <c r="BG90" s="96">
        <v>5.0999999999999997E-2</v>
      </c>
      <c r="BH90" s="98">
        <v>1.5119E-2</v>
      </c>
    </row>
    <row r="91" spans="59:60" x14ac:dyDescent="0.2">
      <c r="BG91" s="96">
        <v>5.1999999999999998E-2</v>
      </c>
      <c r="BH91" s="98">
        <v>1.5561E-2</v>
      </c>
    </row>
    <row r="92" spans="59:60" x14ac:dyDescent="0.2">
      <c r="BG92" s="96">
        <v>5.2999999999999999E-2</v>
      </c>
      <c r="BH92" s="98">
        <v>1.6008000000000001E-2</v>
      </c>
    </row>
    <row r="93" spans="59:60" x14ac:dyDescent="0.2">
      <c r="BG93" s="96">
        <v>5.3999999999999999E-2</v>
      </c>
      <c r="BH93" s="98">
        <v>1.6458E-2</v>
      </c>
    </row>
    <row r="94" spans="59:60" x14ac:dyDescent="0.2">
      <c r="BG94" s="96">
        <v>5.5E-2</v>
      </c>
      <c r="BH94" s="98">
        <v>1.6912E-2</v>
      </c>
    </row>
    <row r="95" spans="59:60" x14ac:dyDescent="0.2">
      <c r="BG95" s="96">
        <v>5.6000000000000001E-2</v>
      </c>
      <c r="BH95" s="98">
        <v>1.7368999999999999E-2</v>
      </c>
    </row>
    <row r="96" spans="59:60" x14ac:dyDescent="0.2">
      <c r="BG96" s="96">
        <v>5.7000000000000002E-2</v>
      </c>
      <c r="BH96" s="98">
        <v>1.7831E-2</v>
      </c>
    </row>
    <row r="97" spans="59:60" x14ac:dyDescent="0.2">
      <c r="BG97" s="96">
        <v>5.8000000000000003E-2</v>
      </c>
      <c r="BH97" s="98">
        <v>1.8297000000000001E-2</v>
      </c>
    </row>
    <row r="98" spans="59:60" x14ac:dyDescent="0.2">
      <c r="BG98" s="96">
        <v>5.8999999999999997E-2</v>
      </c>
      <c r="BH98" s="98">
        <v>1.8766000000000001E-2</v>
      </c>
    </row>
    <row r="99" spans="59:60" x14ac:dyDescent="0.2">
      <c r="BG99" s="96">
        <v>0.06</v>
      </c>
      <c r="BH99" s="98">
        <v>1.9238999999999999E-2</v>
      </c>
    </row>
    <row r="100" spans="59:60" x14ac:dyDescent="0.2">
      <c r="BG100" s="96">
        <v>6.0999999999999999E-2</v>
      </c>
      <c r="BH100" s="98">
        <v>1.9716000000000001E-2</v>
      </c>
    </row>
    <row r="101" spans="59:60" x14ac:dyDescent="0.2">
      <c r="BG101" s="96">
        <v>6.2E-2</v>
      </c>
      <c r="BH101" s="98">
        <v>2.0197E-2</v>
      </c>
    </row>
    <row r="102" spans="59:60" x14ac:dyDescent="0.2">
      <c r="BG102" s="96">
        <v>6.3E-2</v>
      </c>
      <c r="BH102" s="98">
        <v>2.0681000000000001E-2</v>
      </c>
    </row>
    <row r="103" spans="59:60" x14ac:dyDescent="0.2">
      <c r="BG103" s="96">
        <v>6.4000000000000001E-2</v>
      </c>
      <c r="BH103" s="98">
        <v>2.1167999999999999E-2</v>
      </c>
    </row>
    <row r="104" spans="59:60" x14ac:dyDescent="0.2">
      <c r="BG104" s="96">
        <v>6.5000000000000002E-2</v>
      </c>
      <c r="BH104" s="98">
        <v>2.1659999999999999E-2</v>
      </c>
    </row>
    <row r="105" spans="59:60" x14ac:dyDescent="0.2">
      <c r="BG105" s="96">
        <v>6.6000000000000003E-2</v>
      </c>
      <c r="BH105" s="98">
        <v>2.2155000000000001E-2</v>
      </c>
    </row>
    <row r="106" spans="59:60" x14ac:dyDescent="0.2">
      <c r="BG106" s="96">
        <v>6.7000000000000004E-2</v>
      </c>
      <c r="BH106" s="98">
        <v>2.2653E-2</v>
      </c>
    </row>
    <row r="107" spans="59:60" x14ac:dyDescent="0.2">
      <c r="BG107" s="96">
        <v>6.8000000000000005E-2</v>
      </c>
      <c r="BH107" s="98">
        <v>2.3154999999999999E-2</v>
      </c>
    </row>
    <row r="108" spans="59:60" x14ac:dyDescent="0.2">
      <c r="BG108" s="96">
        <v>6.9000000000000006E-2</v>
      </c>
      <c r="BH108" s="98">
        <v>2.366E-2</v>
      </c>
    </row>
    <row r="109" spans="59:60" x14ac:dyDescent="0.2">
      <c r="BG109" s="96">
        <v>7.0000000000000007E-2</v>
      </c>
      <c r="BH109" s="98">
        <v>2.4167999999999999E-2</v>
      </c>
    </row>
    <row r="110" spans="59:60" x14ac:dyDescent="0.2">
      <c r="BG110" s="96">
        <v>7.0999999999999994E-2</v>
      </c>
      <c r="BH110" s="98">
        <v>2.4680000000000001E-2</v>
      </c>
    </row>
    <row r="111" spans="59:60" x14ac:dyDescent="0.2">
      <c r="BG111" s="96">
        <v>7.1999999999999995E-2</v>
      </c>
      <c r="BH111" s="98">
        <v>2.5196E-2</v>
      </c>
    </row>
    <row r="112" spans="59:60" x14ac:dyDescent="0.2">
      <c r="BG112" s="96">
        <v>7.2999999999999995E-2</v>
      </c>
      <c r="BH112" s="98">
        <v>2.5714000000000001E-2</v>
      </c>
    </row>
    <row r="113" spans="59:60" x14ac:dyDescent="0.2">
      <c r="BG113" s="96">
        <v>7.3999999999999996E-2</v>
      </c>
      <c r="BH113" s="98">
        <v>2.6235999999999999E-2</v>
      </c>
    </row>
    <row r="114" spans="59:60" x14ac:dyDescent="0.2">
      <c r="BG114" s="96">
        <v>7.4999999999999997E-2</v>
      </c>
      <c r="BH114" s="98">
        <v>2.6761E-2</v>
      </c>
    </row>
    <row r="115" spans="59:60" x14ac:dyDescent="0.2">
      <c r="BG115" s="96">
        <v>7.5999999999999998E-2</v>
      </c>
      <c r="BH115" s="98">
        <v>2.7289999999999998E-2</v>
      </c>
    </row>
    <row r="116" spans="59:60" x14ac:dyDescent="0.2">
      <c r="BG116" s="96">
        <v>7.6999999999999999E-2</v>
      </c>
      <c r="BH116" s="98">
        <v>2.7820999999999999E-2</v>
      </c>
    </row>
    <row r="117" spans="59:60" x14ac:dyDescent="0.2">
      <c r="BG117" s="96">
        <v>7.8E-2</v>
      </c>
      <c r="BH117" s="98">
        <v>2.8355999999999999E-2</v>
      </c>
    </row>
    <row r="118" spans="59:60" x14ac:dyDescent="0.2">
      <c r="BG118" s="96">
        <v>7.9000000000000001E-2</v>
      </c>
      <c r="BH118" s="98">
        <v>2.8894E-2</v>
      </c>
    </row>
    <row r="119" spans="59:60" x14ac:dyDescent="0.2">
      <c r="BG119" s="96">
        <v>0.08</v>
      </c>
      <c r="BH119" s="98">
        <v>2.9434999999999999E-2</v>
      </c>
    </row>
    <row r="120" spans="59:60" x14ac:dyDescent="0.2">
      <c r="BG120" s="96">
        <v>8.1000000000000003E-2</v>
      </c>
      <c r="BH120" s="98">
        <v>2.9978999999999999E-2</v>
      </c>
    </row>
    <row r="121" spans="59:60" x14ac:dyDescent="0.2">
      <c r="BG121" s="96">
        <v>8.2000000000000003E-2</v>
      </c>
      <c r="BH121" s="98">
        <v>3.0526000000000001E-2</v>
      </c>
    </row>
    <row r="122" spans="59:60" x14ac:dyDescent="0.2">
      <c r="BG122" s="96">
        <v>8.3000000000000004E-2</v>
      </c>
      <c r="BH122" s="98">
        <v>3.1077E-2</v>
      </c>
    </row>
    <row r="123" spans="59:60" x14ac:dyDescent="0.2">
      <c r="BG123" s="96">
        <v>8.4000000000000005E-2</v>
      </c>
      <c r="BH123" s="98">
        <v>3.1629999999999998E-2</v>
      </c>
    </row>
    <row r="124" spans="59:60" x14ac:dyDescent="0.2">
      <c r="BG124" s="96">
        <v>8.5000000000000006E-2</v>
      </c>
      <c r="BH124" s="98">
        <v>3.2185999999999999E-2</v>
      </c>
    </row>
    <row r="125" spans="59:60" x14ac:dyDescent="0.2">
      <c r="BG125" s="96">
        <v>8.5999999999999993E-2</v>
      </c>
      <c r="BH125" s="98">
        <v>3.2745999999999997E-2</v>
      </c>
    </row>
    <row r="126" spans="59:60" x14ac:dyDescent="0.2">
      <c r="BG126" s="96">
        <v>8.6999999999999994E-2</v>
      </c>
      <c r="BH126" s="98">
        <v>3.3307999999999997E-2</v>
      </c>
    </row>
    <row r="127" spans="59:60" x14ac:dyDescent="0.2">
      <c r="BG127" s="96">
        <v>8.7999999999999995E-2</v>
      </c>
      <c r="BH127" s="98">
        <v>3.3873E-2</v>
      </c>
    </row>
    <row r="128" spans="59:60" x14ac:dyDescent="0.2">
      <c r="BG128" s="96">
        <v>8.8999999999999996E-2</v>
      </c>
      <c r="BH128" s="98">
        <v>3.4440999999999999E-2</v>
      </c>
    </row>
    <row r="129" spans="59:60" x14ac:dyDescent="0.2">
      <c r="BG129" s="96">
        <v>0.09</v>
      </c>
      <c r="BH129" s="98">
        <v>3.5012000000000001E-2</v>
      </c>
    </row>
    <row r="130" spans="59:60" x14ac:dyDescent="0.2">
      <c r="BG130" s="96">
        <v>9.0999999999999998E-2</v>
      </c>
      <c r="BH130" s="98">
        <v>3.5586E-2</v>
      </c>
    </row>
    <row r="131" spans="59:60" x14ac:dyDescent="0.2">
      <c r="BG131" s="96">
        <v>9.1999999999999998E-2</v>
      </c>
      <c r="BH131" s="98">
        <v>3.6162E-2</v>
      </c>
    </row>
    <row r="132" spans="59:60" x14ac:dyDescent="0.2">
      <c r="BG132" s="96">
        <v>9.2999999999999999E-2</v>
      </c>
      <c r="BH132" s="98">
        <v>3.6741999999999997E-2</v>
      </c>
    </row>
    <row r="133" spans="59:60" x14ac:dyDescent="0.2">
      <c r="BG133" s="96">
        <v>9.4E-2</v>
      </c>
      <c r="BH133" s="98">
        <v>3.7324000000000003E-2</v>
      </c>
    </row>
    <row r="134" spans="59:60" x14ac:dyDescent="0.2">
      <c r="BG134" s="96">
        <v>9.5000000000000001E-2</v>
      </c>
      <c r="BH134" s="98">
        <v>3.7908999999999998E-2</v>
      </c>
    </row>
    <row r="135" spans="59:60" x14ac:dyDescent="0.2">
      <c r="BG135" s="96">
        <v>9.6000000000000002E-2</v>
      </c>
      <c r="BH135" s="98">
        <v>3.8497000000000003E-2</v>
      </c>
    </row>
    <row r="136" spans="59:60" x14ac:dyDescent="0.2">
      <c r="BG136" s="96">
        <v>9.7000000000000003E-2</v>
      </c>
      <c r="BH136" s="98">
        <v>3.9086999999999997E-2</v>
      </c>
    </row>
    <row r="137" spans="59:60" x14ac:dyDescent="0.2">
      <c r="BG137" s="96">
        <v>9.8000000000000004E-2</v>
      </c>
      <c r="BH137" s="98">
        <v>3.9681000000000001E-2</v>
      </c>
    </row>
    <row r="138" spans="59:60" x14ac:dyDescent="0.2">
      <c r="BG138" s="96">
        <v>9.9000000000000005E-2</v>
      </c>
      <c r="BH138" s="98">
        <v>4.0226999999999999E-2</v>
      </c>
    </row>
    <row r="139" spans="59:60" x14ac:dyDescent="0.2">
      <c r="BG139" s="96">
        <v>0.1</v>
      </c>
      <c r="BH139" s="98">
        <v>4.0875000000000002E-2</v>
      </c>
    </row>
    <row r="140" spans="59:60" x14ac:dyDescent="0.2">
      <c r="BG140" s="96">
        <v>0.10100000000000001</v>
      </c>
      <c r="BH140" s="98">
        <v>4.1477E-2</v>
      </c>
    </row>
    <row r="141" spans="59:60" x14ac:dyDescent="0.2">
      <c r="BG141" s="96">
        <v>0.10199999999999999</v>
      </c>
      <c r="BH141" s="98">
        <v>4.2081E-2</v>
      </c>
    </row>
    <row r="142" spans="59:60" x14ac:dyDescent="0.2">
      <c r="BG142" s="96">
        <v>0.10299999999999999</v>
      </c>
      <c r="BH142" s="98">
        <v>4.2687000000000003E-2</v>
      </c>
    </row>
    <row r="143" spans="59:60" x14ac:dyDescent="0.2">
      <c r="BG143" s="96">
        <v>0.104</v>
      </c>
      <c r="BH143" s="98">
        <v>4.3296000000000001E-2</v>
      </c>
    </row>
    <row r="144" spans="59:60" x14ac:dyDescent="0.2">
      <c r="BG144" s="96">
        <v>0.105</v>
      </c>
      <c r="BH144" s="98">
        <v>4.3908000000000003E-2</v>
      </c>
    </row>
    <row r="145" spans="59:60" x14ac:dyDescent="0.2">
      <c r="BG145" s="96">
        <v>0.106</v>
      </c>
      <c r="BH145" s="98">
        <v>4.4523E-2</v>
      </c>
    </row>
    <row r="146" spans="59:60" x14ac:dyDescent="0.2">
      <c r="BG146" s="96">
        <v>0.107</v>
      </c>
      <c r="BH146" s="98">
        <v>4.514E-2</v>
      </c>
    </row>
    <row r="147" spans="59:60" x14ac:dyDescent="0.2">
      <c r="BG147" s="96">
        <v>0.108</v>
      </c>
      <c r="BH147" s="98">
        <v>4.5759000000000001E-2</v>
      </c>
    </row>
    <row r="148" spans="59:60" x14ac:dyDescent="0.2">
      <c r="BG148" s="96">
        <v>0.109</v>
      </c>
      <c r="BH148" s="98">
        <v>4.6380999999999999E-2</v>
      </c>
    </row>
    <row r="149" spans="59:60" x14ac:dyDescent="0.2">
      <c r="BG149" s="96">
        <v>0.11</v>
      </c>
      <c r="BH149" s="98">
        <v>4.7005999999999999E-2</v>
      </c>
    </row>
    <row r="150" spans="59:60" x14ac:dyDescent="0.2">
      <c r="BG150" s="96">
        <v>0.111</v>
      </c>
      <c r="BH150" s="98">
        <v>4.7633000000000002E-2</v>
      </c>
    </row>
    <row r="151" spans="59:60" x14ac:dyDescent="0.2">
      <c r="BG151" s="96">
        <v>0.112</v>
      </c>
      <c r="BH151" s="98">
        <v>4.8261999999999999E-2</v>
      </c>
    </row>
    <row r="152" spans="59:60" x14ac:dyDescent="0.2">
      <c r="BG152" s="96">
        <v>0.113</v>
      </c>
      <c r="BH152" s="98">
        <v>4.8894E-2</v>
      </c>
    </row>
    <row r="153" spans="59:60" x14ac:dyDescent="0.2">
      <c r="BG153" s="96">
        <v>0.114</v>
      </c>
      <c r="BH153" s="98">
        <v>4.9528999999999997E-2</v>
      </c>
    </row>
    <row r="154" spans="59:60" x14ac:dyDescent="0.2">
      <c r="BG154" s="96">
        <v>0.115</v>
      </c>
      <c r="BH154" s="98">
        <v>5.0165000000000001E-2</v>
      </c>
    </row>
    <row r="155" spans="59:60" x14ac:dyDescent="0.2">
      <c r="BG155" s="96">
        <v>0.11600000000000001</v>
      </c>
      <c r="BH155" s="98">
        <v>5.0805000000000003E-2</v>
      </c>
    </row>
    <row r="156" spans="59:60" x14ac:dyDescent="0.2">
      <c r="BG156" s="96">
        <v>0.11700000000000001</v>
      </c>
      <c r="BH156" s="98">
        <v>5.1445999999999999E-2</v>
      </c>
    </row>
    <row r="157" spans="59:60" x14ac:dyDescent="0.2">
      <c r="BG157" s="96">
        <v>0.11799999999999999</v>
      </c>
      <c r="BH157" s="98">
        <v>5.2089999999999997E-2</v>
      </c>
    </row>
    <row r="158" spans="59:60" x14ac:dyDescent="0.2">
      <c r="BG158" s="96">
        <v>0.11899999999999999</v>
      </c>
      <c r="BH158" s="98">
        <v>5.2736999999999999E-2</v>
      </c>
    </row>
    <row r="159" spans="59:60" x14ac:dyDescent="0.2">
      <c r="BG159" s="96">
        <v>0.12</v>
      </c>
      <c r="BH159" s="98">
        <v>5.3385000000000002E-2</v>
      </c>
    </row>
    <row r="160" spans="59:60" x14ac:dyDescent="0.2">
      <c r="BG160" s="96">
        <v>0.121</v>
      </c>
      <c r="BH160" s="98">
        <v>5.4037000000000002E-2</v>
      </c>
    </row>
    <row r="161" spans="59:60" x14ac:dyDescent="0.2">
      <c r="BG161" s="96">
        <v>0.122</v>
      </c>
      <c r="BH161" s="98">
        <v>5.4690000000000003E-2</v>
      </c>
    </row>
    <row r="162" spans="59:60" x14ac:dyDescent="0.2">
      <c r="BG162" s="96">
        <v>0.123</v>
      </c>
      <c r="BH162" s="98">
        <v>5.5345999999999999E-2</v>
      </c>
    </row>
    <row r="163" spans="59:60" x14ac:dyDescent="0.2">
      <c r="BG163" s="96">
        <v>0.124</v>
      </c>
      <c r="BH163" s="98">
        <v>5.6003999999999998E-2</v>
      </c>
    </row>
    <row r="164" spans="59:60" x14ac:dyDescent="0.2">
      <c r="BG164" s="96">
        <v>0.125</v>
      </c>
      <c r="BH164" s="98">
        <v>5.6663999999999999E-2</v>
      </c>
    </row>
    <row r="165" spans="59:60" x14ac:dyDescent="0.2">
      <c r="BG165" s="96">
        <v>0.126</v>
      </c>
      <c r="BH165" s="98">
        <v>5.7327000000000003E-2</v>
      </c>
    </row>
    <row r="166" spans="59:60" x14ac:dyDescent="0.2">
      <c r="BG166" s="96">
        <v>0.127</v>
      </c>
      <c r="BH166" s="98">
        <v>5.7991000000000001E-2</v>
      </c>
    </row>
    <row r="167" spans="59:60" x14ac:dyDescent="0.2">
      <c r="BG167" s="96">
        <v>0.128</v>
      </c>
      <c r="BH167" s="98">
        <v>5.8658000000000002E-2</v>
      </c>
    </row>
    <row r="168" spans="59:60" x14ac:dyDescent="0.2">
      <c r="BG168" s="96">
        <v>0.129</v>
      </c>
      <c r="BH168" s="98">
        <v>5.9327999999999999E-2</v>
      </c>
    </row>
    <row r="169" spans="59:60" x14ac:dyDescent="0.2">
      <c r="BG169" s="96">
        <v>0.13</v>
      </c>
      <c r="BH169" s="98">
        <v>5.9998999999999997E-2</v>
      </c>
    </row>
    <row r="170" spans="59:60" x14ac:dyDescent="0.2">
      <c r="BG170" s="96">
        <v>0.13100000000000001</v>
      </c>
      <c r="BH170" s="98">
        <v>6.0672999999999998E-2</v>
      </c>
    </row>
    <row r="171" spans="59:60" x14ac:dyDescent="0.2">
      <c r="BG171" s="96">
        <v>0.13200000000000001</v>
      </c>
      <c r="BH171" s="98">
        <v>6.1339999999999999E-2</v>
      </c>
    </row>
    <row r="172" spans="59:60" x14ac:dyDescent="0.2">
      <c r="BG172" s="96">
        <v>0.13300000000000001</v>
      </c>
      <c r="BH172" s="98">
        <v>6.2026999999999999E-2</v>
      </c>
    </row>
    <row r="173" spans="59:60" x14ac:dyDescent="0.2">
      <c r="BG173" s="96">
        <v>0.13400000000000001</v>
      </c>
      <c r="BH173" s="98">
        <v>6.2706999999999999E-2</v>
      </c>
    </row>
    <row r="174" spans="59:60" x14ac:dyDescent="0.2">
      <c r="BG174" s="96">
        <v>0.13500000000000001</v>
      </c>
      <c r="BH174" s="98">
        <v>6.3389000000000001E-2</v>
      </c>
    </row>
    <row r="175" spans="59:60" x14ac:dyDescent="0.2">
      <c r="BG175" s="96">
        <v>0.13600000000000001</v>
      </c>
      <c r="BH175" s="98">
        <v>6.4074000000000006E-2</v>
      </c>
    </row>
    <row r="176" spans="59:60" x14ac:dyDescent="0.2">
      <c r="BG176" s="96">
        <v>0.13700000000000001</v>
      </c>
      <c r="BH176" s="98">
        <v>6.4760999999999999E-2</v>
      </c>
    </row>
    <row r="177" spans="59:60" x14ac:dyDescent="0.2">
      <c r="BG177" s="96">
        <v>0.13800000000000001</v>
      </c>
      <c r="BH177" s="98">
        <v>6.5448999999999993E-2</v>
      </c>
    </row>
    <row r="178" spans="59:60" x14ac:dyDescent="0.2">
      <c r="BG178" s="96">
        <v>0.13900000000000001</v>
      </c>
      <c r="BH178" s="98">
        <v>6.6140000000000004E-2</v>
      </c>
    </row>
    <row r="179" spans="59:60" x14ac:dyDescent="0.2">
      <c r="BG179" s="96">
        <v>0.14000000000000001</v>
      </c>
      <c r="BH179" s="98">
        <v>6.6833000000000004E-2</v>
      </c>
    </row>
    <row r="180" spans="59:60" x14ac:dyDescent="0.2">
      <c r="BG180" s="96">
        <v>0.14099999999999999</v>
      </c>
      <c r="BH180" s="98">
        <v>6.7528000000000005E-2</v>
      </c>
    </row>
    <row r="181" spans="59:60" x14ac:dyDescent="0.2">
      <c r="BG181" s="96">
        <v>0.14199999999999999</v>
      </c>
      <c r="BH181" s="98">
        <v>6.8224999999999994E-2</v>
      </c>
    </row>
    <row r="182" spans="59:60" x14ac:dyDescent="0.2">
      <c r="BG182" s="96">
        <v>0.14299999999999999</v>
      </c>
      <c r="BH182" s="98">
        <v>6.8923999999999999E-2</v>
      </c>
    </row>
    <row r="183" spans="59:60" x14ac:dyDescent="0.2">
      <c r="BG183" s="96">
        <v>0.14399999999999999</v>
      </c>
      <c r="BH183" s="98">
        <v>6.9625999999999993E-2</v>
      </c>
    </row>
    <row r="184" spans="59:60" x14ac:dyDescent="0.2">
      <c r="BG184" s="96">
        <v>0.14499999999999999</v>
      </c>
      <c r="BH184" s="98">
        <v>7.0329000000000003E-2</v>
      </c>
    </row>
    <row r="185" spans="59:60" x14ac:dyDescent="0.2">
      <c r="BG185" s="96">
        <v>0.14599999999999999</v>
      </c>
      <c r="BH185" s="98">
        <v>7.1034E-2</v>
      </c>
    </row>
    <row r="186" spans="59:60" x14ac:dyDescent="0.2">
      <c r="BG186" s="96">
        <v>0.14699999999999999</v>
      </c>
      <c r="BH186" s="98">
        <v>7.1740999999999999E-2</v>
      </c>
    </row>
    <row r="187" spans="59:60" x14ac:dyDescent="0.2">
      <c r="BG187" s="96">
        <v>0.14799999999999999</v>
      </c>
      <c r="BH187" s="98">
        <v>7.2450000000000001E-2</v>
      </c>
    </row>
    <row r="188" spans="59:60" x14ac:dyDescent="0.2">
      <c r="BG188" s="96">
        <v>0.14899999999999999</v>
      </c>
      <c r="BH188" s="98">
        <v>7.3162000000000005E-2</v>
      </c>
    </row>
    <row r="189" spans="59:60" x14ac:dyDescent="0.2">
      <c r="BG189" s="96">
        <v>0.15</v>
      </c>
      <c r="BH189" s="98">
        <v>7.3874999999999996E-2</v>
      </c>
    </row>
    <row r="190" spans="59:60" x14ac:dyDescent="0.2">
      <c r="BG190" s="96">
        <v>0.151</v>
      </c>
      <c r="BH190" s="98">
        <v>7.4590000000000004E-2</v>
      </c>
    </row>
    <row r="191" spans="59:60" x14ac:dyDescent="0.2">
      <c r="BG191" s="96">
        <v>0.152</v>
      </c>
      <c r="BH191" s="98">
        <v>7.5306999999999999E-2</v>
      </c>
    </row>
    <row r="192" spans="59:60" x14ac:dyDescent="0.2">
      <c r="BG192" s="96">
        <v>0.153</v>
      </c>
      <c r="BH192" s="98">
        <v>7.6025999999999996E-2</v>
      </c>
    </row>
    <row r="193" spans="59:60" x14ac:dyDescent="0.2">
      <c r="BG193" s="96">
        <v>0.154</v>
      </c>
      <c r="BH193" s="98">
        <v>7.6746999999999996E-2</v>
      </c>
    </row>
    <row r="194" spans="59:60" x14ac:dyDescent="0.2">
      <c r="BG194" s="96">
        <v>0.155</v>
      </c>
      <c r="BH194" s="98">
        <v>7.7469999999999997E-2</v>
      </c>
    </row>
    <row r="195" spans="59:60" x14ac:dyDescent="0.2">
      <c r="BG195" s="96">
        <v>0.156</v>
      </c>
      <c r="BH195" s="98">
        <v>7.8194E-2</v>
      </c>
    </row>
    <row r="196" spans="59:60" x14ac:dyDescent="0.2">
      <c r="BG196" s="96">
        <v>0.157</v>
      </c>
      <c r="BH196" s="98">
        <v>7.8921000000000005E-2</v>
      </c>
    </row>
    <row r="197" spans="59:60" x14ac:dyDescent="0.2">
      <c r="BG197" s="96">
        <v>0.158</v>
      </c>
      <c r="BH197" s="98">
        <v>7.9649999999999999E-2</v>
      </c>
    </row>
    <row r="198" spans="59:60" x14ac:dyDescent="0.2">
      <c r="BG198" s="96">
        <v>0.159</v>
      </c>
      <c r="BH198" s="98">
        <v>8.0379999999999993E-2</v>
      </c>
    </row>
    <row r="199" spans="59:60" x14ac:dyDescent="0.2">
      <c r="BG199" s="96">
        <v>0.16</v>
      </c>
      <c r="BH199" s="98">
        <v>8.1112000000000004E-2</v>
      </c>
    </row>
    <row r="200" spans="59:60" x14ac:dyDescent="0.2">
      <c r="BG200" s="96">
        <v>0.161</v>
      </c>
      <c r="BH200" s="98">
        <v>8.1847000000000003E-2</v>
      </c>
    </row>
    <row r="201" spans="59:60" x14ac:dyDescent="0.2">
      <c r="BG201" s="96">
        <v>0.16200000000000001</v>
      </c>
      <c r="BH201" s="98">
        <v>8.2582000000000003E-2</v>
      </c>
    </row>
    <row r="202" spans="59:60" x14ac:dyDescent="0.2">
      <c r="BG202" s="96">
        <v>0.16300000000000001</v>
      </c>
      <c r="BH202" s="98">
        <v>8.3320000000000005E-2</v>
      </c>
    </row>
    <row r="203" spans="59:60" x14ac:dyDescent="0.2">
      <c r="BG203" s="96">
        <v>0.16400000000000001</v>
      </c>
      <c r="BH203" s="98">
        <v>8.4059999999999996E-2</v>
      </c>
    </row>
    <row r="204" spans="59:60" x14ac:dyDescent="0.2">
      <c r="BG204" s="96">
        <v>0.16500000000000001</v>
      </c>
      <c r="BH204" s="98">
        <v>8.4801000000000001E-2</v>
      </c>
    </row>
    <row r="205" spans="59:60" x14ac:dyDescent="0.2">
      <c r="BG205" s="96">
        <v>0.16600000000000001</v>
      </c>
      <c r="BH205" s="98">
        <v>8.5544999999999996E-2</v>
      </c>
    </row>
    <row r="206" spans="59:60" x14ac:dyDescent="0.2">
      <c r="BG206" s="96">
        <v>0.16700000000000001</v>
      </c>
      <c r="BH206" s="98">
        <v>8.6290000000000006E-2</v>
      </c>
    </row>
    <row r="207" spans="59:60" x14ac:dyDescent="0.2">
      <c r="BG207" s="96">
        <v>0.16800000000000001</v>
      </c>
      <c r="BH207" s="98">
        <v>8.7037000000000003E-2</v>
      </c>
    </row>
    <row r="208" spans="59:60" x14ac:dyDescent="0.2">
      <c r="BG208" s="96">
        <v>0.16900000000000001</v>
      </c>
      <c r="BH208" s="98">
        <v>8.7785000000000002E-2</v>
      </c>
    </row>
    <row r="209" spans="59:60" x14ac:dyDescent="0.2">
      <c r="BG209" s="96">
        <v>0.17</v>
      </c>
      <c r="BH209" s="98">
        <v>8.8536000000000004E-2</v>
      </c>
    </row>
    <row r="210" spans="59:60" x14ac:dyDescent="0.2">
      <c r="BG210" s="96">
        <v>0.17100000000000001</v>
      </c>
      <c r="BH210" s="98">
        <v>8.9288000000000006E-2</v>
      </c>
    </row>
    <row r="211" spans="59:60" x14ac:dyDescent="0.2">
      <c r="BG211" s="96">
        <v>0.17199999999999999</v>
      </c>
      <c r="BH211" s="98">
        <v>9.0041999999999997E-2</v>
      </c>
    </row>
    <row r="212" spans="59:60" x14ac:dyDescent="0.2">
      <c r="BG212" s="96">
        <v>0.17299999999999999</v>
      </c>
      <c r="BH212" s="98">
        <v>9.0797000000000003E-2</v>
      </c>
    </row>
    <row r="213" spans="59:60" x14ac:dyDescent="0.2">
      <c r="BG213" s="96">
        <v>0.17399999999999999</v>
      </c>
      <c r="BH213" s="98">
        <v>9.1554999999999997E-2</v>
      </c>
    </row>
    <row r="214" spans="59:60" x14ac:dyDescent="0.2">
      <c r="BG214" s="96">
        <v>0.17499999999999999</v>
      </c>
      <c r="BH214" s="98">
        <v>9.2313999999999993E-2</v>
      </c>
    </row>
    <row r="215" spans="59:60" x14ac:dyDescent="0.2">
      <c r="BG215" s="96">
        <v>0.17599999999999999</v>
      </c>
      <c r="BH215" s="98">
        <v>9.3074000000000004E-2</v>
      </c>
    </row>
    <row r="216" spans="59:60" x14ac:dyDescent="0.2">
      <c r="BG216" s="96">
        <v>0.17699999999999999</v>
      </c>
      <c r="BH216" s="98">
        <v>9.3837000000000004E-2</v>
      </c>
    </row>
    <row r="217" spans="59:60" x14ac:dyDescent="0.2">
      <c r="BG217" s="96">
        <v>0.17799999999999999</v>
      </c>
      <c r="BH217" s="98">
        <v>9.4601000000000005E-2</v>
      </c>
    </row>
    <row r="218" spans="59:60" x14ac:dyDescent="0.2">
      <c r="BG218" s="96">
        <v>0.17899999999999999</v>
      </c>
      <c r="BH218" s="98">
        <v>9.5366999999999993E-2</v>
      </c>
    </row>
    <row r="219" spans="59:60" x14ac:dyDescent="0.2">
      <c r="BG219" s="96">
        <v>0.18</v>
      </c>
      <c r="BH219" s="98">
        <v>9.6134999999999998E-2</v>
      </c>
    </row>
    <row r="220" spans="59:60" x14ac:dyDescent="0.2">
      <c r="BG220" s="96">
        <v>0.18099999999999999</v>
      </c>
      <c r="BH220" s="98">
        <v>9.6904000000000004E-2</v>
      </c>
    </row>
    <row r="221" spans="59:60" x14ac:dyDescent="0.2">
      <c r="BG221" s="96">
        <v>0.182</v>
      </c>
      <c r="BH221" s="98">
        <v>9.7674999999999998E-2</v>
      </c>
    </row>
    <row r="222" spans="59:60" x14ac:dyDescent="0.2">
      <c r="BG222" s="96">
        <v>0.183</v>
      </c>
      <c r="BH222" s="98">
        <v>9.8447000000000007E-2</v>
      </c>
    </row>
    <row r="223" spans="59:60" x14ac:dyDescent="0.2">
      <c r="BG223" s="96">
        <v>0.184</v>
      </c>
      <c r="BH223" s="98">
        <v>9.9221000000000004E-2</v>
      </c>
    </row>
    <row r="224" spans="59:60" x14ac:dyDescent="0.2">
      <c r="BG224" s="96">
        <v>0.185</v>
      </c>
      <c r="BH224" s="98">
        <v>9.9997000000000003E-2</v>
      </c>
    </row>
    <row r="225" spans="59:60" x14ac:dyDescent="0.2">
      <c r="BG225" s="96">
        <v>0.186</v>
      </c>
      <c r="BH225" s="98">
        <v>0.100774</v>
      </c>
    </row>
    <row r="226" spans="59:60" x14ac:dyDescent="0.2">
      <c r="BG226" s="96">
        <v>0.187</v>
      </c>
      <c r="BH226" s="98">
        <v>0.101553</v>
      </c>
    </row>
    <row r="227" spans="59:60" x14ac:dyDescent="0.2">
      <c r="BG227" s="96">
        <v>0.188</v>
      </c>
      <c r="BH227" s="98">
        <v>0.10233399999999999</v>
      </c>
    </row>
    <row r="228" spans="59:60" x14ac:dyDescent="0.2">
      <c r="BG228" s="96">
        <v>0.189</v>
      </c>
      <c r="BH228" s="98">
        <v>0.103116</v>
      </c>
    </row>
    <row r="229" spans="59:60" x14ac:dyDescent="0.2">
      <c r="BG229" s="96">
        <v>0.19</v>
      </c>
      <c r="BH229" s="98">
        <v>0.10390000000000001</v>
      </c>
    </row>
    <row r="230" spans="59:60" x14ac:dyDescent="0.2">
      <c r="BG230" s="96">
        <v>0.191</v>
      </c>
      <c r="BH230" s="98">
        <v>0.104686</v>
      </c>
    </row>
    <row r="231" spans="59:60" x14ac:dyDescent="0.2">
      <c r="BG231" s="96">
        <v>0.192</v>
      </c>
      <c r="BH231" s="98">
        <v>0.105472</v>
      </c>
    </row>
    <row r="232" spans="59:60" x14ac:dyDescent="0.2">
      <c r="BG232" s="96">
        <v>0.193</v>
      </c>
      <c r="BH232" s="98">
        <v>0.10626099999999999</v>
      </c>
    </row>
    <row r="233" spans="59:60" x14ac:dyDescent="0.2">
      <c r="BG233" s="96">
        <v>0.19400000000000001</v>
      </c>
      <c r="BH233" s="98">
        <v>0.10705099999999999</v>
      </c>
    </row>
    <row r="234" spans="59:60" x14ac:dyDescent="0.2">
      <c r="BG234" s="96">
        <v>0.19500000000000001</v>
      </c>
      <c r="BH234" s="98">
        <v>0.10784299999999999</v>
      </c>
    </row>
    <row r="235" spans="59:60" x14ac:dyDescent="0.2">
      <c r="BG235" s="96">
        <v>0.19600000000000001</v>
      </c>
      <c r="BH235" s="98">
        <v>0.108636</v>
      </c>
    </row>
    <row r="236" spans="59:60" x14ac:dyDescent="0.2">
      <c r="BG236" s="96">
        <v>0.19700000000000001</v>
      </c>
      <c r="BH236" s="98">
        <v>0.109431</v>
      </c>
    </row>
    <row r="237" spans="59:60" x14ac:dyDescent="0.2">
      <c r="BG237" s="96">
        <v>0.19800000000000001</v>
      </c>
      <c r="BH237" s="98">
        <v>0.11022700000000001</v>
      </c>
    </row>
    <row r="238" spans="59:60" x14ac:dyDescent="0.2">
      <c r="BG238" s="96">
        <v>0.19900000000000001</v>
      </c>
      <c r="BH238" s="98">
        <v>0.111025</v>
      </c>
    </row>
    <row r="239" spans="59:60" x14ac:dyDescent="0.2">
      <c r="BG239" s="96">
        <v>0.2</v>
      </c>
      <c r="BH239" s="98">
        <v>0.11182400000000001</v>
      </c>
    </row>
    <row r="240" spans="59:60" x14ac:dyDescent="0.2">
      <c r="BG240" s="96">
        <v>0.20100000000000001</v>
      </c>
      <c r="BH240" s="98">
        <v>0.112625</v>
      </c>
    </row>
    <row r="241" spans="59:60" x14ac:dyDescent="0.2">
      <c r="BG241" s="96">
        <v>0.20200000000000001</v>
      </c>
      <c r="BH241" s="98">
        <v>0.113427</v>
      </c>
    </row>
    <row r="242" spans="59:60" x14ac:dyDescent="0.2">
      <c r="BG242" s="96">
        <v>0.20300000000000001</v>
      </c>
      <c r="BH242" s="98">
        <v>0.114231</v>
      </c>
    </row>
    <row r="243" spans="59:60" x14ac:dyDescent="0.2">
      <c r="BG243" s="96">
        <v>0.20399999999999999</v>
      </c>
      <c r="BH243" s="98">
        <v>0.115036</v>
      </c>
    </row>
    <row r="244" spans="59:60" x14ac:dyDescent="0.2">
      <c r="BG244" s="96">
        <v>0.20499999999999999</v>
      </c>
      <c r="BH244" s="98">
        <v>0.115842</v>
      </c>
    </row>
    <row r="245" spans="59:60" x14ac:dyDescent="0.2">
      <c r="BG245" s="96">
        <v>0.20599999999999999</v>
      </c>
      <c r="BH245" s="98">
        <v>0.116651</v>
      </c>
    </row>
    <row r="246" spans="59:60" x14ac:dyDescent="0.2">
      <c r="BG246" s="96">
        <v>0.20699999999999999</v>
      </c>
      <c r="BH246" s="98">
        <v>0.11745999999999999</v>
      </c>
    </row>
    <row r="247" spans="59:60" x14ac:dyDescent="0.2">
      <c r="BG247" s="96">
        <v>0.20799999999999999</v>
      </c>
      <c r="BH247" s="98">
        <v>0.118271</v>
      </c>
    </row>
    <row r="248" spans="59:60" x14ac:dyDescent="0.2">
      <c r="BG248" s="96">
        <v>0.20899999999999999</v>
      </c>
      <c r="BH248" s="98">
        <v>0.119084</v>
      </c>
    </row>
    <row r="249" spans="59:60" x14ac:dyDescent="0.2">
      <c r="BG249" s="96">
        <v>0.21</v>
      </c>
      <c r="BH249" s="98">
        <v>0.119898</v>
      </c>
    </row>
    <row r="250" spans="59:60" x14ac:dyDescent="0.2">
      <c r="BG250" s="96">
        <v>0.21099999999999999</v>
      </c>
      <c r="BH250" s="98">
        <v>0.120713</v>
      </c>
    </row>
    <row r="251" spans="59:60" x14ac:dyDescent="0.2">
      <c r="BG251" s="96">
        <v>0.21199999999999999</v>
      </c>
      <c r="BH251" s="98">
        <v>0.12153</v>
      </c>
    </row>
    <row r="252" spans="59:60" x14ac:dyDescent="0.2">
      <c r="BG252" s="96">
        <v>0.21299999999999999</v>
      </c>
      <c r="BH252" s="98">
        <v>0.122348</v>
      </c>
    </row>
    <row r="253" spans="59:60" x14ac:dyDescent="0.2">
      <c r="BG253" s="96">
        <v>0.214</v>
      </c>
      <c r="BH253" s="98">
        <v>0.123167</v>
      </c>
    </row>
    <row r="254" spans="59:60" x14ac:dyDescent="0.2">
      <c r="BG254" s="96">
        <v>0.215</v>
      </c>
      <c r="BH254" s="98">
        <v>0.123988</v>
      </c>
    </row>
    <row r="255" spans="59:60" x14ac:dyDescent="0.2">
      <c r="BG255" s="96">
        <v>0.216</v>
      </c>
      <c r="BH255" s="98">
        <v>0.12481100000000001</v>
      </c>
    </row>
    <row r="256" spans="59:60" x14ac:dyDescent="0.2">
      <c r="BG256" s="96">
        <v>0.217</v>
      </c>
      <c r="BH256" s="98">
        <v>0.125634</v>
      </c>
    </row>
    <row r="257" spans="59:60" x14ac:dyDescent="0.2">
      <c r="BG257" s="96">
        <v>0.218</v>
      </c>
      <c r="BH257" s="98">
        <v>0.12645899999999999</v>
      </c>
    </row>
    <row r="258" spans="59:60" x14ac:dyDescent="0.2">
      <c r="BG258" s="96">
        <v>0.219</v>
      </c>
      <c r="BH258" s="98">
        <v>0.12728600000000001</v>
      </c>
    </row>
    <row r="259" spans="59:60" x14ac:dyDescent="0.2">
      <c r="BG259" s="96">
        <v>0.22</v>
      </c>
      <c r="BH259" s="98">
        <v>0.12811400000000001</v>
      </c>
    </row>
    <row r="260" spans="59:60" x14ac:dyDescent="0.2">
      <c r="BG260" s="96">
        <v>0.221</v>
      </c>
      <c r="BH260" s="98">
        <v>0.128943</v>
      </c>
    </row>
    <row r="261" spans="59:60" x14ac:dyDescent="0.2">
      <c r="BG261" s="96">
        <v>0.222</v>
      </c>
      <c r="BH261" s="98">
        <v>0.129773</v>
      </c>
    </row>
    <row r="262" spans="59:60" x14ac:dyDescent="0.2">
      <c r="BG262" s="96">
        <v>0.223</v>
      </c>
      <c r="BH262" s="98">
        <v>0.130605</v>
      </c>
    </row>
    <row r="263" spans="59:60" x14ac:dyDescent="0.2">
      <c r="BG263" s="96">
        <v>0.224</v>
      </c>
      <c r="BH263" s="98">
        <v>0.131438</v>
      </c>
    </row>
    <row r="264" spans="59:60" x14ac:dyDescent="0.2">
      <c r="BG264" s="96">
        <v>0.22500000000000001</v>
      </c>
      <c r="BH264" s="98">
        <v>0.132273</v>
      </c>
    </row>
    <row r="265" spans="59:60" x14ac:dyDescent="0.2">
      <c r="BG265" s="96">
        <v>0.22600000000000001</v>
      </c>
      <c r="BH265" s="98">
        <v>0.13310900000000001</v>
      </c>
    </row>
    <row r="266" spans="59:60" x14ac:dyDescent="0.2">
      <c r="BG266" s="96">
        <v>0.22700000000000001</v>
      </c>
      <c r="BH266" s="98">
        <v>0.13394600000000001</v>
      </c>
    </row>
    <row r="267" spans="59:60" x14ac:dyDescent="0.2">
      <c r="BG267" s="96">
        <v>0.22800000000000001</v>
      </c>
      <c r="BH267" s="98">
        <v>0.13478399999999999</v>
      </c>
    </row>
    <row r="268" spans="59:60" x14ac:dyDescent="0.2">
      <c r="BG268" s="96">
        <v>0.22900000000000001</v>
      </c>
      <c r="BH268" s="98">
        <v>0.13562399999999999</v>
      </c>
    </row>
    <row r="269" spans="59:60" x14ac:dyDescent="0.2">
      <c r="BG269" s="96">
        <v>0.23</v>
      </c>
      <c r="BH269" s="98">
        <v>0.136465</v>
      </c>
    </row>
    <row r="270" spans="59:60" x14ac:dyDescent="0.2">
      <c r="BG270" s="96">
        <v>0.23100000000000001</v>
      </c>
      <c r="BH270" s="98">
        <v>0.13730700000000001</v>
      </c>
    </row>
    <row r="271" spans="59:60" x14ac:dyDescent="0.2">
      <c r="BG271" s="96">
        <v>0.23200000000000001</v>
      </c>
      <c r="BH271" s="98">
        <v>0.138151</v>
      </c>
    </row>
    <row r="272" spans="59:60" x14ac:dyDescent="0.2">
      <c r="BG272" s="96">
        <v>0.23300000000000001</v>
      </c>
      <c r="BH272" s="98">
        <v>0.13899600000000001</v>
      </c>
    </row>
    <row r="273" spans="59:60" x14ac:dyDescent="0.2">
      <c r="BG273" s="96">
        <v>0.23400000000000001</v>
      </c>
      <c r="BH273" s="98">
        <v>0.13984199999999999</v>
      </c>
    </row>
    <row r="274" spans="59:60" x14ac:dyDescent="0.2">
      <c r="BG274" s="96">
        <v>0.23499999999999999</v>
      </c>
      <c r="BH274" s="98">
        <v>0.14068900000000001</v>
      </c>
    </row>
    <row r="275" spans="59:60" x14ac:dyDescent="0.2">
      <c r="BG275" s="96">
        <v>0.23599999999999999</v>
      </c>
      <c r="BH275" s="98">
        <v>0.141538</v>
      </c>
    </row>
    <row r="276" spans="59:60" x14ac:dyDescent="0.2">
      <c r="BG276" s="96">
        <v>0.23699999999999999</v>
      </c>
      <c r="BH276" s="98">
        <v>0.14238799999999999</v>
      </c>
    </row>
    <row r="277" spans="59:60" x14ac:dyDescent="0.2">
      <c r="BG277" s="96">
        <v>0.23799999999999999</v>
      </c>
      <c r="BH277" s="98">
        <v>0.14323900000000001</v>
      </c>
    </row>
    <row r="278" spans="59:60" x14ac:dyDescent="0.2">
      <c r="BG278" s="96">
        <v>0.23899999999999999</v>
      </c>
      <c r="BH278" s="98">
        <v>0.144091</v>
      </c>
    </row>
    <row r="279" spans="59:60" x14ac:dyDescent="0.2">
      <c r="BG279" s="96">
        <v>0.24</v>
      </c>
      <c r="BH279" s="98">
        <v>0.14494499999999999</v>
      </c>
    </row>
    <row r="280" spans="59:60" x14ac:dyDescent="0.2">
      <c r="BG280" s="96">
        <v>0.24099999999999999</v>
      </c>
      <c r="BH280" s="98">
        <v>0.14580000000000001</v>
      </c>
    </row>
    <row r="281" spans="59:60" x14ac:dyDescent="0.2">
      <c r="BG281" s="96">
        <v>0.24199999999999999</v>
      </c>
      <c r="BH281" s="98">
        <v>0.14665600000000001</v>
      </c>
    </row>
    <row r="282" spans="59:60" x14ac:dyDescent="0.2">
      <c r="BG282" s="96">
        <v>0.24299999999999999</v>
      </c>
      <c r="BH282" s="98">
        <v>0.14751300000000001</v>
      </c>
    </row>
    <row r="283" spans="59:60" x14ac:dyDescent="0.2">
      <c r="BG283" s="96">
        <v>0.24399999999999999</v>
      </c>
      <c r="BH283" s="98">
        <v>0.148371</v>
      </c>
    </row>
    <row r="284" spans="59:60" x14ac:dyDescent="0.2">
      <c r="BG284" s="96">
        <v>0.245</v>
      </c>
      <c r="BH284" s="98">
        <v>0.149231</v>
      </c>
    </row>
    <row r="285" spans="59:60" x14ac:dyDescent="0.2">
      <c r="BG285" s="96">
        <v>0.246</v>
      </c>
      <c r="BH285" s="98">
        <v>0.150091</v>
      </c>
    </row>
    <row r="286" spans="59:60" x14ac:dyDescent="0.2">
      <c r="BG286" s="96">
        <v>0.247</v>
      </c>
      <c r="BH286" s="98">
        <v>0.150953</v>
      </c>
    </row>
    <row r="287" spans="59:60" x14ac:dyDescent="0.2">
      <c r="BG287" s="96">
        <v>0.248</v>
      </c>
      <c r="BH287" s="98">
        <v>0.15181600000000001</v>
      </c>
    </row>
    <row r="288" spans="59:60" x14ac:dyDescent="0.2">
      <c r="BG288" s="96">
        <v>0.249</v>
      </c>
      <c r="BH288" s="98">
        <v>0.15268100000000001</v>
      </c>
    </row>
    <row r="289" spans="59:60" x14ac:dyDescent="0.2">
      <c r="BG289" s="96">
        <v>0.25</v>
      </c>
      <c r="BH289" s="98">
        <v>0.15354599999999999</v>
      </c>
    </row>
    <row r="290" spans="59:60" x14ac:dyDescent="0.2">
      <c r="BG290" s="96">
        <v>0.251</v>
      </c>
      <c r="BH290" s="98">
        <v>0.15441299999999999</v>
      </c>
    </row>
    <row r="291" spans="59:60" x14ac:dyDescent="0.2">
      <c r="BG291" s="96">
        <v>0.252</v>
      </c>
      <c r="BH291" s="98">
        <v>0.155281</v>
      </c>
    </row>
    <row r="292" spans="59:60" x14ac:dyDescent="0.2">
      <c r="BG292" s="96">
        <v>0.253</v>
      </c>
      <c r="BH292" s="98">
        <v>0.15614900000000001</v>
      </c>
    </row>
    <row r="293" spans="59:60" x14ac:dyDescent="0.2">
      <c r="BG293" s="96">
        <v>0.254</v>
      </c>
      <c r="BH293" s="98">
        <v>0.15701899999999999</v>
      </c>
    </row>
    <row r="294" spans="59:60" x14ac:dyDescent="0.2">
      <c r="BG294" s="96">
        <v>0.255</v>
      </c>
      <c r="BH294" s="98">
        <v>0.157891</v>
      </c>
    </row>
    <row r="295" spans="59:60" x14ac:dyDescent="0.2">
      <c r="BG295" s="96">
        <v>0.25600000000000001</v>
      </c>
      <c r="BH295" s="98">
        <v>0.15876299999999999</v>
      </c>
    </row>
    <row r="296" spans="59:60" x14ac:dyDescent="0.2">
      <c r="BG296" s="96">
        <v>0.25700000000000001</v>
      </c>
      <c r="BH296" s="98">
        <v>0.159636</v>
      </c>
    </row>
    <row r="297" spans="59:60" x14ac:dyDescent="0.2">
      <c r="BG297" s="96">
        <v>0.25800000000000001</v>
      </c>
      <c r="BH297" s="98">
        <v>0.16051099999999999</v>
      </c>
    </row>
    <row r="298" spans="59:60" x14ac:dyDescent="0.2">
      <c r="BG298" s="96">
        <v>0.25900000000000001</v>
      </c>
      <c r="BH298" s="98">
        <v>0.161386</v>
      </c>
    </row>
    <row r="299" spans="59:60" x14ac:dyDescent="0.2">
      <c r="BG299" s="96">
        <v>0.26</v>
      </c>
      <c r="BH299" s="98">
        <v>0.16226299999999999</v>
      </c>
    </row>
    <row r="300" spans="59:60" x14ac:dyDescent="0.2">
      <c r="BG300" s="96">
        <v>0.26100000000000001</v>
      </c>
      <c r="BH300" s="98">
        <v>0.16314100000000001</v>
      </c>
    </row>
    <row r="301" spans="59:60" x14ac:dyDescent="0.2">
      <c r="BG301" s="96">
        <v>0.26200000000000001</v>
      </c>
      <c r="BH301" s="98">
        <v>0.16402</v>
      </c>
    </row>
    <row r="302" spans="59:60" x14ac:dyDescent="0.2">
      <c r="BG302" s="96">
        <v>0.26300000000000001</v>
      </c>
      <c r="BH302" s="98">
        <v>0.16489999999999999</v>
      </c>
    </row>
    <row r="303" spans="59:60" x14ac:dyDescent="0.2">
      <c r="BG303" s="96">
        <v>0.26400000000000001</v>
      </c>
      <c r="BH303" s="98">
        <v>0.16578100000000001</v>
      </c>
    </row>
    <row r="304" spans="59:60" x14ac:dyDescent="0.2">
      <c r="BG304" s="96">
        <v>0.26500000000000001</v>
      </c>
      <c r="BH304" s="98">
        <v>0.16666300000000001</v>
      </c>
    </row>
    <row r="305" spans="59:60" x14ac:dyDescent="0.2">
      <c r="BG305" s="96">
        <v>0.26600000000000001</v>
      </c>
      <c r="BH305" s="98">
        <v>0.167546</v>
      </c>
    </row>
    <row r="306" spans="59:60" x14ac:dyDescent="0.2">
      <c r="BG306" s="96">
        <v>0.26700000000000002</v>
      </c>
      <c r="BH306" s="98">
        <v>0.168431</v>
      </c>
    </row>
    <row r="307" spans="59:60" x14ac:dyDescent="0.2">
      <c r="BG307" s="96">
        <v>0.26800000000000002</v>
      </c>
      <c r="BH307" s="98">
        <v>0.16931599999999999</v>
      </c>
    </row>
    <row r="308" spans="59:60" x14ac:dyDescent="0.2">
      <c r="BG308" s="96">
        <v>0.26900000000000002</v>
      </c>
      <c r="BH308" s="98">
        <v>0.17020199999999999</v>
      </c>
    </row>
    <row r="309" spans="59:60" x14ac:dyDescent="0.2">
      <c r="BG309" s="96">
        <v>0.27</v>
      </c>
      <c r="BH309" s="98">
        <v>0.17108999999999999</v>
      </c>
    </row>
    <row r="310" spans="59:60" x14ac:dyDescent="0.2">
      <c r="BG310" s="96">
        <v>0.27100000000000002</v>
      </c>
      <c r="BH310" s="98">
        <v>0.17197799999999999</v>
      </c>
    </row>
    <row r="311" spans="59:60" x14ac:dyDescent="0.2">
      <c r="BG311" s="96">
        <v>0.27200000000000002</v>
      </c>
      <c r="BH311" s="98">
        <v>0.17286799999999999</v>
      </c>
    </row>
    <row r="312" spans="59:60" x14ac:dyDescent="0.2">
      <c r="BG312" s="96">
        <v>0.27300000000000002</v>
      </c>
      <c r="BH312" s="98">
        <v>0.173758</v>
      </c>
    </row>
    <row r="313" spans="59:60" x14ac:dyDescent="0.2">
      <c r="BG313" s="96">
        <v>0.27400000000000002</v>
      </c>
      <c r="BH313" s="98">
        <v>0.17465</v>
      </c>
    </row>
    <row r="314" spans="59:60" x14ac:dyDescent="0.2">
      <c r="BG314" s="96">
        <v>0.27500000000000002</v>
      </c>
      <c r="BH314" s="98">
        <v>0.175542</v>
      </c>
    </row>
    <row r="315" spans="59:60" x14ac:dyDescent="0.2">
      <c r="BG315" s="96">
        <v>0.27600000000000002</v>
      </c>
      <c r="BH315" s="98">
        <v>0.17643600000000001</v>
      </c>
    </row>
    <row r="316" spans="59:60" x14ac:dyDescent="0.2">
      <c r="BG316" s="96">
        <v>0.27700000000000002</v>
      </c>
      <c r="BH316" s="98">
        <v>0.17732999999999999</v>
      </c>
    </row>
    <row r="317" spans="59:60" x14ac:dyDescent="0.2">
      <c r="BG317" s="96">
        <v>0.27800000000000002</v>
      </c>
      <c r="BH317" s="98">
        <v>0.178226</v>
      </c>
    </row>
    <row r="318" spans="59:60" x14ac:dyDescent="0.2">
      <c r="BG318" s="96">
        <v>0.27900000000000003</v>
      </c>
      <c r="BH318" s="98">
        <v>0.179122</v>
      </c>
    </row>
    <row r="319" spans="59:60" x14ac:dyDescent="0.2">
      <c r="BG319" s="96">
        <v>0.28000000000000003</v>
      </c>
      <c r="BH319" s="98">
        <v>0.18002000000000001</v>
      </c>
    </row>
    <row r="320" spans="59:60" x14ac:dyDescent="0.2">
      <c r="BG320" s="96">
        <v>0.28100000000000003</v>
      </c>
      <c r="BH320" s="98">
        <v>0.180918</v>
      </c>
    </row>
    <row r="321" spans="59:60" x14ac:dyDescent="0.2">
      <c r="BG321" s="96">
        <v>0.28199999999999997</v>
      </c>
      <c r="BH321" s="98">
        <v>0.18181800000000001</v>
      </c>
    </row>
    <row r="322" spans="59:60" x14ac:dyDescent="0.2">
      <c r="BG322" s="96">
        <v>0.28299999999999997</v>
      </c>
      <c r="BH322" s="98">
        <v>0.18271799999999999</v>
      </c>
    </row>
    <row r="323" spans="59:60" x14ac:dyDescent="0.2">
      <c r="BG323" s="96">
        <v>0.28399999999999997</v>
      </c>
      <c r="BH323" s="98">
        <v>0.183619</v>
      </c>
    </row>
    <row r="324" spans="59:60" x14ac:dyDescent="0.2">
      <c r="BG324" s="96">
        <v>0.28499999999999998</v>
      </c>
      <c r="BH324" s="98">
        <v>0.18452199999999999</v>
      </c>
    </row>
    <row r="325" spans="59:60" x14ac:dyDescent="0.2">
      <c r="BG325" s="96">
        <v>0.28599999999999998</v>
      </c>
      <c r="BH325" s="98">
        <v>0.18542500000000001</v>
      </c>
    </row>
    <row r="326" spans="59:60" x14ac:dyDescent="0.2">
      <c r="BG326" s="96">
        <v>0.28699999999999998</v>
      </c>
      <c r="BH326" s="98">
        <v>0.18632899999999999</v>
      </c>
    </row>
    <row r="327" spans="59:60" x14ac:dyDescent="0.2">
      <c r="BG327" s="96">
        <v>0.28799999999999998</v>
      </c>
      <c r="BH327" s="98">
        <v>0.18723500000000001</v>
      </c>
    </row>
    <row r="328" spans="59:60" x14ac:dyDescent="0.2">
      <c r="BG328" s="96">
        <v>0.28899999999999998</v>
      </c>
      <c r="BH328" s="98">
        <v>0.188141</v>
      </c>
    </row>
    <row r="329" spans="59:60" x14ac:dyDescent="0.2">
      <c r="BG329" s="96">
        <v>0.28999999999999998</v>
      </c>
      <c r="BH329" s="98">
        <v>0.18904799999999999</v>
      </c>
    </row>
    <row r="330" spans="59:60" x14ac:dyDescent="0.2">
      <c r="BG330" s="96">
        <v>0.29099999999999998</v>
      </c>
      <c r="BH330" s="98">
        <v>0.18995600000000001</v>
      </c>
    </row>
    <row r="331" spans="59:60" x14ac:dyDescent="0.2">
      <c r="BG331" s="96">
        <v>0.29199999999999998</v>
      </c>
      <c r="BH331" s="98">
        <v>0.19086500000000001</v>
      </c>
    </row>
    <row r="332" spans="59:60" x14ac:dyDescent="0.2">
      <c r="BG332" s="96">
        <v>0.29299999999999998</v>
      </c>
      <c r="BH332" s="98">
        <v>0.191774</v>
      </c>
    </row>
    <row r="333" spans="59:60" x14ac:dyDescent="0.2">
      <c r="BG333" s="96">
        <v>0.29399999999999998</v>
      </c>
      <c r="BH333" s="98">
        <v>0.192685</v>
      </c>
    </row>
    <row r="334" spans="59:60" x14ac:dyDescent="0.2">
      <c r="BG334" s="96">
        <v>0.29499999999999998</v>
      </c>
      <c r="BH334" s="98">
        <v>0.19359699999999999</v>
      </c>
    </row>
    <row r="335" spans="59:60" x14ac:dyDescent="0.2">
      <c r="BG335" s="96">
        <v>0.29599999999999999</v>
      </c>
      <c r="BH335" s="98">
        <v>0.19450899999999999</v>
      </c>
    </row>
    <row r="336" spans="59:60" x14ac:dyDescent="0.2">
      <c r="BG336" s="96">
        <v>0.29699999999999999</v>
      </c>
      <c r="BH336" s="98">
        <v>0.19542300000000001</v>
      </c>
    </row>
    <row r="337" spans="59:60" x14ac:dyDescent="0.2">
      <c r="BG337" s="96">
        <v>0.29799999999999999</v>
      </c>
      <c r="BH337" s="98">
        <v>0.19633700000000001</v>
      </c>
    </row>
    <row r="338" spans="59:60" x14ac:dyDescent="0.2">
      <c r="BG338" s="96">
        <v>0.29899999999999999</v>
      </c>
      <c r="BH338" s="98">
        <v>0.19725200000000001</v>
      </c>
    </row>
    <row r="339" spans="59:60" x14ac:dyDescent="0.2">
      <c r="BG339" s="96">
        <v>0.3</v>
      </c>
      <c r="BH339" s="98">
        <v>0.19816800000000001</v>
      </c>
    </row>
    <row r="340" spans="59:60" x14ac:dyDescent="0.2">
      <c r="BG340" s="96">
        <v>0.30099999999999999</v>
      </c>
      <c r="BH340" s="98">
        <v>0.19908500000000001</v>
      </c>
    </row>
    <row r="341" spans="59:60" x14ac:dyDescent="0.2">
      <c r="BG341" s="96">
        <v>0.30199999999999999</v>
      </c>
      <c r="BH341" s="98">
        <v>0.20000299999999999</v>
      </c>
    </row>
    <row r="342" spans="59:60" x14ac:dyDescent="0.2">
      <c r="BG342" s="96">
        <v>0.30299999999999999</v>
      </c>
      <c r="BH342" s="98">
        <v>0.20092199999999999</v>
      </c>
    </row>
    <row r="343" spans="59:60" x14ac:dyDescent="0.2">
      <c r="BG343" s="96">
        <v>0.30399999999999999</v>
      </c>
      <c r="BH343" s="98">
        <v>0.20184099999999999</v>
      </c>
    </row>
    <row r="344" spans="59:60" x14ac:dyDescent="0.2">
      <c r="BG344" s="96">
        <v>0.30499999999999999</v>
      </c>
      <c r="BH344" s="98">
        <v>0.202762</v>
      </c>
    </row>
    <row r="345" spans="59:60" x14ac:dyDescent="0.2">
      <c r="BG345" s="96">
        <v>0.30599999999999999</v>
      </c>
      <c r="BH345" s="98">
        <v>0.203683</v>
      </c>
    </row>
    <row r="346" spans="59:60" x14ac:dyDescent="0.2">
      <c r="BG346" s="96">
        <v>0.307</v>
      </c>
      <c r="BH346" s="98">
        <v>0.20460500000000001</v>
      </c>
    </row>
    <row r="347" spans="59:60" x14ac:dyDescent="0.2">
      <c r="BG347" s="96">
        <v>0.308</v>
      </c>
      <c r="BH347" s="98">
        <v>0.20552799999999999</v>
      </c>
    </row>
    <row r="348" spans="59:60" x14ac:dyDescent="0.2">
      <c r="BG348" s="96">
        <v>0.309</v>
      </c>
      <c r="BH348" s="98">
        <v>0.206452</v>
      </c>
    </row>
    <row r="349" spans="59:60" x14ac:dyDescent="0.2">
      <c r="BG349" s="96">
        <v>0.31</v>
      </c>
      <c r="BH349" s="98">
        <v>0.207376</v>
      </c>
    </row>
    <row r="350" spans="59:60" x14ac:dyDescent="0.2">
      <c r="BG350" s="96">
        <v>0.311</v>
      </c>
      <c r="BH350" s="98">
        <v>0.20830199999999999</v>
      </c>
    </row>
    <row r="351" spans="59:60" x14ac:dyDescent="0.2">
      <c r="BG351" s="96">
        <v>0.312</v>
      </c>
      <c r="BH351" s="98">
        <v>0.209228</v>
      </c>
    </row>
    <row r="352" spans="59:60" x14ac:dyDescent="0.2">
      <c r="BG352" s="96">
        <v>0.313</v>
      </c>
      <c r="BH352" s="98">
        <v>0.21015500000000001</v>
      </c>
    </row>
    <row r="353" spans="59:60" x14ac:dyDescent="0.2">
      <c r="BG353" s="96">
        <v>0.314</v>
      </c>
      <c r="BH353" s="98">
        <v>0.21108299999999999</v>
      </c>
    </row>
    <row r="354" spans="59:60" x14ac:dyDescent="0.2">
      <c r="BG354" s="96">
        <v>0.315</v>
      </c>
      <c r="BH354" s="98">
        <v>0.21201100000000001</v>
      </c>
    </row>
    <row r="355" spans="59:60" x14ac:dyDescent="0.2">
      <c r="BG355" s="96">
        <v>0.316</v>
      </c>
      <c r="BH355" s="98">
        <v>0.21294099999999999</v>
      </c>
    </row>
    <row r="356" spans="59:60" x14ac:dyDescent="0.2">
      <c r="BG356" s="96">
        <v>0.317</v>
      </c>
      <c r="BH356" s="98">
        <v>0.21387100000000001</v>
      </c>
    </row>
    <row r="357" spans="59:60" x14ac:dyDescent="0.2">
      <c r="BG357" s="96">
        <v>0.318</v>
      </c>
      <c r="BH357" s="98">
        <v>0.21480199999999999</v>
      </c>
    </row>
    <row r="358" spans="59:60" x14ac:dyDescent="0.2">
      <c r="BG358" s="96">
        <v>0.31900000000000001</v>
      </c>
      <c r="BH358" s="98">
        <v>0.21573400000000001</v>
      </c>
    </row>
    <row r="359" spans="59:60" x14ac:dyDescent="0.2">
      <c r="BG359" s="96">
        <v>0.32</v>
      </c>
      <c r="BH359" s="98">
        <v>0.216666</v>
      </c>
    </row>
    <row r="360" spans="59:60" x14ac:dyDescent="0.2">
      <c r="BG360" s="96">
        <v>0.32100000000000001</v>
      </c>
      <c r="BH360" s="98">
        <v>0.21759999999999999</v>
      </c>
    </row>
    <row r="361" spans="59:60" x14ac:dyDescent="0.2">
      <c r="BG361" s="96">
        <v>0.32200000000000001</v>
      </c>
      <c r="BH361" s="98">
        <v>0.21853400000000001</v>
      </c>
    </row>
    <row r="362" spans="59:60" x14ac:dyDescent="0.2">
      <c r="BG362" s="96">
        <v>0.32300000000000001</v>
      </c>
      <c r="BH362" s="98">
        <v>0.219469</v>
      </c>
    </row>
    <row r="363" spans="59:60" x14ac:dyDescent="0.2">
      <c r="BG363" s="96">
        <v>0.32400000000000001</v>
      </c>
      <c r="BH363" s="98">
        <v>0.22040399999999999</v>
      </c>
    </row>
    <row r="364" spans="59:60" x14ac:dyDescent="0.2">
      <c r="BG364" s="96">
        <v>0.32500000000000001</v>
      </c>
      <c r="BH364" s="98">
        <v>0.22134100000000001</v>
      </c>
    </row>
    <row r="365" spans="59:60" x14ac:dyDescent="0.2">
      <c r="BG365" s="96">
        <v>0.32600000000000001</v>
      </c>
      <c r="BH365" s="98">
        <v>0.222278</v>
      </c>
    </row>
    <row r="366" spans="59:60" x14ac:dyDescent="0.2">
      <c r="BG366" s="96">
        <v>0.32700000000000001</v>
      </c>
      <c r="BH366" s="98">
        <v>0.223216</v>
      </c>
    </row>
    <row r="367" spans="59:60" x14ac:dyDescent="0.2">
      <c r="BG367" s="96">
        <v>0.32800000000000001</v>
      </c>
      <c r="BH367" s="98">
        <v>0.22415399999999999</v>
      </c>
    </row>
    <row r="368" spans="59:60" x14ac:dyDescent="0.2">
      <c r="BG368" s="96">
        <v>0.32900000000000001</v>
      </c>
      <c r="BH368" s="98">
        <v>0.22509399999999999</v>
      </c>
    </row>
    <row r="369" spans="59:60" x14ac:dyDescent="0.2">
      <c r="BG369" s="96">
        <v>0.33</v>
      </c>
      <c r="BH369" s="98">
        <v>0.22603400000000001</v>
      </c>
    </row>
    <row r="370" spans="59:60" x14ac:dyDescent="0.2">
      <c r="BG370" s="96">
        <v>0.33100000000000002</v>
      </c>
      <c r="BH370" s="98">
        <v>0.22697400000000001</v>
      </c>
    </row>
    <row r="371" spans="59:60" x14ac:dyDescent="0.2">
      <c r="BG371" s="96">
        <v>0.33200000000000002</v>
      </c>
      <c r="BH371" s="98">
        <v>0.22791600000000001</v>
      </c>
    </row>
    <row r="372" spans="59:60" x14ac:dyDescent="0.2">
      <c r="BG372" s="96">
        <v>0.33300000000000002</v>
      </c>
      <c r="BH372" s="98">
        <v>0.22885800000000001</v>
      </c>
    </row>
    <row r="373" spans="59:60" x14ac:dyDescent="0.2">
      <c r="BG373" s="96">
        <v>0.33400000000000002</v>
      </c>
      <c r="BH373" s="98">
        <v>0.22980100000000001</v>
      </c>
    </row>
    <row r="374" spans="59:60" x14ac:dyDescent="0.2">
      <c r="BG374" s="96">
        <v>0.33500000000000002</v>
      </c>
      <c r="BH374" s="98">
        <v>0.23074500000000001</v>
      </c>
    </row>
    <row r="375" spans="59:60" x14ac:dyDescent="0.2">
      <c r="BG375" s="96">
        <v>0.33600000000000002</v>
      </c>
      <c r="BH375" s="98">
        <v>0.23168900000000001</v>
      </c>
    </row>
    <row r="376" spans="59:60" x14ac:dyDescent="0.2">
      <c r="BG376" s="96">
        <v>0.33700000000000002</v>
      </c>
      <c r="BH376" s="98">
        <v>0.23263400000000001</v>
      </c>
    </row>
    <row r="377" spans="59:60" x14ac:dyDescent="0.2">
      <c r="BG377" s="96">
        <v>0.33800000000000002</v>
      </c>
      <c r="BH377" s="98">
        <v>0.23358000000000001</v>
      </c>
    </row>
    <row r="378" spans="59:60" x14ac:dyDescent="0.2">
      <c r="BG378" s="96">
        <v>0.33900000000000002</v>
      </c>
      <c r="BH378" s="98">
        <v>0.23452600000000001</v>
      </c>
    </row>
    <row r="379" spans="59:60" x14ac:dyDescent="0.2">
      <c r="BG379" s="96">
        <v>0.34</v>
      </c>
      <c r="BH379" s="98">
        <v>0.23547299999999999</v>
      </c>
    </row>
    <row r="380" spans="59:60" x14ac:dyDescent="0.2">
      <c r="BG380" s="96">
        <v>0.34100000000000003</v>
      </c>
      <c r="BH380" s="98">
        <v>0.23642099999999999</v>
      </c>
    </row>
    <row r="381" spans="59:60" x14ac:dyDescent="0.2">
      <c r="BG381" s="96">
        <v>0.34200000000000003</v>
      </c>
      <c r="BH381" s="98">
        <v>0.237369</v>
      </c>
    </row>
    <row r="382" spans="59:60" x14ac:dyDescent="0.2">
      <c r="BG382" s="96">
        <v>0.34300000000000003</v>
      </c>
      <c r="BH382" s="98">
        <v>0.238319</v>
      </c>
    </row>
    <row r="383" spans="59:60" x14ac:dyDescent="0.2">
      <c r="BG383" s="96">
        <v>0.34399999999999997</v>
      </c>
      <c r="BH383" s="98">
        <v>0.23926800000000001</v>
      </c>
    </row>
    <row r="384" spans="59:60" x14ac:dyDescent="0.2">
      <c r="BG384" s="96">
        <v>0.34499999999999997</v>
      </c>
      <c r="BH384" s="98">
        <v>0.24021899999999999</v>
      </c>
    </row>
    <row r="385" spans="59:60" x14ac:dyDescent="0.2">
      <c r="BG385" s="96">
        <v>0.34599999999999997</v>
      </c>
      <c r="BH385" s="98">
        <v>0.24117</v>
      </c>
    </row>
    <row r="386" spans="59:60" x14ac:dyDescent="0.2">
      <c r="BG386" s="96">
        <v>0.34699999999999998</v>
      </c>
      <c r="BH386" s="98">
        <v>0.242122</v>
      </c>
    </row>
    <row r="387" spans="59:60" x14ac:dyDescent="0.2">
      <c r="BG387" s="96">
        <v>0.34799999999999998</v>
      </c>
      <c r="BH387" s="98">
        <v>0.24307400000000001</v>
      </c>
    </row>
    <row r="388" spans="59:60" x14ac:dyDescent="0.2">
      <c r="BG388" s="96">
        <v>0.34899999999999998</v>
      </c>
      <c r="BH388" s="98">
        <v>0.24402699999999999</v>
      </c>
    </row>
    <row r="389" spans="59:60" x14ac:dyDescent="0.2">
      <c r="BG389" s="96">
        <v>0.35</v>
      </c>
      <c r="BH389" s="98">
        <v>0.24498</v>
      </c>
    </row>
    <row r="390" spans="59:60" x14ac:dyDescent="0.2">
      <c r="BG390" s="96">
        <v>0.35099999999999998</v>
      </c>
      <c r="BH390" s="98">
        <v>0.24593499999999999</v>
      </c>
    </row>
    <row r="391" spans="59:60" x14ac:dyDescent="0.2">
      <c r="BG391" s="96">
        <v>0.35199999999999998</v>
      </c>
      <c r="BH391" s="98">
        <v>0.24689</v>
      </c>
    </row>
    <row r="392" spans="59:60" x14ac:dyDescent="0.2">
      <c r="BG392" s="96">
        <v>0.35299999999999998</v>
      </c>
      <c r="BH392" s="98">
        <v>0.24784500000000001</v>
      </c>
    </row>
    <row r="393" spans="59:60" x14ac:dyDescent="0.2">
      <c r="BG393" s="96">
        <v>0.35399999999999998</v>
      </c>
      <c r="BH393" s="98">
        <v>0.24880099999999999</v>
      </c>
    </row>
    <row r="394" spans="59:60" x14ac:dyDescent="0.2">
      <c r="BG394" s="96">
        <v>0.35499999999999998</v>
      </c>
      <c r="BH394" s="98">
        <v>0.24975800000000001</v>
      </c>
    </row>
    <row r="395" spans="59:60" x14ac:dyDescent="0.2">
      <c r="BG395" s="96">
        <v>0.35599999999999998</v>
      </c>
      <c r="BH395" s="98">
        <v>0.25071500000000002</v>
      </c>
    </row>
    <row r="396" spans="59:60" x14ac:dyDescent="0.2">
      <c r="BG396" s="96">
        <v>0.35699999999999998</v>
      </c>
      <c r="BH396" s="98">
        <v>0.25167299999999998</v>
      </c>
    </row>
    <row r="397" spans="59:60" x14ac:dyDescent="0.2">
      <c r="BG397" s="96">
        <v>0.35799999999999998</v>
      </c>
      <c r="BH397" s="98">
        <v>0.25263200000000002</v>
      </c>
    </row>
    <row r="398" spans="59:60" x14ac:dyDescent="0.2">
      <c r="BG398" s="96">
        <v>0.35899999999999999</v>
      </c>
      <c r="BH398" s="98">
        <v>0.25359100000000001</v>
      </c>
    </row>
    <row r="399" spans="59:60" x14ac:dyDescent="0.2">
      <c r="BG399" s="96">
        <v>0.36</v>
      </c>
      <c r="BH399" s="98">
        <v>0.25455100000000003</v>
      </c>
    </row>
    <row r="400" spans="59:60" x14ac:dyDescent="0.2">
      <c r="BG400" s="96">
        <v>0.36099999999999999</v>
      </c>
      <c r="BH400" s="98">
        <v>0.25551099999999999</v>
      </c>
    </row>
    <row r="401" spans="59:60" x14ac:dyDescent="0.2">
      <c r="BG401" s="96">
        <v>0.36199999999999999</v>
      </c>
      <c r="BH401" s="98">
        <v>0.25647199999999998</v>
      </c>
    </row>
    <row r="402" spans="59:60" x14ac:dyDescent="0.2">
      <c r="BG402" s="96">
        <v>0.36299999999999999</v>
      </c>
      <c r="BH402" s="98">
        <v>0.25743300000000002</v>
      </c>
    </row>
    <row r="403" spans="59:60" x14ac:dyDescent="0.2">
      <c r="BG403" s="96">
        <v>0.36399999999999999</v>
      </c>
      <c r="BH403" s="98">
        <v>0.25839499999999999</v>
      </c>
    </row>
    <row r="404" spans="59:60" x14ac:dyDescent="0.2">
      <c r="BG404" s="96">
        <v>0.36499999999999999</v>
      </c>
      <c r="BH404" s="98">
        <v>0.25935799999999998</v>
      </c>
    </row>
    <row r="405" spans="59:60" x14ac:dyDescent="0.2">
      <c r="BG405" s="96">
        <v>0.36599999999999999</v>
      </c>
      <c r="BH405" s="98">
        <v>0.26032100000000002</v>
      </c>
    </row>
    <row r="406" spans="59:60" x14ac:dyDescent="0.2">
      <c r="BG406" s="96">
        <v>0.36699999999999999</v>
      </c>
      <c r="BH406" s="98">
        <v>0.26128499999999999</v>
      </c>
    </row>
    <row r="407" spans="59:60" x14ac:dyDescent="0.2">
      <c r="BG407" s="96">
        <v>0.36799999999999999</v>
      </c>
      <c r="BH407" s="98">
        <v>0.26224900000000001</v>
      </c>
    </row>
    <row r="408" spans="59:60" x14ac:dyDescent="0.2">
      <c r="BG408" s="96">
        <v>0.36899999999999999</v>
      </c>
      <c r="BH408" s="98">
        <v>0.263214</v>
      </c>
    </row>
    <row r="409" spans="59:60" x14ac:dyDescent="0.2">
      <c r="BG409" s="96">
        <v>0.37</v>
      </c>
      <c r="BH409" s="98">
        <v>0.264179</v>
      </c>
    </row>
    <row r="410" spans="59:60" x14ac:dyDescent="0.2">
      <c r="BG410" s="96">
        <v>0.371</v>
      </c>
      <c r="BH410" s="98">
        <v>0.26514500000000002</v>
      </c>
    </row>
    <row r="411" spans="59:60" x14ac:dyDescent="0.2">
      <c r="BG411" s="96">
        <v>0.372</v>
      </c>
      <c r="BH411" s="98">
        <v>0.26611099999999999</v>
      </c>
    </row>
    <row r="412" spans="59:60" x14ac:dyDescent="0.2">
      <c r="BG412" s="96">
        <v>0.373</v>
      </c>
      <c r="BH412" s="98">
        <v>0.26707799999999998</v>
      </c>
    </row>
    <row r="413" spans="59:60" x14ac:dyDescent="0.2">
      <c r="BG413" s="96">
        <v>0.374</v>
      </c>
      <c r="BH413" s="98">
        <v>0.26804600000000001</v>
      </c>
    </row>
    <row r="414" spans="59:60" x14ac:dyDescent="0.2">
      <c r="BG414" s="96">
        <v>0.375</v>
      </c>
      <c r="BH414" s="98">
        <v>0.26901399999999998</v>
      </c>
    </row>
    <row r="415" spans="59:60" x14ac:dyDescent="0.2">
      <c r="BG415" s="96">
        <v>0.376</v>
      </c>
      <c r="BH415" s="98">
        <v>0.269982</v>
      </c>
    </row>
    <row r="416" spans="59:60" x14ac:dyDescent="0.2">
      <c r="BG416" s="96">
        <v>0.377</v>
      </c>
      <c r="BH416" s="98">
        <v>0.270951</v>
      </c>
    </row>
    <row r="417" spans="59:60" x14ac:dyDescent="0.2">
      <c r="BG417" s="96">
        <v>0.378</v>
      </c>
      <c r="BH417" s="98">
        <v>0.27192100000000002</v>
      </c>
    </row>
    <row r="418" spans="59:60" x14ac:dyDescent="0.2">
      <c r="BG418" s="96">
        <v>0.379</v>
      </c>
      <c r="BH418" s="98">
        <v>0.27289099999999999</v>
      </c>
    </row>
    <row r="419" spans="59:60" x14ac:dyDescent="0.2">
      <c r="BG419" s="96">
        <v>0.38</v>
      </c>
      <c r="BH419" s="98">
        <v>0.27386100000000002</v>
      </c>
    </row>
    <row r="420" spans="59:60" x14ac:dyDescent="0.2">
      <c r="BG420" s="96">
        <v>0.38100000000000001</v>
      </c>
      <c r="BH420" s="98">
        <v>0.27483200000000002</v>
      </c>
    </row>
    <row r="421" spans="59:60" x14ac:dyDescent="0.2">
      <c r="BG421" s="96">
        <v>0.38200000000000001</v>
      </c>
      <c r="BH421" s="98">
        <v>0.27580399999999999</v>
      </c>
    </row>
    <row r="422" spans="59:60" x14ac:dyDescent="0.2">
      <c r="BG422" s="96">
        <v>0.38300000000000001</v>
      </c>
      <c r="BH422" s="98">
        <v>0.27677600000000002</v>
      </c>
    </row>
    <row r="423" spans="59:60" x14ac:dyDescent="0.2">
      <c r="BG423" s="96">
        <v>0.38400000000000001</v>
      </c>
      <c r="BH423" s="98">
        <v>0.27774799999999999</v>
      </c>
    </row>
    <row r="424" spans="59:60" x14ac:dyDescent="0.2">
      <c r="BG424" s="96">
        <v>0.38500000000000001</v>
      </c>
      <c r="BH424" s="98">
        <v>0.278721</v>
      </c>
    </row>
    <row r="425" spans="59:60" x14ac:dyDescent="0.2">
      <c r="BG425" s="96">
        <v>0.38600000000000001</v>
      </c>
      <c r="BH425" s="98">
        <v>0.27969500000000003</v>
      </c>
    </row>
    <row r="426" spans="59:60" x14ac:dyDescent="0.2">
      <c r="BG426" s="96">
        <v>0.38700000000000001</v>
      </c>
      <c r="BH426" s="98">
        <v>0.280669</v>
      </c>
    </row>
    <row r="427" spans="59:60" x14ac:dyDescent="0.2">
      <c r="BG427" s="96">
        <v>0.38800000000000001</v>
      </c>
      <c r="BH427" s="98">
        <v>0.28164299999999998</v>
      </c>
    </row>
    <row r="428" spans="59:60" x14ac:dyDescent="0.2">
      <c r="BG428" s="96">
        <v>0.38900000000000001</v>
      </c>
      <c r="BH428" s="98">
        <v>0.28261799999999998</v>
      </c>
    </row>
    <row r="429" spans="59:60" x14ac:dyDescent="0.2">
      <c r="BG429" s="96">
        <v>0.39</v>
      </c>
      <c r="BH429" s="98">
        <v>0.28359299999999998</v>
      </c>
    </row>
    <row r="430" spans="59:60" x14ac:dyDescent="0.2">
      <c r="BG430" s="96">
        <v>0.39100000000000001</v>
      </c>
      <c r="BH430" s="98">
        <v>0.28456900000000002</v>
      </c>
    </row>
    <row r="431" spans="59:60" x14ac:dyDescent="0.2">
      <c r="BG431" s="96">
        <v>0.39200000000000002</v>
      </c>
      <c r="BH431" s="98">
        <v>0.28554499999999999</v>
      </c>
    </row>
    <row r="432" spans="59:60" x14ac:dyDescent="0.2">
      <c r="BG432" s="96">
        <v>0.39300000000000002</v>
      </c>
      <c r="BH432" s="98">
        <v>0.28652100000000003</v>
      </c>
    </row>
    <row r="433" spans="59:60" x14ac:dyDescent="0.2">
      <c r="BG433" s="96">
        <v>0.39400000000000002</v>
      </c>
      <c r="BH433" s="98">
        <v>0.287499</v>
      </c>
    </row>
    <row r="434" spans="59:60" x14ac:dyDescent="0.2">
      <c r="BG434" s="96">
        <v>0.39500000000000002</v>
      </c>
      <c r="BH434" s="98">
        <v>0.28847600000000001</v>
      </c>
    </row>
    <row r="435" spans="59:60" x14ac:dyDescent="0.2">
      <c r="BG435" s="96">
        <v>0.39600000000000002</v>
      </c>
      <c r="BH435" s="98">
        <v>0.28945399999999999</v>
      </c>
    </row>
    <row r="436" spans="59:60" x14ac:dyDescent="0.2">
      <c r="BG436" s="96">
        <v>0.39700000000000002</v>
      </c>
      <c r="BH436" s="98">
        <v>0.29043200000000002</v>
      </c>
    </row>
    <row r="437" spans="59:60" x14ac:dyDescent="0.2">
      <c r="BG437" s="96">
        <v>0.39800000000000002</v>
      </c>
      <c r="BH437" s="98">
        <v>0.29141099999999998</v>
      </c>
    </row>
    <row r="438" spans="59:60" x14ac:dyDescent="0.2">
      <c r="BG438" s="96">
        <v>0.39900000000000002</v>
      </c>
      <c r="BH438" s="98">
        <v>0.29238999999999998</v>
      </c>
    </row>
    <row r="439" spans="59:60" x14ac:dyDescent="0.2">
      <c r="BG439" s="96">
        <v>0.4</v>
      </c>
      <c r="BH439" s="98">
        <v>0.29337000000000002</v>
      </c>
    </row>
    <row r="440" spans="59:60" x14ac:dyDescent="0.2">
      <c r="BG440" s="96">
        <v>0.40100000000000002</v>
      </c>
      <c r="BH440" s="98">
        <v>0.29435</v>
      </c>
    </row>
    <row r="441" spans="59:60" x14ac:dyDescent="0.2">
      <c r="BG441" s="96">
        <v>0.40200000000000002</v>
      </c>
      <c r="BH441" s="98">
        <v>0.29532999999999998</v>
      </c>
    </row>
    <row r="442" spans="59:60" x14ac:dyDescent="0.2">
      <c r="BG442" s="96">
        <v>0.40300000000000002</v>
      </c>
      <c r="BH442" s="98">
        <v>0.29631099999999999</v>
      </c>
    </row>
    <row r="443" spans="59:60" x14ac:dyDescent="0.2">
      <c r="BG443" s="96">
        <v>0.40400000000000003</v>
      </c>
      <c r="BH443" s="98">
        <v>0.297292</v>
      </c>
    </row>
    <row r="444" spans="59:60" x14ac:dyDescent="0.2">
      <c r="BG444" s="96">
        <v>0.40500000000000003</v>
      </c>
      <c r="BH444" s="98">
        <v>0.29827399999999998</v>
      </c>
    </row>
    <row r="445" spans="59:60" x14ac:dyDescent="0.2">
      <c r="BG445" s="96">
        <v>0.40600000000000003</v>
      </c>
      <c r="BH445" s="98">
        <v>0.29925600000000002</v>
      </c>
    </row>
    <row r="446" spans="59:60" x14ac:dyDescent="0.2">
      <c r="BG446" s="96">
        <v>0.40699999999999997</v>
      </c>
      <c r="BH446" s="98">
        <v>0.300238</v>
      </c>
    </row>
    <row r="447" spans="59:60" x14ac:dyDescent="0.2">
      <c r="BG447" s="96">
        <v>0.40799999999999997</v>
      </c>
      <c r="BH447" s="98">
        <v>0.30122100000000002</v>
      </c>
    </row>
    <row r="448" spans="59:60" x14ac:dyDescent="0.2">
      <c r="BG448" s="96">
        <v>0.40899999999999997</v>
      </c>
      <c r="BH448" s="98">
        <v>0.30220399999999997</v>
      </c>
    </row>
    <row r="449" spans="59:60" x14ac:dyDescent="0.2">
      <c r="BG449" s="96">
        <v>0.41</v>
      </c>
      <c r="BH449" s="98">
        <v>0.30318699999999998</v>
      </c>
    </row>
    <row r="450" spans="59:60" x14ac:dyDescent="0.2">
      <c r="BG450" s="96">
        <v>0.41099999999999998</v>
      </c>
      <c r="BH450" s="98">
        <v>0.30417100000000002</v>
      </c>
    </row>
    <row r="451" spans="59:60" x14ac:dyDescent="0.2">
      <c r="BG451" s="96">
        <v>0.41199999999999998</v>
      </c>
      <c r="BH451" s="98">
        <v>0.30515599999999998</v>
      </c>
    </row>
    <row r="452" spans="59:60" x14ac:dyDescent="0.2">
      <c r="BG452" s="96">
        <v>0.41299999999999998</v>
      </c>
      <c r="BH452" s="98">
        <v>0.30614000000000002</v>
      </c>
    </row>
    <row r="453" spans="59:60" x14ac:dyDescent="0.2">
      <c r="BG453" s="96">
        <v>0.41399999999999998</v>
      </c>
      <c r="BH453" s="98">
        <v>0.30712499999999998</v>
      </c>
    </row>
    <row r="454" spans="59:60" x14ac:dyDescent="0.2">
      <c r="BG454" s="96">
        <v>0.41499999999999998</v>
      </c>
      <c r="BH454" s="98">
        <v>0.30810999999999999</v>
      </c>
    </row>
    <row r="455" spans="59:60" x14ac:dyDescent="0.2">
      <c r="BG455" s="96">
        <v>0.41599999999999998</v>
      </c>
      <c r="BH455" s="98">
        <v>0.30909599999999998</v>
      </c>
    </row>
    <row r="456" spans="59:60" x14ac:dyDescent="0.2">
      <c r="BG456" s="96">
        <v>0.41699999999999998</v>
      </c>
      <c r="BH456" s="98">
        <v>0.31008200000000002</v>
      </c>
    </row>
    <row r="457" spans="59:60" x14ac:dyDescent="0.2">
      <c r="BG457" s="96">
        <v>0.41799999999999998</v>
      </c>
      <c r="BH457" s="98">
        <v>0.31106800000000001</v>
      </c>
    </row>
    <row r="458" spans="59:60" x14ac:dyDescent="0.2">
      <c r="BG458" s="96">
        <v>0.41899999999999998</v>
      </c>
      <c r="BH458" s="98">
        <v>0.31205500000000003</v>
      </c>
    </row>
    <row r="459" spans="59:60" x14ac:dyDescent="0.2">
      <c r="BG459" s="96">
        <v>0.42</v>
      </c>
      <c r="BH459" s="98">
        <v>0.31304199999999999</v>
      </c>
    </row>
    <row r="460" spans="59:60" x14ac:dyDescent="0.2">
      <c r="BG460" s="96">
        <v>0.42099999999999999</v>
      </c>
      <c r="BH460" s="98">
        <v>0.314029</v>
      </c>
    </row>
    <row r="461" spans="59:60" x14ac:dyDescent="0.2">
      <c r="BG461" s="96">
        <v>0.42199999999999999</v>
      </c>
      <c r="BH461" s="98">
        <v>0.31501699999999999</v>
      </c>
    </row>
    <row r="462" spans="59:60" x14ac:dyDescent="0.2">
      <c r="BG462" s="96">
        <v>0.42299999999999999</v>
      </c>
      <c r="BH462" s="98">
        <v>0.31600499999999998</v>
      </c>
    </row>
    <row r="463" spans="59:60" x14ac:dyDescent="0.2">
      <c r="BG463" s="96">
        <v>0.42399999999999999</v>
      </c>
      <c r="BH463" s="98">
        <v>0.31699300000000002</v>
      </c>
    </row>
    <row r="464" spans="59:60" x14ac:dyDescent="0.2">
      <c r="BG464" s="96">
        <v>0.42499999999999999</v>
      </c>
      <c r="BH464" s="98">
        <v>0.31798100000000001</v>
      </c>
    </row>
    <row r="465" spans="59:60" x14ac:dyDescent="0.2">
      <c r="BG465" s="96">
        <v>0.42599999999999999</v>
      </c>
      <c r="BH465" s="98">
        <v>0.31896999999999998</v>
      </c>
    </row>
    <row r="466" spans="59:60" x14ac:dyDescent="0.2">
      <c r="BG466" s="96">
        <v>0.42699999999999999</v>
      </c>
      <c r="BH466" s="98">
        <v>0.31995899999999999</v>
      </c>
    </row>
    <row r="467" spans="59:60" x14ac:dyDescent="0.2">
      <c r="BG467" s="96">
        <v>0.42799999999999999</v>
      </c>
      <c r="BH467" s="98">
        <v>0.32094899999999998</v>
      </c>
    </row>
    <row r="468" spans="59:60" x14ac:dyDescent="0.2">
      <c r="BG468" s="96">
        <v>0.42899999999999999</v>
      </c>
      <c r="BH468" s="98">
        <v>0.321938</v>
      </c>
    </row>
    <row r="469" spans="59:60" x14ac:dyDescent="0.2">
      <c r="BG469" s="96">
        <v>0.43</v>
      </c>
      <c r="BH469" s="98">
        <v>0.32292799999999999</v>
      </c>
    </row>
    <row r="470" spans="59:60" x14ac:dyDescent="0.2">
      <c r="BG470" s="96">
        <v>0.43099999999999999</v>
      </c>
      <c r="BH470" s="98">
        <v>0.32391900000000001</v>
      </c>
    </row>
    <row r="471" spans="59:60" x14ac:dyDescent="0.2">
      <c r="BG471" s="96">
        <v>0.432</v>
      </c>
      <c r="BH471" s="98">
        <v>0.324909</v>
      </c>
    </row>
    <row r="472" spans="59:60" x14ac:dyDescent="0.2">
      <c r="BG472" s="96">
        <v>0.433</v>
      </c>
      <c r="BH472" s="98">
        <v>0.32590000000000002</v>
      </c>
    </row>
    <row r="473" spans="59:60" x14ac:dyDescent="0.2">
      <c r="BG473" s="96">
        <v>0.434</v>
      </c>
      <c r="BH473" s="98">
        <v>0.32689099999999999</v>
      </c>
    </row>
    <row r="474" spans="59:60" x14ac:dyDescent="0.2">
      <c r="BG474" s="96">
        <v>0.435</v>
      </c>
      <c r="BH474" s="98">
        <v>0.32788299999999998</v>
      </c>
    </row>
    <row r="475" spans="59:60" x14ac:dyDescent="0.2">
      <c r="BG475" s="96">
        <v>0.436</v>
      </c>
      <c r="BH475" s="98">
        <v>0.328874</v>
      </c>
    </row>
    <row r="476" spans="59:60" x14ac:dyDescent="0.2">
      <c r="BG476" s="96">
        <v>0.437</v>
      </c>
      <c r="BH476" s="98">
        <v>0.32986599999999999</v>
      </c>
    </row>
    <row r="477" spans="59:60" x14ac:dyDescent="0.2">
      <c r="BG477" s="96">
        <v>0.438</v>
      </c>
      <c r="BH477" s="98">
        <v>0.33085799999999999</v>
      </c>
    </row>
    <row r="478" spans="59:60" x14ac:dyDescent="0.2">
      <c r="BG478" s="96">
        <v>0.439</v>
      </c>
      <c r="BH478" s="98">
        <v>0.33185100000000001</v>
      </c>
    </row>
    <row r="479" spans="59:60" x14ac:dyDescent="0.2">
      <c r="BG479" s="96">
        <v>0.44</v>
      </c>
      <c r="BH479" s="98">
        <v>0.332843</v>
      </c>
    </row>
    <row r="480" spans="59:60" x14ac:dyDescent="0.2">
      <c r="BG480" s="96">
        <v>0.441</v>
      </c>
      <c r="BH480" s="98">
        <v>0.33383600000000002</v>
      </c>
    </row>
    <row r="481" spans="59:60" x14ac:dyDescent="0.2">
      <c r="BG481" s="96">
        <v>0.442</v>
      </c>
      <c r="BH481" s="98">
        <v>0.33482899999999999</v>
      </c>
    </row>
    <row r="482" spans="59:60" x14ac:dyDescent="0.2">
      <c r="BG482" s="96">
        <v>0.443</v>
      </c>
      <c r="BH482" s="98">
        <v>0.33582299999999998</v>
      </c>
    </row>
    <row r="483" spans="59:60" x14ac:dyDescent="0.2">
      <c r="BG483" s="96">
        <v>0.44400000000000001</v>
      </c>
      <c r="BH483" s="98">
        <v>0.336816</v>
      </c>
    </row>
    <row r="484" spans="59:60" x14ac:dyDescent="0.2">
      <c r="BG484" s="96">
        <v>0.44500000000000001</v>
      </c>
      <c r="BH484" s="98">
        <v>0.33781</v>
      </c>
    </row>
    <row r="485" spans="59:60" x14ac:dyDescent="0.2">
      <c r="BG485" s="96">
        <v>0.44600000000000001</v>
      </c>
      <c r="BH485" s="98">
        <v>0.33880399999999999</v>
      </c>
    </row>
    <row r="486" spans="59:60" x14ac:dyDescent="0.2">
      <c r="BG486" s="96">
        <v>0.44700000000000001</v>
      </c>
      <c r="BH486" s="98">
        <v>0.33979900000000002</v>
      </c>
    </row>
    <row r="487" spans="59:60" x14ac:dyDescent="0.2">
      <c r="BG487" s="96">
        <v>0.44800000000000001</v>
      </c>
      <c r="BH487" s="98">
        <v>0.34079300000000001</v>
      </c>
    </row>
    <row r="488" spans="59:60" x14ac:dyDescent="0.2">
      <c r="BG488" s="96">
        <v>0.44900000000000001</v>
      </c>
      <c r="BH488" s="98">
        <v>0.34178799999999998</v>
      </c>
    </row>
    <row r="489" spans="59:60" x14ac:dyDescent="0.2">
      <c r="BG489" s="96">
        <v>0.45</v>
      </c>
      <c r="BH489" s="98">
        <v>0.342783</v>
      </c>
    </row>
    <row r="490" spans="59:60" x14ac:dyDescent="0.2">
      <c r="BG490" s="96">
        <v>0.45100000000000001</v>
      </c>
      <c r="BH490" s="98">
        <v>0.34377799999999997</v>
      </c>
    </row>
    <row r="491" spans="59:60" x14ac:dyDescent="0.2">
      <c r="BG491" s="96">
        <v>0.45200000000000001</v>
      </c>
      <c r="BH491" s="98">
        <v>0.344773</v>
      </c>
    </row>
    <row r="492" spans="59:60" x14ac:dyDescent="0.2">
      <c r="BG492" s="96">
        <v>0.45300000000000001</v>
      </c>
      <c r="BH492" s="98">
        <v>0.34576800000000002</v>
      </c>
    </row>
    <row r="493" spans="59:60" x14ac:dyDescent="0.2">
      <c r="BG493" s="96">
        <v>0.45400000000000001</v>
      </c>
      <c r="BH493" s="98">
        <v>0.34676400000000002</v>
      </c>
    </row>
    <row r="494" spans="59:60" x14ac:dyDescent="0.2">
      <c r="BG494" s="96">
        <v>0.45500000000000002</v>
      </c>
      <c r="BH494" s="98">
        <v>0.34776000000000001</v>
      </c>
    </row>
    <row r="495" spans="59:60" x14ac:dyDescent="0.2">
      <c r="BG495" s="96">
        <v>0.45600000000000002</v>
      </c>
      <c r="BH495" s="98">
        <v>0.34875600000000001</v>
      </c>
    </row>
    <row r="496" spans="59:60" x14ac:dyDescent="0.2">
      <c r="BG496" s="96">
        <v>0.45700000000000002</v>
      </c>
      <c r="BH496" s="98">
        <v>0.34975200000000001</v>
      </c>
    </row>
    <row r="497" spans="59:60" x14ac:dyDescent="0.2">
      <c r="BG497" s="96">
        <v>0.45800000000000002</v>
      </c>
      <c r="BH497" s="98">
        <v>0.35074899999999998</v>
      </c>
    </row>
    <row r="498" spans="59:60" x14ac:dyDescent="0.2">
      <c r="BG498" s="96">
        <v>0.45900000000000002</v>
      </c>
      <c r="BH498" s="98">
        <v>0.35174499999999997</v>
      </c>
    </row>
    <row r="499" spans="59:60" x14ac:dyDescent="0.2">
      <c r="BG499" s="96">
        <v>0.46</v>
      </c>
      <c r="BH499" s="98">
        <v>0.352742</v>
      </c>
    </row>
    <row r="500" spans="59:60" x14ac:dyDescent="0.2">
      <c r="BG500" s="96">
        <v>0.46100000000000002</v>
      </c>
      <c r="BH500" s="98">
        <v>0.35373900000000003</v>
      </c>
    </row>
    <row r="501" spans="59:60" x14ac:dyDescent="0.2">
      <c r="BG501" s="96">
        <v>0.46200000000000002</v>
      </c>
      <c r="BH501" s="98">
        <v>0.354736</v>
      </c>
    </row>
    <row r="502" spans="59:60" x14ac:dyDescent="0.2">
      <c r="BG502" s="96">
        <v>0.46300000000000002</v>
      </c>
      <c r="BH502" s="98">
        <v>0.35573300000000002</v>
      </c>
    </row>
    <row r="503" spans="59:60" x14ac:dyDescent="0.2">
      <c r="BG503" s="96">
        <v>0.46400000000000002</v>
      </c>
      <c r="BH503" s="98">
        <v>0.35672999999999999</v>
      </c>
    </row>
    <row r="504" spans="59:60" x14ac:dyDescent="0.2">
      <c r="BG504" s="96">
        <v>0.46500000000000002</v>
      </c>
      <c r="BH504" s="98">
        <v>0.35772799999999999</v>
      </c>
    </row>
    <row r="505" spans="59:60" x14ac:dyDescent="0.2">
      <c r="BG505" s="96">
        <v>0.46600000000000003</v>
      </c>
      <c r="BH505" s="98">
        <v>0.35872500000000002</v>
      </c>
    </row>
    <row r="506" spans="59:60" x14ac:dyDescent="0.2">
      <c r="BG506" s="96">
        <v>0.46700000000000003</v>
      </c>
      <c r="BH506" s="98">
        <v>0.35972300000000001</v>
      </c>
    </row>
    <row r="507" spans="59:60" x14ac:dyDescent="0.2">
      <c r="BG507" s="96">
        <v>0.46800000000000003</v>
      </c>
      <c r="BH507" s="98">
        <v>0.36072100000000001</v>
      </c>
    </row>
    <row r="508" spans="59:60" x14ac:dyDescent="0.2">
      <c r="BG508" s="96">
        <v>0.46899999999999997</v>
      </c>
      <c r="BH508" s="98">
        <v>0.36171900000000001</v>
      </c>
    </row>
    <row r="509" spans="59:60" x14ac:dyDescent="0.2">
      <c r="BG509" s="96">
        <v>0.47</v>
      </c>
      <c r="BH509" s="98">
        <v>0.36271199999999998</v>
      </c>
    </row>
    <row r="510" spans="59:60" x14ac:dyDescent="0.2">
      <c r="BG510" s="96">
        <v>0.47099999999999997</v>
      </c>
      <c r="BH510" s="98">
        <v>0.36371500000000001</v>
      </c>
    </row>
    <row r="511" spans="59:60" x14ac:dyDescent="0.2">
      <c r="BG511" s="96">
        <v>0.47199999999999998</v>
      </c>
      <c r="BH511" s="98">
        <v>0.36471399999999998</v>
      </c>
    </row>
    <row r="512" spans="59:60" x14ac:dyDescent="0.2">
      <c r="BG512" s="96">
        <v>0.47299999999999998</v>
      </c>
      <c r="BH512" s="98">
        <v>0.36571199999999998</v>
      </c>
    </row>
    <row r="513" spans="59:60" x14ac:dyDescent="0.2">
      <c r="BG513" s="96">
        <v>0.47399999999999998</v>
      </c>
      <c r="BH513" s="98">
        <v>0.36671100000000001</v>
      </c>
    </row>
    <row r="514" spans="59:60" x14ac:dyDescent="0.2">
      <c r="BG514" s="96">
        <v>0.47499999999999998</v>
      </c>
      <c r="BH514" s="98">
        <v>0.36770999999999998</v>
      </c>
    </row>
    <row r="515" spans="59:60" x14ac:dyDescent="0.2">
      <c r="BG515" s="96">
        <v>0.47599999999999998</v>
      </c>
      <c r="BH515" s="98">
        <v>0.36870799999999998</v>
      </c>
    </row>
    <row r="516" spans="59:60" x14ac:dyDescent="0.2">
      <c r="BG516" s="96">
        <v>0.47699999999999998</v>
      </c>
      <c r="BH516" s="98">
        <v>0.36970700000000001</v>
      </c>
    </row>
    <row r="517" spans="59:60" x14ac:dyDescent="0.2">
      <c r="BG517" s="96">
        <v>0.47799999999999998</v>
      </c>
      <c r="BH517" s="98">
        <v>0.37070599999999998</v>
      </c>
    </row>
    <row r="518" spans="59:60" x14ac:dyDescent="0.2">
      <c r="BG518" s="96">
        <v>0.47899999999999998</v>
      </c>
      <c r="BH518" s="98">
        <v>0.37170500000000001</v>
      </c>
    </row>
    <row r="519" spans="59:60" x14ac:dyDescent="0.2">
      <c r="BG519" s="96">
        <v>0.48</v>
      </c>
      <c r="BH519" s="98">
        <v>0.37270399999999998</v>
      </c>
    </row>
    <row r="520" spans="59:60" x14ac:dyDescent="0.2">
      <c r="BG520" s="96">
        <v>0.48099999999999998</v>
      </c>
      <c r="BH520" s="98">
        <v>0.37370399999999998</v>
      </c>
    </row>
    <row r="521" spans="59:60" x14ac:dyDescent="0.2">
      <c r="BG521" s="96">
        <v>0.48199999999999998</v>
      </c>
      <c r="BH521" s="98">
        <v>0.37470300000000001</v>
      </c>
    </row>
    <row r="522" spans="59:60" x14ac:dyDescent="0.2">
      <c r="BG522" s="96">
        <v>0.48299999999999998</v>
      </c>
      <c r="BH522" s="98">
        <v>0.37570199999999998</v>
      </c>
    </row>
    <row r="523" spans="59:60" x14ac:dyDescent="0.2">
      <c r="BG523" s="96">
        <v>0.48399999999999999</v>
      </c>
      <c r="BH523" s="98">
        <v>0.37670199999999998</v>
      </c>
    </row>
    <row r="524" spans="59:60" x14ac:dyDescent="0.2">
      <c r="BG524" s="96">
        <v>0.48499999999999999</v>
      </c>
      <c r="BH524" s="98">
        <v>0.37770100000000001</v>
      </c>
    </row>
    <row r="525" spans="59:60" x14ac:dyDescent="0.2">
      <c r="BG525" s="96">
        <v>0.48599999999999999</v>
      </c>
      <c r="BH525" s="98">
        <v>0.37870100000000001</v>
      </c>
    </row>
    <row r="526" spans="59:60" x14ac:dyDescent="0.2">
      <c r="BG526" s="96">
        <v>0.48699999999999999</v>
      </c>
      <c r="BH526" s="98">
        <v>0.37970100000000001</v>
      </c>
    </row>
    <row r="527" spans="59:60" x14ac:dyDescent="0.2">
      <c r="BG527" s="96">
        <v>0.48799999999999999</v>
      </c>
      <c r="BH527" s="98">
        <v>0.38069999999999998</v>
      </c>
    </row>
    <row r="528" spans="59:60" x14ac:dyDescent="0.2">
      <c r="BG528" s="96">
        <v>0.48899999999999999</v>
      </c>
      <c r="BH528" s="98">
        <v>0.38169999999999998</v>
      </c>
    </row>
    <row r="529" spans="59:60" x14ac:dyDescent="0.2">
      <c r="BG529" s="96">
        <v>0.49</v>
      </c>
      <c r="BH529" s="98">
        <v>0.38269999999999998</v>
      </c>
    </row>
    <row r="530" spans="59:60" x14ac:dyDescent="0.2">
      <c r="BG530" s="96">
        <v>0.49099999999999999</v>
      </c>
      <c r="BH530" s="98">
        <v>0.38369999999999999</v>
      </c>
    </row>
    <row r="531" spans="59:60" x14ac:dyDescent="0.2">
      <c r="BG531" s="96">
        <v>0.49199999999999999</v>
      </c>
      <c r="BH531" s="98">
        <v>0.38469900000000001</v>
      </c>
    </row>
    <row r="532" spans="59:60" x14ac:dyDescent="0.2">
      <c r="BG532" s="96">
        <v>0.49299999999999999</v>
      </c>
      <c r="BH532" s="98">
        <v>0.38569900000000001</v>
      </c>
    </row>
    <row r="533" spans="59:60" x14ac:dyDescent="0.2">
      <c r="BG533" s="96">
        <v>0.49399999999999999</v>
      </c>
      <c r="BH533" s="98">
        <v>0.38669900000000001</v>
      </c>
    </row>
    <row r="534" spans="59:60" x14ac:dyDescent="0.2">
      <c r="BG534" s="96">
        <v>0.495</v>
      </c>
      <c r="BH534" s="98">
        <v>0.38769900000000002</v>
      </c>
    </row>
    <row r="535" spans="59:60" x14ac:dyDescent="0.2">
      <c r="BG535" s="96">
        <v>0.496</v>
      </c>
      <c r="BH535" s="98">
        <v>0.38869900000000002</v>
      </c>
    </row>
    <row r="536" spans="59:60" x14ac:dyDescent="0.2">
      <c r="BG536" s="96">
        <v>0.497</v>
      </c>
      <c r="BH536" s="98">
        <v>0.38969900000000002</v>
      </c>
    </row>
    <row r="537" spans="59:60" x14ac:dyDescent="0.2">
      <c r="BG537" s="96">
        <v>0.498</v>
      </c>
      <c r="BH537" s="98">
        <v>0.39069900000000002</v>
      </c>
    </row>
    <row r="538" spans="59:60" x14ac:dyDescent="0.2">
      <c r="BG538" s="96">
        <v>0.499</v>
      </c>
      <c r="BH538" s="98">
        <v>0.39169900000000002</v>
      </c>
    </row>
    <row r="539" spans="59:60" x14ac:dyDescent="0.2">
      <c r="BG539" s="96">
        <v>0.5</v>
      </c>
      <c r="BH539" s="98">
        <v>0.39269900000000002</v>
      </c>
    </row>
  </sheetData>
  <mergeCells count="40">
    <mergeCell ref="Q6:Q12"/>
    <mergeCell ref="G6:G11"/>
    <mergeCell ref="H6:H11"/>
    <mergeCell ref="I6:I11"/>
    <mergeCell ref="AM7:AX10"/>
    <mergeCell ref="AF7:AF11"/>
    <mergeCell ref="AG7:AH11"/>
    <mergeCell ref="AI7:AI11"/>
    <mergeCell ref="J6:J12"/>
    <mergeCell ref="K6:L11"/>
    <mergeCell ref="AD7:AD12"/>
    <mergeCell ref="AE7:AE12"/>
    <mergeCell ref="G12:H12"/>
    <mergeCell ref="R6:R9"/>
    <mergeCell ref="M6:M11"/>
    <mergeCell ref="N6:O11"/>
    <mergeCell ref="P6:P11"/>
    <mergeCell ref="A6:A12"/>
    <mergeCell ref="B6:B12"/>
    <mergeCell ref="C6:C11"/>
    <mergeCell ref="D6:D11"/>
    <mergeCell ref="E6:E11"/>
    <mergeCell ref="E12:F12"/>
    <mergeCell ref="F6:F11"/>
    <mergeCell ref="AY7:AY12"/>
    <mergeCell ref="S6:S11"/>
    <mergeCell ref="T6:T12"/>
    <mergeCell ref="W12:X12"/>
    <mergeCell ref="Y12:Z12"/>
    <mergeCell ref="AM12:AX12"/>
    <mergeCell ref="U6:U11"/>
    <mergeCell ref="V6:V12"/>
    <mergeCell ref="W6:W11"/>
    <mergeCell ref="X6:X11"/>
    <mergeCell ref="Y6:Y11"/>
    <mergeCell ref="Z6:Z11"/>
    <mergeCell ref="AB6:AZ6"/>
    <mergeCell ref="AC7:AC12"/>
    <mergeCell ref="AJ7:AK11"/>
    <mergeCell ref="AL7:AL11"/>
  </mergeCells>
  <pageMargins left="0.16" right="0.16" top="1" bottom="1" header="0.5" footer="0.5"/>
  <pageSetup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BOX1</vt:lpstr>
      <vt:lpstr>BOX2</vt:lpstr>
      <vt:lpstr>ORG</vt:lpstr>
      <vt:lpstr>ARDOT ORG</vt:lpstr>
      <vt:lpstr>'ARDOT ORG'!Print_Area</vt:lpstr>
      <vt:lpstr>'BOX1'!Print_Area</vt:lpstr>
      <vt:lpstr>'BOX2'!Print_Area</vt:lpstr>
      <vt:lpstr>ORG!Print_Area</vt:lpstr>
      <vt:lpstr>'BOX1'!Print_Titles</vt:lpstr>
      <vt:lpstr>'BOX2'!Print_Titles</vt:lpstr>
      <vt:lpstr>ORG!Print_Titles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2021-06-28T19:57:36Z</cp:lastPrinted>
  <dcterms:created xsi:type="dcterms:W3CDTF">1998-05-14T18:41:22Z</dcterms:created>
  <dcterms:modified xsi:type="dcterms:W3CDTF">2022-01-12T17:24:29Z</dcterms:modified>
</cp:coreProperties>
</file>