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23A19CBA-2075-448E-96C1-8FCC323C3DE4}" xr6:coauthVersionLast="47" xr6:coauthVersionMax="47" xr10:uidLastSave="{00000000-0000-0000-0000-000000000000}"/>
  <bookViews>
    <workbookView xWindow="2685" yWindow="3465" windowWidth="21600" windowHeight="11385" tabRatio="766" activeTab="2" xr2:uid="{00000000-000D-0000-FFFF-FFFF00000000}"/>
  </bookViews>
  <sheets>
    <sheet name="BOX1" sheetId="15" r:id="rId1"/>
    <sheet name="BOX2" sheetId="16" r:id="rId2"/>
    <sheet name="SPECIAL" sheetId="14" r:id="rId3"/>
    <sheet name="ORG" sheetId="13" r:id="rId4"/>
  </sheets>
  <definedNames>
    <definedName name="ACHM.PAT.EX.RDWY._ASPHALT">#REF!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9" i="14" l="1"/>
  <c r="G19" i="14"/>
  <c r="G16" i="14"/>
  <c r="F16" i="14"/>
  <c r="E16" i="14"/>
  <c r="E15" i="14"/>
  <c r="G15" i="14" s="1"/>
  <c r="F15" i="14" l="1"/>
  <c r="G77" i="16"/>
  <c r="G75" i="16"/>
  <c r="G76" i="16"/>
  <c r="G69" i="15"/>
  <c r="F74" i="16"/>
  <c r="G74" i="16" s="1"/>
  <c r="F73" i="16"/>
  <c r="G73" i="16" s="1"/>
  <c r="F72" i="16"/>
  <c r="G72" i="16" s="1"/>
  <c r="F71" i="16"/>
  <c r="G71" i="16" s="1"/>
  <c r="F70" i="16"/>
  <c r="G70" i="16" s="1"/>
  <c r="F69" i="16"/>
  <c r="G69" i="16" s="1"/>
  <c r="F68" i="16"/>
  <c r="G68" i="16" s="1"/>
  <c r="F67" i="16"/>
  <c r="G67" i="16" s="1"/>
  <c r="F66" i="16"/>
  <c r="F65" i="16"/>
  <c r="F64" i="16"/>
  <c r="G64" i="16" s="1"/>
  <c r="F63" i="16"/>
  <c r="F62" i="16"/>
  <c r="F61" i="16"/>
  <c r="F60" i="16"/>
  <c r="F59" i="16"/>
  <c r="F58" i="16"/>
  <c r="F57" i="16"/>
  <c r="F56" i="16"/>
  <c r="F55" i="16"/>
  <c r="G55" i="16" s="1"/>
  <c r="F54" i="16"/>
  <c r="G54" i="16" s="1"/>
  <c r="F53" i="16"/>
  <c r="G53" i="16" s="1"/>
  <c r="F52" i="16"/>
  <c r="G52" i="16" s="1"/>
  <c r="G51" i="16"/>
  <c r="F51" i="16"/>
  <c r="F50" i="16"/>
  <c r="F49" i="16"/>
  <c r="F48" i="16"/>
  <c r="G48" i="16" s="1"/>
  <c r="F47" i="16"/>
  <c r="G47" i="16" s="1"/>
  <c r="F46" i="16"/>
  <c r="F45" i="16"/>
  <c r="F44" i="16"/>
  <c r="G44" i="16" s="1"/>
  <c r="F43" i="16"/>
  <c r="G43" i="16" s="1"/>
  <c r="F42" i="16"/>
  <c r="F41" i="16"/>
  <c r="G41" i="16" s="1"/>
  <c r="F40" i="16"/>
  <c r="G40" i="16" s="1"/>
  <c r="F39" i="16"/>
  <c r="F38" i="16"/>
  <c r="F37" i="16"/>
  <c r="G37" i="16" s="1"/>
  <c r="F36" i="16"/>
  <c r="G36" i="16" s="1"/>
  <c r="F35" i="16"/>
  <c r="G35" i="16" s="1"/>
  <c r="F34" i="16"/>
  <c r="F33" i="16"/>
  <c r="G33" i="16" s="1"/>
  <c r="F32" i="16"/>
  <c r="G32" i="16" s="1"/>
  <c r="F31" i="16"/>
  <c r="G31" i="16" s="1"/>
  <c r="F30" i="16"/>
  <c r="G30" i="16" s="1"/>
  <c r="F29" i="16"/>
  <c r="G29" i="16" s="1"/>
  <c r="F28" i="16"/>
  <c r="G28" i="16" s="1"/>
  <c r="F27" i="16"/>
  <c r="G27" i="16" s="1"/>
  <c r="F26" i="16"/>
  <c r="G26" i="16" s="1"/>
  <c r="F25" i="16"/>
  <c r="G25" i="16" s="1"/>
  <c r="F24" i="16"/>
  <c r="G24" i="16" s="1"/>
  <c r="F23" i="16"/>
  <c r="G23" i="16" s="1"/>
  <c r="F22" i="16"/>
  <c r="F21" i="16"/>
  <c r="G21" i="16" s="1"/>
  <c r="F20" i="16"/>
  <c r="G20" i="16" s="1"/>
  <c r="F19" i="16"/>
  <c r="G19" i="16" s="1"/>
  <c r="F18" i="16"/>
  <c r="G18" i="16" s="1"/>
  <c r="F17" i="16"/>
  <c r="F16" i="16"/>
  <c r="F15" i="16"/>
  <c r="G15" i="16" s="1"/>
  <c r="F14" i="16"/>
  <c r="G14" i="16" s="1"/>
  <c r="F13" i="16"/>
  <c r="G13" i="16" s="1"/>
  <c r="F12" i="16"/>
  <c r="G12" i="16" s="1"/>
  <c r="F11" i="16"/>
  <c r="G11" i="16" s="1"/>
  <c r="F10" i="16"/>
  <c r="G10" i="16" s="1"/>
  <c r="F9" i="16"/>
  <c r="G9" i="16" s="1"/>
  <c r="F8" i="16"/>
  <c r="G8" i="16" s="1"/>
  <c r="F7" i="16"/>
  <c r="G7" i="16" s="1"/>
  <c r="F68" i="15"/>
  <c r="G68" i="15" s="1"/>
  <c r="F67" i="15"/>
  <c r="G67" i="15" s="1"/>
  <c r="F66" i="15"/>
  <c r="G66" i="15" s="1"/>
  <c r="F65" i="15"/>
  <c r="G65" i="15" s="1"/>
  <c r="F64" i="15"/>
  <c r="G64" i="15" s="1"/>
  <c r="F63" i="15"/>
  <c r="G63" i="15" s="1"/>
  <c r="F62" i="15"/>
  <c r="G62" i="15" s="1"/>
  <c r="F61" i="15"/>
  <c r="G61" i="15" s="1"/>
  <c r="F60" i="15"/>
  <c r="G60" i="15" s="1"/>
  <c r="F59" i="15"/>
  <c r="G59" i="15" s="1"/>
  <c r="F58" i="15"/>
  <c r="G58" i="15" s="1"/>
  <c r="F57" i="15"/>
  <c r="G57" i="15" s="1"/>
  <c r="F56" i="15"/>
  <c r="F55" i="15"/>
  <c r="F54" i="15"/>
  <c r="G54" i="15" s="1"/>
  <c r="F53" i="15"/>
  <c r="G52" i="15"/>
  <c r="F51" i="15"/>
  <c r="G51" i="15" s="1"/>
  <c r="F50" i="15"/>
  <c r="G50" i="15" s="1"/>
  <c r="F49" i="15"/>
  <c r="G49" i="15" s="1"/>
  <c r="F48" i="15"/>
  <c r="G48" i="15" s="1"/>
  <c r="F47" i="15"/>
  <c r="G47" i="15" s="1"/>
  <c r="G46" i="15"/>
  <c r="F46" i="15"/>
  <c r="F45" i="15"/>
  <c r="G45" i="15" s="1"/>
  <c r="F44" i="15"/>
  <c r="G44" i="15" s="1"/>
  <c r="F43" i="15"/>
  <c r="G43" i="15" s="1"/>
  <c r="F42" i="15"/>
  <c r="G42" i="15" s="1"/>
  <c r="F41" i="15"/>
  <c r="G41" i="15" s="1"/>
  <c r="F40" i="15"/>
  <c r="G40" i="15" s="1"/>
  <c r="F39" i="15"/>
  <c r="G39" i="15" s="1"/>
  <c r="G38" i="15"/>
  <c r="F38" i="15"/>
  <c r="F37" i="15"/>
  <c r="G37" i="15" s="1"/>
  <c r="F36" i="15"/>
  <c r="G36" i="15" s="1"/>
  <c r="G35" i="15"/>
  <c r="F35" i="15"/>
  <c r="F34" i="15"/>
  <c r="G34" i="15" s="1"/>
  <c r="F33" i="15"/>
  <c r="G33" i="15" s="1"/>
  <c r="F32" i="15"/>
  <c r="G32" i="15" s="1"/>
  <c r="F31" i="15"/>
  <c r="G31" i="15" s="1"/>
  <c r="F30" i="15"/>
  <c r="F29" i="15"/>
  <c r="G29" i="15" s="1"/>
  <c r="F28" i="15"/>
  <c r="G28" i="15" s="1"/>
  <c r="G27" i="15"/>
  <c r="F27" i="15"/>
  <c r="F26" i="15"/>
  <c r="G26" i="15" s="1"/>
  <c r="F25" i="15"/>
  <c r="F24" i="15"/>
  <c r="F23" i="15"/>
  <c r="G23" i="15" s="1"/>
  <c r="F22" i="15"/>
  <c r="G22" i="15" s="1"/>
  <c r="F21" i="15"/>
  <c r="G21" i="15" s="1"/>
  <c r="F20" i="15"/>
  <c r="G20" i="15" s="1"/>
  <c r="F19" i="15"/>
  <c r="G19" i="15" s="1"/>
  <c r="F18" i="15"/>
  <c r="G18" i="15" s="1"/>
  <c r="F17" i="15"/>
  <c r="G17" i="15" s="1"/>
  <c r="F16" i="15"/>
  <c r="G16" i="15" s="1"/>
  <c r="G15" i="15"/>
  <c r="F15" i="15"/>
  <c r="F14" i="15"/>
  <c r="G14" i="15" s="1"/>
  <c r="F13" i="15"/>
  <c r="G13" i="15" s="1"/>
  <c r="F12" i="15"/>
  <c r="G12" i="15" s="1"/>
  <c r="F11" i="15"/>
  <c r="G11" i="15" s="1"/>
  <c r="G10" i="15"/>
  <c r="F9" i="15"/>
  <c r="G9" i="15" s="1"/>
  <c r="G8" i="15"/>
  <c r="F7" i="15"/>
  <c r="G7" i="15" s="1"/>
  <c r="G14" i="14"/>
  <c r="F14" i="14"/>
  <c r="G13" i="14"/>
  <c r="F13" i="14"/>
  <c r="E12" i="14"/>
  <c r="F12" i="14" s="1"/>
  <c r="E11" i="14"/>
  <c r="G11" i="14" s="1"/>
  <c r="E10" i="14"/>
  <c r="F10" i="14" s="1"/>
  <c r="G9" i="14"/>
  <c r="F9" i="14"/>
  <c r="G8" i="14"/>
  <c r="F8" i="14"/>
  <c r="E7" i="14"/>
  <c r="G7" i="14" s="1"/>
  <c r="O16" i="13"/>
  <c r="Q16" i="13" s="1"/>
  <c r="O15" i="13"/>
  <c r="P15" i="13" s="1"/>
  <c r="Q14" i="13"/>
  <c r="P14" i="13"/>
  <c r="Q13" i="13"/>
  <c r="P13" i="13"/>
  <c r="O12" i="13"/>
  <c r="P12" i="13" s="1"/>
  <c r="O11" i="13"/>
  <c r="Q11" i="13" s="1"/>
  <c r="O10" i="13"/>
  <c r="Q10" i="13" s="1"/>
  <c r="Q9" i="13"/>
  <c r="P9" i="13"/>
  <c r="Q8" i="13"/>
  <c r="P8" i="13"/>
  <c r="Q7" i="13"/>
  <c r="O7" i="13"/>
  <c r="P7" i="13" s="1"/>
  <c r="F122" i="13"/>
  <c r="F121" i="13"/>
  <c r="F120" i="13"/>
  <c r="F119" i="13"/>
  <c r="F123" i="13"/>
  <c r="F128" i="13"/>
  <c r="F127" i="13"/>
  <c r="F126" i="13"/>
  <c r="F125" i="13"/>
  <c r="G125" i="13" s="1"/>
  <c r="F124" i="13"/>
  <c r="F117" i="13"/>
  <c r="F110" i="13"/>
  <c r="F109" i="13"/>
  <c r="G109" i="13" s="1"/>
  <c r="F108" i="13"/>
  <c r="G108" i="13" s="1"/>
  <c r="F106" i="13"/>
  <c r="F105" i="13"/>
  <c r="F104" i="13"/>
  <c r="F103" i="13"/>
  <c r="F102" i="13"/>
  <c r="G102" i="13" s="1"/>
  <c r="F101" i="13"/>
  <c r="G101" i="13" s="1"/>
  <c r="F100" i="13"/>
  <c r="F98" i="13"/>
  <c r="F97" i="13"/>
  <c r="F95" i="13"/>
  <c r="F94" i="13"/>
  <c r="G94" i="13" s="1"/>
  <c r="F93" i="13"/>
  <c r="G93" i="13" s="1"/>
  <c r="F92" i="13"/>
  <c r="G92" i="13" s="1"/>
  <c r="F91" i="13"/>
  <c r="G91" i="13" s="1"/>
  <c r="F90" i="13"/>
  <c r="G90" i="13" s="1"/>
  <c r="F89" i="13"/>
  <c r="G89" i="13" s="1"/>
  <c r="F88" i="13"/>
  <c r="G88" i="13" s="1"/>
  <c r="F87" i="13"/>
  <c r="G87" i="13" s="1"/>
  <c r="F86" i="13"/>
  <c r="G86" i="13" s="1"/>
  <c r="F85" i="13"/>
  <c r="G85" i="13" s="1"/>
  <c r="F84" i="13"/>
  <c r="G84" i="13" s="1"/>
  <c r="F83" i="13"/>
  <c r="F82" i="13"/>
  <c r="G82" i="13" s="1"/>
  <c r="F81" i="13"/>
  <c r="G81" i="13" s="1"/>
  <c r="F80" i="13"/>
  <c r="G80" i="13" s="1"/>
  <c r="F79" i="13"/>
  <c r="G79" i="13" s="1"/>
  <c r="F78" i="13"/>
  <c r="F77" i="13"/>
  <c r="F76" i="13"/>
  <c r="G76" i="13" s="1"/>
  <c r="F75" i="13"/>
  <c r="G75" i="13" s="1"/>
  <c r="F74" i="13"/>
  <c r="G74" i="13" s="1"/>
  <c r="F73" i="13"/>
  <c r="G73" i="13" s="1"/>
  <c r="F72" i="13"/>
  <c r="G72" i="13" s="1"/>
  <c r="F71" i="13"/>
  <c r="G71" i="13" s="1"/>
  <c r="F70" i="13"/>
  <c r="G70" i="13" s="1"/>
  <c r="F69" i="13"/>
  <c r="G69" i="13" s="1"/>
  <c r="F68" i="13"/>
  <c r="G68" i="13" s="1"/>
  <c r="F67" i="13"/>
  <c r="G67" i="13" s="1"/>
  <c r="F66" i="13"/>
  <c r="G66" i="13" s="1"/>
  <c r="F65" i="13"/>
  <c r="G65" i="13" s="1"/>
  <c r="F64" i="13"/>
  <c r="G64" i="13" s="1"/>
  <c r="F63" i="13"/>
  <c r="G63" i="13" s="1"/>
  <c r="F58" i="13"/>
  <c r="F57" i="13"/>
  <c r="G57" i="13" s="1"/>
  <c r="F56" i="13"/>
  <c r="F55" i="13"/>
  <c r="F53" i="13"/>
  <c r="F48" i="13"/>
  <c r="G48" i="13" s="1"/>
  <c r="F47" i="13"/>
  <c r="G47" i="13" s="1"/>
  <c r="F46" i="13"/>
  <c r="G46" i="13" s="1"/>
  <c r="F45" i="13"/>
  <c r="G45" i="13" s="1"/>
  <c r="F44" i="13"/>
  <c r="G44" i="13" s="1"/>
  <c r="F43" i="13"/>
  <c r="G43" i="13" s="1"/>
  <c r="F42" i="13"/>
  <c r="G42" i="13" s="1"/>
  <c r="F41" i="13"/>
  <c r="G41" i="13" s="1"/>
  <c r="F40" i="13"/>
  <c r="G40" i="13" s="1"/>
  <c r="F39" i="13"/>
  <c r="G39" i="13" s="1"/>
  <c r="F38" i="13"/>
  <c r="G38" i="13" s="1"/>
  <c r="F37" i="13"/>
  <c r="G37" i="13" s="1"/>
  <c r="F36" i="13"/>
  <c r="G36" i="13" s="1"/>
  <c r="F35" i="13"/>
  <c r="G35" i="13" s="1"/>
  <c r="F34" i="13"/>
  <c r="G34" i="13" s="1"/>
  <c r="F33" i="13"/>
  <c r="G33" i="13" s="1"/>
  <c r="F32" i="13"/>
  <c r="G32" i="13" s="1"/>
  <c r="F31" i="13"/>
  <c r="G31" i="13" s="1"/>
  <c r="F23" i="13"/>
  <c r="G23" i="13" s="1"/>
  <c r="F24" i="13"/>
  <c r="F25" i="13"/>
  <c r="F26" i="13"/>
  <c r="G26" i="13" s="1"/>
  <c r="F27" i="13"/>
  <c r="G27" i="13" s="1"/>
  <c r="F28" i="13"/>
  <c r="G28" i="13" s="1"/>
  <c r="F29" i="13"/>
  <c r="G29" i="13" s="1"/>
  <c r="F30" i="13"/>
  <c r="F22" i="13"/>
  <c r="G22" i="13" s="1"/>
  <c r="F21" i="13"/>
  <c r="G21" i="13" s="1"/>
  <c r="F20" i="13"/>
  <c r="G20" i="13" s="1"/>
  <c r="F19" i="13"/>
  <c r="G19" i="13" s="1"/>
  <c r="F18" i="13"/>
  <c r="G18" i="13" s="1"/>
  <c r="F17" i="13"/>
  <c r="G17" i="13" s="1"/>
  <c r="F16" i="13"/>
  <c r="G16" i="13" s="1"/>
  <c r="F15" i="13"/>
  <c r="G15" i="13" s="1"/>
  <c r="F13" i="13"/>
  <c r="G13" i="13" s="1"/>
  <c r="F12" i="13"/>
  <c r="F17" i="14" l="1"/>
  <c r="F18" i="14"/>
  <c r="G10" i="14"/>
  <c r="G12" i="14"/>
  <c r="F7" i="14"/>
  <c r="F11" i="14"/>
  <c r="P10" i="13"/>
  <c r="P17" i="13" s="1"/>
  <c r="P11" i="13"/>
  <c r="Q15" i="13"/>
  <c r="P16" i="13"/>
  <c r="Q12" i="13"/>
  <c r="Q17" i="13"/>
  <c r="G128" i="13"/>
  <c r="F135" i="13"/>
  <c r="G135" i="13" s="1"/>
  <c r="F134" i="13"/>
  <c r="G134" i="13" s="1"/>
  <c r="F133" i="13"/>
  <c r="G133" i="13" s="1"/>
  <c r="F132" i="13"/>
  <c r="G132" i="13" s="1"/>
  <c r="F131" i="13"/>
  <c r="G131" i="13" s="1"/>
  <c r="F130" i="13"/>
  <c r="G130" i="13" s="1"/>
  <c r="F129" i="13"/>
  <c r="G129" i="13" s="1"/>
  <c r="F118" i="13"/>
  <c r="G112" i="13" l="1"/>
  <c r="F111" i="13"/>
  <c r="F113" i="13"/>
  <c r="G113" i="13" s="1"/>
  <c r="F116" i="13"/>
  <c r="G116" i="13" s="1"/>
  <c r="F115" i="13"/>
  <c r="G115" i="13" s="1"/>
  <c r="F112" i="13"/>
  <c r="F114" i="13"/>
  <c r="G114" i="13" s="1"/>
  <c r="G105" i="13"/>
  <c r="G104" i="13"/>
  <c r="G98" i="13"/>
  <c r="F107" i="13"/>
  <c r="F99" i="13"/>
  <c r="G97" i="13" l="1"/>
  <c r="G58" i="13" l="1"/>
  <c r="F54" i="13"/>
  <c r="G54" i="13" s="1"/>
  <c r="G52" i="13" l="1"/>
  <c r="F96" i="13"/>
  <c r="G96" i="13" s="1"/>
  <c r="F62" i="13"/>
  <c r="G62" i="13" s="1"/>
  <c r="F61" i="13"/>
  <c r="G61" i="13" s="1"/>
  <c r="F60" i="13"/>
  <c r="G60" i="13" s="1"/>
  <c r="F59" i="13"/>
  <c r="G59" i="13" s="1"/>
  <c r="F51" i="13"/>
  <c r="G51" i="13" s="1"/>
  <c r="G8" i="13" l="1"/>
  <c r="F9" i="13"/>
  <c r="G9" i="13" s="1"/>
  <c r="F11" i="13"/>
  <c r="G11" i="13" s="1"/>
  <c r="G12" i="13"/>
  <c r="F14" i="13"/>
  <c r="G14" i="13" s="1"/>
  <c r="F49" i="13"/>
  <c r="G49" i="13" s="1"/>
  <c r="F50" i="13"/>
  <c r="G50" i="13" s="1"/>
  <c r="F7" i="13"/>
  <c r="G7" i="13" s="1"/>
  <c r="G10" i="13"/>
  <c r="G136" i="1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<sst xmlns="http://schemas.openxmlformats.org/spreadsheetml/2006/main" count="330" uniqueCount="37">
  <si>
    <t>STATION</t>
  </si>
  <si>
    <t>TOTALS:</t>
  </si>
  <si>
    <t>LOCATION</t>
  </si>
  <si>
    <t>CONCRETE WALKS</t>
  </si>
  <si>
    <t>LENGTH</t>
  </si>
  <si>
    <t>LIN. FT.</t>
  </si>
  <si>
    <t>SQ.YD.</t>
  </si>
  <si>
    <t>LT. OF C.L. CONST. MARSHALL RD.</t>
  </si>
  <si>
    <t>RT. OF C.L. CONST. MARSHALL RD.</t>
  </si>
  <si>
    <t>RT. OF C.L. CONST. JOHN HARDEN DR.</t>
  </si>
  <si>
    <t>LT. OF C.L. CONST. JOHN HARDEN DR.</t>
  </si>
  <si>
    <t>RT. OF C.L. CONST. T.P. WHITE DR.</t>
  </si>
  <si>
    <t>LT. OF C.L. CONST. JAMES ST.</t>
  </si>
  <si>
    <t>RT. OF C.L. CONST. JAMES ST.</t>
  </si>
  <si>
    <t>LT. OF C.L. CONST. GREGORY ST.</t>
  </si>
  <si>
    <t>RT. OF C.L. CONST. GREGORY ST.</t>
  </si>
  <si>
    <t>LT. OF C.L. CONST. HWY. 161 (N. 1ST ST.)</t>
  </si>
  <si>
    <t>LT. OF C.L. CONST. N. 1ST ST.</t>
  </si>
  <si>
    <t>RT. OF C.L. CONST. N. 1ST ST.</t>
  </si>
  <si>
    <t>RT. OF C.L. CONST. N.J.P. WRIGHT LOOP</t>
  </si>
  <si>
    <t>LT. OF C.L. CONST. N.J.P. WRIGHT LOOP</t>
  </si>
  <si>
    <t>RT. OF C.L. CONST  N.J.P. WRIGHT LOOP</t>
  </si>
  <si>
    <t>LT. OF C.L. CONST. N. BAILEY  BLVD.</t>
  </si>
  <si>
    <t>TOTAL:</t>
  </si>
  <si>
    <t>CONCRETE WALKS (TYPE SPECIAL)</t>
  </si>
  <si>
    <t>CONCRETE WALKS
(TYPE SPECIAL)</t>
  </si>
  <si>
    <t>HANDRAILING</t>
  </si>
  <si>
    <t>N. 1ST ST.</t>
  </si>
  <si>
    <t>RT. OF C.L. CONST. N. BAILEY BLVD.</t>
  </si>
  <si>
    <t xml:space="preserve">     SUBTOTAL (BOX 1 OF 2):</t>
  </si>
  <si>
    <t>CONCRETE WALKS (BOX 1 OF 2)</t>
  </si>
  <si>
    <t>CONCRETE WALKS (BOX 2 OF 2)</t>
  </si>
  <si>
    <t xml:space="preserve">     SUBTOTAL (BOX 2 OF 2):</t>
  </si>
  <si>
    <t>HAND RAILING</t>
  </si>
  <si>
    <t>675+88</t>
  </si>
  <si>
    <t>R.C. BOX CULVERT INLET</t>
  </si>
  <si>
    <t>R.C. BOX CULVERT OUTLET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</si>
</sst>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  <numFmt numFmtId="165" formatCode="###0.00_)"/>
    <numFmt numFmtId="166" formatCode="###0.0_ \ \ _)"/>
    <numFmt numFmtId="167" formatCode="0\+00"/>
    <numFmt numFmtId="168" formatCode="00\+00"/>
  </numFmts>
  <fonts count="10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ourier New"/>
      <family val="3"/>
    </font>
    <font>
      <b/>
      <sz val="12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</cellStyleXfs>
  <cellXfs count="58">
    <xf numFmtId="0" fontId="0" fillId="0" borderId="0" xfId="0"/>
    <xf numFmtId="165" fontId="3" fillId="0" borderId="0" xfId="0" applyNumberFormat="1" applyFont="1" applyBorder="1" applyAlignment="1">
      <alignment horizontal="right" vertical="center"/>
    </xf>
    <xf numFmtId="0" fontId="0" fillId="0" borderId="0" xfId="0" applyBorder="1"/>
    <xf numFmtId="166" fontId="3" fillId="0" borderId="0" xfId="0" applyNumberFormat="1" applyFont="1" applyBorder="1" applyAlignment="1">
      <alignment horizontal="right" vertical="center"/>
    </xf>
    <xf numFmtId="164" fontId="3" fillId="0" borderId="0" xfId="0" applyNumberFormat="1" applyFont="1" applyBorder="1" applyAlignment="1">
      <alignment horizontal="right" vertical="center"/>
    </xf>
    <xf numFmtId="167" fontId="0" fillId="0" borderId="0" xfId="0" applyNumberFormat="1" applyBorder="1" applyAlignment="1">
      <alignment horizontal="center" vertical="center"/>
    </xf>
    <xf numFmtId="0" fontId="5" fillId="0" borderId="0" xfId="0" applyFont="1" applyBorder="1"/>
    <xf numFmtId="0" fontId="5" fillId="0" borderId="0" xfId="0" applyFont="1"/>
    <xf numFmtId="0" fontId="4" fillId="0" borderId="0" xfId="0" applyFont="1" applyBorder="1"/>
    <xf numFmtId="0" fontId="6" fillId="0" borderId="0" xfId="0" applyFont="1"/>
    <xf numFmtId="0" fontId="5" fillId="2" borderId="9" xfId="0" applyFont="1" applyFill="1" applyBorder="1" applyAlignment="1">
      <alignment horizontal="left"/>
    </xf>
    <xf numFmtId="0" fontId="5" fillId="0" borderId="10" xfId="0" applyFont="1" applyBorder="1"/>
    <xf numFmtId="167" fontId="5" fillId="0" borderId="3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 vertical="center"/>
    </xf>
    <xf numFmtId="0" fontId="4" fillId="2" borderId="16" xfId="0" applyFont="1" applyFill="1" applyBorder="1" applyAlignment="1">
      <alignment horizontal="center"/>
    </xf>
    <xf numFmtId="168" fontId="4" fillId="2" borderId="2" xfId="0" applyNumberFormat="1" applyFont="1" applyFill="1" applyBorder="1" applyAlignment="1">
      <alignment horizontal="center"/>
    </xf>
    <xf numFmtId="168" fontId="0" fillId="0" borderId="0" xfId="0" applyNumberFormat="1" applyAlignment="1">
      <alignment horizontal="center"/>
    </xf>
    <xf numFmtId="168" fontId="5" fillId="2" borderId="1" xfId="0" applyNumberFormat="1" applyFont="1" applyFill="1" applyBorder="1" applyAlignment="1">
      <alignment horizontal="center"/>
    </xf>
    <xf numFmtId="168" fontId="5" fillId="0" borderId="0" xfId="0" applyNumberFormat="1" applyFont="1" applyAlignment="1">
      <alignment horizontal="center"/>
    </xf>
    <xf numFmtId="168" fontId="5" fillId="0" borderId="3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left"/>
    </xf>
    <xf numFmtId="1" fontId="5" fillId="0" borderId="11" xfId="0" applyNumberFormat="1" applyFont="1" applyFill="1" applyBorder="1" applyAlignment="1">
      <alignment horizontal="center"/>
    </xf>
    <xf numFmtId="0" fontId="5" fillId="0" borderId="0" xfId="0" applyFont="1" applyFill="1"/>
    <xf numFmtId="168" fontId="0" fillId="0" borderId="0" xfId="0" applyNumberFormat="1" applyFill="1" applyAlignment="1">
      <alignment horizontal="center"/>
    </xf>
    <xf numFmtId="0" fontId="0" fillId="0" borderId="0" xfId="0" applyFill="1"/>
    <xf numFmtId="167" fontId="5" fillId="0" borderId="12" xfId="0" applyNumberFormat="1" applyFont="1" applyFill="1" applyBorder="1" applyAlignment="1">
      <alignment horizontal="center"/>
    </xf>
    <xf numFmtId="0" fontId="5" fillId="0" borderId="3" xfId="0" applyFont="1" applyFill="1" applyBorder="1" applyAlignment="1">
      <alignment horizontal="left"/>
    </xf>
    <xf numFmtId="1" fontId="5" fillId="0" borderId="7" xfId="0" applyNumberFormat="1" applyFont="1" applyFill="1" applyBorder="1" applyAlignment="1">
      <alignment horizontal="center"/>
    </xf>
    <xf numFmtId="1" fontId="5" fillId="0" borderId="19" xfId="0" applyNumberFormat="1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/>
    </xf>
    <xf numFmtId="1" fontId="4" fillId="0" borderId="2" xfId="0" applyNumberFormat="1" applyFont="1" applyFill="1" applyBorder="1" applyAlignment="1">
      <alignment horizontal="right"/>
    </xf>
    <xf numFmtId="1" fontId="4" fillId="0" borderId="13" xfId="0" applyNumberFormat="1" applyFont="1" applyFill="1" applyBorder="1" applyAlignment="1">
      <alignment horizontal="center"/>
    </xf>
    <xf numFmtId="167" fontId="5" fillId="0" borderId="20" xfId="0" applyNumberFormat="1" applyFont="1" applyFill="1" applyBorder="1" applyAlignment="1">
      <alignment horizontal="center"/>
    </xf>
    <xf numFmtId="168" fontId="5" fillId="0" borderId="20" xfId="0" applyNumberFormat="1" applyFont="1" applyFill="1" applyBorder="1" applyAlignment="1">
      <alignment horizontal="center"/>
    </xf>
    <xf numFmtId="0" fontId="5" fillId="0" borderId="21" xfId="0" applyFont="1" applyFill="1" applyBorder="1" applyAlignment="1">
      <alignment horizontal="left"/>
    </xf>
    <xf numFmtId="1" fontId="5" fillId="0" borderId="22" xfId="0" applyNumberFormat="1" applyFont="1" applyFill="1" applyBorder="1" applyAlignment="1">
      <alignment horizontal="center"/>
    </xf>
    <xf numFmtId="0" fontId="4" fillId="2" borderId="14" xfId="0" applyFont="1" applyFill="1" applyBorder="1" applyAlignment="1">
      <alignment horizontal="left"/>
    </xf>
    <xf numFmtId="168" fontId="4" fillId="2" borderId="23" xfId="0" applyNumberFormat="1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1" fontId="4" fillId="0" borderId="23" xfId="0" applyNumberFormat="1" applyFont="1" applyFill="1" applyBorder="1" applyAlignment="1">
      <alignment horizontal="right"/>
    </xf>
    <xf numFmtId="0" fontId="8" fillId="0" borderId="0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168" fontId="4" fillId="2" borderId="5" xfId="0" applyNumberFormat="1" applyFont="1" applyFill="1" applyBorder="1" applyAlignment="1">
      <alignment horizontal="center" vertical="center"/>
    </xf>
    <xf numFmtId="168" fontId="4" fillId="2" borderId="6" xfId="0" applyNumberFormat="1" applyFont="1" applyFill="1" applyBorder="1" applyAlignment="1">
      <alignment horizontal="center" vertical="center"/>
    </xf>
    <xf numFmtId="168" fontId="4" fillId="2" borderId="4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0" fontId="4" fillId="2" borderId="1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67" fontId="5" fillId="0" borderId="11" xfId="0" applyNumberFormat="1" applyFont="1" applyFill="1" applyBorder="1" applyAlignment="1">
      <alignment horizontal="center"/>
    </xf>
    <xf numFmtId="168" fontId="5" fillId="0" borderId="11" xfId="0" applyNumberFormat="1" applyFont="1" applyFill="1" applyBorder="1" applyAlignment="1">
      <alignment horizont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xmlMaps" Target="xmlMaps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2F295-796E-419A-8D96-0FC4CC326924}">
  <sheetPr>
    <pageSetUpPr fitToPage="1"/>
  </sheetPr>
  <dimension ref="B1:H93"/>
  <sheetViews>
    <sheetView showGridLines="0" showZeros="0" topLeftCell="A22" zoomScale="75" workbookViewId="0">
      <selection activeCell="G69" sqref="G69"/>
    </sheetView>
  </sheetViews>
  <sheetFormatPr defaultRowHeight="12.75" x14ac:dyDescent="0.2"/>
  <cols>
    <col min="1" max="1" width="14.7109375" customWidth="1"/>
    <col min="2" max="2" width="1.7109375" customWidth="1"/>
    <col min="3" max="3" width="14.7109375" customWidth="1"/>
    <col min="4" max="4" width="14.7109375" style="18" customWidth="1"/>
    <col min="5" max="5" width="50.7109375" customWidth="1"/>
    <col min="6" max="7" width="14.7109375" customWidth="1"/>
    <col min="8" max="8" width="1.7109375" customWidth="1"/>
  </cols>
  <sheetData>
    <row r="1" spans="2:8" ht="15" customHeight="1" x14ac:dyDescent="0.2"/>
    <row r="2" spans="2:8" ht="21" customHeight="1" thickBot="1" x14ac:dyDescent="0.25">
      <c r="B2" s="43" t="s">
        <v>30</v>
      </c>
      <c r="C2" s="43"/>
      <c r="D2" s="43"/>
      <c r="E2" s="43"/>
      <c r="F2" s="43"/>
      <c r="G2" s="43"/>
      <c r="H2" s="43"/>
    </row>
    <row r="3" spans="2:8" ht="15" customHeight="1" x14ac:dyDescent="0.2">
      <c r="B3" s="6"/>
      <c r="C3" s="44" t="s">
        <v>0</v>
      </c>
      <c r="D3" s="47" t="s">
        <v>0</v>
      </c>
      <c r="E3" s="50" t="s">
        <v>2</v>
      </c>
      <c r="F3" s="44" t="s">
        <v>4</v>
      </c>
      <c r="G3" s="53" t="s">
        <v>3</v>
      </c>
      <c r="H3" s="1"/>
    </row>
    <row r="4" spans="2:8" ht="15" customHeight="1" x14ac:dyDescent="0.2">
      <c r="B4" s="6"/>
      <c r="C4" s="45"/>
      <c r="D4" s="48"/>
      <c r="E4" s="51"/>
      <c r="F4" s="45"/>
      <c r="G4" s="54"/>
      <c r="H4" s="1"/>
    </row>
    <row r="5" spans="2:8" ht="15" customHeight="1" thickBot="1" x14ac:dyDescent="0.25">
      <c r="B5" s="6"/>
      <c r="C5" s="45"/>
      <c r="D5" s="48"/>
      <c r="E5" s="51"/>
      <c r="F5" s="46"/>
      <c r="G5" s="55"/>
      <c r="H5" s="1"/>
    </row>
    <row r="6" spans="2:8" ht="15" customHeight="1" thickBot="1" x14ac:dyDescent="0.3">
      <c r="B6" s="6"/>
      <c r="C6" s="46"/>
      <c r="D6" s="49"/>
      <c r="E6" s="52"/>
      <c r="F6" s="16" t="s">
        <v>5</v>
      </c>
      <c r="G6" s="15" t="s">
        <v>6</v>
      </c>
      <c r="H6" s="3"/>
    </row>
    <row r="7" spans="2:8" ht="15" customHeight="1" x14ac:dyDescent="0.2">
      <c r="B7" s="6"/>
      <c r="C7" s="12">
        <v>7111</v>
      </c>
      <c r="D7" s="21">
        <v>7131</v>
      </c>
      <c r="E7" s="28" t="s">
        <v>7</v>
      </c>
      <c r="F7" s="29">
        <f>D7-C7</f>
        <v>20</v>
      </c>
      <c r="G7" s="30">
        <f>F7*5/9</f>
        <v>11</v>
      </c>
      <c r="H7" s="4"/>
    </row>
    <row r="8" spans="2:8" ht="15" customHeight="1" x14ac:dyDescent="0.2">
      <c r="B8" s="6"/>
      <c r="C8" s="12">
        <v>7177</v>
      </c>
      <c r="D8" s="21">
        <v>7190</v>
      </c>
      <c r="E8" s="22" t="s">
        <v>7</v>
      </c>
      <c r="F8" s="23">
        <v>22</v>
      </c>
      <c r="G8" s="30">
        <f t="shared" ref="G8:G12" si="0">F8*5/9</f>
        <v>12</v>
      </c>
      <c r="H8" s="4"/>
    </row>
    <row r="9" spans="2:8" ht="15" customHeight="1" x14ac:dyDescent="0.2">
      <c r="B9" s="6"/>
      <c r="C9" s="12">
        <v>7172</v>
      </c>
      <c r="D9" s="21">
        <v>7228</v>
      </c>
      <c r="E9" s="22" t="s">
        <v>8</v>
      </c>
      <c r="F9" s="23">
        <f t="shared" ref="F9:F68" si="1">D9-C9</f>
        <v>56</v>
      </c>
      <c r="G9" s="30">
        <f t="shared" si="0"/>
        <v>31</v>
      </c>
      <c r="H9" s="4"/>
    </row>
    <row r="10" spans="2:8" ht="15" customHeight="1" x14ac:dyDescent="0.2">
      <c r="B10" s="6"/>
      <c r="C10" s="12">
        <v>7296</v>
      </c>
      <c r="D10" s="21">
        <v>7332</v>
      </c>
      <c r="E10" s="22" t="s">
        <v>8</v>
      </c>
      <c r="F10" s="23">
        <v>47</v>
      </c>
      <c r="G10" s="30">
        <f t="shared" si="0"/>
        <v>26</v>
      </c>
      <c r="H10" s="4"/>
    </row>
    <row r="11" spans="2:8" ht="15" customHeight="1" x14ac:dyDescent="0.2">
      <c r="B11" s="6"/>
      <c r="C11" s="12">
        <v>10018</v>
      </c>
      <c r="D11" s="21">
        <v>10025</v>
      </c>
      <c r="E11" s="22" t="s">
        <v>9</v>
      </c>
      <c r="F11" s="23">
        <f t="shared" si="1"/>
        <v>7</v>
      </c>
      <c r="G11" s="30">
        <f t="shared" si="0"/>
        <v>4</v>
      </c>
      <c r="H11" s="4"/>
    </row>
    <row r="12" spans="2:8" ht="15" customHeight="1" x14ac:dyDescent="0.2">
      <c r="B12" s="6"/>
      <c r="C12" s="12">
        <v>10233</v>
      </c>
      <c r="D12" s="21">
        <v>10290</v>
      </c>
      <c r="E12" s="22" t="s">
        <v>10</v>
      </c>
      <c r="F12" s="23">
        <f t="shared" si="1"/>
        <v>57</v>
      </c>
      <c r="G12" s="30">
        <f t="shared" si="0"/>
        <v>32</v>
      </c>
      <c r="H12" s="4"/>
    </row>
    <row r="13" spans="2:8" ht="15" customHeight="1" x14ac:dyDescent="0.2">
      <c r="B13" s="6"/>
      <c r="C13" s="12">
        <v>10385</v>
      </c>
      <c r="D13" s="21">
        <v>10403</v>
      </c>
      <c r="E13" s="22" t="s">
        <v>10</v>
      </c>
      <c r="F13" s="23">
        <f t="shared" si="1"/>
        <v>18</v>
      </c>
      <c r="G13" s="30">
        <f>F13*5/9</f>
        <v>10</v>
      </c>
      <c r="H13" s="4"/>
    </row>
    <row r="14" spans="2:8" ht="15" customHeight="1" x14ac:dyDescent="0.2">
      <c r="B14" s="6"/>
      <c r="C14" s="12">
        <v>10403</v>
      </c>
      <c r="D14" s="21">
        <v>10577</v>
      </c>
      <c r="E14" s="22" t="s">
        <v>10</v>
      </c>
      <c r="F14" s="23">
        <f t="shared" si="1"/>
        <v>174</v>
      </c>
      <c r="G14" s="30">
        <f t="shared" ref="G14:G48" si="2">F14*6/9</f>
        <v>116</v>
      </c>
      <c r="H14" s="4"/>
    </row>
    <row r="15" spans="2:8" ht="15" customHeight="1" x14ac:dyDescent="0.2">
      <c r="B15" s="6"/>
      <c r="C15" s="12">
        <v>10630</v>
      </c>
      <c r="D15" s="21">
        <v>10650</v>
      </c>
      <c r="E15" s="22" t="s">
        <v>10</v>
      </c>
      <c r="F15" s="23">
        <f>D15-C15</f>
        <v>20</v>
      </c>
      <c r="G15" s="30">
        <f t="shared" si="2"/>
        <v>13</v>
      </c>
      <c r="H15" s="4"/>
    </row>
    <row r="16" spans="2:8" ht="15" customHeight="1" x14ac:dyDescent="0.2">
      <c r="B16" s="6"/>
      <c r="C16" s="12">
        <v>11040</v>
      </c>
      <c r="D16" s="21">
        <v>11083</v>
      </c>
      <c r="E16" s="22" t="s">
        <v>10</v>
      </c>
      <c r="F16" s="23">
        <f>D16-C16</f>
        <v>43</v>
      </c>
      <c r="G16" s="30">
        <f t="shared" si="2"/>
        <v>29</v>
      </c>
      <c r="H16" s="4"/>
    </row>
    <row r="17" spans="2:8" ht="15" customHeight="1" x14ac:dyDescent="0.2">
      <c r="B17" s="6"/>
      <c r="C17" s="12">
        <v>11130</v>
      </c>
      <c r="D17" s="21">
        <v>11167</v>
      </c>
      <c r="E17" s="22" t="s">
        <v>10</v>
      </c>
      <c r="F17" s="23">
        <f t="shared" ref="F17:F30" si="3">D17-C17</f>
        <v>37</v>
      </c>
      <c r="G17" s="30">
        <f t="shared" si="2"/>
        <v>25</v>
      </c>
      <c r="H17" s="4"/>
    </row>
    <row r="18" spans="2:8" ht="15" customHeight="1" x14ac:dyDescent="0.2">
      <c r="B18" s="6"/>
      <c r="C18" s="12">
        <v>11219</v>
      </c>
      <c r="D18" s="21">
        <v>11246</v>
      </c>
      <c r="E18" s="22" t="s">
        <v>10</v>
      </c>
      <c r="F18" s="23">
        <f t="shared" si="3"/>
        <v>27</v>
      </c>
      <c r="G18" s="30">
        <f t="shared" si="2"/>
        <v>18</v>
      </c>
      <c r="H18" s="4"/>
    </row>
    <row r="19" spans="2:8" ht="15" customHeight="1" x14ac:dyDescent="0.2">
      <c r="B19" s="6"/>
      <c r="C19" s="12">
        <v>11290</v>
      </c>
      <c r="D19" s="21">
        <v>11320</v>
      </c>
      <c r="E19" s="22" t="s">
        <v>10</v>
      </c>
      <c r="F19" s="23">
        <f t="shared" si="3"/>
        <v>30</v>
      </c>
      <c r="G19" s="30">
        <f t="shared" si="2"/>
        <v>20</v>
      </c>
      <c r="H19" s="4"/>
    </row>
    <row r="20" spans="2:8" ht="15" customHeight="1" x14ac:dyDescent="0.2">
      <c r="B20" s="6"/>
      <c r="C20" s="12">
        <v>11364</v>
      </c>
      <c r="D20" s="21">
        <v>11380</v>
      </c>
      <c r="E20" s="22" t="s">
        <v>10</v>
      </c>
      <c r="F20" s="23">
        <f t="shared" si="3"/>
        <v>16</v>
      </c>
      <c r="G20" s="30">
        <f t="shared" si="2"/>
        <v>11</v>
      </c>
      <c r="H20" s="4"/>
    </row>
    <row r="21" spans="2:8" ht="15" customHeight="1" x14ac:dyDescent="0.2">
      <c r="B21" s="6"/>
      <c r="C21" s="12">
        <v>11550</v>
      </c>
      <c r="D21" s="21">
        <v>11739</v>
      </c>
      <c r="E21" s="22" t="s">
        <v>10</v>
      </c>
      <c r="F21" s="23">
        <f t="shared" si="3"/>
        <v>189</v>
      </c>
      <c r="G21" s="30">
        <f t="shared" si="2"/>
        <v>126</v>
      </c>
      <c r="H21" s="4"/>
    </row>
    <row r="22" spans="2:8" ht="15" customHeight="1" x14ac:dyDescent="0.2">
      <c r="B22" s="6"/>
      <c r="C22" s="12">
        <v>11795</v>
      </c>
      <c r="D22" s="21">
        <v>11822</v>
      </c>
      <c r="E22" s="22" t="s">
        <v>10</v>
      </c>
      <c r="F22" s="23">
        <f t="shared" si="3"/>
        <v>27</v>
      </c>
      <c r="G22" s="30">
        <f t="shared" si="2"/>
        <v>18</v>
      </c>
      <c r="H22" s="4"/>
    </row>
    <row r="23" spans="2:8" ht="15" customHeight="1" x14ac:dyDescent="0.2">
      <c r="B23" s="6"/>
      <c r="C23" s="12">
        <v>11874</v>
      </c>
      <c r="D23" s="21">
        <v>12049</v>
      </c>
      <c r="E23" s="22" t="s">
        <v>10</v>
      </c>
      <c r="F23" s="23">
        <f t="shared" si="3"/>
        <v>175</v>
      </c>
      <c r="G23" s="30">
        <f t="shared" si="2"/>
        <v>117</v>
      </c>
      <c r="H23" s="4"/>
    </row>
    <row r="24" spans="2:8" ht="15" customHeight="1" x14ac:dyDescent="0.2">
      <c r="B24" s="6"/>
      <c r="C24" s="12">
        <v>12049</v>
      </c>
      <c r="D24" s="21">
        <v>12078</v>
      </c>
      <c r="E24" s="22" t="s">
        <v>10</v>
      </c>
      <c r="F24" s="23">
        <f t="shared" si="3"/>
        <v>29</v>
      </c>
      <c r="G24" s="30">
        <v>33</v>
      </c>
      <c r="H24" s="4"/>
    </row>
    <row r="25" spans="2:8" ht="15" customHeight="1" x14ac:dyDescent="0.2">
      <c r="B25" s="6"/>
      <c r="C25" s="12">
        <v>12135</v>
      </c>
      <c r="D25" s="21">
        <v>12157</v>
      </c>
      <c r="E25" s="22" t="s">
        <v>10</v>
      </c>
      <c r="F25" s="23">
        <f t="shared" si="3"/>
        <v>22</v>
      </c>
      <c r="G25" s="30">
        <v>17</v>
      </c>
      <c r="H25" s="4"/>
    </row>
    <row r="26" spans="2:8" ht="15" customHeight="1" x14ac:dyDescent="0.2">
      <c r="B26" s="6"/>
      <c r="C26" s="12">
        <v>12490</v>
      </c>
      <c r="D26" s="21">
        <v>12763</v>
      </c>
      <c r="E26" s="22" t="s">
        <v>10</v>
      </c>
      <c r="F26" s="23">
        <f t="shared" si="3"/>
        <v>273</v>
      </c>
      <c r="G26" s="30">
        <f t="shared" si="2"/>
        <v>182</v>
      </c>
      <c r="H26" s="4"/>
    </row>
    <row r="27" spans="2:8" ht="15" customHeight="1" x14ac:dyDescent="0.2">
      <c r="B27" s="6"/>
      <c r="C27" s="12">
        <v>12829</v>
      </c>
      <c r="D27" s="21">
        <v>13062</v>
      </c>
      <c r="E27" s="22" t="s">
        <v>10</v>
      </c>
      <c r="F27" s="23">
        <f t="shared" si="3"/>
        <v>233</v>
      </c>
      <c r="G27" s="30">
        <f t="shared" si="2"/>
        <v>155</v>
      </c>
      <c r="H27" s="4"/>
    </row>
    <row r="28" spans="2:8" ht="15" customHeight="1" x14ac:dyDescent="0.2">
      <c r="B28" s="6"/>
      <c r="C28" s="12">
        <v>13130</v>
      </c>
      <c r="D28" s="21">
        <v>13360</v>
      </c>
      <c r="E28" s="22" t="s">
        <v>10</v>
      </c>
      <c r="F28" s="23">
        <f t="shared" si="3"/>
        <v>230</v>
      </c>
      <c r="G28" s="30">
        <f t="shared" si="2"/>
        <v>153</v>
      </c>
      <c r="H28" s="4"/>
    </row>
    <row r="29" spans="2:8" ht="15" customHeight="1" x14ac:dyDescent="0.2">
      <c r="B29" s="6"/>
      <c r="C29" s="12">
        <v>13430</v>
      </c>
      <c r="D29" s="21">
        <v>13540</v>
      </c>
      <c r="E29" s="22" t="s">
        <v>10</v>
      </c>
      <c r="F29" s="23">
        <f t="shared" si="3"/>
        <v>110</v>
      </c>
      <c r="G29" s="30">
        <f t="shared" si="2"/>
        <v>73</v>
      </c>
      <c r="H29" s="4"/>
    </row>
    <row r="30" spans="2:8" ht="15" customHeight="1" x14ac:dyDescent="0.2">
      <c r="B30" s="6"/>
      <c r="C30" s="12">
        <v>14098</v>
      </c>
      <c r="D30" s="21">
        <v>14170</v>
      </c>
      <c r="E30" s="22" t="s">
        <v>10</v>
      </c>
      <c r="F30" s="23">
        <f t="shared" si="3"/>
        <v>72</v>
      </c>
      <c r="G30" s="30">
        <v>49</v>
      </c>
      <c r="H30" s="4"/>
    </row>
    <row r="31" spans="2:8" ht="15" customHeight="1" x14ac:dyDescent="0.2">
      <c r="B31" s="6"/>
      <c r="C31" s="12">
        <v>14170</v>
      </c>
      <c r="D31" s="21">
        <v>14388</v>
      </c>
      <c r="E31" s="22" t="s">
        <v>10</v>
      </c>
      <c r="F31" s="23">
        <f t="shared" si="1"/>
        <v>218</v>
      </c>
      <c r="G31" s="30">
        <f t="shared" si="2"/>
        <v>145</v>
      </c>
      <c r="H31" s="4"/>
    </row>
    <row r="32" spans="2:8" ht="15" customHeight="1" x14ac:dyDescent="0.2">
      <c r="B32" s="6"/>
      <c r="C32" s="12">
        <v>14445</v>
      </c>
      <c r="D32" s="21">
        <v>14500</v>
      </c>
      <c r="E32" s="22" t="s">
        <v>10</v>
      </c>
      <c r="F32" s="23">
        <f t="shared" si="1"/>
        <v>55</v>
      </c>
      <c r="G32" s="30">
        <f t="shared" si="2"/>
        <v>37</v>
      </c>
      <c r="H32" s="4"/>
    </row>
    <row r="33" spans="2:8" ht="15" customHeight="1" x14ac:dyDescent="0.2">
      <c r="B33" s="6"/>
      <c r="C33" s="12">
        <v>14559</v>
      </c>
      <c r="D33" s="21">
        <v>14763</v>
      </c>
      <c r="E33" s="22" t="s">
        <v>10</v>
      </c>
      <c r="F33" s="23">
        <f t="shared" si="1"/>
        <v>204</v>
      </c>
      <c r="G33" s="30">
        <f t="shared" si="2"/>
        <v>136</v>
      </c>
      <c r="H33" s="4"/>
    </row>
    <row r="34" spans="2:8" ht="15" customHeight="1" x14ac:dyDescent="0.2">
      <c r="B34" s="6"/>
      <c r="C34" s="12">
        <v>14832</v>
      </c>
      <c r="D34" s="21">
        <v>14872</v>
      </c>
      <c r="E34" s="22" t="s">
        <v>10</v>
      </c>
      <c r="F34" s="23">
        <f t="shared" si="1"/>
        <v>40</v>
      </c>
      <c r="G34" s="30">
        <f t="shared" si="2"/>
        <v>27</v>
      </c>
      <c r="H34" s="4"/>
    </row>
    <row r="35" spans="2:8" ht="15" customHeight="1" x14ac:dyDescent="0.2">
      <c r="B35" s="6"/>
      <c r="C35" s="12">
        <v>14955</v>
      </c>
      <c r="D35" s="21">
        <v>14958</v>
      </c>
      <c r="E35" s="22" t="s">
        <v>10</v>
      </c>
      <c r="F35" s="23">
        <f t="shared" si="1"/>
        <v>3</v>
      </c>
      <c r="G35" s="30">
        <f t="shared" si="2"/>
        <v>2</v>
      </c>
      <c r="H35" s="4"/>
    </row>
    <row r="36" spans="2:8" ht="15" customHeight="1" x14ac:dyDescent="0.2">
      <c r="B36" s="6"/>
      <c r="C36" s="12">
        <v>15038</v>
      </c>
      <c r="D36" s="21">
        <v>15057</v>
      </c>
      <c r="E36" s="22" t="s">
        <v>10</v>
      </c>
      <c r="F36" s="23">
        <f t="shared" si="1"/>
        <v>19</v>
      </c>
      <c r="G36" s="30">
        <f t="shared" si="2"/>
        <v>13</v>
      </c>
      <c r="H36" s="4"/>
    </row>
    <row r="37" spans="2:8" ht="15" customHeight="1" x14ac:dyDescent="0.2">
      <c r="B37" s="6"/>
      <c r="C37" s="12">
        <v>15125</v>
      </c>
      <c r="D37" s="21">
        <v>15162</v>
      </c>
      <c r="E37" s="22" t="s">
        <v>10</v>
      </c>
      <c r="F37" s="23">
        <f t="shared" si="1"/>
        <v>37</v>
      </c>
      <c r="G37" s="30">
        <f t="shared" si="2"/>
        <v>25</v>
      </c>
      <c r="H37" s="4"/>
    </row>
    <row r="38" spans="2:8" ht="15" customHeight="1" x14ac:dyDescent="0.2">
      <c r="B38" s="6"/>
      <c r="C38" s="12">
        <v>15230</v>
      </c>
      <c r="D38" s="21">
        <v>15340</v>
      </c>
      <c r="E38" s="22" t="s">
        <v>10</v>
      </c>
      <c r="F38" s="23">
        <f t="shared" si="1"/>
        <v>110</v>
      </c>
      <c r="G38" s="30">
        <f t="shared" si="2"/>
        <v>73</v>
      </c>
      <c r="H38" s="4"/>
    </row>
    <row r="39" spans="2:8" ht="15" customHeight="1" x14ac:dyDescent="0.2">
      <c r="B39" s="6"/>
      <c r="C39" s="12">
        <v>15408</v>
      </c>
      <c r="D39" s="21">
        <v>15459</v>
      </c>
      <c r="E39" s="22" t="s">
        <v>10</v>
      </c>
      <c r="F39" s="23">
        <f t="shared" si="1"/>
        <v>51</v>
      </c>
      <c r="G39" s="30">
        <f t="shared" si="2"/>
        <v>34</v>
      </c>
      <c r="H39" s="4"/>
    </row>
    <row r="40" spans="2:8" ht="15" customHeight="1" x14ac:dyDescent="0.2">
      <c r="B40" s="6"/>
      <c r="C40" s="12">
        <v>15523</v>
      </c>
      <c r="D40" s="21">
        <v>15530</v>
      </c>
      <c r="E40" s="22" t="s">
        <v>10</v>
      </c>
      <c r="F40" s="23">
        <f t="shared" si="1"/>
        <v>7</v>
      </c>
      <c r="G40" s="30">
        <f t="shared" si="2"/>
        <v>5</v>
      </c>
      <c r="H40" s="4"/>
    </row>
    <row r="41" spans="2:8" ht="15" customHeight="1" x14ac:dyDescent="0.2">
      <c r="B41" s="6"/>
      <c r="C41" s="12">
        <v>15594</v>
      </c>
      <c r="D41" s="21">
        <v>15607</v>
      </c>
      <c r="E41" s="22" t="s">
        <v>10</v>
      </c>
      <c r="F41" s="23">
        <f t="shared" si="1"/>
        <v>13</v>
      </c>
      <c r="G41" s="30">
        <f t="shared" si="2"/>
        <v>9</v>
      </c>
      <c r="H41" s="4"/>
    </row>
    <row r="42" spans="2:8" ht="15" customHeight="1" x14ac:dyDescent="0.2">
      <c r="B42" s="6"/>
      <c r="C42" s="12">
        <v>15659</v>
      </c>
      <c r="D42" s="21">
        <v>15795</v>
      </c>
      <c r="E42" s="22" t="s">
        <v>10</v>
      </c>
      <c r="F42" s="23">
        <f t="shared" si="1"/>
        <v>136</v>
      </c>
      <c r="G42" s="30">
        <f t="shared" si="2"/>
        <v>91</v>
      </c>
      <c r="H42" s="4"/>
    </row>
    <row r="43" spans="2:8" ht="15" customHeight="1" x14ac:dyDescent="0.2">
      <c r="B43" s="6"/>
      <c r="C43" s="12">
        <v>15863</v>
      </c>
      <c r="D43" s="21">
        <v>15972</v>
      </c>
      <c r="E43" s="22" t="s">
        <v>10</v>
      </c>
      <c r="F43" s="23">
        <f t="shared" si="1"/>
        <v>109</v>
      </c>
      <c r="G43" s="30">
        <f t="shared" si="2"/>
        <v>73</v>
      </c>
      <c r="H43" s="4"/>
    </row>
    <row r="44" spans="2:8" ht="15" customHeight="1" x14ac:dyDescent="0.2">
      <c r="B44" s="6"/>
      <c r="C44" s="12">
        <v>16058</v>
      </c>
      <c r="D44" s="21">
        <v>16128</v>
      </c>
      <c r="E44" s="22" t="s">
        <v>10</v>
      </c>
      <c r="F44" s="23">
        <f t="shared" si="1"/>
        <v>70</v>
      </c>
      <c r="G44" s="30">
        <f t="shared" si="2"/>
        <v>47</v>
      </c>
      <c r="H44" s="4"/>
    </row>
    <row r="45" spans="2:8" ht="15" customHeight="1" x14ac:dyDescent="0.2">
      <c r="B45" s="6"/>
      <c r="C45" s="12">
        <v>16190</v>
      </c>
      <c r="D45" s="21">
        <v>16238</v>
      </c>
      <c r="E45" s="22" t="s">
        <v>10</v>
      </c>
      <c r="F45" s="23">
        <f t="shared" si="1"/>
        <v>48</v>
      </c>
      <c r="G45" s="30">
        <f t="shared" si="2"/>
        <v>32</v>
      </c>
      <c r="H45" s="4"/>
    </row>
    <row r="46" spans="2:8" ht="15" customHeight="1" x14ac:dyDescent="0.2">
      <c r="B46" s="6"/>
      <c r="C46" s="12">
        <v>16298</v>
      </c>
      <c r="D46" s="21">
        <v>16421</v>
      </c>
      <c r="E46" s="22" t="s">
        <v>10</v>
      </c>
      <c r="F46" s="23">
        <f t="shared" si="1"/>
        <v>123</v>
      </c>
      <c r="G46" s="30">
        <f t="shared" si="2"/>
        <v>82</v>
      </c>
      <c r="H46" s="4"/>
    </row>
    <row r="47" spans="2:8" ht="15" customHeight="1" x14ac:dyDescent="0.2">
      <c r="B47" s="6"/>
      <c r="C47" s="12">
        <v>16489</v>
      </c>
      <c r="D47" s="21">
        <v>16547</v>
      </c>
      <c r="E47" s="22" t="s">
        <v>10</v>
      </c>
      <c r="F47" s="23">
        <f t="shared" si="1"/>
        <v>58</v>
      </c>
      <c r="G47" s="30">
        <f t="shared" si="2"/>
        <v>39</v>
      </c>
      <c r="H47" s="4"/>
    </row>
    <row r="48" spans="2:8" ht="15" customHeight="1" x14ac:dyDescent="0.2">
      <c r="B48" s="6"/>
      <c r="C48" s="12">
        <v>16592</v>
      </c>
      <c r="D48" s="21">
        <v>16856</v>
      </c>
      <c r="E48" s="22" t="s">
        <v>10</v>
      </c>
      <c r="F48" s="23">
        <f t="shared" si="1"/>
        <v>264</v>
      </c>
      <c r="G48" s="30">
        <f t="shared" si="2"/>
        <v>176</v>
      </c>
      <c r="H48" s="4"/>
    </row>
    <row r="49" spans="2:8" ht="15" customHeight="1" x14ac:dyDescent="0.2">
      <c r="B49" s="6"/>
      <c r="C49" s="12">
        <v>16924</v>
      </c>
      <c r="D49" s="21">
        <v>16977</v>
      </c>
      <c r="E49" s="22" t="s">
        <v>10</v>
      </c>
      <c r="F49" s="23">
        <f t="shared" si="1"/>
        <v>53</v>
      </c>
      <c r="G49" s="30">
        <f>F49*6/9</f>
        <v>35</v>
      </c>
      <c r="H49" s="4"/>
    </row>
    <row r="50" spans="2:8" ht="15" customHeight="1" x14ac:dyDescent="0.2">
      <c r="B50" s="6"/>
      <c r="C50" s="12">
        <v>17045</v>
      </c>
      <c r="D50" s="21">
        <v>17393</v>
      </c>
      <c r="E50" s="22" t="s">
        <v>10</v>
      </c>
      <c r="F50" s="23">
        <f t="shared" si="1"/>
        <v>348</v>
      </c>
      <c r="G50" s="30">
        <f>F50*6/9</f>
        <v>232</v>
      </c>
      <c r="H50" s="5"/>
    </row>
    <row r="51" spans="2:8" ht="15" customHeight="1" x14ac:dyDescent="0.2">
      <c r="B51" s="6"/>
      <c r="C51" s="12">
        <v>17450</v>
      </c>
      <c r="D51" s="21">
        <v>17476</v>
      </c>
      <c r="E51" s="22" t="s">
        <v>10</v>
      </c>
      <c r="F51" s="23">
        <f t="shared" si="1"/>
        <v>26</v>
      </c>
      <c r="G51" s="30">
        <f>F51*6/9</f>
        <v>17</v>
      </c>
      <c r="H51" s="5"/>
    </row>
    <row r="52" spans="2:8" ht="15" customHeight="1" x14ac:dyDescent="0.2">
      <c r="B52" s="6"/>
      <c r="C52" s="12">
        <v>17530</v>
      </c>
      <c r="D52" s="21">
        <v>17553</v>
      </c>
      <c r="E52" s="22" t="s">
        <v>10</v>
      </c>
      <c r="F52" s="23">
        <v>32</v>
      </c>
      <c r="G52" s="30">
        <f>F52*6/9</f>
        <v>21</v>
      </c>
      <c r="H52" s="5"/>
    </row>
    <row r="53" spans="2:8" ht="15" customHeight="1" x14ac:dyDescent="0.2">
      <c r="B53" s="6"/>
      <c r="C53" s="12">
        <v>17628</v>
      </c>
      <c r="D53" s="21">
        <v>17688</v>
      </c>
      <c r="E53" s="22" t="s">
        <v>10</v>
      </c>
      <c r="F53" s="23">
        <f t="shared" si="1"/>
        <v>60</v>
      </c>
      <c r="G53" s="30">
        <v>41</v>
      </c>
      <c r="H53" s="5"/>
    </row>
    <row r="54" spans="2:8" ht="15" customHeight="1" x14ac:dyDescent="0.2">
      <c r="B54" s="6"/>
      <c r="C54" s="12">
        <v>17688</v>
      </c>
      <c r="D54" s="21">
        <v>18059</v>
      </c>
      <c r="E54" s="22" t="s">
        <v>10</v>
      </c>
      <c r="F54" s="23">
        <f t="shared" si="1"/>
        <v>371</v>
      </c>
      <c r="G54" s="30">
        <f>F54*6/9</f>
        <v>247</v>
      </c>
      <c r="H54" s="5"/>
    </row>
    <row r="55" spans="2:8" ht="15" customHeight="1" x14ac:dyDescent="0.2">
      <c r="B55" s="6"/>
      <c r="C55" s="12">
        <v>18059</v>
      </c>
      <c r="D55" s="21">
        <v>18096</v>
      </c>
      <c r="E55" s="22" t="s">
        <v>10</v>
      </c>
      <c r="F55" s="23">
        <f t="shared" si="1"/>
        <v>37</v>
      </c>
      <c r="G55" s="30">
        <v>29</v>
      </c>
      <c r="H55" s="5"/>
    </row>
    <row r="56" spans="2:8" ht="15" customHeight="1" x14ac:dyDescent="0.2">
      <c r="B56" s="6"/>
      <c r="C56" s="12">
        <v>18165</v>
      </c>
      <c r="D56" s="21">
        <v>18198</v>
      </c>
      <c r="E56" s="22" t="s">
        <v>10</v>
      </c>
      <c r="F56" s="23">
        <f>D56-C56</f>
        <v>33</v>
      </c>
      <c r="G56" s="30">
        <v>28</v>
      </c>
      <c r="H56" s="5"/>
    </row>
    <row r="57" spans="2:8" ht="15" customHeight="1" x14ac:dyDescent="0.2">
      <c r="B57" s="6"/>
      <c r="C57" s="12">
        <v>18198</v>
      </c>
      <c r="D57" s="21">
        <v>18522</v>
      </c>
      <c r="E57" s="22" t="s">
        <v>10</v>
      </c>
      <c r="F57" s="23">
        <f>D57-C57</f>
        <v>324</v>
      </c>
      <c r="G57" s="30">
        <f>F57*6/9</f>
        <v>216</v>
      </c>
      <c r="H57" s="5"/>
    </row>
    <row r="58" spans="2:8" ht="15" customHeight="1" x14ac:dyDescent="0.2">
      <c r="B58" s="6"/>
      <c r="C58" s="12">
        <v>18585</v>
      </c>
      <c r="D58" s="21">
        <v>18635</v>
      </c>
      <c r="E58" s="22" t="s">
        <v>10</v>
      </c>
      <c r="F58" s="23">
        <f>D58-C58</f>
        <v>50</v>
      </c>
      <c r="G58" s="30">
        <f t="shared" ref="G58:G67" si="4">F58*6/9</f>
        <v>33</v>
      </c>
      <c r="H58" s="5"/>
    </row>
    <row r="59" spans="2:8" ht="15" customHeight="1" x14ac:dyDescent="0.2">
      <c r="B59" s="6"/>
      <c r="C59" s="12">
        <v>18705</v>
      </c>
      <c r="D59" s="21">
        <v>18858</v>
      </c>
      <c r="E59" s="22" t="s">
        <v>10</v>
      </c>
      <c r="F59" s="23">
        <f t="shared" si="1"/>
        <v>153</v>
      </c>
      <c r="G59" s="30">
        <f t="shared" si="4"/>
        <v>102</v>
      </c>
      <c r="H59" s="5"/>
    </row>
    <row r="60" spans="2:8" ht="15" customHeight="1" x14ac:dyDescent="0.2">
      <c r="B60" s="6"/>
      <c r="C60" s="12">
        <v>18906</v>
      </c>
      <c r="D60" s="21">
        <v>18927</v>
      </c>
      <c r="E60" s="22" t="s">
        <v>10</v>
      </c>
      <c r="F60" s="23">
        <f t="shared" si="1"/>
        <v>21</v>
      </c>
      <c r="G60" s="30">
        <f t="shared" si="4"/>
        <v>14</v>
      </c>
      <c r="H60" s="5"/>
    </row>
    <row r="61" spans="2:8" ht="15" customHeight="1" x14ac:dyDescent="0.2">
      <c r="B61" s="6"/>
      <c r="C61" s="12">
        <v>18985</v>
      </c>
      <c r="D61" s="21">
        <v>19033</v>
      </c>
      <c r="E61" s="22" t="s">
        <v>10</v>
      </c>
      <c r="F61" s="23">
        <f t="shared" si="1"/>
        <v>48</v>
      </c>
      <c r="G61" s="30">
        <f t="shared" si="4"/>
        <v>32</v>
      </c>
      <c r="H61" s="5"/>
    </row>
    <row r="62" spans="2:8" ht="15" customHeight="1" x14ac:dyDescent="0.2">
      <c r="B62" s="6"/>
      <c r="C62" s="12">
        <v>19097</v>
      </c>
      <c r="D62" s="21">
        <v>19182</v>
      </c>
      <c r="E62" s="22" t="s">
        <v>10</v>
      </c>
      <c r="F62" s="23">
        <f t="shared" si="1"/>
        <v>85</v>
      </c>
      <c r="G62" s="30">
        <f t="shared" si="4"/>
        <v>57</v>
      </c>
      <c r="H62" s="5"/>
    </row>
    <row r="63" spans="2:8" ht="15" customHeight="1" x14ac:dyDescent="0.2">
      <c r="B63" s="6"/>
      <c r="C63" s="12">
        <v>3265</v>
      </c>
      <c r="D63" s="21">
        <v>3301</v>
      </c>
      <c r="E63" s="22" t="s">
        <v>10</v>
      </c>
      <c r="F63" s="23">
        <f t="shared" si="1"/>
        <v>36</v>
      </c>
      <c r="G63" s="30">
        <f t="shared" si="4"/>
        <v>24</v>
      </c>
      <c r="H63" s="5"/>
    </row>
    <row r="64" spans="2:8" ht="15" customHeight="1" x14ac:dyDescent="0.2">
      <c r="B64" s="6"/>
      <c r="C64" s="12">
        <v>3363</v>
      </c>
      <c r="D64" s="21">
        <v>3544</v>
      </c>
      <c r="E64" s="22" t="s">
        <v>10</v>
      </c>
      <c r="F64" s="23">
        <f t="shared" si="1"/>
        <v>181</v>
      </c>
      <c r="G64" s="30">
        <f t="shared" si="4"/>
        <v>121</v>
      </c>
      <c r="H64" s="5"/>
    </row>
    <row r="65" spans="2:8" ht="15" customHeight="1" x14ac:dyDescent="0.2">
      <c r="B65" s="6"/>
      <c r="C65" s="12">
        <v>3600</v>
      </c>
      <c r="D65" s="21">
        <v>3974</v>
      </c>
      <c r="E65" s="22" t="s">
        <v>10</v>
      </c>
      <c r="F65" s="23">
        <f t="shared" si="1"/>
        <v>374</v>
      </c>
      <c r="G65" s="30">
        <f t="shared" si="4"/>
        <v>249</v>
      </c>
      <c r="H65" s="5"/>
    </row>
    <row r="66" spans="2:8" ht="15" customHeight="1" x14ac:dyDescent="0.2">
      <c r="B66" s="6"/>
      <c r="C66" s="12">
        <v>4046</v>
      </c>
      <c r="D66" s="21">
        <v>4144</v>
      </c>
      <c r="E66" s="22" t="s">
        <v>10</v>
      </c>
      <c r="F66" s="23">
        <f t="shared" si="1"/>
        <v>98</v>
      </c>
      <c r="G66" s="30">
        <f t="shared" si="4"/>
        <v>65</v>
      </c>
      <c r="H66" s="5"/>
    </row>
    <row r="67" spans="2:8" ht="15" customHeight="1" x14ac:dyDescent="0.2">
      <c r="B67" s="6"/>
      <c r="C67" s="12">
        <v>4216</v>
      </c>
      <c r="D67" s="21">
        <v>4247</v>
      </c>
      <c r="E67" s="22" t="s">
        <v>10</v>
      </c>
      <c r="F67" s="23">
        <f t="shared" si="1"/>
        <v>31</v>
      </c>
      <c r="G67" s="30">
        <f t="shared" si="4"/>
        <v>21</v>
      </c>
      <c r="H67" s="5"/>
    </row>
    <row r="68" spans="2:8" ht="15" customHeight="1" thickBot="1" x14ac:dyDescent="0.25">
      <c r="B68" s="6"/>
      <c r="C68" s="27"/>
      <c r="D68" s="19"/>
      <c r="E68" s="10"/>
      <c r="F68" s="31">
        <f t="shared" si="1"/>
        <v>0</v>
      </c>
      <c r="G68" s="32">
        <f t="shared" ref="G68" si="5">F68*5/9</f>
        <v>0</v>
      </c>
    </row>
    <row r="69" spans="2:8" s="9" customFormat="1" ht="15" customHeight="1" thickBot="1" x14ac:dyDescent="0.3">
      <c r="B69" s="8"/>
      <c r="C69" s="13" t="s">
        <v>29</v>
      </c>
      <c r="D69" s="17"/>
      <c r="E69" s="14"/>
      <c r="F69" s="33"/>
      <c r="G69" s="34">
        <f>SUM(G7:G68)</f>
        <v>3911</v>
      </c>
    </row>
    <row r="70" spans="2:8" ht="15" customHeight="1" x14ac:dyDescent="0.2">
      <c r="B70" s="7"/>
      <c r="C70" s="7"/>
      <c r="D70" s="20"/>
      <c r="E70" s="7"/>
      <c r="F70" s="7"/>
      <c r="G70" s="11"/>
    </row>
    <row r="71" spans="2:8" ht="15" customHeight="1" x14ac:dyDescent="0.2">
      <c r="B71" s="7"/>
      <c r="C71" s="7"/>
      <c r="D71" s="20"/>
      <c r="E71" s="7"/>
      <c r="F71" s="7"/>
      <c r="G71" s="7"/>
    </row>
    <row r="72" spans="2:8" ht="15" customHeight="1" x14ac:dyDescent="0.2">
      <c r="B72" s="7"/>
      <c r="C72" s="7"/>
      <c r="D72" s="20"/>
      <c r="E72" s="7"/>
      <c r="F72" s="7"/>
      <c r="G72" s="7"/>
    </row>
    <row r="73" spans="2:8" ht="15" customHeight="1" x14ac:dyDescent="0.2">
      <c r="B73" s="7"/>
      <c r="C73" s="7"/>
      <c r="D73" s="20"/>
      <c r="E73" s="7"/>
      <c r="F73" s="7"/>
      <c r="G73" s="7"/>
    </row>
    <row r="74" spans="2:8" ht="15" customHeight="1" x14ac:dyDescent="0.2">
      <c r="B74" s="7"/>
    </row>
    <row r="75" spans="2:8" ht="15" customHeight="1" x14ac:dyDescent="0.2">
      <c r="C75" s="24"/>
      <c r="D75" s="25"/>
      <c r="E75" s="26"/>
    </row>
    <row r="76" spans="2:8" ht="15" customHeight="1" x14ac:dyDescent="0.2">
      <c r="C76" s="24"/>
      <c r="D76" s="25"/>
      <c r="E76" s="26"/>
    </row>
    <row r="77" spans="2:8" ht="15" customHeight="1" x14ac:dyDescent="0.2">
      <c r="C77" s="24"/>
      <c r="D77" s="25"/>
      <c r="E77" s="26"/>
    </row>
    <row r="78" spans="2:8" ht="15" customHeight="1" x14ac:dyDescent="0.2"/>
    <row r="79" spans="2:8" ht="15" customHeight="1" x14ac:dyDescent="0.2"/>
    <row r="80" spans="2:8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</sheetData>
  <mergeCells count="6">
    <mergeCell ref="B2:H2"/>
    <mergeCell ref="C3:C6"/>
    <mergeCell ref="D3:D6"/>
    <mergeCell ref="E3:E6"/>
    <mergeCell ref="F3:F5"/>
    <mergeCell ref="G3:G5"/>
  </mergeCells>
  <pageMargins left="0.75" right="0.75" top="1" bottom="1" header="0.5" footer="0.5"/>
  <pageSetup scale="61" orientation="portrait" verticalDpi="3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4D4713-6BCF-473C-8344-7CA8F3DFD553}">
  <sheetPr>
    <pageSetUpPr fitToPage="1"/>
  </sheetPr>
  <dimension ref="B1:H99"/>
  <sheetViews>
    <sheetView showGridLines="0" showZeros="0" zoomScale="75" workbookViewId="0">
      <selection activeCell="J12" sqref="J12:K12"/>
    </sheetView>
  </sheetViews>
  <sheetFormatPr defaultRowHeight="12.75" x14ac:dyDescent="0.2"/>
  <cols>
    <col min="1" max="1" width="14.7109375" customWidth="1"/>
    <col min="2" max="2" width="1.7109375" customWidth="1"/>
    <col min="3" max="3" width="14.7109375" customWidth="1"/>
    <col min="4" max="4" width="14.7109375" style="18" customWidth="1"/>
    <col min="5" max="5" width="50.7109375" customWidth="1"/>
    <col min="6" max="7" width="14.7109375" customWidth="1"/>
    <col min="8" max="8" width="1.7109375" customWidth="1"/>
  </cols>
  <sheetData>
    <row r="1" spans="2:8" ht="15" customHeight="1" x14ac:dyDescent="0.2"/>
    <row r="2" spans="2:8" ht="21" customHeight="1" thickBot="1" x14ac:dyDescent="0.25">
      <c r="B2" s="43" t="s">
        <v>31</v>
      </c>
      <c r="C2" s="43"/>
      <c r="D2" s="43"/>
      <c r="E2" s="43"/>
      <c r="F2" s="43"/>
      <c r="G2" s="43"/>
      <c r="H2" s="43"/>
    </row>
    <row r="3" spans="2:8" ht="15" customHeight="1" x14ac:dyDescent="0.2">
      <c r="B3" s="6"/>
      <c r="C3" s="44" t="s">
        <v>0</v>
      </c>
      <c r="D3" s="47" t="s">
        <v>0</v>
      </c>
      <c r="E3" s="50" t="s">
        <v>2</v>
      </c>
      <c r="F3" s="44" t="s">
        <v>4</v>
      </c>
      <c r="G3" s="53" t="s">
        <v>3</v>
      </c>
      <c r="H3" s="1"/>
    </row>
    <row r="4" spans="2:8" ht="15" customHeight="1" x14ac:dyDescent="0.2">
      <c r="B4" s="6"/>
      <c r="C4" s="45"/>
      <c r="D4" s="48"/>
      <c r="E4" s="51"/>
      <c r="F4" s="45"/>
      <c r="G4" s="54"/>
      <c r="H4" s="1"/>
    </row>
    <row r="5" spans="2:8" ht="15" customHeight="1" thickBot="1" x14ac:dyDescent="0.25">
      <c r="B5" s="6"/>
      <c r="C5" s="45"/>
      <c r="D5" s="48"/>
      <c r="E5" s="51"/>
      <c r="F5" s="46"/>
      <c r="G5" s="55"/>
      <c r="H5" s="1"/>
    </row>
    <row r="6" spans="2:8" ht="15" customHeight="1" thickBot="1" x14ac:dyDescent="0.3">
      <c r="B6" s="6"/>
      <c r="C6" s="46"/>
      <c r="D6" s="49"/>
      <c r="E6" s="52"/>
      <c r="F6" s="16" t="s">
        <v>5</v>
      </c>
      <c r="G6" s="15" t="s">
        <v>6</v>
      </c>
      <c r="H6" s="3"/>
    </row>
    <row r="7" spans="2:8" ht="15" customHeight="1" x14ac:dyDescent="0.2">
      <c r="B7" s="6"/>
      <c r="C7" s="12">
        <v>10642</v>
      </c>
      <c r="D7" s="21">
        <v>10754</v>
      </c>
      <c r="E7" s="22" t="s">
        <v>11</v>
      </c>
      <c r="F7" s="23">
        <f t="shared" ref="F7:F74" si="0">D7-C7</f>
        <v>112</v>
      </c>
      <c r="G7" s="30">
        <f t="shared" ref="G7:G33" si="1">F7*6/9</f>
        <v>75</v>
      </c>
      <c r="H7" s="5"/>
    </row>
    <row r="8" spans="2:8" ht="15" customHeight="1" x14ac:dyDescent="0.2">
      <c r="B8" s="6"/>
      <c r="C8" s="12">
        <v>10806</v>
      </c>
      <c r="D8" s="21">
        <v>10829</v>
      </c>
      <c r="E8" s="22" t="s">
        <v>11</v>
      </c>
      <c r="F8" s="23">
        <f t="shared" si="0"/>
        <v>23</v>
      </c>
      <c r="G8" s="30">
        <f t="shared" si="1"/>
        <v>15</v>
      </c>
      <c r="H8" s="5"/>
    </row>
    <row r="9" spans="2:8" ht="15" customHeight="1" x14ac:dyDescent="0.2">
      <c r="B9" s="6"/>
      <c r="C9" s="12">
        <v>10897</v>
      </c>
      <c r="D9" s="21">
        <v>10950</v>
      </c>
      <c r="E9" s="22" t="s">
        <v>11</v>
      </c>
      <c r="F9" s="23">
        <f t="shared" si="0"/>
        <v>53</v>
      </c>
      <c r="G9" s="30">
        <f t="shared" si="1"/>
        <v>35</v>
      </c>
      <c r="H9" s="5"/>
    </row>
    <row r="10" spans="2:8" ht="15" customHeight="1" x14ac:dyDescent="0.2">
      <c r="B10" s="6"/>
      <c r="C10" s="12">
        <v>11009</v>
      </c>
      <c r="D10" s="21">
        <v>11208</v>
      </c>
      <c r="E10" s="22" t="s">
        <v>11</v>
      </c>
      <c r="F10" s="23">
        <f t="shared" si="0"/>
        <v>199</v>
      </c>
      <c r="G10" s="30">
        <f t="shared" si="1"/>
        <v>133</v>
      </c>
      <c r="H10" s="5"/>
    </row>
    <row r="11" spans="2:8" ht="15" customHeight="1" x14ac:dyDescent="0.2">
      <c r="B11" s="6"/>
      <c r="C11" s="12">
        <v>11260</v>
      </c>
      <c r="D11" s="21">
        <v>11363</v>
      </c>
      <c r="E11" s="22" t="s">
        <v>11</v>
      </c>
      <c r="F11" s="23">
        <f t="shared" si="0"/>
        <v>103</v>
      </c>
      <c r="G11" s="30">
        <f t="shared" si="1"/>
        <v>69</v>
      </c>
      <c r="H11" s="5"/>
    </row>
    <row r="12" spans="2:8" ht="15" customHeight="1" x14ac:dyDescent="0.2">
      <c r="B12" s="6"/>
      <c r="C12" s="12">
        <v>11417</v>
      </c>
      <c r="D12" s="21">
        <v>11477</v>
      </c>
      <c r="E12" s="22" t="s">
        <v>11</v>
      </c>
      <c r="F12" s="23">
        <f t="shared" si="0"/>
        <v>60</v>
      </c>
      <c r="G12" s="30">
        <f t="shared" si="1"/>
        <v>40</v>
      </c>
      <c r="H12" s="5"/>
    </row>
    <row r="13" spans="2:8" ht="15" customHeight="1" x14ac:dyDescent="0.2">
      <c r="B13" s="6"/>
      <c r="C13" s="12">
        <v>11535</v>
      </c>
      <c r="D13" s="21">
        <v>11728</v>
      </c>
      <c r="E13" s="22" t="s">
        <v>11</v>
      </c>
      <c r="F13" s="23">
        <f t="shared" si="0"/>
        <v>193</v>
      </c>
      <c r="G13" s="30">
        <f t="shared" si="1"/>
        <v>129</v>
      </c>
      <c r="H13" s="5"/>
    </row>
    <row r="14" spans="2:8" ht="15" customHeight="1" x14ac:dyDescent="0.2">
      <c r="B14" s="6"/>
      <c r="C14" s="12">
        <v>11780</v>
      </c>
      <c r="D14" s="21">
        <v>11934</v>
      </c>
      <c r="E14" s="22" t="s">
        <v>11</v>
      </c>
      <c r="F14" s="23">
        <f t="shared" si="0"/>
        <v>154</v>
      </c>
      <c r="G14" s="30">
        <f t="shared" si="1"/>
        <v>103</v>
      </c>
      <c r="H14" s="5"/>
    </row>
    <row r="15" spans="2:8" ht="15" customHeight="1" x14ac:dyDescent="0.2">
      <c r="B15" s="6"/>
      <c r="C15" s="12">
        <v>11994</v>
      </c>
      <c r="D15" s="21">
        <v>13474</v>
      </c>
      <c r="E15" s="22" t="s">
        <v>11</v>
      </c>
      <c r="F15" s="23">
        <f t="shared" si="0"/>
        <v>1480</v>
      </c>
      <c r="G15" s="30">
        <f t="shared" si="1"/>
        <v>987</v>
      </c>
      <c r="H15" s="5"/>
    </row>
    <row r="16" spans="2:8" ht="15" customHeight="1" x14ac:dyDescent="0.2">
      <c r="B16" s="6"/>
      <c r="C16" s="12">
        <v>13526</v>
      </c>
      <c r="D16" s="21">
        <v>13631</v>
      </c>
      <c r="E16" s="22" t="s">
        <v>11</v>
      </c>
      <c r="F16" s="23">
        <f t="shared" si="0"/>
        <v>105</v>
      </c>
      <c r="G16" s="30">
        <v>74</v>
      </c>
      <c r="H16" s="5"/>
    </row>
    <row r="17" spans="2:8" ht="15" customHeight="1" x14ac:dyDescent="0.2">
      <c r="B17" s="6"/>
      <c r="C17" s="12">
        <v>13784</v>
      </c>
      <c r="D17" s="21">
        <v>13908</v>
      </c>
      <c r="E17" s="22" t="s">
        <v>11</v>
      </c>
      <c r="F17" s="23">
        <f t="shared" si="0"/>
        <v>124</v>
      </c>
      <c r="G17" s="30">
        <v>94</v>
      </c>
      <c r="H17" s="5"/>
    </row>
    <row r="18" spans="2:8" ht="15" customHeight="1" x14ac:dyDescent="0.2">
      <c r="B18" s="6"/>
      <c r="C18" s="12">
        <v>13993</v>
      </c>
      <c r="D18" s="21">
        <v>15065</v>
      </c>
      <c r="E18" s="22" t="s">
        <v>11</v>
      </c>
      <c r="F18" s="23">
        <f t="shared" si="0"/>
        <v>1072</v>
      </c>
      <c r="G18" s="30">
        <f t="shared" si="1"/>
        <v>715</v>
      </c>
      <c r="H18" s="5"/>
    </row>
    <row r="19" spans="2:8" ht="15" customHeight="1" x14ac:dyDescent="0.2">
      <c r="B19" s="6"/>
      <c r="C19" s="12">
        <v>15117</v>
      </c>
      <c r="D19" s="21">
        <v>15230</v>
      </c>
      <c r="E19" s="22" t="s">
        <v>11</v>
      </c>
      <c r="F19" s="23">
        <f t="shared" si="0"/>
        <v>113</v>
      </c>
      <c r="G19" s="30">
        <f t="shared" si="1"/>
        <v>75</v>
      </c>
      <c r="H19" s="5"/>
    </row>
    <row r="20" spans="2:8" ht="15" customHeight="1" x14ac:dyDescent="0.2">
      <c r="B20" s="6"/>
      <c r="C20" s="12">
        <v>15282</v>
      </c>
      <c r="D20" s="21">
        <v>15329</v>
      </c>
      <c r="E20" s="22" t="s">
        <v>11</v>
      </c>
      <c r="F20" s="23">
        <f t="shared" si="0"/>
        <v>47</v>
      </c>
      <c r="G20" s="30">
        <f t="shared" si="1"/>
        <v>31</v>
      </c>
      <c r="H20" s="5"/>
    </row>
    <row r="21" spans="2:8" ht="15" customHeight="1" x14ac:dyDescent="0.2">
      <c r="B21" s="6"/>
      <c r="C21" s="12">
        <v>15381</v>
      </c>
      <c r="D21" s="21">
        <v>15504</v>
      </c>
      <c r="E21" s="22" t="s">
        <v>11</v>
      </c>
      <c r="F21" s="23">
        <f t="shared" si="0"/>
        <v>123</v>
      </c>
      <c r="G21" s="30">
        <f t="shared" si="1"/>
        <v>82</v>
      </c>
      <c r="H21" s="5"/>
    </row>
    <row r="22" spans="2:8" ht="15" customHeight="1" x14ac:dyDescent="0.2">
      <c r="B22" s="6"/>
      <c r="C22" s="12">
        <v>15556</v>
      </c>
      <c r="D22" s="21">
        <v>15776</v>
      </c>
      <c r="E22" s="22" t="s">
        <v>11</v>
      </c>
      <c r="F22" s="23">
        <f t="shared" si="0"/>
        <v>220</v>
      </c>
      <c r="G22" s="30">
        <v>155</v>
      </c>
      <c r="H22" s="5"/>
    </row>
    <row r="23" spans="2:8" ht="15" customHeight="1" x14ac:dyDescent="0.2">
      <c r="B23" s="6"/>
      <c r="C23" s="12">
        <v>16325</v>
      </c>
      <c r="D23" s="21">
        <v>16451</v>
      </c>
      <c r="E23" s="22" t="s">
        <v>11</v>
      </c>
      <c r="F23" s="23">
        <f t="shared" si="0"/>
        <v>126</v>
      </c>
      <c r="G23" s="30">
        <f t="shared" si="1"/>
        <v>84</v>
      </c>
      <c r="H23" s="5"/>
    </row>
    <row r="24" spans="2:8" ht="15" customHeight="1" x14ac:dyDescent="0.2">
      <c r="B24" s="6"/>
      <c r="C24" s="12">
        <v>16560</v>
      </c>
      <c r="D24" s="21">
        <v>16718</v>
      </c>
      <c r="E24" s="22" t="s">
        <v>11</v>
      </c>
      <c r="F24" s="23">
        <f t="shared" si="0"/>
        <v>158</v>
      </c>
      <c r="G24" s="30">
        <f t="shared" si="1"/>
        <v>105</v>
      </c>
      <c r="H24" s="5"/>
    </row>
    <row r="25" spans="2:8" ht="15" customHeight="1" x14ac:dyDescent="0.2">
      <c r="B25" s="6"/>
      <c r="C25" s="12">
        <v>16783</v>
      </c>
      <c r="D25" s="21">
        <v>16914</v>
      </c>
      <c r="E25" s="22" t="s">
        <v>11</v>
      </c>
      <c r="F25" s="23">
        <f t="shared" si="0"/>
        <v>131</v>
      </c>
      <c r="G25" s="30">
        <f t="shared" si="1"/>
        <v>87</v>
      </c>
      <c r="H25" s="5"/>
    </row>
    <row r="26" spans="2:8" ht="15" customHeight="1" x14ac:dyDescent="0.2">
      <c r="B26" s="6"/>
      <c r="C26" s="12">
        <v>16966</v>
      </c>
      <c r="D26" s="21">
        <v>17265</v>
      </c>
      <c r="E26" s="22" t="s">
        <v>11</v>
      </c>
      <c r="F26" s="23">
        <f t="shared" si="0"/>
        <v>299</v>
      </c>
      <c r="G26" s="30">
        <f t="shared" si="1"/>
        <v>199</v>
      </c>
      <c r="H26" s="5"/>
    </row>
    <row r="27" spans="2:8" ht="15" customHeight="1" x14ac:dyDescent="0.2">
      <c r="B27" s="6"/>
      <c r="C27" s="12">
        <v>17390</v>
      </c>
      <c r="D27" s="21">
        <v>17435</v>
      </c>
      <c r="E27" s="22" t="s">
        <v>11</v>
      </c>
      <c r="F27" s="23">
        <f t="shared" si="0"/>
        <v>45</v>
      </c>
      <c r="G27" s="30">
        <f t="shared" si="1"/>
        <v>30</v>
      </c>
      <c r="H27" s="5"/>
    </row>
    <row r="28" spans="2:8" ht="15" customHeight="1" x14ac:dyDescent="0.2">
      <c r="B28" s="6"/>
      <c r="C28" s="12">
        <v>17487</v>
      </c>
      <c r="D28" s="21">
        <v>17616</v>
      </c>
      <c r="E28" s="22" t="s">
        <v>11</v>
      </c>
      <c r="F28" s="23">
        <f t="shared" si="0"/>
        <v>129</v>
      </c>
      <c r="G28" s="30">
        <f t="shared" si="1"/>
        <v>86</v>
      </c>
      <c r="H28" s="5"/>
    </row>
    <row r="29" spans="2:8" ht="15" customHeight="1" x14ac:dyDescent="0.2">
      <c r="B29" s="6"/>
      <c r="C29" s="12">
        <v>17668</v>
      </c>
      <c r="D29" s="21">
        <v>17800</v>
      </c>
      <c r="E29" s="22" t="s">
        <v>11</v>
      </c>
      <c r="F29" s="23">
        <f t="shared" si="0"/>
        <v>132</v>
      </c>
      <c r="G29" s="30">
        <f t="shared" si="1"/>
        <v>88</v>
      </c>
      <c r="H29" s="5"/>
    </row>
    <row r="30" spans="2:8" ht="15" customHeight="1" x14ac:dyDescent="0.2">
      <c r="B30" s="6"/>
      <c r="C30" s="12">
        <v>17864</v>
      </c>
      <c r="D30" s="21">
        <v>17961</v>
      </c>
      <c r="E30" s="22" t="s">
        <v>11</v>
      </c>
      <c r="F30" s="23">
        <f t="shared" si="0"/>
        <v>97</v>
      </c>
      <c r="G30" s="30">
        <f t="shared" si="1"/>
        <v>65</v>
      </c>
      <c r="H30" s="5"/>
    </row>
    <row r="31" spans="2:8" ht="15" customHeight="1" x14ac:dyDescent="0.2">
      <c r="B31" s="6"/>
      <c r="C31" s="12">
        <v>18029</v>
      </c>
      <c r="D31" s="21">
        <v>18061</v>
      </c>
      <c r="E31" s="22" t="s">
        <v>11</v>
      </c>
      <c r="F31" s="23">
        <f t="shared" si="0"/>
        <v>32</v>
      </c>
      <c r="G31" s="30">
        <f t="shared" si="1"/>
        <v>21</v>
      </c>
      <c r="H31" s="5"/>
    </row>
    <row r="32" spans="2:8" ht="15" customHeight="1" x14ac:dyDescent="0.2">
      <c r="B32" s="6"/>
      <c r="C32" s="12">
        <v>18129</v>
      </c>
      <c r="D32" s="21">
        <v>18247</v>
      </c>
      <c r="E32" s="22" t="s">
        <v>11</v>
      </c>
      <c r="F32" s="23">
        <f t="shared" si="0"/>
        <v>118</v>
      </c>
      <c r="G32" s="30">
        <f t="shared" si="1"/>
        <v>79</v>
      </c>
      <c r="H32" s="5"/>
    </row>
    <row r="33" spans="2:8" ht="15" customHeight="1" x14ac:dyDescent="0.2">
      <c r="B33" s="6"/>
      <c r="C33" s="12">
        <v>18315</v>
      </c>
      <c r="D33" s="21">
        <v>18339</v>
      </c>
      <c r="E33" s="22" t="s">
        <v>11</v>
      </c>
      <c r="F33" s="23">
        <f t="shared" si="0"/>
        <v>24</v>
      </c>
      <c r="G33" s="30">
        <f t="shared" si="1"/>
        <v>16</v>
      </c>
      <c r="H33" s="5"/>
    </row>
    <row r="34" spans="2:8" ht="15" customHeight="1" x14ac:dyDescent="0.2">
      <c r="B34" s="6"/>
      <c r="C34" s="12">
        <v>18395</v>
      </c>
      <c r="D34" s="21">
        <v>18496</v>
      </c>
      <c r="E34" s="22" t="s">
        <v>11</v>
      </c>
      <c r="F34" s="23">
        <f t="shared" si="0"/>
        <v>101</v>
      </c>
      <c r="G34" s="30">
        <v>73</v>
      </c>
      <c r="H34" s="5"/>
    </row>
    <row r="35" spans="2:8" ht="15" customHeight="1" x14ac:dyDescent="0.2">
      <c r="B35" s="6"/>
      <c r="C35" s="12">
        <v>20150</v>
      </c>
      <c r="D35" s="21">
        <v>20209</v>
      </c>
      <c r="E35" s="22" t="s">
        <v>12</v>
      </c>
      <c r="F35" s="23">
        <f t="shared" si="0"/>
        <v>59</v>
      </c>
      <c r="G35" s="30">
        <f t="shared" ref="G35:G44" si="2">F35*6/9</f>
        <v>39</v>
      </c>
      <c r="H35" s="5"/>
    </row>
    <row r="36" spans="2:8" ht="15" customHeight="1" x14ac:dyDescent="0.2">
      <c r="B36" s="6"/>
      <c r="C36" s="12">
        <v>20287</v>
      </c>
      <c r="D36" s="21">
        <v>20324</v>
      </c>
      <c r="E36" s="22" t="s">
        <v>12</v>
      </c>
      <c r="F36" s="23">
        <f t="shared" si="0"/>
        <v>37</v>
      </c>
      <c r="G36" s="30">
        <f t="shared" si="2"/>
        <v>25</v>
      </c>
      <c r="H36" s="5"/>
    </row>
    <row r="37" spans="2:8" ht="15" customHeight="1" x14ac:dyDescent="0.2">
      <c r="B37" s="6"/>
      <c r="C37" s="12">
        <v>20376</v>
      </c>
      <c r="D37" s="21">
        <v>20442</v>
      </c>
      <c r="E37" s="22" t="s">
        <v>12</v>
      </c>
      <c r="F37" s="23">
        <f t="shared" si="0"/>
        <v>66</v>
      </c>
      <c r="G37" s="30">
        <f>F37*6/9</f>
        <v>44</v>
      </c>
      <c r="H37" s="5"/>
    </row>
    <row r="38" spans="2:8" ht="15" customHeight="1" x14ac:dyDescent="0.2">
      <c r="B38" s="6"/>
      <c r="C38" s="12">
        <v>20442</v>
      </c>
      <c r="D38" s="21">
        <v>20500</v>
      </c>
      <c r="E38" s="22" t="s">
        <v>12</v>
      </c>
      <c r="F38" s="23">
        <f t="shared" si="0"/>
        <v>58</v>
      </c>
      <c r="G38" s="30">
        <v>46</v>
      </c>
      <c r="H38" s="5"/>
    </row>
    <row r="39" spans="2:8" ht="15" customHeight="1" x14ac:dyDescent="0.2">
      <c r="B39" s="6"/>
      <c r="C39" s="12">
        <v>20592</v>
      </c>
      <c r="D39" s="21">
        <v>20619</v>
      </c>
      <c r="E39" s="22" t="s">
        <v>12</v>
      </c>
      <c r="F39" s="23">
        <f t="shared" si="0"/>
        <v>27</v>
      </c>
      <c r="G39" s="30">
        <v>26</v>
      </c>
      <c r="H39" s="5"/>
    </row>
    <row r="40" spans="2:8" ht="15" customHeight="1" x14ac:dyDescent="0.2">
      <c r="B40" s="6"/>
      <c r="C40" s="12">
        <v>20619</v>
      </c>
      <c r="D40" s="21">
        <v>20680</v>
      </c>
      <c r="E40" s="22" t="s">
        <v>12</v>
      </c>
      <c r="F40" s="23">
        <f t="shared" si="0"/>
        <v>61</v>
      </c>
      <c r="G40" s="30">
        <f>F40*6/9</f>
        <v>41</v>
      </c>
      <c r="H40" s="5"/>
    </row>
    <row r="41" spans="2:8" ht="15" customHeight="1" x14ac:dyDescent="0.2">
      <c r="B41" s="6"/>
      <c r="C41" s="12">
        <v>20883</v>
      </c>
      <c r="D41" s="21">
        <v>21003</v>
      </c>
      <c r="E41" s="22" t="s">
        <v>12</v>
      </c>
      <c r="F41" s="23">
        <f t="shared" si="0"/>
        <v>120</v>
      </c>
      <c r="G41" s="30">
        <f>F41*6/9</f>
        <v>80</v>
      </c>
      <c r="H41" s="5"/>
    </row>
    <row r="42" spans="2:8" ht="15" customHeight="1" x14ac:dyDescent="0.2">
      <c r="B42" s="6"/>
      <c r="C42" s="12">
        <v>20451</v>
      </c>
      <c r="D42" s="21">
        <v>20552</v>
      </c>
      <c r="E42" s="22" t="s">
        <v>13</v>
      </c>
      <c r="F42" s="23">
        <f t="shared" si="0"/>
        <v>101</v>
      </c>
      <c r="G42" s="30">
        <v>68</v>
      </c>
      <c r="H42" s="5"/>
    </row>
    <row r="43" spans="2:8" ht="15" customHeight="1" x14ac:dyDescent="0.2">
      <c r="B43" s="6"/>
      <c r="C43" s="12">
        <v>20660</v>
      </c>
      <c r="D43" s="21">
        <v>20746</v>
      </c>
      <c r="E43" s="22" t="s">
        <v>13</v>
      </c>
      <c r="F43" s="23">
        <f t="shared" si="0"/>
        <v>86</v>
      </c>
      <c r="G43" s="30">
        <f t="shared" si="2"/>
        <v>57</v>
      </c>
      <c r="H43" s="5"/>
    </row>
    <row r="44" spans="2:8" ht="15" customHeight="1" x14ac:dyDescent="0.2">
      <c r="B44" s="6"/>
      <c r="C44" s="12">
        <v>20949</v>
      </c>
      <c r="D44" s="21">
        <v>21022</v>
      </c>
      <c r="E44" s="22" t="s">
        <v>13</v>
      </c>
      <c r="F44" s="23">
        <f t="shared" si="0"/>
        <v>73</v>
      </c>
      <c r="G44" s="30">
        <f t="shared" si="2"/>
        <v>49</v>
      </c>
      <c r="H44" s="5"/>
    </row>
    <row r="45" spans="2:8" ht="15" customHeight="1" x14ac:dyDescent="0.2">
      <c r="B45" s="6"/>
      <c r="C45" s="12">
        <v>21022</v>
      </c>
      <c r="D45" s="21">
        <v>21044</v>
      </c>
      <c r="E45" s="22" t="s">
        <v>13</v>
      </c>
      <c r="F45" s="23">
        <f t="shared" si="0"/>
        <v>22</v>
      </c>
      <c r="G45" s="30">
        <v>17</v>
      </c>
      <c r="H45" s="5"/>
    </row>
    <row r="46" spans="2:8" ht="15" customHeight="1" x14ac:dyDescent="0.2">
      <c r="B46" s="6"/>
      <c r="C46" s="12">
        <v>21165</v>
      </c>
      <c r="D46" s="21">
        <v>21235</v>
      </c>
      <c r="E46" s="22" t="s">
        <v>13</v>
      </c>
      <c r="F46" s="23">
        <f t="shared" si="0"/>
        <v>70</v>
      </c>
      <c r="G46" s="30">
        <v>51</v>
      </c>
      <c r="H46" s="5"/>
    </row>
    <row r="47" spans="2:8" ht="15" customHeight="1" x14ac:dyDescent="0.2">
      <c r="B47" s="6"/>
      <c r="C47" s="12">
        <v>21235</v>
      </c>
      <c r="D47" s="21">
        <v>21371</v>
      </c>
      <c r="E47" s="22" t="s">
        <v>13</v>
      </c>
      <c r="F47" s="23">
        <f t="shared" si="0"/>
        <v>136</v>
      </c>
      <c r="G47" s="30">
        <f>F47*6/9</f>
        <v>91</v>
      </c>
      <c r="H47" s="5"/>
    </row>
    <row r="48" spans="2:8" ht="15" customHeight="1" x14ac:dyDescent="0.2">
      <c r="B48" s="6"/>
      <c r="C48" s="12">
        <v>1276</v>
      </c>
      <c r="D48" s="21">
        <v>1305</v>
      </c>
      <c r="E48" s="22" t="s">
        <v>22</v>
      </c>
      <c r="F48" s="23">
        <f t="shared" si="0"/>
        <v>29</v>
      </c>
      <c r="G48" s="30">
        <f>F48*5/9</f>
        <v>16</v>
      </c>
      <c r="H48" s="5"/>
    </row>
    <row r="49" spans="2:8" ht="15" customHeight="1" x14ac:dyDescent="0.2">
      <c r="B49" s="6"/>
      <c r="C49" s="12">
        <v>1305</v>
      </c>
      <c r="D49" s="21">
        <v>1331</v>
      </c>
      <c r="E49" s="22" t="s">
        <v>22</v>
      </c>
      <c r="F49" s="23">
        <f t="shared" si="0"/>
        <v>26</v>
      </c>
      <c r="G49" s="30">
        <v>23</v>
      </c>
      <c r="H49" s="5"/>
    </row>
    <row r="50" spans="2:8" ht="15" customHeight="1" x14ac:dyDescent="0.2">
      <c r="B50" s="6"/>
      <c r="C50" s="12">
        <v>80007</v>
      </c>
      <c r="D50" s="21">
        <v>80119</v>
      </c>
      <c r="E50" s="22" t="s">
        <v>14</v>
      </c>
      <c r="F50" s="23">
        <f>D50-C50</f>
        <v>112</v>
      </c>
      <c r="G50" s="30">
        <v>74</v>
      </c>
      <c r="H50" s="5"/>
    </row>
    <row r="51" spans="2:8" ht="15" customHeight="1" x14ac:dyDescent="0.2">
      <c r="B51" s="6"/>
      <c r="C51" s="12">
        <v>80163</v>
      </c>
      <c r="D51" s="21">
        <v>80309</v>
      </c>
      <c r="E51" s="22" t="s">
        <v>14</v>
      </c>
      <c r="F51" s="23">
        <f>D51-C51</f>
        <v>146</v>
      </c>
      <c r="G51" s="30">
        <f>911.25/9</f>
        <v>101</v>
      </c>
      <c r="H51" s="5"/>
    </row>
    <row r="52" spans="2:8" ht="15" customHeight="1" x14ac:dyDescent="0.2">
      <c r="B52" s="6"/>
      <c r="C52" s="12">
        <v>81037</v>
      </c>
      <c r="D52" s="21">
        <v>81584</v>
      </c>
      <c r="E52" s="22" t="s">
        <v>14</v>
      </c>
      <c r="F52" s="23">
        <f>D52-C52</f>
        <v>547</v>
      </c>
      <c r="G52" s="30">
        <f>F52*6/9</f>
        <v>365</v>
      </c>
      <c r="H52" s="5"/>
    </row>
    <row r="53" spans="2:8" ht="15" customHeight="1" x14ac:dyDescent="0.2">
      <c r="B53" s="6"/>
      <c r="C53" s="12">
        <v>80033</v>
      </c>
      <c r="D53" s="21">
        <v>80111</v>
      </c>
      <c r="E53" s="22" t="s">
        <v>15</v>
      </c>
      <c r="F53" s="23">
        <f t="shared" ref="F53:F73" si="3">D53-C53</f>
        <v>78</v>
      </c>
      <c r="G53" s="30">
        <f>F53*6/9</f>
        <v>52</v>
      </c>
      <c r="H53" s="5"/>
    </row>
    <row r="54" spans="2:8" ht="15" customHeight="1" x14ac:dyDescent="0.2">
      <c r="B54" s="6"/>
      <c r="C54" s="12">
        <v>80175</v>
      </c>
      <c r="D54" s="21">
        <v>80727</v>
      </c>
      <c r="E54" s="22" t="s">
        <v>15</v>
      </c>
      <c r="F54" s="23">
        <f t="shared" si="3"/>
        <v>552</v>
      </c>
      <c r="G54" s="30">
        <f>F54*6/9</f>
        <v>368</v>
      </c>
      <c r="H54" s="5"/>
    </row>
    <row r="55" spans="2:8" ht="15" customHeight="1" x14ac:dyDescent="0.2">
      <c r="B55" s="6"/>
      <c r="C55" s="12">
        <v>81270</v>
      </c>
      <c r="D55" s="21">
        <v>81573</v>
      </c>
      <c r="E55" s="22" t="s">
        <v>15</v>
      </c>
      <c r="F55" s="23">
        <f t="shared" si="3"/>
        <v>303</v>
      </c>
      <c r="G55" s="30">
        <f>F55*6/9</f>
        <v>202</v>
      </c>
      <c r="H55" s="5"/>
    </row>
    <row r="56" spans="2:8" ht="15" customHeight="1" x14ac:dyDescent="0.2">
      <c r="B56" s="6"/>
      <c r="C56" s="12">
        <v>30248</v>
      </c>
      <c r="D56" s="21">
        <v>30294</v>
      </c>
      <c r="E56" s="22" t="s">
        <v>16</v>
      </c>
      <c r="F56" s="23">
        <f>D56-C56</f>
        <v>46</v>
      </c>
      <c r="G56" s="30">
        <v>43</v>
      </c>
      <c r="H56" s="5"/>
    </row>
    <row r="57" spans="2:8" ht="15" customHeight="1" x14ac:dyDescent="0.2">
      <c r="B57" s="6"/>
      <c r="C57" s="12">
        <v>30354</v>
      </c>
      <c r="D57" s="21">
        <v>30412</v>
      </c>
      <c r="E57" s="22" t="s">
        <v>16</v>
      </c>
      <c r="F57" s="23">
        <f t="shared" si="3"/>
        <v>58</v>
      </c>
      <c r="G57" s="30">
        <v>51</v>
      </c>
      <c r="H57" s="5"/>
    </row>
    <row r="58" spans="2:8" ht="15" customHeight="1" x14ac:dyDescent="0.2">
      <c r="B58" s="6"/>
      <c r="C58" s="12">
        <v>31467</v>
      </c>
      <c r="D58" s="21">
        <v>31536</v>
      </c>
      <c r="E58" s="22" t="s">
        <v>17</v>
      </c>
      <c r="F58" s="23">
        <f t="shared" si="3"/>
        <v>69</v>
      </c>
      <c r="G58" s="30">
        <v>50</v>
      </c>
      <c r="H58" s="5"/>
    </row>
    <row r="59" spans="2:8" ht="15" customHeight="1" x14ac:dyDescent="0.2">
      <c r="B59" s="6"/>
      <c r="C59" s="12">
        <v>31684</v>
      </c>
      <c r="D59" s="21">
        <v>31738</v>
      </c>
      <c r="E59" s="22" t="s">
        <v>17</v>
      </c>
      <c r="F59" s="23">
        <f t="shared" si="3"/>
        <v>54</v>
      </c>
      <c r="G59" s="30">
        <v>41</v>
      </c>
      <c r="H59" s="5"/>
    </row>
    <row r="60" spans="2:8" ht="15" customHeight="1" x14ac:dyDescent="0.2">
      <c r="B60" s="6"/>
      <c r="C60" s="12">
        <v>31481</v>
      </c>
      <c r="D60" s="21">
        <v>31543</v>
      </c>
      <c r="E60" s="22" t="s">
        <v>18</v>
      </c>
      <c r="F60" s="23">
        <f t="shared" si="3"/>
        <v>62</v>
      </c>
      <c r="G60" s="30">
        <v>44</v>
      </c>
      <c r="H60" s="5"/>
    </row>
    <row r="61" spans="2:8" ht="15" customHeight="1" x14ac:dyDescent="0.2">
      <c r="B61" s="6"/>
      <c r="C61" s="12">
        <v>31675</v>
      </c>
      <c r="D61" s="21">
        <v>31745</v>
      </c>
      <c r="E61" s="22" t="s">
        <v>18</v>
      </c>
      <c r="F61" s="23">
        <f t="shared" si="3"/>
        <v>70</v>
      </c>
      <c r="G61" s="30">
        <v>50</v>
      </c>
      <c r="H61" s="5"/>
    </row>
    <row r="62" spans="2:8" ht="15" customHeight="1" x14ac:dyDescent="0.2">
      <c r="B62" s="6"/>
      <c r="C62" s="12">
        <v>1418</v>
      </c>
      <c r="D62" s="21">
        <v>1630</v>
      </c>
      <c r="E62" s="22" t="s">
        <v>20</v>
      </c>
      <c r="F62" s="23">
        <f t="shared" si="3"/>
        <v>212</v>
      </c>
      <c r="G62" s="30">
        <v>142</v>
      </c>
      <c r="H62" s="5"/>
    </row>
    <row r="63" spans="2:8" ht="15" customHeight="1" x14ac:dyDescent="0.2">
      <c r="B63" s="6"/>
      <c r="C63" s="12">
        <v>1038</v>
      </c>
      <c r="D63" s="21">
        <v>1102</v>
      </c>
      <c r="E63" s="22" t="s">
        <v>19</v>
      </c>
      <c r="F63" s="23">
        <f t="shared" si="3"/>
        <v>64</v>
      </c>
      <c r="G63" s="30">
        <v>45</v>
      </c>
      <c r="H63" s="5"/>
    </row>
    <row r="64" spans="2:8" ht="15" customHeight="1" x14ac:dyDescent="0.2">
      <c r="B64" s="6"/>
      <c r="C64" s="12">
        <v>1102</v>
      </c>
      <c r="D64" s="21">
        <v>1214</v>
      </c>
      <c r="E64" s="22" t="s">
        <v>19</v>
      </c>
      <c r="F64" s="23">
        <f t="shared" si="3"/>
        <v>112</v>
      </c>
      <c r="G64" s="30">
        <f>F64*6/9</f>
        <v>75</v>
      </c>
      <c r="H64" s="5"/>
    </row>
    <row r="65" spans="2:8" ht="15" customHeight="1" x14ac:dyDescent="0.2">
      <c r="B65" s="6"/>
      <c r="C65" s="12">
        <v>1214</v>
      </c>
      <c r="D65" s="21">
        <v>1273</v>
      </c>
      <c r="E65" s="22" t="s">
        <v>19</v>
      </c>
      <c r="F65" s="23">
        <f t="shared" si="3"/>
        <v>59</v>
      </c>
      <c r="G65" s="30">
        <v>41</v>
      </c>
      <c r="H65" s="5"/>
    </row>
    <row r="66" spans="2:8" ht="15" customHeight="1" x14ac:dyDescent="0.2">
      <c r="B66" s="6"/>
      <c r="C66" s="12">
        <v>1411</v>
      </c>
      <c r="D66" s="21">
        <v>1463</v>
      </c>
      <c r="E66" s="22" t="s">
        <v>19</v>
      </c>
      <c r="F66" s="23">
        <f t="shared" si="3"/>
        <v>52</v>
      </c>
      <c r="G66" s="30">
        <v>35</v>
      </c>
      <c r="H66" s="5"/>
    </row>
    <row r="67" spans="2:8" ht="15" customHeight="1" x14ac:dyDescent="0.2">
      <c r="B67" s="6"/>
      <c r="C67" s="12">
        <v>1463</v>
      </c>
      <c r="D67" s="21">
        <v>1498</v>
      </c>
      <c r="E67" s="22" t="s">
        <v>19</v>
      </c>
      <c r="F67" s="23">
        <f t="shared" si="3"/>
        <v>35</v>
      </c>
      <c r="G67" s="30">
        <f t="shared" ref="G67:G73" si="4">F67*6/9</f>
        <v>23</v>
      </c>
      <c r="H67" s="5"/>
    </row>
    <row r="68" spans="2:8" ht="15" customHeight="1" x14ac:dyDescent="0.2">
      <c r="B68" s="6"/>
      <c r="C68" s="12">
        <v>1566</v>
      </c>
      <c r="D68" s="21">
        <v>1571</v>
      </c>
      <c r="E68" s="22" t="s">
        <v>19</v>
      </c>
      <c r="F68" s="23">
        <f t="shared" si="3"/>
        <v>5</v>
      </c>
      <c r="G68" s="30">
        <f t="shared" si="4"/>
        <v>3</v>
      </c>
      <c r="H68" s="2"/>
    </row>
    <row r="69" spans="2:8" ht="15" customHeight="1" x14ac:dyDescent="0.2">
      <c r="B69" s="6"/>
      <c r="C69" s="12">
        <v>1619</v>
      </c>
      <c r="D69" s="21">
        <v>1636</v>
      </c>
      <c r="E69" s="22" t="s">
        <v>19</v>
      </c>
      <c r="F69" s="23">
        <f t="shared" si="3"/>
        <v>17</v>
      </c>
      <c r="G69" s="30">
        <f t="shared" si="4"/>
        <v>11</v>
      </c>
    </row>
    <row r="70" spans="2:8" ht="15" customHeight="1" x14ac:dyDescent="0.2">
      <c r="B70" s="6"/>
      <c r="C70" s="12">
        <v>1684</v>
      </c>
      <c r="D70" s="21">
        <v>1698</v>
      </c>
      <c r="E70" s="22" t="s">
        <v>21</v>
      </c>
      <c r="F70" s="23">
        <f t="shared" si="3"/>
        <v>14</v>
      </c>
      <c r="G70" s="30">
        <f t="shared" si="4"/>
        <v>9</v>
      </c>
      <c r="H70" s="5"/>
    </row>
    <row r="71" spans="2:8" ht="15" customHeight="1" x14ac:dyDescent="0.2">
      <c r="B71" s="6"/>
      <c r="C71" s="12">
        <v>1747</v>
      </c>
      <c r="D71" s="21">
        <v>1759</v>
      </c>
      <c r="E71" s="22" t="s">
        <v>19</v>
      </c>
      <c r="F71" s="23">
        <f t="shared" si="3"/>
        <v>12</v>
      </c>
      <c r="G71" s="30">
        <f t="shared" si="4"/>
        <v>8</v>
      </c>
      <c r="H71" s="5"/>
    </row>
    <row r="72" spans="2:8" ht="15" customHeight="1" x14ac:dyDescent="0.2">
      <c r="B72" s="6"/>
      <c r="C72" s="12">
        <v>1813</v>
      </c>
      <c r="D72" s="21">
        <v>1823</v>
      </c>
      <c r="E72" s="22" t="s">
        <v>19</v>
      </c>
      <c r="F72" s="23">
        <f t="shared" si="3"/>
        <v>10</v>
      </c>
      <c r="G72" s="30">
        <f t="shared" si="4"/>
        <v>7</v>
      </c>
      <c r="H72" s="2"/>
    </row>
    <row r="73" spans="2:8" ht="15" customHeight="1" x14ac:dyDescent="0.2">
      <c r="B73" s="6"/>
      <c r="C73" s="12">
        <v>1876</v>
      </c>
      <c r="D73" s="21">
        <v>1890</v>
      </c>
      <c r="E73" s="22" t="s">
        <v>19</v>
      </c>
      <c r="F73" s="23">
        <f t="shared" si="3"/>
        <v>14</v>
      </c>
      <c r="G73" s="30">
        <f t="shared" si="4"/>
        <v>9</v>
      </c>
    </row>
    <row r="74" spans="2:8" ht="15" customHeight="1" thickBot="1" x14ac:dyDescent="0.25">
      <c r="B74" s="6"/>
      <c r="C74" s="27"/>
      <c r="D74" s="19"/>
      <c r="E74" s="10"/>
      <c r="F74" s="31">
        <f t="shared" si="0"/>
        <v>0</v>
      </c>
      <c r="G74" s="32">
        <f t="shared" ref="G74" si="5">F74*5/9</f>
        <v>0</v>
      </c>
    </row>
    <row r="75" spans="2:8" s="9" customFormat="1" ht="15" customHeight="1" thickBot="1" x14ac:dyDescent="0.3">
      <c r="B75" s="8"/>
      <c r="C75" s="13" t="s">
        <v>32</v>
      </c>
      <c r="D75" s="17"/>
      <c r="E75" s="14"/>
      <c r="F75" s="33"/>
      <c r="G75" s="34">
        <f>SUM(G7:G74)</f>
        <v>6267</v>
      </c>
    </row>
    <row r="76" spans="2:8" ht="15" customHeight="1" thickBot="1" x14ac:dyDescent="0.3">
      <c r="B76" s="7"/>
      <c r="C76" s="13" t="s">
        <v>29</v>
      </c>
      <c r="D76" s="17"/>
      <c r="E76" s="14"/>
      <c r="F76" s="33"/>
      <c r="G76" s="34">
        <f>'BOX1'!$G$69</f>
        <v>3911</v>
      </c>
    </row>
    <row r="77" spans="2:8" ht="15" customHeight="1" thickBot="1" x14ac:dyDescent="0.3">
      <c r="B77" s="7"/>
      <c r="C77" s="13" t="s">
        <v>23</v>
      </c>
      <c r="D77" s="17"/>
      <c r="E77" s="14"/>
      <c r="F77" s="33"/>
      <c r="G77" s="34">
        <f>G75+G76</f>
        <v>10178</v>
      </c>
    </row>
    <row r="78" spans="2:8" ht="15" customHeight="1" x14ac:dyDescent="0.2">
      <c r="B78" s="7"/>
      <c r="C78" s="7"/>
      <c r="D78" s="20"/>
      <c r="E78" s="7"/>
      <c r="F78" s="7"/>
      <c r="G78" s="11"/>
    </row>
    <row r="79" spans="2:8" ht="15" customHeight="1" x14ac:dyDescent="0.2">
      <c r="B79" s="7"/>
      <c r="C79" s="7"/>
      <c r="D79" s="20"/>
      <c r="E79" s="7"/>
      <c r="F79" s="7"/>
      <c r="G79" s="7"/>
    </row>
    <row r="80" spans="2:8" ht="15" customHeight="1" x14ac:dyDescent="0.2">
      <c r="B80" s="7"/>
      <c r="C80" s="7"/>
      <c r="D80" s="20"/>
      <c r="E80" s="7"/>
      <c r="F80" s="7"/>
      <c r="G80" s="7"/>
    </row>
    <row r="81" spans="3:7" ht="15" customHeight="1" x14ac:dyDescent="0.2">
      <c r="C81" s="7"/>
      <c r="D81" s="20"/>
      <c r="E81" s="7"/>
      <c r="F81" s="7"/>
      <c r="G81" s="7"/>
    </row>
    <row r="82" spans="3:7" ht="15" customHeight="1" x14ac:dyDescent="0.2"/>
    <row r="83" spans="3:7" ht="15" customHeight="1" x14ac:dyDescent="0.2">
      <c r="C83" s="24"/>
      <c r="D83" s="25"/>
      <c r="E83" s="26"/>
    </row>
    <row r="84" spans="3:7" ht="15" customHeight="1" x14ac:dyDescent="0.2">
      <c r="C84" s="24"/>
      <c r="D84" s="25"/>
      <c r="E84" s="26"/>
    </row>
    <row r="85" spans="3:7" ht="15" customHeight="1" x14ac:dyDescent="0.2">
      <c r="C85" s="24"/>
      <c r="D85" s="25"/>
      <c r="E85" s="26"/>
    </row>
    <row r="86" spans="3:7" ht="15" customHeight="1" x14ac:dyDescent="0.2"/>
    <row r="87" spans="3:7" ht="15" customHeight="1" x14ac:dyDescent="0.2"/>
    <row r="88" spans="3:7" ht="15" customHeight="1" x14ac:dyDescent="0.2"/>
    <row r="89" spans="3:7" ht="15" customHeight="1" x14ac:dyDescent="0.2"/>
    <row r="90" spans="3:7" ht="15" customHeight="1" x14ac:dyDescent="0.2"/>
    <row r="91" spans="3:7" ht="15" customHeight="1" x14ac:dyDescent="0.2"/>
    <row r="92" spans="3:7" ht="15" customHeight="1" x14ac:dyDescent="0.2"/>
    <row r="93" spans="3:7" ht="15" customHeight="1" x14ac:dyDescent="0.2"/>
    <row r="94" spans="3:7" ht="15" customHeight="1" x14ac:dyDescent="0.2"/>
    <row r="95" spans="3:7" ht="15" customHeight="1" x14ac:dyDescent="0.2"/>
    <row r="96" spans="3:7" ht="15" customHeight="1" x14ac:dyDescent="0.2"/>
    <row r="97" ht="15" customHeight="1" x14ac:dyDescent="0.2"/>
    <row r="98" ht="15" customHeight="1" x14ac:dyDescent="0.2"/>
    <row r="99" ht="15" customHeight="1" x14ac:dyDescent="0.2"/>
  </sheetData>
  <mergeCells count="6">
    <mergeCell ref="B2:H2"/>
    <mergeCell ref="C3:C6"/>
    <mergeCell ref="D3:D6"/>
    <mergeCell ref="E3:E6"/>
    <mergeCell ref="F3:F5"/>
    <mergeCell ref="G3:G5"/>
  </mergeCells>
  <pageMargins left="0.75" right="0.75" top="1" bottom="1" header="0.5" footer="0.5"/>
  <pageSetup scale="61" orientation="portrait" verticalDpi="3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56065C-195F-4C31-977A-8407C2753240}">
  <sheetPr>
    <pageSetUpPr fitToPage="1"/>
  </sheetPr>
  <dimension ref="A1:H162"/>
  <sheetViews>
    <sheetView showGridLines="0" showZeros="0" tabSelected="1" zoomScale="75" workbookViewId="0">
      <selection activeCell="A2" sqref="A2:H20"/>
    </sheetView>
  </sheetViews>
  <sheetFormatPr defaultRowHeight="12.75" x14ac:dyDescent="0.2"/>
  <cols>
    <col min="1" max="1" width="1.7109375" customWidth="1"/>
    <col min="2" max="2" width="14.7109375" customWidth="1"/>
    <col min="3" max="3" width="14.7109375" style="18" customWidth="1"/>
    <col min="4" max="4" width="50.7109375" customWidth="1"/>
    <col min="5" max="5" width="14.7109375" customWidth="1"/>
    <col min="6" max="6" width="22.5703125" customWidth="1"/>
    <col min="7" max="7" width="17.7109375" customWidth="1"/>
    <col min="8" max="8" width="1.7109375" customWidth="1"/>
  </cols>
  <sheetData>
    <row r="1" spans="1:8" ht="15" customHeight="1" x14ac:dyDescent="0.2"/>
    <row r="2" spans="1:8" ht="21" customHeight="1" thickBot="1" x14ac:dyDescent="0.25">
      <c r="A2" s="43" t="s">
        <v>24</v>
      </c>
      <c r="B2" s="43"/>
      <c r="C2" s="43"/>
      <c r="D2" s="43"/>
      <c r="E2" s="43"/>
      <c r="F2" s="43"/>
      <c r="G2" s="43"/>
      <c r="H2" s="43"/>
    </row>
    <row r="3" spans="1:8" ht="15" customHeight="1" x14ac:dyDescent="0.2">
      <c r="A3" s="6"/>
      <c r="B3" s="44" t="s">
        <v>0</v>
      </c>
      <c r="C3" s="47" t="s">
        <v>0</v>
      </c>
      <c r="D3" s="50" t="s">
        <v>2</v>
      </c>
      <c r="E3" s="44" t="s">
        <v>4</v>
      </c>
      <c r="F3" s="53" t="s">
        <v>25</v>
      </c>
      <c r="G3" s="53" t="s">
        <v>33</v>
      </c>
      <c r="H3" s="1"/>
    </row>
    <row r="4" spans="1:8" ht="15" customHeight="1" x14ac:dyDescent="0.2">
      <c r="A4" s="6"/>
      <c r="B4" s="45"/>
      <c r="C4" s="48"/>
      <c r="D4" s="51"/>
      <c r="E4" s="45"/>
      <c r="F4" s="54"/>
      <c r="G4" s="54"/>
      <c r="H4" s="1"/>
    </row>
    <row r="5" spans="1:8" ht="15" customHeight="1" thickBot="1" x14ac:dyDescent="0.25">
      <c r="A5" s="6"/>
      <c r="B5" s="45"/>
      <c r="C5" s="48"/>
      <c r="D5" s="51"/>
      <c r="E5" s="46"/>
      <c r="F5" s="55"/>
      <c r="G5" s="55"/>
      <c r="H5" s="1"/>
    </row>
    <row r="6" spans="1:8" ht="15" customHeight="1" thickBot="1" x14ac:dyDescent="0.3">
      <c r="A6" s="6"/>
      <c r="B6" s="46"/>
      <c r="C6" s="49"/>
      <c r="D6" s="52"/>
      <c r="E6" s="16" t="s">
        <v>5</v>
      </c>
      <c r="F6" s="15" t="s">
        <v>6</v>
      </c>
      <c r="G6" s="15" t="s">
        <v>5</v>
      </c>
      <c r="H6" s="3"/>
    </row>
    <row r="7" spans="1:8" ht="15" customHeight="1" x14ac:dyDescent="0.2">
      <c r="A7" s="6"/>
      <c r="B7" s="12">
        <v>10650</v>
      </c>
      <c r="C7" s="21">
        <v>10993</v>
      </c>
      <c r="D7" s="28" t="s">
        <v>10</v>
      </c>
      <c r="E7" s="29">
        <f>C7-B7</f>
        <v>343</v>
      </c>
      <c r="F7" s="30">
        <f t="shared" ref="F7:F18" si="0">E7*6/9</f>
        <v>229</v>
      </c>
      <c r="G7" s="30">
        <f t="shared" ref="G7:G18" si="1">E7</f>
        <v>343</v>
      </c>
      <c r="H7" s="4"/>
    </row>
    <row r="8" spans="1:8" ht="15" customHeight="1" x14ac:dyDescent="0.2">
      <c r="A8" s="6"/>
      <c r="B8" s="12">
        <v>11380</v>
      </c>
      <c r="C8" s="21">
        <v>11488</v>
      </c>
      <c r="D8" s="28" t="s">
        <v>10</v>
      </c>
      <c r="E8" s="23">
        <v>113</v>
      </c>
      <c r="F8" s="30">
        <f t="shared" si="0"/>
        <v>75</v>
      </c>
      <c r="G8" s="30">
        <f t="shared" si="1"/>
        <v>113</v>
      </c>
      <c r="H8" s="4"/>
    </row>
    <row r="9" spans="1:8" ht="15" customHeight="1" x14ac:dyDescent="0.2">
      <c r="A9" s="6"/>
      <c r="B9" s="12">
        <v>12157</v>
      </c>
      <c r="C9" s="21">
        <v>12358</v>
      </c>
      <c r="D9" s="28" t="s">
        <v>10</v>
      </c>
      <c r="E9" s="23">
        <v>202</v>
      </c>
      <c r="F9" s="30">
        <f t="shared" si="0"/>
        <v>135</v>
      </c>
      <c r="G9" s="30">
        <f t="shared" si="1"/>
        <v>202</v>
      </c>
      <c r="H9" s="4"/>
    </row>
    <row r="10" spans="1:8" ht="15" customHeight="1" x14ac:dyDescent="0.2">
      <c r="A10" s="6"/>
      <c r="B10" s="12">
        <v>12404</v>
      </c>
      <c r="C10" s="21">
        <v>12490</v>
      </c>
      <c r="D10" s="28" t="s">
        <v>10</v>
      </c>
      <c r="E10" s="23">
        <f>C10-B10</f>
        <v>86</v>
      </c>
      <c r="F10" s="30">
        <f t="shared" si="0"/>
        <v>57</v>
      </c>
      <c r="G10" s="30">
        <f t="shared" si="1"/>
        <v>86</v>
      </c>
      <c r="H10" s="4"/>
    </row>
    <row r="11" spans="1:8" ht="15" customHeight="1" x14ac:dyDescent="0.2">
      <c r="A11" s="6"/>
      <c r="B11" s="12">
        <v>14872</v>
      </c>
      <c r="C11" s="21">
        <v>14955</v>
      </c>
      <c r="D11" s="28" t="s">
        <v>10</v>
      </c>
      <c r="E11" s="23">
        <f>C11-B11</f>
        <v>83</v>
      </c>
      <c r="F11" s="30">
        <f t="shared" si="0"/>
        <v>55</v>
      </c>
      <c r="G11" s="30">
        <f t="shared" si="1"/>
        <v>83</v>
      </c>
      <c r="H11" s="4"/>
    </row>
    <row r="12" spans="1:8" ht="15" customHeight="1" x14ac:dyDescent="0.2">
      <c r="A12" s="6"/>
      <c r="B12" s="12">
        <v>21164</v>
      </c>
      <c r="C12" s="21">
        <v>21350</v>
      </c>
      <c r="D12" s="22" t="s">
        <v>27</v>
      </c>
      <c r="E12" s="23">
        <f>C12-B12</f>
        <v>186</v>
      </c>
      <c r="F12" s="30">
        <f t="shared" si="0"/>
        <v>124</v>
      </c>
      <c r="G12" s="30">
        <f t="shared" si="1"/>
        <v>186</v>
      </c>
      <c r="H12" s="4"/>
    </row>
    <row r="13" spans="1:8" ht="15" customHeight="1" x14ac:dyDescent="0.2">
      <c r="A13" s="6"/>
      <c r="B13" s="12">
        <v>1154</v>
      </c>
      <c r="C13" s="21">
        <v>1457</v>
      </c>
      <c r="D13" s="22" t="s">
        <v>28</v>
      </c>
      <c r="E13" s="23">
        <v>304</v>
      </c>
      <c r="F13" s="30">
        <f t="shared" si="0"/>
        <v>203</v>
      </c>
      <c r="G13" s="30">
        <f t="shared" si="1"/>
        <v>304</v>
      </c>
      <c r="H13" s="4"/>
    </row>
    <row r="14" spans="1:8" ht="15" customHeight="1" x14ac:dyDescent="0.2">
      <c r="A14" s="6"/>
      <c r="B14" s="12">
        <v>15922</v>
      </c>
      <c r="C14" s="21">
        <v>16036</v>
      </c>
      <c r="D14" s="22" t="s">
        <v>11</v>
      </c>
      <c r="E14" s="23">
        <v>115</v>
      </c>
      <c r="F14" s="30">
        <f t="shared" si="0"/>
        <v>77</v>
      </c>
      <c r="G14" s="30">
        <f t="shared" si="1"/>
        <v>115</v>
      </c>
      <c r="H14" s="4"/>
    </row>
    <row r="15" spans="1:8" ht="15" customHeight="1" x14ac:dyDescent="0.2">
      <c r="A15" s="6"/>
      <c r="B15" s="12">
        <v>16088</v>
      </c>
      <c r="C15" s="21">
        <v>16280</v>
      </c>
      <c r="D15" s="22" t="s">
        <v>11</v>
      </c>
      <c r="E15" s="23">
        <f>C15-B15</f>
        <v>192</v>
      </c>
      <c r="F15" s="30">
        <f t="shared" ref="F15:F16" si="2">E15*6/9</f>
        <v>128</v>
      </c>
      <c r="G15" s="30">
        <f t="shared" ref="G15:G16" si="3">E15</f>
        <v>192</v>
      </c>
      <c r="H15" s="4"/>
    </row>
    <row r="16" spans="1:8" ht="15" customHeight="1" x14ac:dyDescent="0.2">
      <c r="A16" s="6"/>
      <c r="B16" s="35">
        <v>16451</v>
      </c>
      <c r="C16" s="36">
        <v>16560</v>
      </c>
      <c r="D16" s="37" t="s">
        <v>11</v>
      </c>
      <c r="E16" s="38">
        <f>C16-B16</f>
        <v>109</v>
      </c>
      <c r="F16" s="32">
        <f t="shared" si="2"/>
        <v>73</v>
      </c>
      <c r="G16" s="32">
        <f t="shared" si="3"/>
        <v>109</v>
      </c>
      <c r="H16" s="4"/>
    </row>
    <row r="17" spans="1:8" ht="15" customHeight="1" x14ac:dyDescent="0.2">
      <c r="A17" s="6"/>
      <c r="B17" s="56" t="s">
        <v>34</v>
      </c>
      <c r="C17" s="57"/>
      <c r="D17" s="22" t="s">
        <v>35</v>
      </c>
      <c r="E17" s="23"/>
      <c r="F17" s="23">
        <f t="shared" si="0"/>
        <v>0</v>
      </c>
      <c r="G17" s="23">
        <v>188</v>
      </c>
      <c r="H17" s="4"/>
    </row>
    <row r="18" spans="1:8" ht="15" customHeight="1" thickBot="1" x14ac:dyDescent="0.25">
      <c r="A18" s="6"/>
      <c r="B18" s="35">
        <v>67588</v>
      </c>
      <c r="C18" s="36"/>
      <c r="D18" s="37" t="s">
        <v>36</v>
      </c>
      <c r="E18" s="38"/>
      <c r="F18" s="32">
        <f t="shared" si="0"/>
        <v>0</v>
      </c>
      <c r="G18" s="32">
        <v>245</v>
      </c>
      <c r="H18" s="4"/>
    </row>
    <row r="19" spans="1:8" ht="15" customHeight="1" thickBot="1" x14ac:dyDescent="0.3">
      <c r="A19" s="6"/>
      <c r="B19" s="39" t="s">
        <v>1</v>
      </c>
      <c r="C19" s="40"/>
      <c r="D19" s="41"/>
      <c r="E19" s="42"/>
      <c r="F19" s="34">
        <f>SUM(F7:F18)</f>
        <v>1156</v>
      </c>
      <c r="G19" s="34">
        <f>SUM(G7:G18)</f>
        <v>2166</v>
      </c>
      <c r="H19" s="4"/>
    </row>
    <row r="20" spans="1:8" ht="15" customHeight="1" x14ac:dyDescent="0.2">
      <c r="A20" s="6"/>
      <c r="B20" s="7"/>
      <c r="C20" s="20"/>
      <c r="D20" s="7"/>
      <c r="E20" s="7"/>
      <c r="F20" s="11"/>
      <c r="G20" s="11"/>
      <c r="H20" s="4"/>
    </row>
    <row r="21" spans="1:8" ht="15" customHeight="1" x14ac:dyDescent="0.2">
      <c r="A21" s="6"/>
      <c r="B21" s="7"/>
      <c r="C21" s="20"/>
      <c r="D21" s="7"/>
      <c r="E21" s="7"/>
      <c r="F21" s="7"/>
      <c r="G21" s="7"/>
      <c r="H21" s="4"/>
    </row>
    <row r="22" spans="1:8" ht="15" customHeight="1" x14ac:dyDescent="0.2">
      <c r="A22" s="6"/>
      <c r="B22" s="7"/>
      <c r="C22" s="20"/>
      <c r="D22" s="7"/>
      <c r="E22" s="7"/>
      <c r="F22" s="7"/>
      <c r="G22" s="7"/>
      <c r="H22" s="4"/>
    </row>
    <row r="23" spans="1:8" ht="15" customHeight="1" x14ac:dyDescent="0.2">
      <c r="A23" s="6"/>
      <c r="B23" s="7"/>
      <c r="C23" s="20"/>
      <c r="D23" s="7"/>
      <c r="E23" s="7"/>
      <c r="F23" s="7"/>
      <c r="G23" s="7"/>
      <c r="H23" s="4"/>
    </row>
    <row r="24" spans="1:8" ht="15" customHeight="1" x14ac:dyDescent="0.2">
      <c r="A24" s="6"/>
      <c r="H24" s="4"/>
    </row>
    <row r="25" spans="1:8" ht="15" customHeight="1" x14ac:dyDescent="0.2">
      <c r="A25" s="6"/>
      <c r="B25" s="24"/>
      <c r="C25" s="25"/>
      <c r="D25" s="26"/>
      <c r="H25" s="4"/>
    </row>
    <row r="26" spans="1:8" ht="15" customHeight="1" x14ac:dyDescent="0.2">
      <c r="A26" s="6"/>
      <c r="B26" s="24"/>
      <c r="C26" s="25"/>
      <c r="D26" s="26"/>
      <c r="H26" s="4"/>
    </row>
    <row r="27" spans="1:8" ht="15" customHeight="1" x14ac:dyDescent="0.2">
      <c r="A27" s="6"/>
      <c r="B27" s="24"/>
      <c r="C27" s="25"/>
      <c r="D27" s="26"/>
      <c r="H27" s="4"/>
    </row>
    <row r="28" spans="1:8" ht="15" customHeight="1" x14ac:dyDescent="0.2">
      <c r="A28" s="6"/>
      <c r="H28" s="4"/>
    </row>
    <row r="29" spans="1:8" ht="15" customHeight="1" x14ac:dyDescent="0.2">
      <c r="A29" s="6"/>
      <c r="H29" s="4"/>
    </row>
    <row r="30" spans="1:8" ht="15" customHeight="1" x14ac:dyDescent="0.2">
      <c r="A30" s="6"/>
      <c r="H30" s="4"/>
    </row>
    <row r="31" spans="1:8" ht="15" customHeight="1" x14ac:dyDescent="0.2">
      <c r="A31" s="6"/>
      <c r="H31" s="4"/>
    </row>
    <row r="32" spans="1:8" ht="15" customHeight="1" x14ac:dyDescent="0.2">
      <c r="A32" s="6"/>
      <c r="H32" s="4"/>
    </row>
    <row r="33" spans="1:8" ht="15" customHeight="1" x14ac:dyDescent="0.2">
      <c r="A33" s="6"/>
      <c r="H33" s="4"/>
    </row>
    <row r="34" spans="1:8" ht="15" customHeight="1" x14ac:dyDescent="0.2">
      <c r="A34" s="6"/>
      <c r="H34" s="4"/>
    </row>
    <row r="35" spans="1:8" ht="15" customHeight="1" x14ac:dyDescent="0.2">
      <c r="A35" s="6"/>
      <c r="H35" s="4"/>
    </row>
    <row r="36" spans="1:8" ht="15" customHeight="1" x14ac:dyDescent="0.2">
      <c r="A36" s="6"/>
      <c r="H36" s="4"/>
    </row>
    <row r="37" spans="1:8" ht="15" customHeight="1" x14ac:dyDescent="0.2">
      <c r="A37" s="6"/>
      <c r="H37" s="4"/>
    </row>
    <row r="38" spans="1:8" ht="15" customHeight="1" x14ac:dyDescent="0.2">
      <c r="A38" s="6"/>
      <c r="H38" s="4"/>
    </row>
    <row r="39" spans="1:8" ht="15" customHeight="1" x14ac:dyDescent="0.2">
      <c r="A39" s="6"/>
      <c r="H39" s="4"/>
    </row>
    <row r="40" spans="1:8" ht="15" customHeight="1" x14ac:dyDescent="0.2">
      <c r="A40" s="6"/>
      <c r="H40" s="4"/>
    </row>
    <row r="41" spans="1:8" ht="15" customHeight="1" x14ac:dyDescent="0.2">
      <c r="A41" s="6"/>
      <c r="H41" s="4"/>
    </row>
    <row r="42" spans="1:8" ht="15" customHeight="1" x14ac:dyDescent="0.2">
      <c r="A42" s="6"/>
      <c r="H42" s="4"/>
    </row>
    <row r="43" spans="1:8" ht="15" customHeight="1" x14ac:dyDescent="0.2">
      <c r="A43" s="6"/>
      <c r="H43" s="4"/>
    </row>
    <row r="44" spans="1:8" ht="15" customHeight="1" x14ac:dyDescent="0.2">
      <c r="A44" s="6"/>
      <c r="H44" s="4"/>
    </row>
    <row r="45" spans="1:8" ht="15" customHeight="1" x14ac:dyDescent="0.2">
      <c r="A45" s="6"/>
      <c r="H45" s="4"/>
    </row>
    <row r="46" spans="1:8" ht="15" customHeight="1" x14ac:dyDescent="0.2">
      <c r="A46" s="6"/>
      <c r="H46" s="4"/>
    </row>
    <row r="47" spans="1:8" ht="15" customHeight="1" x14ac:dyDescent="0.2">
      <c r="A47" s="6"/>
      <c r="H47" s="4"/>
    </row>
    <row r="48" spans="1:8" ht="15" customHeight="1" x14ac:dyDescent="0.2">
      <c r="A48" s="6"/>
      <c r="H48" s="4"/>
    </row>
    <row r="49" spans="1:8" ht="15" customHeight="1" x14ac:dyDescent="0.2">
      <c r="A49" s="6"/>
      <c r="H49" s="4"/>
    </row>
    <row r="50" spans="1:8" ht="15" customHeight="1" x14ac:dyDescent="0.2">
      <c r="A50" s="6"/>
      <c r="H50" s="4"/>
    </row>
    <row r="51" spans="1:8" ht="15" customHeight="1" x14ac:dyDescent="0.2">
      <c r="A51" s="6"/>
      <c r="H51" s="4"/>
    </row>
    <row r="52" spans="1:8" ht="15" customHeight="1" x14ac:dyDescent="0.2">
      <c r="A52" s="6"/>
      <c r="H52" s="5"/>
    </row>
    <row r="53" spans="1:8" ht="15" customHeight="1" x14ac:dyDescent="0.2">
      <c r="A53" s="6"/>
      <c r="H53" s="5"/>
    </row>
    <row r="54" spans="1:8" ht="15" customHeight="1" x14ac:dyDescent="0.2">
      <c r="A54" s="6"/>
      <c r="H54" s="5"/>
    </row>
    <row r="55" spans="1:8" ht="15" customHeight="1" x14ac:dyDescent="0.2">
      <c r="A55" s="6"/>
      <c r="H55" s="5"/>
    </row>
    <row r="56" spans="1:8" ht="15" customHeight="1" x14ac:dyDescent="0.2">
      <c r="A56" s="6"/>
      <c r="H56" s="5"/>
    </row>
    <row r="57" spans="1:8" ht="15" customHeight="1" x14ac:dyDescent="0.2">
      <c r="A57" s="6"/>
      <c r="H57" s="5"/>
    </row>
    <row r="58" spans="1:8" ht="15" customHeight="1" x14ac:dyDescent="0.2">
      <c r="A58" s="6"/>
      <c r="H58" s="5"/>
    </row>
    <row r="59" spans="1:8" ht="15" customHeight="1" x14ac:dyDescent="0.2">
      <c r="A59" s="6"/>
      <c r="H59" s="5"/>
    </row>
    <row r="60" spans="1:8" ht="15" customHeight="1" x14ac:dyDescent="0.2">
      <c r="A60" s="6"/>
      <c r="H60" s="5"/>
    </row>
    <row r="61" spans="1:8" ht="15" customHeight="1" x14ac:dyDescent="0.2">
      <c r="A61" s="6"/>
      <c r="H61" s="5"/>
    </row>
    <row r="62" spans="1:8" ht="15" customHeight="1" x14ac:dyDescent="0.2">
      <c r="A62" s="6"/>
      <c r="H62" s="5"/>
    </row>
    <row r="63" spans="1:8" ht="15" customHeight="1" x14ac:dyDescent="0.2">
      <c r="A63" s="6"/>
      <c r="H63" s="5"/>
    </row>
    <row r="64" spans="1:8" ht="15" customHeight="1" x14ac:dyDescent="0.2">
      <c r="A64" s="6"/>
      <c r="H64" s="5"/>
    </row>
    <row r="65" spans="1:8" ht="15" customHeight="1" x14ac:dyDescent="0.2">
      <c r="A65" s="6"/>
      <c r="H65" s="5"/>
    </row>
    <row r="66" spans="1:8" ht="15" customHeight="1" x14ac:dyDescent="0.2">
      <c r="A66" s="6"/>
      <c r="H66" s="5"/>
    </row>
    <row r="67" spans="1:8" ht="15" customHeight="1" x14ac:dyDescent="0.2">
      <c r="A67" s="6"/>
      <c r="H67" s="5"/>
    </row>
    <row r="68" spans="1:8" ht="15" customHeight="1" x14ac:dyDescent="0.2">
      <c r="A68" s="6"/>
      <c r="H68" s="5"/>
    </row>
    <row r="69" spans="1:8" ht="15" customHeight="1" x14ac:dyDescent="0.2">
      <c r="A69" s="6"/>
      <c r="H69" s="5"/>
    </row>
    <row r="70" spans="1:8" ht="15" customHeight="1" x14ac:dyDescent="0.2">
      <c r="A70" s="6"/>
      <c r="H70" s="5"/>
    </row>
    <row r="71" spans="1:8" ht="15" customHeight="1" x14ac:dyDescent="0.2">
      <c r="A71" s="6"/>
      <c r="H71" s="5"/>
    </row>
    <row r="72" spans="1:8" ht="15" customHeight="1" x14ac:dyDescent="0.2">
      <c r="A72" s="6"/>
      <c r="H72" s="5"/>
    </row>
    <row r="73" spans="1:8" ht="15" customHeight="1" x14ac:dyDescent="0.2">
      <c r="A73" s="6"/>
      <c r="H73" s="5"/>
    </row>
    <row r="74" spans="1:8" ht="15" customHeight="1" x14ac:dyDescent="0.2">
      <c r="A74" s="6"/>
      <c r="H74" s="5"/>
    </row>
    <row r="75" spans="1:8" ht="15" customHeight="1" x14ac:dyDescent="0.2">
      <c r="A75" s="6"/>
      <c r="H75" s="5"/>
    </row>
    <row r="76" spans="1:8" ht="15" customHeight="1" x14ac:dyDescent="0.2">
      <c r="A76" s="6"/>
      <c r="H76" s="5"/>
    </row>
    <row r="77" spans="1:8" ht="15" customHeight="1" x14ac:dyDescent="0.2">
      <c r="A77" s="6"/>
      <c r="H77" s="5"/>
    </row>
    <row r="78" spans="1:8" ht="15" customHeight="1" x14ac:dyDescent="0.2">
      <c r="A78" s="6"/>
      <c r="H78" s="5"/>
    </row>
    <row r="79" spans="1:8" ht="15" customHeight="1" x14ac:dyDescent="0.2">
      <c r="A79" s="6"/>
      <c r="H79" s="5"/>
    </row>
    <row r="80" spans="1:8" ht="15" customHeight="1" x14ac:dyDescent="0.2">
      <c r="A80" s="6"/>
      <c r="H80" s="5"/>
    </row>
    <row r="81" spans="1:8" ht="15" customHeight="1" x14ac:dyDescent="0.2">
      <c r="A81" s="6"/>
      <c r="H81" s="5"/>
    </row>
    <row r="82" spans="1:8" ht="15" customHeight="1" x14ac:dyDescent="0.2">
      <c r="A82" s="6"/>
      <c r="H82" s="5"/>
    </row>
    <row r="83" spans="1:8" ht="15" customHeight="1" x14ac:dyDescent="0.2">
      <c r="A83" s="6"/>
      <c r="H83" s="5"/>
    </row>
    <row r="84" spans="1:8" ht="15" customHeight="1" x14ac:dyDescent="0.2">
      <c r="A84" s="6"/>
      <c r="H84" s="5"/>
    </row>
    <row r="85" spans="1:8" ht="15" customHeight="1" x14ac:dyDescent="0.2">
      <c r="A85" s="6"/>
      <c r="H85" s="5"/>
    </row>
    <row r="86" spans="1:8" ht="15" customHeight="1" x14ac:dyDescent="0.2">
      <c r="A86" s="6"/>
      <c r="H86" s="5"/>
    </row>
    <row r="87" spans="1:8" ht="15" customHeight="1" x14ac:dyDescent="0.2">
      <c r="A87" s="6"/>
      <c r="H87" s="5"/>
    </row>
    <row r="88" spans="1:8" ht="15" customHeight="1" x14ac:dyDescent="0.2">
      <c r="A88" s="6"/>
      <c r="H88" s="5"/>
    </row>
    <row r="89" spans="1:8" ht="15" customHeight="1" x14ac:dyDescent="0.2">
      <c r="A89" s="6"/>
      <c r="H89" s="5"/>
    </row>
    <row r="90" spans="1:8" ht="15" customHeight="1" x14ac:dyDescent="0.2">
      <c r="A90" s="6"/>
      <c r="H90" s="5"/>
    </row>
    <row r="91" spans="1:8" ht="15" customHeight="1" x14ac:dyDescent="0.2">
      <c r="A91" s="6"/>
      <c r="H91" s="5"/>
    </row>
    <row r="92" spans="1:8" ht="15" customHeight="1" x14ac:dyDescent="0.2">
      <c r="A92" s="6"/>
      <c r="H92" s="5"/>
    </row>
    <row r="93" spans="1:8" ht="15" customHeight="1" x14ac:dyDescent="0.2">
      <c r="A93" s="6"/>
      <c r="H93" s="5"/>
    </row>
    <row r="94" spans="1:8" ht="15" customHeight="1" x14ac:dyDescent="0.2">
      <c r="A94" s="6"/>
      <c r="H94" s="5"/>
    </row>
    <row r="95" spans="1:8" ht="15" customHeight="1" x14ac:dyDescent="0.2">
      <c r="A95" s="6"/>
      <c r="H95" s="5"/>
    </row>
    <row r="96" spans="1:8" ht="15" customHeight="1" x14ac:dyDescent="0.2">
      <c r="A96" s="6"/>
      <c r="H96" s="5"/>
    </row>
    <row r="97" spans="1:8" ht="15" customHeight="1" x14ac:dyDescent="0.2">
      <c r="A97" s="6"/>
      <c r="H97" s="5"/>
    </row>
    <row r="98" spans="1:8" ht="15" customHeight="1" x14ac:dyDescent="0.2">
      <c r="A98" s="6"/>
      <c r="H98" s="5"/>
    </row>
    <row r="99" spans="1:8" ht="15" customHeight="1" x14ac:dyDescent="0.2">
      <c r="A99" s="6"/>
      <c r="H99" s="5"/>
    </row>
    <row r="100" spans="1:8" ht="15" customHeight="1" x14ac:dyDescent="0.2">
      <c r="A100" s="6"/>
      <c r="H100" s="5"/>
    </row>
    <row r="101" spans="1:8" ht="15" customHeight="1" x14ac:dyDescent="0.2">
      <c r="A101" s="6"/>
      <c r="H101" s="5"/>
    </row>
    <row r="102" spans="1:8" ht="15" customHeight="1" x14ac:dyDescent="0.2">
      <c r="A102" s="6"/>
      <c r="H102" s="5"/>
    </row>
    <row r="103" spans="1:8" ht="15" customHeight="1" x14ac:dyDescent="0.2">
      <c r="A103" s="6"/>
      <c r="H103" s="5"/>
    </row>
    <row r="104" spans="1:8" ht="15" customHeight="1" x14ac:dyDescent="0.2">
      <c r="A104" s="6"/>
      <c r="H104" s="5"/>
    </row>
    <row r="105" spans="1:8" ht="15" customHeight="1" x14ac:dyDescent="0.2">
      <c r="A105" s="6"/>
      <c r="H105" s="5"/>
    </row>
    <row r="106" spans="1:8" ht="15" customHeight="1" x14ac:dyDescent="0.2">
      <c r="A106" s="6"/>
      <c r="H106" s="5"/>
    </row>
    <row r="107" spans="1:8" ht="15" customHeight="1" x14ac:dyDescent="0.2">
      <c r="A107" s="6"/>
      <c r="H107" s="5"/>
    </row>
    <row r="108" spans="1:8" ht="15" customHeight="1" x14ac:dyDescent="0.2">
      <c r="A108" s="6"/>
      <c r="H108" s="5"/>
    </row>
    <row r="109" spans="1:8" ht="15" customHeight="1" x14ac:dyDescent="0.2">
      <c r="A109" s="6"/>
      <c r="H109" s="5"/>
    </row>
    <row r="110" spans="1:8" ht="15" customHeight="1" x14ac:dyDescent="0.2">
      <c r="A110" s="6"/>
      <c r="H110" s="5"/>
    </row>
    <row r="111" spans="1:8" ht="15" customHeight="1" x14ac:dyDescent="0.2">
      <c r="A111" s="6"/>
      <c r="H111" s="5"/>
    </row>
    <row r="112" spans="1:8" ht="15" customHeight="1" x14ac:dyDescent="0.2">
      <c r="A112" s="6"/>
      <c r="H112" s="5"/>
    </row>
    <row r="113" spans="1:8" ht="15" customHeight="1" x14ac:dyDescent="0.2">
      <c r="A113" s="6"/>
      <c r="H113" s="5"/>
    </row>
    <row r="114" spans="1:8" ht="15" customHeight="1" x14ac:dyDescent="0.2">
      <c r="A114" s="6"/>
      <c r="H114" s="5"/>
    </row>
    <row r="115" spans="1:8" ht="15" customHeight="1" x14ac:dyDescent="0.2">
      <c r="A115" s="6"/>
      <c r="H115" s="5"/>
    </row>
    <row r="116" spans="1:8" ht="15" customHeight="1" x14ac:dyDescent="0.2">
      <c r="A116" s="6"/>
      <c r="H116" s="5"/>
    </row>
    <row r="117" spans="1:8" ht="15" customHeight="1" x14ac:dyDescent="0.2">
      <c r="A117" s="6"/>
      <c r="H117" s="5"/>
    </row>
    <row r="118" spans="1:8" ht="15" customHeight="1" x14ac:dyDescent="0.2">
      <c r="A118" s="6"/>
      <c r="H118" s="5"/>
    </row>
    <row r="119" spans="1:8" ht="15" customHeight="1" x14ac:dyDescent="0.2">
      <c r="A119" s="6"/>
      <c r="H119" s="5"/>
    </row>
    <row r="120" spans="1:8" ht="15" customHeight="1" x14ac:dyDescent="0.2">
      <c r="A120" s="6"/>
      <c r="H120" s="5"/>
    </row>
    <row r="121" spans="1:8" ht="15" customHeight="1" x14ac:dyDescent="0.2">
      <c r="A121" s="6"/>
      <c r="H121" s="5"/>
    </row>
    <row r="122" spans="1:8" ht="15" customHeight="1" x14ac:dyDescent="0.2">
      <c r="A122" s="6"/>
      <c r="H122" s="5"/>
    </row>
    <row r="123" spans="1:8" ht="15" customHeight="1" x14ac:dyDescent="0.2">
      <c r="A123" s="6"/>
      <c r="H123" s="5"/>
    </row>
    <row r="124" spans="1:8" ht="15" customHeight="1" x14ac:dyDescent="0.2">
      <c r="A124" s="6"/>
      <c r="H124" s="5"/>
    </row>
    <row r="125" spans="1:8" ht="15" customHeight="1" x14ac:dyDescent="0.2">
      <c r="A125" s="6"/>
      <c r="H125" s="5"/>
    </row>
    <row r="126" spans="1:8" ht="15" customHeight="1" x14ac:dyDescent="0.2">
      <c r="A126" s="6"/>
      <c r="H126" s="5"/>
    </row>
    <row r="127" spans="1:8" ht="15" customHeight="1" x14ac:dyDescent="0.2">
      <c r="A127" s="6"/>
      <c r="H127" s="5"/>
    </row>
    <row r="128" spans="1:8" ht="15" customHeight="1" x14ac:dyDescent="0.2">
      <c r="A128" s="6"/>
      <c r="H128" s="5"/>
    </row>
    <row r="129" spans="1:8" ht="15" customHeight="1" x14ac:dyDescent="0.2">
      <c r="A129" s="6"/>
      <c r="H129" s="5"/>
    </row>
    <row r="130" spans="1:8" ht="15" customHeight="1" x14ac:dyDescent="0.2">
      <c r="A130" s="6"/>
      <c r="H130" s="5"/>
    </row>
    <row r="131" spans="1:8" ht="15" customHeight="1" x14ac:dyDescent="0.2">
      <c r="A131" s="6"/>
      <c r="H131" s="2"/>
    </row>
    <row r="132" spans="1:8" ht="15" customHeight="1" x14ac:dyDescent="0.2">
      <c r="A132" s="6"/>
    </row>
    <row r="133" spans="1:8" ht="15" customHeight="1" x14ac:dyDescent="0.2">
      <c r="A133" s="6"/>
      <c r="H133" s="5"/>
    </row>
    <row r="134" spans="1:8" ht="15" customHeight="1" x14ac:dyDescent="0.2">
      <c r="A134" s="6"/>
      <c r="H134" s="5"/>
    </row>
    <row r="135" spans="1:8" ht="15" customHeight="1" x14ac:dyDescent="0.2">
      <c r="A135" s="6"/>
      <c r="H135" s="2"/>
    </row>
    <row r="136" spans="1:8" ht="15" customHeight="1" x14ac:dyDescent="0.2">
      <c r="A136" s="6"/>
    </row>
    <row r="137" spans="1:8" ht="15" customHeight="1" x14ac:dyDescent="0.2">
      <c r="A137" s="6"/>
    </row>
    <row r="138" spans="1:8" s="9" customFormat="1" ht="15" customHeight="1" x14ac:dyDescent="0.25">
      <c r="A138" s="8"/>
      <c r="B138"/>
      <c r="C138" s="18"/>
      <c r="D138"/>
      <c r="E138"/>
      <c r="F138"/>
      <c r="G138"/>
    </row>
    <row r="139" spans="1:8" ht="15" customHeight="1" x14ac:dyDescent="0.2">
      <c r="A139" s="7"/>
    </row>
    <row r="140" spans="1:8" ht="15" customHeight="1" x14ac:dyDescent="0.2">
      <c r="A140" s="7"/>
    </row>
    <row r="141" spans="1:8" ht="15" customHeight="1" x14ac:dyDescent="0.2">
      <c r="A141" s="7"/>
    </row>
    <row r="142" spans="1:8" ht="15" customHeight="1" x14ac:dyDescent="0.2">
      <c r="A142" s="7"/>
    </row>
    <row r="143" spans="1:8" ht="15" customHeight="1" x14ac:dyDescent="0.2">
      <c r="A143" s="7"/>
    </row>
    <row r="144" spans="1:8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</sheetData>
  <mergeCells count="7">
    <mergeCell ref="E3:E5"/>
    <mergeCell ref="F3:F5"/>
    <mergeCell ref="G3:G5"/>
    <mergeCell ref="A2:H2"/>
    <mergeCell ref="B3:B6"/>
    <mergeCell ref="C3:C6"/>
    <mergeCell ref="D3:D6"/>
  </mergeCells>
  <pageMargins left="0.75" right="0.75" top="1" bottom="1" header="0.5" footer="0.5"/>
  <pageSetup scale="61" orientation="portrait" verticalDpi="3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pageSetUpPr fitToPage="1"/>
  </sheetPr>
  <dimension ref="B1:R160"/>
  <sheetViews>
    <sheetView showGridLines="0" showZeros="0" zoomScale="75" workbookViewId="0">
      <selection activeCell="I28" sqref="I28"/>
    </sheetView>
  </sheetViews>
  <sheetFormatPr defaultRowHeight="12.75" x14ac:dyDescent="0.2"/>
  <cols>
    <col min="1" max="1" width="14.7109375" customWidth="1"/>
    <col min="2" max="2" width="1.7109375" customWidth="1"/>
    <col min="3" max="3" width="14.7109375" customWidth="1"/>
    <col min="4" max="4" width="14.7109375" style="18" customWidth="1"/>
    <col min="5" max="5" width="50.7109375" customWidth="1"/>
    <col min="6" max="7" width="14.7109375" customWidth="1"/>
    <col min="8" max="8" width="1.7109375" customWidth="1"/>
    <col min="11" max="11" width="1.7109375" customWidth="1"/>
    <col min="12" max="12" width="14.7109375" customWidth="1"/>
    <col min="13" max="13" width="14.7109375" style="18" customWidth="1"/>
    <col min="14" max="14" width="50.7109375" customWidth="1"/>
    <col min="15" max="15" width="14.7109375" customWidth="1"/>
    <col min="16" max="16" width="22.5703125" customWidth="1"/>
    <col min="17" max="17" width="16" customWidth="1"/>
    <col min="18" max="18" width="1.7109375" customWidth="1"/>
  </cols>
  <sheetData>
    <row r="1" spans="2:18" ht="15" customHeight="1" x14ac:dyDescent="0.2"/>
    <row r="2" spans="2:18" ht="21" customHeight="1" thickBot="1" x14ac:dyDescent="0.25">
      <c r="B2" s="43" t="s">
        <v>3</v>
      </c>
      <c r="C2" s="43"/>
      <c r="D2" s="43"/>
      <c r="E2" s="43"/>
      <c r="F2" s="43"/>
      <c r="G2" s="43"/>
      <c r="H2" s="43"/>
      <c r="K2" s="43" t="s">
        <v>24</v>
      </c>
      <c r="L2" s="43"/>
      <c r="M2" s="43"/>
      <c r="N2" s="43"/>
      <c r="O2" s="43"/>
      <c r="P2" s="43"/>
      <c r="Q2" s="43"/>
      <c r="R2" s="43"/>
    </row>
    <row r="3" spans="2:18" ht="15" customHeight="1" x14ac:dyDescent="0.2">
      <c r="B3" s="6"/>
      <c r="C3" s="44" t="s">
        <v>0</v>
      </c>
      <c r="D3" s="47" t="s">
        <v>0</v>
      </c>
      <c r="E3" s="50" t="s">
        <v>2</v>
      </c>
      <c r="F3" s="44" t="s">
        <v>4</v>
      </c>
      <c r="G3" s="53" t="s">
        <v>3</v>
      </c>
      <c r="H3" s="1"/>
      <c r="K3" s="6"/>
      <c r="L3" s="44" t="s">
        <v>0</v>
      </c>
      <c r="M3" s="47" t="s">
        <v>0</v>
      </c>
      <c r="N3" s="50" t="s">
        <v>2</v>
      </c>
      <c r="O3" s="44" t="s">
        <v>4</v>
      </c>
      <c r="P3" s="53" t="s">
        <v>25</v>
      </c>
      <c r="Q3" s="53" t="s">
        <v>26</v>
      </c>
      <c r="R3" s="1"/>
    </row>
    <row r="4" spans="2:18" ht="15" customHeight="1" x14ac:dyDescent="0.2">
      <c r="B4" s="6"/>
      <c r="C4" s="45"/>
      <c r="D4" s="48"/>
      <c r="E4" s="51"/>
      <c r="F4" s="45"/>
      <c r="G4" s="54"/>
      <c r="H4" s="1"/>
      <c r="K4" s="6"/>
      <c r="L4" s="45"/>
      <c r="M4" s="48"/>
      <c r="N4" s="51"/>
      <c r="O4" s="45"/>
      <c r="P4" s="54"/>
      <c r="Q4" s="54"/>
      <c r="R4" s="1"/>
    </row>
    <row r="5" spans="2:18" ht="15" customHeight="1" thickBot="1" x14ac:dyDescent="0.25">
      <c r="B5" s="6"/>
      <c r="C5" s="45"/>
      <c r="D5" s="48"/>
      <c r="E5" s="51"/>
      <c r="F5" s="46"/>
      <c r="G5" s="55"/>
      <c r="H5" s="1"/>
      <c r="K5" s="6"/>
      <c r="L5" s="45"/>
      <c r="M5" s="48"/>
      <c r="N5" s="51"/>
      <c r="O5" s="46"/>
      <c r="P5" s="55"/>
      <c r="Q5" s="55"/>
      <c r="R5" s="1"/>
    </row>
    <row r="6" spans="2:18" ht="15" customHeight="1" thickBot="1" x14ac:dyDescent="0.3">
      <c r="B6" s="6"/>
      <c r="C6" s="46"/>
      <c r="D6" s="49"/>
      <c r="E6" s="52"/>
      <c r="F6" s="16" t="s">
        <v>5</v>
      </c>
      <c r="G6" s="15" t="s">
        <v>6</v>
      </c>
      <c r="H6" s="3"/>
      <c r="K6" s="6"/>
      <c r="L6" s="46"/>
      <c r="M6" s="49"/>
      <c r="N6" s="52"/>
      <c r="O6" s="16" t="s">
        <v>5</v>
      </c>
      <c r="P6" s="15" t="s">
        <v>6</v>
      </c>
      <c r="Q6" s="15" t="s">
        <v>5</v>
      </c>
      <c r="R6" s="3"/>
    </row>
    <row r="7" spans="2:18" ht="15" customHeight="1" x14ac:dyDescent="0.2">
      <c r="B7" s="6"/>
      <c r="C7" s="12">
        <v>7111</v>
      </c>
      <c r="D7" s="21">
        <v>7131</v>
      </c>
      <c r="E7" s="28" t="s">
        <v>7</v>
      </c>
      <c r="F7" s="29">
        <f>D7-C7</f>
        <v>20</v>
      </c>
      <c r="G7" s="30">
        <f>F7*5/9</f>
        <v>11</v>
      </c>
      <c r="H7" s="4"/>
      <c r="K7" s="6"/>
      <c r="L7" s="12">
        <v>10650</v>
      </c>
      <c r="M7" s="21">
        <v>10993</v>
      </c>
      <c r="N7" s="28" t="s">
        <v>10</v>
      </c>
      <c r="O7" s="29">
        <f>M7-L7</f>
        <v>343</v>
      </c>
      <c r="P7" s="30">
        <f t="shared" ref="P7:P16" si="0">O7*6/9</f>
        <v>229</v>
      </c>
      <c r="Q7" s="30">
        <f t="shared" ref="Q7:Q16" si="1">O7</f>
        <v>343</v>
      </c>
      <c r="R7" s="4"/>
    </row>
    <row r="8" spans="2:18" ht="15" customHeight="1" x14ac:dyDescent="0.2">
      <c r="B8" s="6"/>
      <c r="C8" s="12">
        <v>7177</v>
      </c>
      <c r="D8" s="21">
        <v>7190</v>
      </c>
      <c r="E8" s="22" t="s">
        <v>7</v>
      </c>
      <c r="F8" s="23">
        <v>22</v>
      </c>
      <c r="G8" s="30">
        <f t="shared" ref="G8:G12" si="2">F8*5/9</f>
        <v>12</v>
      </c>
      <c r="H8" s="4"/>
      <c r="K8" s="6"/>
      <c r="L8" s="12">
        <v>11380</v>
      </c>
      <c r="M8" s="21">
        <v>11488</v>
      </c>
      <c r="N8" s="28" t="s">
        <v>10</v>
      </c>
      <c r="O8" s="23">
        <v>113</v>
      </c>
      <c r="P8" s="30">
        <f t="shared" si="0"/>
        <v>75</v>
      </c>
      <c r="Q8" s="30">
        <f t="shared" si="1"/>
        <v>113</v>
      </c>
      <c r="R8" s="4"/>
    </row>
    <row r="9" spans="2:18" ht="15" customHeight="1" x14ac:dyDescent="0.2">
      <c r="B9" s="6"/>
      <c r="C9" s="12">
        <v>7172</v>
      </c>
      <c r="D9" s="21">
        <v>7228</v>
      </c>
      <c r="E9" s="22" t="s">
        <v>8</v>
      </c>
      <c r="F9" s="23">
        <f t="shared" ref="F9:F135" si="3">D9-C9</f>
        <v>56</v>
      </c>
      <c r="G9" s="30">
        <f t="shared" si="2"/>
        <v>31</v>
      </c>
      <c r="H9" s="4"/>
      <c r="K9" s="6"/>
      <c r="L9" s="12">
        <v>12157</v>
      </c>
      <c r="M9" s="21">
        <v>12358</v>
      </c>
      <c r="N9" s="28" t="s">
        <v>10</v>
      </c>
      <c r="O9" s="23">
        <v>202</v>
      </c>
      <c r="P9" s="30">
        <f t="shared" si="0"/>
        <v>135</v>
      </c>
      <c r="Q9" s="30">
        <f t="shared" si="1"/>
        <v>202</v>
      </c>
      <c r="R9" s="4"/>
    </row>
    <row r="10" spans="2:18" ht="15" customHeight="1" x14ac:dyDescent="0.2">
      <c r="B10" s="6"/>
      <c r="C10" s="12">
        <v>7296</v>
      </c>
      <c r="D10" s="21">
        <v>7332</v>
      </c>
      <c r="E10" s="22" t="s">
        <v>8</v>
      </c>
      <c r="F10" s="23">
        <v>47</v>
      </c>
      <c r="G10" s="30">
        <f t="shared" si="2"/>
        <v>26</v>
      </c>
      <c r="H10" s="4"/>
      <c r="K10" s="6"/>
      <c r="L10" s="12">
        <v>12404</v>
      </c>
      <c r="M10" s="21">
        <v>12490</v>
      </c>
      <c r="N10" s="28" t="s">
        <v>10</v>
      </c>
      <c r="O10" s="23">
        <f>M10-L10</f>
        <v>86</v>
      </c>
      <c r="P10" s="30">
        <f t="shared" si="0"/>
        <v>57</v>
      </c>
      <c r="Q10" s="30">
        <f t="shared" si="1"/>
        <v>86</v>
      </c>
      <c r="R10" s="4"/>
    </row>
    <row r="11" spans="2:18" ht="15" customHeight="1" x14ac:dyDescent="0.2">
      <c r="B11" s="6"/>
      <c r="C11" s="12">
        <v>10018</v>
      </c>
      <c r="D11" s="21">
        <v>10025</v>
      </c>
      <c r="E11" s="22" t="s">
        <v>9</v>
      </c>
      <c r="F11" s="23">
        <f t="shared" si="3"/>
        <v>7</v>
      </c>
      <c r="G11" s="30">
        <f t="shared" si="2"/>
        <v>4</v>
      </c>
      <c r="H11" s="4"/>
      <c r="K11" s="6"/>
      <c r="L11" s="12">
        <v>14872</v>
      </c>
      <c r="M11" s="21">
        <v>14955</v>
      </c>
      <c r="N11" s="28" t="s">
        <v>10</v>
      </c>
      <c r="O11" s="23">
        <f>M11-L11</f>
        <v>83</v>
      </c>
      <c r="P11" s="30">
        <f t="shared" si="0"/>
        <v>55</v>
      </c>
      <c r="Q11" s="30">
        <f t="shared" si="1"/>
        <v>83</v>
      </c>
      <c r="R11" s="4"/>
    </row>
    <row r="12" spans="2:18" ht="15" customHeight="1" x14ac:dyDescent="0.2">
      <c r="B12" s="6"/>
      <c r="C12" s="12">
        <v>10233</v>
      </c>
      <c r="D12" s="21">
        <v>10290</v>
      </c>
      <c r="E12" s="22" t="s">
        <v>10</v>
      </c>
      <c r="F12" s="23">
        <f t="shared" si="3"/>
        <v>57</v>
      </c>
      <c r="G12" s="30">
        <f t="shared" si="2"/>
        <v>32</v>
      </c>
      <c r="H12" s="4"/>
      <c r="K12" s="6"/>
      <c r="L12" s="12">
        <v>21164</v>
      </c>
      <c r="M12" s="21">
        <v>21350</v>
      </c>
      <c r="N12" s="22" t="s">
        <v>27</v>
      </c>
      <c r="O12" s="23">
        <f>M12-L12</f>
        <v>186</v>
      </c>
      <c r="P12" s="30">
        <f t="shared" si="0"/>
        <v>124</v>
      </c>
      <c r="Q12" s="30">
        <f t="shared" si="1"/>
        <v>186</v>
      </c>
      <c r="R12" s="4"/>
    </row>
    <row r="13" spans="2:18" ht="15" customHeight="1" x14ac:dyDescent="0.2">
      <c r="B13" s="6"/>
      <c r="C13" s="12">
        <v>10385</v>
      </c>
      <c r="D13" s="21">
        <v>10403</v>
      </c>
      <c r="E13" s="22" t="s">
        <v>10</v>
      </c>
      <c r="F13" s="23">
        <f t="shared" ref="F13" si="4">D13-C13</f>
        <v>18</v>
      </c>
      <c r="G13" s="30">
        <f>F13*5/9</f>
        <v>10</v>
      </c>
      <c r="H13" s="4"/>
      <c r="K13" s="6"/>
      <c r="L13" s="12">
        <v>1154</v>
      </c>
      <c r="M13" s="21">
        <v>1457</v>
      </c>
      <c r="N13" s="22" t="s">
        <v>28</v>
      </c>
      <c r="O13" s="23">
        <v>304</v>
      </c>
      <c r="P13" s="30">
        <f t="shared" si="0"/>
        <v>203</v>
      </c>
      <c r="Q13" s="30">
        <f t="shared" si="1"/>
        <v>304</v>
      </c>
      <c r="R13" s="4"/>
    </row>
    <row r="14" spans="2:18" ht="15" customHeight="1" x14ac:dyDescent="0.2">
      <c r="B14" s="6"/>
      <c r="C14" s="12">
        <v>10403</v>
      </c>
      <c r="D14" s="21">
        <v>10577</v>
      </c>
      <c r="E14" s="22" t="s">
        <v>10</v>
      </c>
      <c r="F14" s="23">
        <f t="shared" si="3"/>
        <v>174</v>
      </c>
      <c r="G14" s="30">
        <f t="shared" ref="G14:G48" si="5">F14*6/9</f>
        <v>116</v>
      </c>
      <c r="H14" s="4"/>
      <c r="K14" s="6"/>
      <c r="L14" s="12">
        <v>15922</v>
      </c>
      <c r="M14" s="21">
        <v>16036</v>
      </c>
      <c r="N14" s="22" t="s">
        <v>11</v>
      </c>
      <c r="O14" s="23">
        <v>115</v>
      </c>
      <c r="P14" s="30">
        <f t="shared" si="0"/>
        <v>77</v>
      </c>
      <c r="Q14" s="30">
        <f t="shared" si="1"/>
        <v>115</v>
      </c>
      <c r="R14" s="4"/>
    </row>
    <row r="15" spans="2:18" ht="15" customHeight="1" x14ac:dyDescent="0.2">
      <c r="B15" s="6"/>
      <c r="C15" s="12">
        <v>10630</v>
      </c>
      <c r="D15" s="21">
        <v>10650</v>
      </c>
      <c r="E15" s="22" t="s">
        <v>10</v>
      </c>
      <c r="F15" s="23">
        <f>D15-C15</f>
        <v>20</v>
      </c>
      <c r="G15" s="30">
        <f t="shared" si="5"/>
        <v>13</v>
      </c>
      <c r="H15" s="4"/>
      <c r="K15" s="6"/>
      <c r="L15" s="12">
        <v>16088</v>
      </c>
      <c r="M15" s="21">
        <v>16280</v>
      </c>
      <c r="N15" s="22" t="s">
        <v>11</v>
      </c>
      <c r="O15" s="23">
        <f>M15-L15</f>
        <v>192</v>
      </c>
      <c r="P15" s="30">
        <f t="shared" si="0"/>
        <v>128</v>
      </c>
      <c r="Q15" s="30">
        <f t="shared" si="1"/>
        <v>192</v>
      </c>
      <c r="R15" s="4"/>
    </row>
    <row r="16" spans="2:18" ht="15" customHeight="1" thickBot="1" x14ac:dyDescent="0.25">
      <c r="B16" s="6"/>
      <c r="C16" s="12">
        <v>11040</v>
      </c>
      <c r="D16" s="21">
        <v>11083</v>
      </c>
      <c r="E16" s="22" t="s">
        <v>10</v>
      </c>
      <c r="F16" s="23">
        <f>D16-C16</f>
        <v>43</v>
      </c>
      <c r="G16" s="30">
        <f t="shared" si="5"/>
        <v>29</v>
      </c>
      <c r="H16" s="4"/>
      <c r="K16" s="6"/>
      <c r="L16" s="35">
        <v>16451</v>
      </c>
      <c r="M16" s="36">
        <v>16560</v>
      </c>
      <c r="N16" s="37" t="s">
        <v>11</v>
      </c>
      <c r="O16" s="38">
        <f>M16-L16</f>
        <v>109</v>
      </c>
      <c r="P16" s="32">
        <f t="shared" si="0"/>
        <v>73</v>
      </c>
      <c r="Q16" s="32">
        <f t="shared" si="1"/>
        <v>109</v>
      </c>
      <c r="R16" s="4"/>
    </row>
    <row r="17" spans="2:18" ht="15" customHeight="1" thickBot="1" x14ac:dyDescent="0.3">
      <c r="B17" s="6"/>
      <c r="C17" s="12">
        <v>11130</v>
      </c>
      <c r="D17" s="21">
        <v>11167</v>
      </c>
      <c r="E17" s="22" t="s">
        <v>10</v>
      </c>
      <c r="F17" s="23">
        <f t="shared" ref="F17:F22" si="6">D17-C17</f>
        <v>37</v>
      </c>
      <c r="G17" s="30">
        <f t="shared" si="5"/>
        <v>25</v>
      </c>
      <c r="H17" s="4"/>
      <c r="K17" s="6"/>
      <c r="L17" s="39" t="s">
        <v>1</v>
      </c>
      <c r="M17" s="40"/>
      <c r="N17" s="41"/>
      <c r="O17" s="42"/>
      <c r="P17" s="34">
        <f>SUM(P7:P16)</f>
        <v>1156</v>
      </c>
      <c r="Q17" s="34">
        <f>SUM(Q7:Q16)</f>
        <v>1733</v>
      </c>
      <c r="R17" s="4"/>
    </row>
    <row r="18" spans="2:18" ht="15" customHeight="1" x14ac:dyDescent="0.2">
      <c r="B18" s="6"/>
      <c r="C18" s="12">
        <v>11219</v>
      </c>
      <c r="D18" s="21">
        <v>11246</v>
      </c>
      <c r="E18" s="22" t="s">
        <v>10</v>
      </c>
      <c r="F18" s="23">
        <f t="shared" si="6"/>
        <v>27</v>
      </c>
      <c r="G18" s="30">
        <f t="shared" si="5"/>
        <v>18</v>
      </c>
      <c r="H18" s="4"/>
      <c r="K18" s="6"/>
      <c r="L18" s="7"/>
      <c r="M18" s="20"/>
      <c r="N18" s="7"/>
      <c r="O18" s="7"/>
      <c r="P18" s="11"/>
      <c r="Q18" s="11"/>
      <c r="R18" s="4"/>
    </row>
    <row r="19" spans="2:18" ht="15" customHeight="1" x14ac:dyDescent="0.2">
      <c r="B19" s="6"/>
      <c r="C19" s="12">
        <v>11290</v>
      </c>
      <c r="D19" s="21">
        <v>11320</v>
      </c>
      <c r="E19" s="22" t="s">
        <v>10</v>
      </c>
      <c r="F19" s="23">
        <f t="shared" si="6"/>
        <v>30</v>
      </c>
      <c r="G19" s="30">
        <f t="shared" si="5"/>
        <v>20</v>
      </c>
      <c r="H19" s="4"/>
      <c r="K19" s="6"/>
      <c r="L19" s="7"/>
      <c r="M19" s="20"/>
      <c r="N19" s="7"/>
      <c r="O19" s="7"/>
      <c r="P19" s="7"/>
      <c r="Q19" s="7"/>
      <c r="R19" s="4"/>
    </row>
    <row r="20" spans="2:18" ht="15" customHeight="1" x14ac:dyDescent="0.2">
      <c r="B20" s="6"/>
      <c r="C20" s="12">
        <v>11364</v>
      </c>
      <c r="D20" s="21">
        <v>11380</v>
      </c>
      <c r="E20" s="22" t="s">
        <v>10</v>
      </c>
      <c r="F20" s="23">
        <f t="shared" si="6"/>
        <v>16</v>
      </c>
      <c r="G20" s="30">
        <f t="shared" si="5"/>
        <v>11</v>
      </c>
      <c r="H20" s="4"/>
      <c r="K20" s="6"/>
      <c r="L20" s="7"/>
      <c r="M20" s="20"/>
      <c r="N20" s="7"/>
      <c r="O20" s="7"/>
      <c r="P20" s="7"/>
      <c r="Q20" s="7"/>
      <c r="R20" s="4"/>
    </row>
    <row r="21" spans="2:18" ht="15" customHeight="1" x14ac:dyDescent="0.2">
      <c r="B21" s="6"/>
      <c r="C21" s="12">
        <v>11550</v>
      </c>
      <c r="D21" s="21">
        <v>11739</v>
      </c>
      <c r="E21" s="22" t="s">
        <v>10</v>
      </c>
      <c r="F21" s="23">
        <f t="shared" si="6"/>
        <v>189</v>
      </c>
      <c r="G21" s="30">
        <f t="shared" si="5"/>
        <v>126</v>
      </c>
      <c r="H21" s="4"/>
      <c r="K21" s="6"/>
      <c r="L21" s="7"/>
      <c r="M21" s="20"/>
      <c r="N21" s="7"/>
      <c r="O21" s="7"/>
      <c r="P21" s="7"/>
      <c r="Q21" s="7"/>
      <c r="R21" s="4"/>
    </row>
    <row r="22" spans="2:18" ht="15" customHeight="1" x14ac:dyDescent="0.2">
      <c r="B22" s="6"/>
      <c r="C22" s="12">
        <v>11795</v>
      </c>
      <c r="D22" s="21">
        <v>11822</v>
      </c>
      <c r="E22" s="22" t="s">
        <v>10</v>
      </c>
      <c r="F22" s="23">
        <f t="shared" si="6"/>
        <v>27</v>
      </c>
      <c r="G22" s="30">
        <f t="shared" si="5"/>
        <v>18</v>
      </c>
      <c r="H22" s="4"/>
      <c r="K22" s="6"/>
      <c r="R22" s="4"/>
    </row>
    <row r="23" spans="2:18" ht="15" customHeight="1" x14ac:dyDescent="0.2">
      <c r="B23" s="6"/>
      <c r="C23" s="12">
        <v>11874</v>
      </c>
      <c r="D23" s="21">
        <v>12049</v>
      </c>
      <c r="E23" s="22" t="s">
        <v>10</v>
      </c>
      <c r="F23" s="23">
        <f t="shared" ref="F23:F30" si="7">D23-C23</f>
        <v>175</v>
      </c>
      <c r="G23" s="30">
        <f t="shared" si="5"/>
        <v>117</v>
      </c>
      <c r="H23" s="4"/>
      <c r="K23" s="6"/>
      <c r="L23" s="24"/>
      <c r="M23" s="25"/>
      <c r="N23" s="26"/>
      <c r="R23" s="4"/>
    </row>
    <row r="24" spans="2:18" ht="15" customHeight="1" x14ac:dyDescent="0.2">
      <c r="B24" s="6"/>
      <c r="C24" s="12">
        <v>12049</v>
      </c>
      <c r="D24" s="21">
        <v>12078</v>
      </c>
      <c r="E24" s="22" t="s">
        <v>10</v>
      </c>
      <c r="F24" s="23">
        <f t="shared" si="7"/>
        <v>29</v>
      </c>
      <c r="G24" s="30">
        <v>33</v>
      </c>
      <c r="H24" s="4"/>
      <c r="K24" s="6"/>
      <c r="L24" s="24"/>
      <c r="M24" s="25"/>
      <c r="N24" s="26"/>
      <c r="R24" s="4"/>
    </row>
    <row r="25" spans="2:18" ht="15" customHeight="1" x14ac:dyDescent="0.2">
      <c r="B25" s="6"/>
      <c r="C25" s="12">
        <v>12135</v>
      </c>
      <c r="D25" s="21">
        <v>12157</v>
      </c>
      <c r="E25" s="22" t="s">
        <v>10</v>
      </c>
      <c r="F25" s="23">
        <f t="shared" si="7"/>
        <v>22</v>
      </c>
      <c r="G25" s="30">
        <v>17</v>
      </c>
      <c r="H25" s="4"/>
      <c r="K25" s="6"/>
      <c r="L25" s="24"/>
      <c r="M25" s="25"/>
      <c r="N25" s="26"/>
      <c r="R25" s="4"/>
    </row>
    <row r="26" spans="2:18" ht="15" customHeight="1" x14ac:dyDescent="0.2">
      <c r="B26" s="6"/>
      <c r="C26" s="12">
        <v>12490</v>
      </c>
      <c r="D26" s="21">
        <v>12763</v>
      </c>
      <c r="E26" s="22" t="s">
        <v>10</v>
      </c>
      <c r="F26" s="23">
        <f t="shared" si="7"/>
        <v>273</v>
      </c>
      <c r="G26" s="30">
        <f t="shared" si="5"/>
        <v>182</v>
      </c>
      <c r="H26" s="4"/>
      <c r="K26" s="6"/>
      <c r="R26" s="4"/>
    </row>
    <row r="27" spans="2:18" ht="15" customHeight="1" x14ac:dyDescent="0.2">
      <c r="B27" s="6"/>
      <c r="C27" s="12">
        <v>12829</v>
      </c>
      <c r="D27" s="21">
        <v>13062</v>
      </c>
      <c r="E27" s="22" t="s">
        <v>10</v>
      </c>
      <c r="F27" s="23">
        <f t="shared" si="7"/>
        <v>233</v>
      </c>
      <c r="G27" s="30">
        <f t="shared" si="5"/>
        <v>155</v>
      </c>
      <c r="H27" s="4"/>
      <c r="K27" s="6"/>
      <c r="R27" s="4"/>
    </row>
    <row r="28" spans="2:18" ht="15" customHeight="1" x14ac:dyDescent="0.2">
      <c r="B28" s="6"/>
      <c r="C28" s="12">
        <v>13130</v>
      </c>
      <c r="D28" s="21">
        <v>13360</v>
      </c>
      <c r="E28" s="22" t="s">
        <v>10</v>
      </c>
      <c r="F28" s="23">
        <f t="shared" si="7"/>
        <v>230</v>
      </c>
      <c r="G28" s="30">
        <f t="shared" si="5"/>
        <v>153</v>
      </c>
      <c r="H28" s="4"/>
      <c r="K28" s="6"/>
      <c r="R28" s="4"/>
    </row>
    <row r="29" spans="2:18" ht="15" customHeight="1" x14ac:dyDescent="0.2">
      <c r="B29" s="6"/>
      <c r="C29" s="12">
        <v>13430</v>
      </c>
      <c r="D29" s="21">
        <v>13540</v>
      </c>
      <c r="E29" s="22" t="s">
        <v>10</v>
      </c>
      <c r="F29" s="23">
        <f t="shared" si="7"/>
        <v>110</v>
      </c>
      <c r="G29" s="30">
        <f t="shared" si="5"/>
        <v>73</v>
      </c>
      <c r="H29" s="4"/>
      <c r="K29" s="6"/>
      <c r="R29" s="4"/>
    </row>
    <row r="30" spans="2:18" ht="15" customHeight="1" x14ac:dyDescent="0.2">
      <c r="B30" s="6"/>
      <c r="C30" s="12">
        <v>14098</v>
      </c>
      <c r="D30" s="21">
        <v>14170</v>
      </c>
      <c r="E30" s="22" t="s">
        <v>10</v>
      </c>
      <c r="F30" s="23">
        <f t="shared" si="7"/>
        <v>72</v>
      </c>
      <c r="G30" s="30">
        <v>49</v>
      </c>
      <c r="H30" s="4"/>
      <c r="K30" s="6"/>
      <c r="R30" s="4"/>
    </row>
    <row r="31" spans="2:18" ht="15" customHeight="1" x14ac:dyDescent="0.2">
      <c r="B31" s="6"/>
      <c r="C31" s="12">
        <v>14170</v>
      </c>
      <c r="D31" s="21">
        <v>14388</v>
      </c>
      <c r="E31" s="22" t="s">
        <v>10</v>
      </c>
      <c r="F31" s="23">
        <f t="shared" si="3"/>
        <v>218</v>
      </c>
      <c r="G31" s="30">
        <f t="shared" si="5"/>
        <v>145</v>
      </c>
      <c r="H31" s="4"/>
      <c r="K31" s="6"/>
      <c r="R31" s="4"/>
    </row>
    <row r="32" spans="2:18" ht="15" customHeight="1" x14ac:dyDescent="0.2">
      <c r="B32" s="6"/>
      <c r="C32" s="12">
        <v>14445</v>
      </c>
      <c r="D32" s="21">
        <v>14500</v>
      </c>
      <c r="E32" s="22" t="s">
        <v>10</v>
      </c>
      <c r="F32" s="23">
        <f t="shared" ref="F32:F42" si="8">D32-C32</f>
        <v>55</v>
      </c>
      <c r="G32" s="30">
        <f t="shared" si="5"/>
        <v>37</v>
      </c>
      <c r="H32" s="4"/>
      <c r="K32" s="6"/>
      <c r="R32" s="4"/>
    </row>
    <row r="33" spans="2:18" ht="15" customHeight="1" x14ac:dyDescent="0.2">
      <c r="B33" s="6"/>
      <c r="C33" s="12">
        <v>14559</v>
      </c>
      <c r="D33" s="21">
        <v>14763</v>
      </c>
      <c r="E33" s="22" t="s">
        <v>10</v>
      </c>
      <c r="F33" s="23">
        <f t="shared" si="8"/>
        <v>204</v>
      </c>
      <c r="G33" s="30">
        <f t="shared" si="5"/>
        <v>136</v>
      </c>
      <c r="H33" s="4"/>
      <c r="K33" s="6"/>
      <c r="R33" s="4"/>
    </row>
    <row r="34" spans="2:18" ht="15" customHeight="1" x14ac:dyDescent="0.2">
      <c r="B34" s="6"/>
      <c r="C34" s="12">
        <v>14832</v>
      </c>
      <c r="D34" s="21">
        <v>14872</v>
      </c>
      <c r="E34" s="22" t="s">
        <v>10</v>
      </c>
      <c r="F34" s="23">
        <f t="shared" si="8"/>
        <v>40</v>
      </c>
      <c r="G34" s="30">
        <f t="shared" si="5"/>
        <v>27</v>
      </c>
      <c r="H34" s="4"/>
      <c r="K34" s="6"/>
      <c r="R34" s="4"/>
    </row>
    <row r="35" spans="2:18" ht="15" customHeight="1" x14ac:dyDescent="0.2">
      <c r="B35" s="6"/>
      <c r="C35" s="12">
        <v>14955</v>
      </c>
      <c r="D35" s="21">
        <v>14958</v>
      </c>
      <c r="E35" s="22" t="s">
        <v>10</v>
      </c>
      <c r="F35" s="23">
        <f t="shared" si="8"/>
        <v>3</v>
      </c>
      <c r="G35" s="30">
        <f t="shared" si="5"/>
        <v>2</v>
      </c>
      <c r="H35" s="4"/>
      <c r="K35" s="6"/>
      <c r="R35" s="4"/>
    </row>
    <row r="36" spans="2:18" ht="15" customHeight="1" x14ac:dyDescent="0.2">
      <c r="B36" s="6"/>
      <c r="C36" s="12">
        <v>15038</v>
      </c>
      <c r="D36" s="21">
        <v>15057</v>
      </c>
      <c r="E36" s="22" t="s">
        <v>10</v>
      </c>
      <c r="F36" s="23">
        <f t="shared" si="8"/>
        <v>19</v>
      </c>
      <c r="G36" s="30">
        <f t="shared" si="5"/>
        <v>13</v>
      </c>
      <c r="H36" s="4"/>
      <c r="K36" s="6"/>
      <c r="R36" s="4"/>
    </row>
    <row r="37" spans="2:18" ht="15" customHeight="1" x14ac:dyDescent="0.2">
      <c r="B37" s="6"/>
      <c r="C37" s="12">
        <v>15125</v>
      </c>
      <c r="D37" s="21">
        <v>15162</v>
      </c>
      <c r="E37" s="22" t="s">
        <v>10</v>
      </c>
      <c r="F37" s="23">
        <f t="shared" si="8"/>
        <v>37</v>
      </c>
      <c r="G37" s="30">
        <f t="shared" si="5"/>
        <v>25</v>
      </c>
      <c r="H37" s="4"/>
      <c r="K37" s="6"/>
      <c r="R37" s="4"/>
    </row>
    <row r="38" spans="2:18" ht="15" customHeight="1" x14ac:dyDescent="0.2">
      <c r="B38" s="6"/>
      <c r="C38" s="12">
        <v>15230</v>
      </c>
      <c r="D38" s="21">
        <v>15340</v>
      </c>
      <c r="E38" s="22" t="s">
        <v>10</v>
      </c>
      <c r="F38" s="23">
        <f t="shared" si="8"/>
        <v>110</v>
      </c>
      <c r="G38" s="30">
        <f t="shared" si="5"/>
        <v>73</v>
      </c>
      <c r="H38" s="4"/>
      <c r="K38" s="6"/>
      <c r="R38" s="4"/>
    </row>
    <row r="39" spans="2:18" ht="15" customHeight="1" x14ac:dyDescent="0.2">
      <c r="B39" s="6"/>
      <c r="C39" s="12">
        <v>15408</v>
      </c>
      <c r="D39" s="21">
        <v>15459</v>
      </c>
      <c r="E39" s="22" t="s">
        <v>10</v>
      </c>
      <c r="F39" s="23">
        <f t="shared" si="8"/>
        <v>51</v>
      </c>
      <c r="G39" s="30">
        <f t="shared" si="5"/>
        <v>34</v>
      </c>
      <c r="H39" s="4"/>
      <c r="K39" s="6"/>
      <c r="R39" s="4"/>
    </row>
    <row r="40" spans="2:18" ht="15" customHeight="1" x14ac:dyDescent="0.2">
      <c r="B40" s="6"/>
      <c r="C40" s="12">
        <v>15523</v>
      </c>
      <c r="D40" s="21">
        <v>15530</v>
      </c>
      <c r="E40" s="22" t="s">
        <v>10</v>
      </c>
      <c r="F40" s="23">
        <f t="shared" si="8"/>
        <v>7</v>
      </c>
      <c r="G40" s="30">
        <f t="shared" si="5"/>
        <v>5</v>
      </c>
      <c r="H40" s="4"/>
      <c r="K40" s="6"/>
      <c r="R40" s="4"/>
    </row>
    <row r="41" spans="2:18" ht="15" customHeight="1" x14ac:dyDescent="0.2">
      <c r="B41" s="6"/>
      <c r="C41" s="12">
        <v>15594</v>
      </c>
      <c r="D41" s="21">
        <v>15607</v>
      </c>
      <c r="E41" s="22" t="s">
        <v>10</v>
      </c>
      <c r="F41" s="23">
        <f t="shared" si="8"/>
        <v>13</v>
      </c>
      <c r="G41" s="30">
        <f t="shared" si="5"/>
        <v>9</v>
      </c>
      <c r="H41" s="4"/>
      <c r="K41" s="6"/>
      <c r="R41" s="4"/>
    </row>
    <row r="42" spans="2:18" ht="15" customHeight="1" x14ac:dyDescent="0.2">
      <c r="B42" s="6"/>
      <c r="C42" s="12">
        <v>15659</v>
      </c>
      <c r="D42" s="21">
        <v>15795</v>
      </c>
      <c r="E42" s="22" t="s">
        <v>10</v>
      </c>
      <c r="F42" s="23">
        <f t="shared" si="8"/>
        <v>136</v>
      </c>
      <c r="G42" s="30">
        <f t="shared" si="5"/>
        <v>91</v>
      </c>
      <c r="H42" s="4"/>
      <c r="K42" s="6"/>
      <c r="R42" s="4"/>
    </row>
    <row r="43" spans="2:18" ht="15" customHeight="1" x14ac:dyDescent="0.2">
      <c r="B43" s="6"/>
      <c r="C43" s="12">
        <v>15863</v>
      </c>
      <c r="D43" s="21">
        <v>15972</v>
      </c>
      <c r="E43" s="22" t="s">
        <v>10</v>
      </c>
      <c r="F43" s="23">
        <f t="shared" ref="F43:F48" si="9">D43-C43</f>
        <v>109</v>
      </c>
      <c r="G43" s="30">
        <f t="shared" si="5"/>
        <v>73</v>
      </c>
      <c r="H43" s="4"/>
      <c r="K43" s="6"/>
      <c r="R43" s="4"/>
    </row>
    <row r="44" spans="2:18" ht="15" customHeight="1" x14ac:dyDescent="0.2">
      <c r="B44" s="6"/>
      <c r="C44" s="12">
        <v>16058</v>
      </c>
      <c r="D44" s="21">
        <v>16128</v>
      </c>
      <c r="E44" s="22" t="s">
        <v>10</v>
      </c>
      <c r="F44" s="23">
        <f t="shared" si="9"/>
        <v>70</v>
      </c>
      <c r="G44" s="30">
        <f t="shared" si="5"/>
        <v>47</v>
      </c>
      <c r="H44" s="4"/>
      <c r="K44" s="6"/>
      <c r="R44" s="4"/>
    </row>
    <row r="45" spans="2:18" ht="15" customHeight="1" x14ac:dyDescent="0.2">
      <c r="B45" s="6"/>
      <c r="C45" s="12">
        <v>16190</v>
      </c>
      <c r="D45" s="21">
        <v>16238</v>
      </c>
      <c r="E45" s="22" t="s">
        <v>10</v>
      </c>
      <c r="F45" s="23">
        <f t="shared" si="9"/>
        <v>48</v>
      </c>
      <c r="G45" s="30">
        <f t="shared" si="5"/>
        <v>32</v>
      </c>
      <c r="H45" s="4"/>
      <c r="K45" s="6"/>
      <c r="R45" s="4"/>
    </row>
    <row r="46" spans="2:18" ht="15" customHeight="1" x14ac:dyDescent="0.2">
      <c r="B46" s="6"/>
      <c r="C46" s="12">
        <v>16298</v>
      </c>
      <c r="D46" s="21">
        <v>16421</v>
      </c>
      <c r="E46" s="22" t="s">
        <v>10</v>
      </c>
      <c r="F46" s="23">
        <f t="shared" si="9"/>
        <v>123</v>
      </c>
      <c r="G46" s="30">
        <f t="shared" si="5"/>
        <v>82</v>
      </c>
      <c r="H46" s="4"/>
      <c r="K46" s="6"/>
      <c r="R46" s="4"/>
    </row>
    <row r="47" spans="2:18" ht="15" customHeight="1" x14ac:dyDescent="0.2">
      <c r="B47" s="6"/>
      <c r="C47" s="12">
        <v>16489</v>
      </c>
      <c r="D47" s="21">
        <v>16547</v>
      </c>
      <c r="E47" s="22" t="s">
        <v>10</v>
      </c>
      <c r="F47" s="23">
        <f t="shared" si="9"/>
        <v>58</v>
      </c>
      <c r="G47" s="30">
        <f t="shared" si="5"/>
        <v>39</v>
      </c>
      <c r="H47" s="4"/>
      <c r="K47" s="6"/>
      <c r="R47" s="4"/>
    </row>
    <row r="48" spans="2:18" ht="15" customHeight="1" x14ac:dyDescent="0.2">
      <c r="B48" s="6"/>
      <c r="C48" s="12">
        <v>16592</v>
      </c>
      <c r="D48" s="21">
        <v>16856</v>
      </c>
      <c r="E48" s="22" t="s">
        <v>10</v>
      </c>
      <c r="F48" s="23">
        <f t="shared" si="9"/>
        <v>264</v>
      </c>
      <c r="G48" s="30">
        <f t="shared" si="5"/>
        <v>176</v>
      </c>
      <c r="H48" s="4"/>
      <c r="K48" s="6"/>
      <c r="R48" s="4"/>
    </row>
    <row r="49" spans="2:18" ht="15" customHeight="1" x14ac:dyDescent="0.2">
      <c r="B49" s="6"/>
      <c r="C49" s="12">
        <v>16924</v>
      </c>
      <c r="D49" s="21">
        <v>16977</v>
      </c>
      <c r="E49" s="22" t="s">
        <v>10</v>
      </c>
      <c r="F49" s="23">
        <f t="shared" si="3"/>
        <v>53</v>
      </c>
      <c r="G49" s="30">
        <f>F49*6/9</f>
        <v>35</v>
      </c>
      <c r="H49" s="4"/>
      <c r="K49" s="6"/>
      <c r="R49" s="4"/>
    </row>
    <row r="50" spans="2:18" ht="15" customHeight="1" x14ac:dyDescent="0.2">
      <c r="B50" s="6"/>
      <c r="C50" s="12">
        <v>17045</v>
      </c>
      <c r="D50" s="21">
        <v>17393</v>
      </c>
      <c r="E50" s="22" t="s">
        <v>10</v>
      </c>
      <c r="F50" s="23">
        <f t="shared" si="3"/>
        <v>348</v>
      </c>
      <c r="G50" s="30">
        <f>F50*6/9</f>
        <v>232</v>
      </c>
      <c r="H50" s="5"/>
      <c r="K50" s="6"/>
      <c r="R50" s="5"/>
    </row>
    <row r="51" spans="2:18" ht="15" customHeight="1" x14ac:dyDescent="0.2">
      <c r="B51" s="6"/>
      <c r="C51" s="12">
        <v>17450</v>
      </c>
      <c r="D51" s="21">
        <v>17476</v>
      </c>
      <c r="E51" s="22" t="s">
        <v>10</v>
      </c>
      <c r="F51" s="23">
        <f t="shared" si="3"/>
        <v>26</v>
      </c>
      <c r="G51" s="30">
        <f>F51*6/9</f>
        <v>17</v>
      </c>
      <c r="H51" s="5"/>
      <c r="K51" s="6"/>
      <c r="R51" s="5"/>
    </row>
    <row r="52" spans="2:18" ht="15" customHeight="1" x14ac:dyDescent="0.2">
      <c r="B52" s="6"/>
      <c r="C52" s="12">
        <v>17530</v>
      </c>
      <c r="D52" s="21">
        <v>17553</v>
      </c>
      <c r="E52" s="22" t="s">
        <v>10</v>
      </c>
      <c r="F52" s="23">
        <v>32</v>
      </c>
      <c r="G52" s="30">
        <f>F52*6/9</f>
        <v>21</v>
      </c>
      <c r="H52" s="5"/>
      <c r="K52" s="6"/>
      <c r="R52" s="5"/>
    </row>
    <row r="53" spans="2:18" ht="15" customHeight="1" x14ac:dyDescent="0.2">
      <c r="B53" s="6"/>
      <c r="C53" s="12">
        <v>17628</v>
      </c>
      <c r="D53" s="21">
        <v>17688</v>
      </c>
      <c r="E53" s="22" t="s">
        <v>10</v>
      </c>
      <c r="F53" s="23">
        <f t="shared" si="3"/>
        <v>60</v>
      </c>
      <c r="G53" s="30">
        <v>41</v>
      </c>
      <c r="H53" s="5"/>
      <c r="K53" s="6"/>
      <c r="R53" s="5"/>
    </row>
    <row r="54" spans="2:18" ht="15" customHeight="1" x14ac:dyDescent="0.2">
      <c r="B54" s="6"/>
      <c r="C54" s="12">
        <v>17688</v>
      </c>
      <c r="D54" s="21">
        <v>18059</v>
      </c>
      <c r="E54" s="22" t="s">
        <v>10</v>
      </c>
      <c r="F54" s="23">
        <f t="shared" si="3"/>
        <v>371</v>
      </c>
      <c r="G54" s="30">
        <f>F54*6/9</f>
        <v>247</v>
      </c>
      <c r="H54" s="5"/>
      <c r="K54" s="6"/>
      <c r="R54" s="5"/>
    </row>
    <row r="55" spans="2:18" ht="15" customHeight="1" x14ac:dyDescent="0.2">
      <c r="B55" s="6"/>
      <c r="C55" s="12">
        <v>18059</v>
      </c>
      <c r="D55" s="21">
        <v>18096</v>
      </c>
      <c r="E55" s="22" t="s">
        <v>10</v>
      </c>
      <c r="F55" s="23">
        <f t="shared" si="3"/>
        <v>37</v>
      </c>
      <c r="G55" s="30">
        <v>29</v>
      </c>
      <c r="H55" s="5"/>
      <c r="K55" s="6"/>
      <c r="R55" s="5"/>
    </row>
    <row r="56" spans="2:18" ht="15" customHeight="1" x14ac:dyDescent="0.2">
      <c r="B56" s="6"/>
      <c r="C56" s="12">
        <v>18165</v>
      </c>
      <c r="D56" s="21">
        <v>18198</v>
      </c>
      <c r="E56" s="22" t="s">
        <v>10</v>
      </c>
      <c r="F56" s="23">
        <f>D56-C56</f>
        <v>33</v>
      </c>
      <c r="G56" s="30">
        <v>28</v>
      </c>
      <c r="H56" s="5"/>
      <c r="K56" s="6"/>
      <c r="R56" s="5"/>
    </row>
    <row r="57" spans="2:18" ht="15" customHeight="1" x14ac:dyDescent="0.2">
      <c r="B57" s="6"/>
      <c r="C57" s="12">
        <v>18198</v>
      </c>
      <c r="D57" s="21">
        <v>18522</v>
      </c>
      <c r="E57" s="22" t="s">
        <v>10</v>
      </c>
      <c r="F57" s="23">
        <f>D57-C57</f>
        <v>324</v>
      </c>
      <c r="G57" s="30">
        <f>F57*6/9</f>
        <v>216</v>
      </c>
      <c r="H57" s="5"/>
      <c r="K57" s="6"/>
      <c r="R57" s="5"/>
    </row>
    <row r="58" spans="2:18" ht="15" customHeight="1" x14ac:dyDescent="0.2">
      <c r="B58" s="6"/>
      <c r="C58" s="12">
        <v>18585</v>
      </c>
      <c r="D58" s="21">
        <v>18635</v>
      </c>
      <c r="E58" s="22" t="s">
        <v>10</v>
      </c>
      <c r="F58" s="23">
        <f>D58-C58</f>
        <v>50</v>
      </c>
      <c r="G58" s="30">
        <f t="shared" ref="G58:G94" si="10">F58*6/9</f>
        <v>33</v>
      </c>
      <c r="H58" s="5"/>
      <c r="K58" s="6"/>
      <c r="R58" s="5"/>
    </row>
    <row r="59" spans="2:18" ht="15" customHeight="1" x14ac:dyDescent="0.2">
      <c r="B59" s="6"/>
      <c r="C59" s="12">
        <v>18705</v>
      </c>
      <c r="D59" s="21">
        <v>18858</v>
      </c>
      <c r="E59" s="22" t="s">
        <v>10</v>
      </c>
      <c r="F59" s="23">
        <f t="shared" si="3"/>
        <v>153</v>
      </c>
      <c r="G59" s="30">
        <f t="shared" si="10"/>
        <v>102</v>
      </c>
      <c r="H59" s="5"/>
      <c r="K59" s="6"/>
      <c r="R59" s="5"/>
    </row>
    <row r="60" spans="2:18" ht="15" customHeight="1" x14ac:dyDescent="0.2">
      <c r="B60" s="6"/>
      <c r="C60" s="12">
        <v>18906</v>
      </c>
      <c r="D60" s="21">
        <v>18927</v>
      </c>
      <c r="E60" s="22" t="s">
        <v>10</v>
      </c>
      <c r="F60" s="23">
        <f t="shared" si="3"/>
        <v>21</v>
      </c>
      <c r="G60" s="30">
        <f t="shared" si="10"/>
        <v>14</v>
      </c>
      <c r="H60" s="5"/>
      <c r="K60" s="6"/>
      <c r="R60" s="5"/>
    </row>
    <row r="61" spans="2:18" ht="15" customHeight="1" x14ac:dyDescent="0.2">
      <c r="B61" s="6"/>
      <c r="C61" s="12">
        <v>18985</v>
      </c>
      <c r="D61" s="21">
        <v>19033</v>
      </c>
      <c r="E61" s="22" t="s">
        <v>10</v>
      </c>
      <c r="F61" s="23">
        <f t="shared" si="3"/>
        <v>48</v>
      </c>
      <c r="G61" s="30">
        <f t="shared" si="10"/>
        <v>32</v>
      </c>
      <c r="H61" s="5"/>
      <c r="K61" s="6"/>
      <c r="R61" s="5"/>
    </row>
    <row r="62" spans="2:18" ht="15" customHeight="1" x14ac:dyDescent="0.2">
      <c r="B62" s="6"/>
      <c r="C62" s="12">
        <v>19097</v>
      </c>
      <c r="D62" s="21">
        <v>19182</v>
      </c>
      <c r="E62" s="22" t="s">
        <v>10</v>
      </c>
      <c r="F62" s="23">
        <f t="shared" si="3"/>
        <v>85</v>
      </c>
      <c r="G62" s="30">
        <f t="shared" si="10"/>
        <v>57</v>
      </c>
      <c r="H62" s="5"/>
      <c r="K62" s="6"/>
      <c r="R62" s="5"/>
    </row>
    <row r="63" spans="2:18" ht="15" customHeight="1" x14ac:dyDescent="0.2">
      <c r="B63" s="6"/>
      <c r="C63" s="12">
        <v>3265</v>
      </c>
      <c r="D63" s="21">
        <v>3301</v>
      </c>
      <c r="E63" s="22" t="s">
        <v>10</v>
      </c>
      <c r="F63" s="23">
        <f t="shared" si="3"/>
        <v>36</v>
      </c>
      <c r="G63" s="30">
        <f t="shared" si="10"/>
        <v>24</v>
      </c>
      <c r="H63" s="5"/>
      <c r="K63" s="6"/>
      <c r="R63" s="5"/>
    </row>
    <row r="64" spans="2:18" ht="15" customHeight="1" x14ac:dyDescent="0.2">
      <c r="B64" s="6"/>
      <c r="C64" s="12">
        <v>3363</v>
      </c>
      <c r="D64" s="21">
        <v>3544</v>
      </c>
      <c r="E64" s="22" t="s">
        <v>10</v>
      </c>
      <c r="F64" s="23">
        <f t="shared" si="3"/>
        <v>181</v>
      </c>
      <c r="G64" s="30">
        <f t="shared" si="10"/>
        <v>121</v>
      </c>
      <c r="H64" s="5"/>
      <c r="K64" s="6"/>
      <c r="R64" s="5"/>
    </row>
    <row r="65" spans="2:18" ht="15" customHeight="1" x14ac:dyDescent="0.2">
      <c r="B65" s="6"/>
      <c r="C65" s="12">
        <v>3600</v>
      </c>
      <c r="D65" s="21">
        <v>3974</v>
      </c>
      <c r="E65" s="22" t="s">
        <v>10</v>
      </c>
      <c r="F65" s="23">
        <f t="shared" si="3"/>
        <v>374</v>
      </c>
      <c r="G65" s="30">
        <f t="shared" si="10"/>
        <v>249</v>
      </c>
      <c r="H65" s="5"/>
      <c r="K65" s="6"/>
      <c r="R65" s="5"/>
    </row>
    <row r="66" spans="2:18" ht="15" customHeight="1" x14ac:dyDescent="0.2">
      <c r="B66" s="6"/>
      <c r="C66" s="12">
        <v>4046</v>
      </c>
      <c r="D66" s="21">
        <v>4144</v>
      </c>
      <c r="E66" s="22" t="s">
        <v>10</v>
      </c>
      <c r="F66" s="23">
        <f t="shared" si="3"/>
        <v>98</v>
      </c>
      <c r="G66" s="30">
        <f t="shared" si="10"/>
        <v>65</v>
      </c>
      <c r="H66" s="5"/>
      <c r="K66" s="6"/>
      <c r="R66" s="5"/>
    </row>
    <row r="67" spans="2:18" ht="15" customHeight="1" x14ac:dyDescent="0.2">
      <c r="B67" s="6"/>
      <c r="C67" s="12">
        <v>4216</v>
      </c>
      <c r="D67" s="21">
        <v>4247</v>
      </c>
      <c r="E67" s="22" t="s">
        <v>10</v>
      </c>
      <c r="F67" s="23">
        <f t="shared" si="3"/>
        <v>31</v>
      </c>
      <c r="G67" s="30">
        <f t="shared" si="10"/>
        <v>21</v>
      </c>
      <c r="H67" s="5"/>
      <c r="K67" s="6"/>
      <c r="R67" s="5"/>
    </row>
    <row r="68" spans="2:18" ht="15" customHeight="1" x14ac:dyDescent="0.2">
      <c r="B68" s="6"/>
      <c r="C68" s="12">
        <v>10642</v>
      </c>
      <c r="D68" s="21">
        <v>10754</v>
      </c>
      <c r="E68" s="22" t="s">
        <v>11</v>
      </c>
      <c r="F68" s="23">
        <f t="shared" si="3"/>
        <v>112</v>
      </c>
      <c r="G68" s="30">
        <f t="shared" si="10"/>
        <v>75</v>
      </c>
      <c r="H68" s="5"/>
      <c r="K68" s="6"/>
      <c r="R68" s="5"/>
    </row>
    <row r="69" spans="2:18" ht="15" customHeight="1" x14ac:dyDescent="0.2">
      <c r="B69" s="6"/>
      <c r="C69" s="12">
        <v>10806</v>
      </c>
      <c r="D69" s="21">
        <v>10829</v>
      </c>
      <c r="E69" s="22" t="s">
        <v>11</v>
      </c>
      <c r="F69" s="23">
        <f t="shared" si="3"/>
        <v>23</v>
      </c>
      <c r="G69" s="30">
        <f t="shared" si="10"/>
        <v>15</v>
      </c>
      <c r="H69" s="5"/>
      <c r="K69" s="6"/>
      <c r="R69" s="5"/>
    </row>
    <row r="70" spans="2:18" ht="15" customHeight="1" x14ac:dyDescent="0.2">
      <c r="B70" s="6"/>
      <c r="C70" s="12">
        <v>10897</v>
      </c>
      <c r="D70" s="21">
        <v>10950</v>
      </c>
      <c r="E70" s="22" t="s">
        <v>11</v>
      </c>
      <c r="F70" s="23">
        <f t="shared" si="3"/>
        <v>53</v>
      </c>
      <c r="G70" s="30">
        <f t="shared" si="10"/>
        <v>35</v>
      </c>
      <c r="H70" s="5"/>
      <c r="K70" s="6"/>
      <c r="R70" s="5"/>
    </row>
    <row r="71" spans="2:18" ht="15" customHeight="1" x14ac:dyDescent="0.2">
      <c r="B71" s="6"/>
      <c r="C71" s="12">
        <v>11009</v>
      </c>
      <c r="D71" s="21">
        <v>11208</v>
      </c>
      <c r="E71" s="22" t="s">
        <v>11</v>
      </c>
      <c r="F71" s="23">
        <f t="shared" si="3"/>
        <v>199</v>
      </c>
      <c r="G71" s="30">
        <f t="shared" si="10"/>
        <v>133</v>
      </c>
      <c r="H71" s="5"/>
      <c r="K71" s="6"/>
      <c r="R71" s="5"/>
    </row>
    <row r="72" spans="2:18" ht="15" customHeight="1" x14ac:dyDescent="0.2">
      <c r="B72" s="6"/>
      <c r="C72" s="12">
        <v>11260</v>
      </c>
      <c r="D72" s="21">
        <v>11363</v>
      </c>
      <c r="E72" s="22" t="s">
        <v>11</v>
      </c>
      <c r="F72" s="23">
        <f t="shared" si="3"/>
        <v>103</v>
      </c>
      <c r="G72" s="30">
        <f t="shared" si="10"/>
        <v>69</v>
      </c>
      <c r="H72" s="5"/>
      <c r="K72" s="6"/>
      <c r="R72" s="5"/>
    </row>
    <row r="73" spans="2:18" ht="15" customHeight="1" x14ac:dyDescent="0.2">
      <c r="B73" s="6"/>
      <c r="C73" s="12">
        <v>11417</v>
      </c>
      <c r="D73" s="21">
        <v>11477</v>
      </c>
      <c r="E73" s="22" t="s">
        <v>11</v>
      </c>
      <c r="F73" s="23">
        <f t="shared" si="3"/>
        <v>60</v>
      </c>
      <c r="G73" s="30">
        <f t="shared" si="10"/>
        <v>40</v>
      </c>
      <c r="H73" s="5"/>
      <c r="K73" s="6"/>
      <c r="R73" s="5"/>
    </row>
    <row r="74" spans="2:18" ht="15" customHeight="1" x14ac:dyDescent="0.2">
      <c r="B74" s="6"/>
      <c r="C74" s="12">
        <v>11535</v>
      </c>
      <c r="D74" s="21">
        <v>11728</v>
      </c>
      <c r="E74" s="22" t="s">
        <v>11</v>
      </c>
      <c r="F74" s="23">
        <f t="shared" si="3"/>
        <v>193</v>
      </c>
      <c r="G74" s="30">
        <f t="shared" si="10"/>
        <v>129</v>
      </c>
      <c r="H74" s="5"/>
      <c r="K74" s="6"/>
      <c r="R74" s="5"/>
    </row>
    <row r="75" spans="2:18" ht="15" customHeight="1" x14ac:dyDescent="0.2">
      <c r="B75" s="6"/>
      <c r="C75" s="12">
        <v>11780</v>
      </c>
      <c r="D75" s="21">
        <v>11934</v>
      </c>
      <c r="E75" s="22" t="s">
        <v>11</v>
      </c>
      <c r="F75" s="23">
        <f t="shared" si="3"/>
        <v>154</v>
      </c>
      <c r="G75" s="30">
        <f t="shared" si="10"/>
        <v>103</v>
      </c>
      <c r="H75" s="5"/>
      <c r="K75" s="6"/>
      <c r="R75" s="5"/>
    </row>
    <row r="76" spans="2:18" ht="15" customHeight="1" x14ac:dyDescent="0.2">
      <c r="B76" s="6"/>
      <c r="C76" s="12">
        <v>11994</v>
      </c>
      <c r="D76" s="21">
        <v>13474</v>
      </c>
      <c r="E76" s="22" t="s">
        <v>11</v>
      </c>
      <c r="F76" s="23">
        <f t="shared" si="3"/>
        <v>1480</v>
      </c>
      <c r="G76" s="30">
        <f t="shared" si="10"/>
        <v>987</v>
      </c>
      <c r="H76" s="5"/>
      <c r="K76" s="6"/>
      <c r="R76" s="5"/>
    </row>
    <row r="77" spans="2:18" ht="15" customHeight="1" x14ac:dyDescent="0.2">
      <c r="B77" s="6"/>
      <c r="C77" s="12">
        <v>13526</v>
      </c>
      <c r="D77" s="21">
        <v>13631</v>
      </c>
      <c r="E77" s="22" t="s">
        <v>11</v>
      </c>
      <c r="F77" s="23">
        <f t="shared" si="3"/>
        <v>105</v>
      </c>
      <c r="G77" s="30">
        <v>74</v>
      </c>
      <c r="H77" s="5"/>
      <c r="K77" s="6"/>
      <c r="R77" s="5"/>
    </row>
    <row r="78" spans="2:18" ht="15" customHeight="1" x14ac:dyDescent="0.2">
      <c r="B78" s="6"/>
      <c r="C78" s="12">
        <v>13784</v>
      </c>
      <c r="D78" s="21">
        <v>13908</v>
      </c>
      <c r="E78" s="22" t="s">
        <v>11</v>
      </c>
      <c r="F78" s="23">
        <f t="shared" si="3"/>
        <v>124</v>
      </c>
      <c r="G78" s="30">
        <v>94</v>
      </c>
      <c r="H78" s="5"/>
      <c r="K78" s="6"/>
      <c r="R78" s="5"/>
    </row>
    <row r="79" spans="2:18" ht="15" customHeight="1" x14ac:dyDescent="0.2">
      <c r="B79" s="6"/>
      <c r="C79" s="12">
        <v>13993</v>
      </c>
      <c r="D79" s="21">
        <v>15065</v>
      </c>
      <c r="E79" s="22" t="s">
        <v>11</v>
      </c>
      <c r="F79" s="23">
        <f t="shared" si="3"/>
        <v>1072</v>
      </c>
      <c r="G79" s="30">
        <f t="shared" si="10"/>
        <v>715</v>
      </c>
      <c r="H79" s="5"/>
      <c r="K79" s="6"/>
      <c r="R79" s="5"/>
    </row>
    <row r="80" spans="2:18" ht="15" customHeight="1" x14ac:dyDescent="0.2">
      <c r="B80" s="6"/>
      <c r="C80" s="12">
        <v>15117</v>
      </c>
      <c r="D80" s="21">
        <v>15230</v>
      </c>
      <c r="E80" s="22" t="s">
        <v>11</v>
      </c>
      <c r="F80" s="23">
        <f t="shared" si="3"/>
        <v>113</v>
      </c>
      <c r="G80" s="30">
        <f t="shared" si="10"/>
        <v>75</v>
      </c>
      <c r="H80" s="5"/>
      <c r="K80" s="6"/>
      <c r="R80" s="5"/>
    </row>
    <row r="81" spans="2:18" ht="15" customHeight="1" x14ac:dyDescent="0.2">
      <c r="B81" s="6"/>
      <c r="C81" s="12">
        <v>15282</v>
      </c>
      <c r="D81" s="21">
        <v>15329</v>
      </c>
      <c r="E81" s="22" t="s">
        <v>11</v>
      </c>
      <c r="F81" s="23">
        <f t="shared" si="3"/>
        <v>47</v>
      </c>
      <c r="G81" s="30">
        <f t="shared" si="10"/>
        <v>31</v>
      </c>
      <c r="H81" s="5"/>
      <c r="K81" s="6"/>
      <c r="R81" s="5"/>
    </row>
    <row r="82" spans="2:18" ht="15" customHeight="1" x14ac:dyDescent="0.2">
      <c r="B82" s="6"/>
      <c r="C82" s="12">
        <v>15381</v>
      </c>
      <c r="D82" s="21">
        <v>15504</v>
      </c>
      <c r="E82" s="22" t="s">
        <v>11</v>
      </c>
      <c r="F82" s="23">
        <f t="shared" si="3"/>
        <v>123</v>
      </c>
      <c r="G82" s="30">
        <f t="shared" si="10"/>
        <v>82</v>
      </c>
      <c r="H82" s="5"/>
      <c r="K82" s="6"/>
      <c r="R82" s="5"/>
    </row>
    <row r="83" spans="2:18" ht="15" customHeight="1" x14ac:dyDescent="0.2">
      <c r="B83" s="6"/>
      <c r="C83" s="12">
        <v>15556</v>
      </c>
      <c r="D83" s="21">
        <v>15776</v>
      </c>
      <c r="E83" s="22" t="s">
        <v>11</v>
      </c>
      <c r="F83" s="23">
        <f t="shared" si="3"/>
        <v>220</v>
      </c>
      <c r="G83" s="30">
        <v>155</v>
      </c>
      <c r="H83" s="5"/>
      <c r="K83" s="6"/>
      <c r="R83" s="5"/>
    </row>
    <row r="84" spans="2:18" ht="15" customHeight="1" x14ac:dyDescent="0.2">
      <c r="B84" s="6"/>
      <c r="C84" s="12">
        <v>16325</v>
      </c>
      <c r="D84" s="21">
        <v>16451</v>
      </c>
      <c r="E84" s="22" t="s">
        <v>11</v>
      </c>
      <c r="F84" s="23">
        <f t="shared" si="3"/>
        <v>126</v>
      </c>
      <c r="G84" s="30">
        <f t="shared" si="10"/>
        <v>84</v>
      </c>
      <c r="H84" s="5"/>
      <c r="K84" s="6"/>
      <c r="R84" s="5"/>
    </row>
    <row r="85" spans="2:18" ht="15" customHeight="1" x14ac:dyDescent="0.2">
      <c r="B85" s="6"/>
      <c r="C85" s="12">
        <v>16560</v>
      </c>
      <c r="D85" s="21">
        <v>16718</v>
      </c>
      <c r="E85" s="22" t="s">
        <v>11</v>
      </c>
      <c r="F85" s="23">
        <f t="shared" si="3"/>
        <v>158</v>
      </c>
      <c r="G85" s="30">
        <f t="shared" si="10"/>
        <v>105</v>
      </c>
      <c r="H85" s="5"/>
      <c r="K85" s="6"/>
      <c r="R85" s="5"/>
    </row>
    <row r="86" spans="2:18" ht="15" customHeight="1" x14ac:dyDescent="0.2">
      <c r="B86" s="6"/>
      <c r="C86" s="12">
        <v>16783</v>
      </c>
      <c r="D86" s="21">
        <v>16914</v>
      </c>
      <c r="E86" s="22" t="s">
        <v>11</v>
      </c>
      <c r="F86" s="23">
        <f t="shared" si="3"/>
        <v>131</v>
      </c>
      <c r="G86" s="30">
        <f t="shared" si="10"/>
        <v>87</v>
      </c>
      <c r="H86" s="5"/>
      <c r="K86" s="6"/>
      <c r="R86" s="5"/>
    </row>
    <row r="87" spans="2:18" ht="15" customHeight="1" x14ac:dyDescent="0.2">
      <c r="B87" s="6"/>
      <c r="C87" s="12">
        <v>16966</v>
      </c>
      <c r="D87" s="21">
        <v>17265</v>
      </c>
      <c r="E87" s="22" t="s">
        <v>11</v>
      </c>
      <c r="F87" s="23">
        <f t="shared" si="3"/>
        <v>299</v>
      </c>
      <c r="G87" s="30">
        <f t="shared" si="10"/>
        <v>199</v>
      </c>
      <c r="H87" s="5"/>
      <c r="K87" s="6"/>
      <c r="R87" s="5"/>
    </row>
    <row r="88" spans="2:18" ht="15" customHeight="1" x14ac:dyDescent="0.2">
      <c r="B88" s="6"/>
      <c r="C88" s="12">
        <v>17390</v>
      </c>
      <c r="D88" s="21">
        <v>17435</v>
      </c>
      <c r="E88" s="22" t="s">
        <v>11</v>
      </c>
      <c r="F88" s="23">
        <f t="shared" si="3"/>
        <v>45</v>
      </c>
      <c r="G88" s="30">
        <f t="shared" si="10"/>
        <v>30</v>
      </c>
      <c r="H88" s="5"/>
      <c r="K88" s="6"/>
      <c r="R88" s="5"/>
    </row>
    <row r="89" spans="2:18" ht="15" customHeight="1" x14ac:dyDescent="0.2">
      <c r="B89" s="6"/>
      <c r="C89" s="12">
        <v>17487</v>
      </c>
      <c r="D89" s="21">
        <v>17616</v>
      </c>
      <c r="E89" s="22" t="s">
        <v>11</v>
      </c>
      <c r="F89" s="23">
        <f t="shared" si="3"/>
        <v>129</v>
      </c>
      <c r="G89" s="30">
        <f t="shared" si="10"/>
        <v>86</v>
      </c>
      <c r="H89" s="5"/>
      <c r="K89" s="6"/>
      <c r="R89" s="5"/>
    </row>
    <row r="90" spans="2:18" ht="15" customHeight="1" x14ac:dyDescent="0.2">
      <c r="B90" s="6"/>
      <c r="C90" s="12">
        <v>17668</v>
      </c>
      <c r="D90" s="21">
        <v>17800</v>
      </c>
      <c r="E90" s="22" t="s">
        <v>11</v>
      </c>
      <c r="F90" s="23">
        <f t="shared" si="3"/>
        <v>132</v>
      </c>
      <c r="G90" s="30">
        <f t="shared" si="10"/>
        <v>88</v>
      </c>
      <c r="H90" s="5"/>
      <c r="K90" s="6"/>
      <c r="R90" s="5"/>
    </row>
    <row r="91" spans="2:18" ht="15" customHeight="1" x14ac:dyDescent="0.2">
      <c r="B91" s="6"/>
      <c r="C91" s="12">
        <v>17864</v>
      </c>
      <c r="D91" s="21">
        <v>17961</v>
      </c>
      <c r="E91" s="22" t="s">
        <v>11</v>
      </c>
      <c r="F91" s="23">
        <f t="shared" si="3"/>
        <v>97</v>
      </c>
      <c r="G91" s="30">
        <f t="shared" si="10"/>
        <v>65</v>
      </c>
      <c r="H91" s="5"/>
      <c r="K91" s="6"/>
      <c r="R91" s="5"/>
    </row>
    <row r="92" spans="2:18" ht="15" customHeight="1" x14ac:dyDescent="0.2">
      <c r="B92" s="6"/>
      <c r="C92" s="12">
        <v>18029</v>
      </c>
      <c r="D92" s="21">
        <v>18061</v>
      </c>
      <c r="E92" s="22" t="s">
        <v>11</v>
      </c>
      <c r="F92" s="23">
        <f t="shared" si="3"/>
        <v>32</v>
      </c>
      <c r="G92" s="30">
        <f t="shared" si="10"/>
        <v>21</v>
      </c>
      <c r="H92" s="5"/>
      <c r="K92" s="6"/>
      <c r="R92" s="5"/>
    </row>
    <row r="93" spans="2:18" ht="15" customHeight="1" x14ac:dyDescent="0.2">
      <c r="B93" s="6"/>
      <c r="C93" s="12">
        <v>18129</v>
      </c>
      <c r="D93" s="21">
        <v>18247</v>
      </c>
      <c r="E93" s="22" t="s">
        <v>11</v>
      </c>
      <c r="F93" s="23">
        <f t="shared" si="3"/>
        <v>118</v>
      </c>
      <c r="G93" s="30">
        <f t="shared" si="10"/>
        <v>79</v>
      </c>
      <c r="H93" s="5"/>
      <c r="K93" s="6"/>
      <c r="R93" s="5"/>
    </row>
    <row r="94" spans="2:18" ht="15" customHeight="1" x14ac:dyDescent="0.2">
      <c r="B94" s="6"/>
      <c r="C94" s="12">
        <v>18315</v>
      </c>
      <c r="D94" s="21">
        <v>18339</v>
      </c>
      <c r="E94" s="22" t="s">
        <v>11</v>
      </c>
      <c r="F94" s="23">
        <f t="shared" si="3"/>
        <v>24</v>
      </c>
      <c r="G94" s="30">
        <f t="shared" si="10"/>
        <v>16</v>
      </c>
      <c r="H94" s="5"/>
      <c r="K94" s="6"/>
      <c r="R94" s="5"/>
    </row>
    <row r="95" spans="2:18" ht="15" customHeight="1" x14ac:dyDescent="0.2">
      <c r="B95" s="6"/>
      <c r="C95" s="12">
        <v>18395</v>
      </c>
      <c r="D95" s="21">
        <v>18496</v>
      </c>
      <c r="E95" s="22" t="s">
        <v>11</v>
      </c>
      <c r="F95" s="23">
        <f t="shared" si="3"/>
        <v>101</v>
      </c>
      <c r="G95" s="30">
        <v>73</v>
      </c>
      <c r="H95" s="5"/>
      <c r="K95" s="6"/>
      <c r="R95" s="5"/>
    </row>
    <row r="96" spans="2:18" ht="15" customHeight="1" x14ac:dyDescent="0.2">
      <c r="B96" s="6"/>
      <c r="C96" s="12">
        <v>20150</v>
      </c>
      <c r="D96" s="21">
        <v>20209</v>
      </c>
      <c r="E96" s="22" t="s">
        <v>12</v>
      </c>
      <c r="F96" s="23">
        <f t="shared" si="3"/>
        <v>59</v>
      </c>
      <c r="G96" s="30">
        <f t="shared" ref="G96:G105" si="11">F96*6/9</f>
        <v>39</v>
      </c>
      <c r="H96" s="5"/>
      <c r="K96" s="6"/>
      <c r="R96" s="5"/>
    </row>
    <row r="97" spans="2:18" ht="15" customHeight="1" x14ac:dyDescent="0.2">
      <c r="B97" s="6"/>
      <c r="C97" s="12">
        <v>20287</v>
      </c>
      <c r="D97" s="21">
        <v>20324</v>
      </c>
      <c r="E97" s="22" t="s">
        <v>12</v>
      </c>
      <c r="F97" s="23">
        <f t="shared" ref="F97:F106" si="12">D97-C97</f>
        <v>37</v>
      </c>
      <c r="G97" s="30">
        <f t="shared" si="11"/>
        <v>25</v>
      </c>
      <c r="H97" s="5"/>
      <c r="K97" s="6"/>
      <c r="R97" s="5"/>
    </row>
    <row r="98" spans="2:18" ht="15" customHeight="1" x14ac:dyDescent="0.2">
      <c r="B98" s="6"/>
      <c r="C98" s="12">
        <v>20376</v>
      </c>
      <c r="D98" s="21">
        <v>20442</v>
      </c>
      <c r="E98" s="22" t="s">
        <v>12</v>
      </c>
      <c r="F98" s="23">
        <f t="shared" si="12"/>
        <v>66</v>
      </c>
      <c r="G98" s="30">
        <f>F98*6/9</f>
        <v>44</v>
      </c>
      <c r="H98" s="5"/>
      <c r="K98" s="6"/>
      <c r="R98" s="5"/>
    </row>
    <row r="99" spans="2:18" ht="15" customHeight="1" x14ac:dyDescent="0.2">
      <c r="B99" s="6"/>
      <c r="C99" s="12">
        <v>20442</v>
      </c>
      <c r="D99" s="21">
        <v>20500</v>
      </c>
      <c r="E99" s="22" t="s">
        <v>12</v>
      </c>
      <c r="F99" s="23">
        <f t="shared" si="12"/>
        <v>58</v>
      </c>
      <c r="G99" s="30">
        <v>46</v>
      </c>
      <c r="H99" s="5"/>
      <c r="K99" s="6"/>
      <c r="R99" s="5"/>
    </row>
    <row r="100" spans="2:18" ht="15" customHeight="1" x14ac:dyDescent="0.2">
      <c r="B100" s="6"/>
      <c r="C100" s="12">
        <v>20592</v>
      </c>
      <c r="D100" s="21">
        <v>20619</v>
      </c>
      <c r="E100" s="22" t="s">
        <v>12</v>
      </c>
      <c r="F100" s="23">
        <f t="shared" si="12"/>
        <v>27</v>
      </c>
      <c r="G100" s="30">
        <v>26</v>
      </c>
      <c r="H100" s="5"/>
      <c r="K100" s="6"/>
      <c r="R100" s="5"/>
    </row>
    <row r="101" spans="2:18" ht="15" customHeight="1" x14ac:dyDescent="0.2">
      <c r="B101" s="6"/>
      <c r="C101" s="12">
        <v>20619</v>
      </c>
      <c r="D101" s="21">
        <v>20680</v>
      </c>
      <c r="E101" s="22" t="s">
        <v>12</v>
      </c>
      <c r="F101" s="23">
        <f t="shared" si="12"/>
        <v>61</v>
      </c>
      <c r="G101" s="30">
        <f>F101*6/9</f>
        <v>41</v>
      </c>
      <c r="H101" s="5"/>
      <c r="K101" s="6"/>
      <c r="R101" s="5"/>
    </row>
    <row r="102" spans="2:18" ht="15" customHeight="1" x14ac:dyDescent="0.2">
      <c r="B102" s="6"/>
      <c r="C102" s="12">
        <v>20883</v>
      </c>
      <c r="D102" s="21">
        <v>21003</v>
      </c>
      <c r="E102" s="22" t="s">
        <v>12</v>
      </c>
      <c r="F102" s="23">
        <f t="shared" si="12"/>
        <v>120</v>
      </c>
      <c r="G102" s="30">
        <f>F102*6/9</f>
        <v>80</v>
      </c>
      <c r="H102" s="5"/>
      <c r="K102" s="6"/>
      <c r="R102" s="5"/>
    </row>
    <row r="103" spans="2:18" ht="15" customHeight="1" x14ac:dyDescent="0.2">
      <c r="B103" s="6"/>
      <c r="C103" s="12">
        <v>20451</v>
      </c>
      <c r="D103" s="21">
        <v>20552</v>
      </c>
      <c r="E103" s="22" t="s">
        <v>13</v>
      </c>
      <c r="F103" s="23">
        <f t="shared" si="12"/>
        <v>101</v>
      </c>
      <c r="G103" s="30">
        <v>68</v>
      </c>
      <c r="H103" s="5"/>
      <c r="K103" s="6"/>
      <c r="R103" s="5"/>
    </row>
    <row r="104" spans="2:18" ht="15" customHeight="1" x14ac:dyDescent="0.2">
      <c r="B104" s="6"/>
      <c r="C104" s="12">
        <v>20660</v>
      </c>
      <c r="D104" s="21">
        <v>20746</v>
      </c>
      <c r="E104" s="22" t="s">
        <v>13</v>
      </c>
      <c r="F104" s="23">
        <f t="shared" si="12"/>
        <v>86</v>
      </c>
      <c r="G104" s="30">
        <f t="shared" si="11"/>
        <v>57</v>
      </c>
      <c r="H104" s="5"/>
      <c r="K104" s="6"/>
      <c r="R104" s="5"/>
    </row>
    <row r="105" spans="2:18" ht="15" customHeight="1" x14ac:dyDescent="0.2">
      <c r="B105" s="6"/>
      <c r="C105" s="12">
        <v>20949</v>
      </c>
      <c r="D105" s="21">
        <v>21022</v>
      </c>
      <c r="E105" s="22" t="s">
        <v>13</v>
      </c>
      <c r="F105" s="23">
        <f t="shared" si="12"/>
        <v>73</v>
      </c>
      <c r="G105" s="30">
        <f t="shared" si="11"/>
        <v>49</v>
      </c>
      <c r="H105" s="5"/>
      <c r="K105" s="6"/>
      <c r="R105" s="5"/>
    </row>
    <row r="106" spans="2:18" ht="15" customHeight="1" x14ac:dyDescent="0.2">
      <c r="B106" s="6"/>
      <c r="C106" s="12">
        <v>21022</v>
      </c>
      <c r="D106" s="21">
        <v>21044</v>
      </c>
      <c r="E106" s="22" t="s">
        <v>13</v>
      </c>
      <c r="F106" s="23">
        <f t="shared" si="12"/>
        <v>22</v>
      </c>
      <c r="G106" s="30">
        <v>17</v>
      </c>
      <c r="H106" s="5"/>
      <c r="K106" s="6"/>
      <c r="R106" s="5"/>
    </row>
    <row r="107" spans="2:18" ht="15" customHeight="1" x14ac:dyDescent="0.2">
      <c r="B107" s="6"/>
      <c r="C107" s="12">
        <v>21165</v>
      </c>
      <c r="D107" s="21">
        <v>21235</v>
      </c>
      <c r="E107" s="22" t="s">
        <v>13</v>
      </c>
      <c r="F107" s="23">
        <f t="shared" ref="F107:F110" si="13">D107-C107</f>
        <v>70</v>
      </c>
      <c r="G107" s="30">
        <v>51</v>
      </c>
      <c r="H107" s="5"/>
      <c r="K107" s="6"/>
      <c r="R107" s="5"/>
    </row>
    <row r="108" spans="2:18" ht="15" customHeight="1" x14ac:dyDescent="0.2">
      <c r="B108" s="6"/>
      <c r="C108" s="12">
        <v>21235</v>
      </c>
      <c r="D108" s="21">
        <v>21371</v>
      </c>
      <c r="E108" s="22" t="s">
        <v>13</v>
      </c>
      <c r="F108" s="23">
        <f t="shared" si="13"/>
        <v>136</v>
      </c>
      <c r="G108" s="30">
        <f>F108*6/9</f>
        <v>91</v>
      </c>
      <c r="H108" s="5"/>
      <c r="K108" s="6"/>
      <c r="R108" s="5"/>
    </row>
    <row r="109" spans="2:18" ht="15" customHeight="1" x14ac:dyDescent="0.2">
      <c r="B109" s="6"/>
      <c r="C109" s="12">
        <v>1276</v>
      </c>
      <c r="D109" s="21">
        <v>1305</v>
      </c>
      <c r="E109" s="22" t="s">
        <v>22</v>
      </c>
      <c r="F109" s="23">
        <f t="shared" si="13"/>
        <v>29</v>
      </c>
      <c r="G109" s="30">
        <f>F109*5/9</f>
        <v>16</v>
      </c>
      <c r="H109" s="5"/>
      <c r="K109" s="6"/>
      <c r="R109" s="5"/>
    </row>
    <row r="110" spans="2:18" ht="15" customHeight="1" x14ac:dyDescent="0.2">
      <c r="B110" s="6"/>
      <c r="C110" s="12">
        <v>1305</v>
      </c>
      <c r="D110" s="21">
        <v>1331</v>
      </c>
      <c r="E110" s="22" t="s">
        <v>22</v>
      </c>
      <c r="F110" s="23">
        <f t="shared" si="13"/>
        <v>26</v>
      </c>
      <c r="G110" s="30">
        <v>23</v>
      </c>
      <c r="H110" s="5"/>
      <c r="K110" s="6"/>
      <c r="R110" s="5"/>
    </row>
    <row r="111" spans="2:18" ht="15" customHeight="1" x14ac:dyDescent="0.2">
      <c r="B111" s="6"/>
      <c r="C111" s="12">
        <v>80007</v>
      </c>
      <c r="D111" s="21">
        <v>80119</v>
      </c>
      <c r="E111" s="22" t="s">
        <v>14</v>
      </c>
      <c r="F111" s="23">
        <f>D111-C111</f>
        <v>112</v>
      </c>
      <c r="G111" s="30">
        <v>74</v>
      </c>
      <c r="H111" s="5"/>
      <c r="K111" s="6"/>
      <c r="R111" s="5"/>
    </row>
    <row r="112" spans="2:18" ht="15" customHeight="1" x14ac:dyDescent="0.2">
      <c r="B112" s="6"/>
      <c r="C112" s="12">
        <v>80163</v>
      </c>
      <c r="D112" s="21">
        <v>80309</v>
      </c>
      <c r="E112" s="22" t="s">
        <v>14</v>
      </c>
      <c r="F112" s="23">
        <f>D112-C112</f>
        <v>146</v>
      </c>
      <c r="G112" s="30">
        <f>911.25/9</f>
        <v>101</v>
      </c>
      <c r="H112" s="5"/>
      <c r="K112" s="6"/>
      <c r="R112" s="5"/>
    </row>
    <row r="113" spans="2:18" ht="15" customHeight="1" x14ac:dyDescent="0.2">
      <c r="B113" s="6"/>
      <c r="C113" s="12">
        <v>81037</v>
      </c>
      <c r="D113" s="21">
        <v>81584</v>
      </c>
      <c r="E113" s="22" t="s">
        <v>14</v>
      </c>
      <c r="F113" s="23">
        <f>D113-C113</f>
        <v>547</v>
      </c>
      <c r="G113" s="30">
        <f>F113*6/9</f>
        <v>365</v>
      </c>
      <c r="H113" s="5"/>
      <c r="K113" s="6"/>
      <c r="R113" s="5"/>
    </row>
    <row r="114" spans="2:18" ht="15" customHeight="1" x14ac:dyDescent="0.2">
      <c r="B114" s="6"/>
      <c r="C114" s="12">
        <v>80033</v>
      </c>
      <c r="D114" s="21">
        <v>80111</v>
      </c>
      <c r="E114" s="22" t="s">
        <v>15</v>
      </c>
      <c r="F114" s="23">
        <f t="shared" ref="F114:F130" si="14">D114-C114</f>
        <v>78</v>
      </c>
      <c r="G114" s="30">
        <f>F114*6/9</f>
        <v>52</v>
      </c>
      <c r="H114" s="5"/>
      <c r="K114" s="6"/>
      <c r="R114" s="5"/>
    </row>
    <row r="115" spans="2:18" ht="15" customHeight="1" x14ac:dyDescent="0.2">
      <c r="B115" s="6"/>
      <c r="C115" s="12">
        <v>80175</v>
      </c>
      <c r="D115" s="21">
        <v>80727</v>
      </c>
      <c r="E115" s="22" t="s">
        <v>15</v>
      </c>
      <c r="F115" s="23">
        <f t="shared" si="14"/>
        <v>552</v>
      </c>
      <c r="G115" s="30">
        <f>F115*6/9</f>
        <v>368</v>
      </c>
      <c r="H115" s="5"/>
      <c r="K115" s="6"/>
      <c r="R115" s="5"/>
    </row>
    <row r="116" spans="2:18" ht="15" customHeight="1" x14ac:dyDescent="0.2">
      <c r="B116" s="6"/>
      <c r="C116" s="12">
        <v>81270</v>
      </c>
      <c r="D116" s="21">
        <v>81573</v>
      </c>
      <c r="E116" s="22" t="s">
        <v>15</v>
      </c>
      <c r="F116" s="23">
        <f t="shared" si="14"/>
        <v>303</v>
      </c>
      <c r="G116" s="30">
        <f>F116*6/9</f>
        <v>202</v>
      </c>
      <c r="H116" s="5"/>
      <c r="K116" s="6"/>
      <c r="R116" s="5"/>
    </row>
    <row r="117" spans="2:18" ht="15" customHeight="1" x14ac:dyDescent="0.2">
      <c r="B117" s="6"/>
      <c r="C117" s="12">
        <v>30248</v>
      </c>
      <c r="D117" s="21">
        <v>30294</v>
      </c>
      <c r="E117" s="22" t="s">
        <v>16</v>
      </c>
      <c r="F117" s="23">
        <f>D117-C117</f>
        <v>46</v>
      </c>
      <c r="G117" s="30">
        <v>43</v>
      </c>
      <c r="H117" s="5"/>
      <c r="K117" s="6"/>
      <c r="R117" s="5"/>
    </row>
    <row r="118" spans="2:18" ht="15" customHeight="1" x14ac:dyDescent="0.2">
      <c r="B118" s="6"/>
      <c r="C118" s="12">
        <v>30354</v>
      </c>
      <c r="D118" s="21">
        <v>30412</v>
      </c>
      <c r="E118" s="22" t="s">
        <v>16</v>
      </c>
      <c r="F118" s="23">
        <f t="shared" si="14"/>
        <v>58</v>
      </c>
      <c r="G118" s="30">
        <v>51</v>
      </c>
      <c r="H118" s="5"/>
      <c r="K118" s="6"/>
      <c r="R118" s="5"/>
    </row>
    <row r="119" spans="2:18" ht="15" customHeight="1" x14ac:dyDescent="0.2">
      <c r="B119" s="6"/>
      <c r="C119" s="12">
        <v>31467</v>
      </c>
      <c r="D119" s="21">
        <v>31536</v>
      </c>
      <c r="E119" s="22" t="s">
        <v>17</v>
      </c>
      <c r="F119" s="23">
        <f t="shared" ref="F119:F128" si="15">D119-C119</f>
        <v>69</v>
      </c>
      <c r="G119" s="30">
        <v>50</v>
      </c>
      <c r="H119" s="5"/>
      <c r="K119" s="6"/>
      <c r="R119" s="5"/>
    </row>
    <row r="120" spans="2:18" ht="15" customHeight="1" x14ac:dyDescent="0.2">
      <c r="B120" s="6"/>
      <c r="C120" s="12">
        <v>31684</v>
      </c>
      <c r="D120" s="21">
        <v>31738</v>
      </c>
      <c r="E120" s="22" t="s">
        <v>17</v>
      </c>
      <c r="F120" s="23">
        <f t="shared" si="15"/>
        <v>54</v>
      </c>
      <c r="G120" s="30">
        <v>41</v>
      </c>
      <c r="H120" s="5"/>
      <c r="K120" s="6"/>
      <c r="R120" s="5"/>
    </row>
    <row r="121" spans="2:18" ht="15" customHeight="1" x14ac:dyDescent="0.2">
      <c r="B121" s="6"/>
      <c r="C121" s="12">
        <v>31481</v>
      </c>
      <c r="D121" s="21">
        <v>31543</v>
      </c>
      <c r="E121" s="22" t="s">
        <v>18</v>
      </c>
      <c r="F121" s="23">
        <f t="shared" si="15"/>
        <v>62</v>
      </c>
      <c r="G121" s="30">
        <v>44</v>
      </c>
      <c r="H121" s="5"/>
      <c r="K121" s="6"/>
      <c r="R121" s="5"/>
    </row>
    <row r="122" spans="2:18" ht="15" customHeight="1" x14ac:dyDescent="0.2">
      <c r="B122" s="6"/>
      <c r="C122" s="12">
        <v>31675</v>
      </c>
      <c r="D122" s="21">
        <v>31745</v>
      </c>
      <c r="E122" s="22" t="s">
        <v>18</v>
      </c>
      <c r="F122" s="23">
        <f t="shared" si="15"/>
        <v>70</v>
      </c>
      <c r="G122" s="30">
        <v>50</v>
      </c>
      <c r="H122" s="5"/>
      <c r="K122" s="6"/>
      <c r="R122" s="5"/>
    </row>
    <row r="123" spans="2:18" ht="15" customHeight="1" x14ac:dyDescent="0.2">
      <c r="B123" s="6"/>
      <c r="C123" s="12">
        <v>1418</v>
      </c>
      <c r="D123" s="21">
        <v>1630</v>
      </c>
      <c r="E123" s="22" t="s">
        <v>20</v>
      </c>
      <c r="F123" s="23">
        <f t="shared" si="15"/>
        <v>212</v>
      </c>
      <c r="G123" s="30">
        <v>142</v>
      </c>
      <c r="H123" s="5"/>
      <c r="K123" s="6"/>
      <c r="R123" s="5"/>
    </row>
    <row r="124" spans="2:18" ht="15" customHeight="1" x14ac:dyDescent="0.2">
      <c r="B124" s="6"/>
      <c r="C124" s="12">
        <v>1038</v>
      </c>
      <c r="D124" s="21">
        <v>1102</v>
      </c>
      <c r="E124" s="22" t="s">
        <v>19</v>
      </c>
      <c r="F124" s="23">
        <f t="shared" si="15"/>
        <v>64</v>
      </c>
      <c r="G124" s="30">
        <v>45</v>
      </c>
      <c r="H124" s="5"/>
      <c r="K124" s="6"/>
      <c r="R124" s="5"/>
    </row>
    <row r="125" spans="2:18" ht="15" customHeight="1" x14ac:dyDescent="0.2">
      <c r="B125" s="6"/>
      <c r="C125" s="12">
        <v>1102</v>
      </c>
      <c r="D125" s="21">
        <v>1214</v>
      </c>
      <c r="E125" s="22" t="s">
        <v>19</v>
      </c>
      <c r="F125" s="23">
        <f t="shared" si="15"/>
        <v>112</v>
      </c>
      <c r="G125" s="30">
        <f>F125*6/9</f>
        <v>75</v>
      </c>
      <c r="H125" s="5"/>
      <c r="K125" s="6"/>
      <c r="R125" s="5"/>
    </row>
    <row r="126" spans="2:18" ht="15" customHeight="1" x14ac:dyDescent="0.2">
      <c r="B126" s="6"/>
      <c r="C126" s="12">
        <v>1214</v>
      </c>
      <c r="D126" s="21">
        <v>1273</v>
      </c>
      <c r="E126" s="22" t="s">
        <v>19</v>
      </c>
      <c r="F126" s="23">
        <f t="shared" si="15"/>
        <v>59</v>
      </c>
      <c r="G126" s="30">
        <v>41</v>
      </c>
      <c r="H126" s="5"/>
      <c r="K126" s="6"/>
      <c r="R126" s="5"/>
    </row>
    <row r="127" spans="2:18" ht="15" customHeight="1" x14ac:dyDescent="0.2">
      <c r="B127" s="6"/>
      <c r="C127" s="12">
        <v>1411</v>
      </c>
      <c r="D127" s="21">
        <v>1463</v>
      </c>
      <c r="E127" s="22" t="s">
        <v>19</v>
      </c>
      <c r="F127" s="23">
        <f t="shared" si="15"/>
        <v>52</v>
      </c>
      <c r="G127" s="30">
        <v>35</v>
      </c>
      <c r="H127" s="5"/>
      <c r="K127" s="6"/>
      <c r="R127" s="5"/>
    </row>
    <row r="128" spans="2:18" ht="15" customHeight="1" x14ac:dyDescent="0.2">
      <c r="B128" s="6"/>
      <c r="C128" s="12">
        <v>1463</v>
      </c>
      <c r="D128" s="21">
        <v>1498</v>
      </c>
      <c r="E128" s="22" t="s">
        <v>19</v>
      </c>
      <c r="F128" s="23">
        <f t="shared" si="15"/>
        <v>35</v>
      </c>
      <c r="G128" s="30">
        <f t="shared" ref="G128" si="16">F128*6/9</f>
        <v>23</v>
      </c>
      <c r="H128" s="5"/>
      <c r="K128" s="6"/>
      <c r="R128" s="5"/>
    </row>
    <row r="129" spans="2:18" ht="15" customHeight="1" x14ac:dyDescent="0.2">
      <c r="B129" s="6"/>
      <c r="C129" s="12">
        <v>1566</v>
      </c>
      <c r="D129" s="21">
        <v>1571</v>
      </c>
      <c r="E129" s="22" t="s">
        <v>19</v>
      </c>
      <c r="F129" s="23">
        <f t="shared" si="14"/>
        <v>5</v>
      </c>
      <c r="G129" s="30">
        <f t="shared" ref="G129:G134" si="17">F129*6/9</f>
        <v>3</v>
      </c>
      <c r="H129" s="2"/>
      <c r="K129" s="6"/>
      <c r="R129" s="2"/>
    </row>
    <row r="130" spans="2:18" ht="15" customHeight="1" x14ac:dyDescent="0.2">
      <c r="B130" s="6"/>
      <c r="C130" s="12">
        <v>1619</v>
      </c>
      <c r="D130" s="21">
        <v>1636</v>
      </c>
      <c r="E130" s="22" t="s">
        <v>19</v>
      </c>
      <c r="F130" s="23">
        <f t="shared" si="14"/>
        <v>17</v>
      </c>
      <c r="G130" s="30">
        <f t="shared" si="17"/>
        <v>11</v>
      </c>
      <c r="K130" s="6"/>
    </row>
    <row r="131" spans="2:18" ht="15" customHeight="1" x14ac:dyDescent="0.2">
      <c r="B131" s="6"/>
      <c r="C131" s="12">
        <v>1684</v>
      </c>
      <c r="D131" s="21">
        <v>1698</v>
      </c>
      <c r="E131" s="22" t="s">
        <v>21</v>
      </c>
      <c r="F131" s="23">
        <f t="shared" ref="F131:F134" si="18">D131-C131</f>
        <v>14</v>
      </c>
      <c r="G131" s="30">
        <f t="shared" si="17"/>
        <v>9</v>
      </c>
      <c r="H131" s="5"/>
      <c r="K131" s="6"/>
      <c r="R131" s="5"/>
    </row>
    <row r="132" spans="2:18" ht="15" customHeight="1" x14ac:dyDescent="0.2">
      <c r="B132" s="6"/>
      <c r="C132" s="12">
        <v>1747</v>
      </c>
      <c r="D132" s="21">
        <v>1759</v>
      </c>
      <c r="E132" s="22" t="s">
        <v>19</v>
      </c>
      <c r="F132" s="23">
        <f t="shared" si="18"/>
        <v>12</v>
      </c>
      <c r="G132" s="30">
        <f t="shared" si="17"/>
        <v>8</v>
      </c>
      <c r="H132" s="5"/>
      <c r="K132" s="6"/>
      <c r="R132" s="5"/>
    </row>
    <row r="133" spans="2:18" ht="15" customHeight="1" x14ac:dyDescent="0.2">
      <c r="B133" s="6"/>
      <c r="C133" s="12">
        <v>1813</v>
      </c>
      <c r="D133" s="21">
        <v>1823</v>
      </c>
      <c r="E133" s="22" t="s">
        <v>19</v>
      </c>
      <c r="F133" s="23">
        <f t="shared" si="18"/>
        <v>10</v>
      </c>
      <c r="G133" s="30">
        <f t="shared" si="17"/>
        <v>7</v>
      </c>
      <c r="H133" s="2"/>
      <c r="K133" s="6"/>
      <c r="R133" s="2"/>
    </row>
    <row r="134" spans="2:18" ht="15" customHeight="1" x14ac:dyDescent="0.2">
      <c r="B134" s="6"/>
      <c r="C134" s="12">
        <v>1876</v>
      </c>
      <c r="D134" s="21">
        <v>1890</v>
      </c>
      <c r="E134" s="22" t="s">
        <v>19</v>
      </c>
      <c r="F134" s="23">
        <f t="shared" si="18"/>
        <v>14</v>
      </c>
      <c r="G134" s="30">
        <f t="shared" si="17"/>
        <v>9</v>
      </c>
      <c r="K134" s="6"/>
    </row>
    <row r="135" spans="2:18" ht="15" customHeight="1" thickBot="1" x14ac:dyDescent="0.25">
      <c r="B135" s="6"/>
      <c r="C135" s="27"/>
      <c r="D135" s="19"/>
      <c r="E135" s="10"/>
      <c r="F135" s="31">
        <f t="shared" si="3"/>
        <v>0</v>
      </c>
      <c r="G135" s="32">
        <f t="shared" ref="G135" si="19">F135*5/9</f>
        <v>0</v>
      </c>
      <c r="K135" s="6"/>
    </row>
    <row r="136" spans="2:18" s="9" customFormat="1" ht="15" customHeight="1" thickBot="1" x14ac:dyDescent="0.3">
      <c r="B136" s="8"/>
      <c r="C136" s="13" t="s">
        <v>23</v>
      </c>
      <c r="D136" s="17"/>
      <c r="E136" s="14"/>
      <c r="F136" s="33"/>
      <c r="G136" s="34">
        <f>SUM(G7:G135)</f>
        <v>10178</v>
      </c>
      <c r="K136" s="8"/>
      <c r="L136"/>
      <c r="M136" s="18"/>
      <c r="N136"/>
      <c r="O136"/>
      <c r="P136"/>
      <c r="Q136"/>
    </row>
    <row r="137" spans="2:18" ht="15" customHeight="1" x14ac:dyDescent="0.2">
      <c r="B137" s="7"/>
      <c r="C137" s="7"/>
      <c r="D137" s="20"/>
      <c r="E137" s="7"/>
      <c r="F137" s="7"/>
      <c r="G137" s="11"/>
      <c r="K137" s="7"/>
    </row>
    <row r="138" spans="2:18" ht="15" customHeight="1" x14ac:dyDescent="0.2">
      <c r="B138" s="7"/>
      <c r="C138" s="7"/>
      <c r="D138" s="20"/>
      <c r="E138" s="7"/>
      <c r="F138" s="7"/>
      <c r="G138" s="7"/>
      <c r="K138" s="7"/>
    </row>
    <row r="139" spans="2:18" ht="15" customHeight="1" x14ac:dyDescent="0.2">
      <c r="B139" s="7"/>
      <c r="C139" s="7"/>
      <c r="D139" s="20"/>
      <c r="E139" s="7"/>
      <c r="F139" s="7"/>
      <c r="G139" s="7"/>
      <c r="K139" s="7"/>
    </row>
    <row r="140" spans="2:18" ht="15" customHeight="1" x14ac:dyDescent="0.2">
      <c r="B140" s="7"/>
      <c r="C140" s="7"/>
      <c r="D140" s="20"/>
      <c r="E140" s="7"/>
      <c r="F140" s="7"/>
      <c r="G140" s="7"/>
      <c r="K140" s="7"/>
    </row>
    <row r="141" spans="2:18" ht="15" customHeight="1" x14ac:dyDescent="0.2">
      <c r="B141" s="7"/>
      <c r="K141" s="7"/>
    </row>
    <row r="142" spans="2:18" ht="15" customHeight="1" x14ac:dyDescent="0.2">
      <c r="C142" s="24"/>
      <c r="D142" s="25"/>
      <c r="E142" s="26"/>
    </row>
    <row r="143" spans="2:18" ht="15" customHeight="1" x14ac:dyDescent="0.2">
      <c r="C143" s="24"/>
      <c r="D143" s="25"/>
      <c r="E143" s="26"/>
    </row>
    <row r="144" spans="2:18" ht="15" customHeight="1" x14ac:dyDescent="0.2">
      <c r="C144" s="24"/>
      <c r="D144" s="25"/>
      <c r="E144" s="26"/>
    </row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</sheetData>
  <mergeCells count="13">
    <mergeCell ref="B2:H2"/>
    <mergeCell ref="C3:C6"/>
    <mergeCell ref="D3:D6"/>
    <mergeCell ref="E3:E6"/>
    <mergeCell ref="F3:F5"/>
    <mergeCell ref="G3:G5"/>
    <mergeCell ref="K2:R2"/>
    <mergeCell ref="L3:L6"/>
    <mergeCell ref="M3:M6"/>
    <mergeCell ref="N3:N6"/>
    <mergeCell ref="O3:O5"/>
    <mergeCell ref="P3:P5"/>
    <mergeCell ref="Q3:Q5"/>
  </mergeCells>
  <phoneticPr fontId="0" type="noConversion"/>
  <pageMargins left="0.75" right="0.75" top="1" bottom="1" header="0.5" footer="0.5"/>
  <pageSetup scale="61" orientation="portrait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BOX1</vt:lpstr>
      <vt:lpstr>BOX2</vt:lpstr>
      <vt:lpstr>SPECIAL</vt:lpstr>
      <vt:lpstr>ORG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2018-11-28T19:43:54Z</cp:lastPrinted>
  <dcterms:created xsi:type="dcterms:W3CDTF">1998-05-14T18:41:22Z</dcterms:created>
  <dcterms:modified xsi:type="dcterms:W3CDTF">2022-01-11T17:48:10Z</dcterms:modified>
</cp:coreProperties>
</file>