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DA0F9678-74CE-4FC9-AE1B-02DF479D78DF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15 - CONC ISL" sheetId="15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5" l="1"/>
  <c r="G28" i="15" l="1"/>
  <c r="G27" i="15" l="1"/>
  <c r="G26" i="15"/>
  <c r="G25" i="15"/>
  <c r="G24" i="15"/>
  <c r="G23" i="15"/>
  <c r="G22" i="15"/>
  <c r="G21" i="15"/>
  <c r="G20" i="15"/>
  <c r="G19" i="15"/>
  <c r="G17" i="15"/>
  <c r="G16" i="15"/>
  <c r="G15" i="15"/>
  <c r="G14" i="15"/>
  <c r="G13" i="15"/>
  <c r="G12" i="15"/>
  <c r="G11" i="15"/>
  <c r="G10" i="15"/>
  <c r="G9" i="15"/>
  <c r="G7" i="15"/>
  <c r="G30" i="1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<sst xmlns="http://schemas.openxmlformats.org/spreadsheetml/2006/main" count="55" uniqueCount="29">
  <si>
    <t>CONCRETE ISLAND</t>
  </si>
  <si>
    <t>STATION</t>
  </si>
  <si>
    <t>CURB</t>
  </si>
  <si>
    <t>CONCRETE</t>
  </si>
  <si>
    <t>LOCATION</t>
  </si>
  <si>
    <t>TOTAL:</t>
  </si>
  <si>
    <t>TYPE</t>
  </si>
  <si>
    <t>SQ.YD.</t>
  </si>
  <si>
    <t>FACE</t>
  </si>
  <si>
    <t>ISLAND</t>
  </si>
  <si>
    <t>C</t>
  </si>
  <si>
    <t>LT. OF C.L. CONST. JOHN HARDEN DR. (MARSHALL RD.)</t>
  </si>
  <si>
    <t>LT. OF C.L. CONST. JOHN HARDEN DR. (JAMES ST.)</t>
  </si>
  <si>
    <t>LT. OF C.L. CONST. JOHN HARDEN DR. ( N. BAILEY BLVD. CONN.)</t>
  </si>
  <si>
    <t>LT. OF C.L. CONST. JOHN HARDEN DR. ( WALMART ENTR.)</t>
  </si>
  <si>
    <t>LT. OF C.L. CONST. JOHN HARDEN DR. (VANDENBERG BLVD.)</t>
  </si>
  <si>
    <t>RT. OF C.L. CONST. JOHN HARDEN DR. (VANDENBERG BLVD.)</t>
  </si>
  <si>
    <t>LT. OF C.L. CONST. JOHN HARDEN DR. (VANDENBERG BLVD. RAMP 4)</t>
  </si>
  <si>
    <t>RT. OF C.L. CONST. T.P. WHITE DR. (JAMES ST.)</t>
  </si>
  <si>
    <t>RT. OF C.L. CONST. T.P. WHITE DR. (N.J.P. WRIGHT LOOP)</t>
  </si>
  <si>
    <t>LT. OF C.L. CONST. N. 1ST ST. (VANDENBERG BLVD.)</t>
  </si>
  <si>
    <t>RT. OF C.L. CONST. N.J.P. WRIGHT LOOP (N. 1ST ST.)</t>
  </si>
  <si>
    <t>LT. OF C.L. CONST. N.J.P. WIRGHT LOOP (N. 1ST ST.)</t>
  </si>
  <si>
    <t>LT. OF C.L. CONST. T.P. WHITE DR. (JAMES ST. RAMP 1)</t>
  </si>
  <si>
    <t>LT. OF C.L. CONST. T.P. WHITE DR. ( GREGORY ST. RAMP 1)</t>
  </si>
  <si>
    <t>RT. OF C.L. CONST. JOHN HARDEN DR. (GREGORY ST. RAMP 4)</t>
  </si>
  <si>
    <t>LT. OF C.L. CONST. T.P. WHITE DR. ( VANDENBERG BLVD.)</t>
  </si>
  <si>
    <t>RT. OF C.L. CONST. T.P. WHITE DR.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</si>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</sst>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  <numFmt numFmtId="165" formatCode="0\+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37">
    <xf numFmtId="0" fontId="0" fillId="0" borderId="0" xfId="0"/>
    <xf numFmtId="0" fontId="4" fillId="0" borderId="1" xfId="0" applyFont="1" applyBorder="1"/>
    <xf numFmtId="0" fontId="4" fillId="0" borderId="0" xfId="0" applyFont="1" applyFill="1" applyBorder="1"/>
    <xf numFmtId="0" fontId="4" fillId="0" borderId="0" xfId="0" applyFont="1"/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/>
    <xf numFmtId="0" fontId="3" fillId="0" borderId="0" xfId="0" applyFont="1"/>
    <xf numFmtId="0" fontId="3" fillId="0" borderId="1" xfId="0" applyFont="1" applyBorder="1"/>
    <xf numFmtId="0" fontId="7" fillId="0" borderId="0" xfId="0" applyFont="1" applyBorder="1" applyAlignment="1">
      <alignment horizontal="center" vertical="center"/>
    </xf>
    <xf numFmtId="0" fontId="4" fillId="0" borderId="0" xfId="0" applyFont="1" applyFill="1"/>
    <xf numFmtId="0" fontId="3" fillId="0" borderId="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165" fontId="4" fillId="0" borderId="2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0" fontId="3" fillId="0" borderId="14" xfId="0" applyFont="1" applyFill="1" applyBorder="1" applyAlignment="1"/>
    <xf numFmtId="0" fontId="0" fillId="0" borderId="15" xfId="0" applyFill="1" applyBorder="1" applyAlignment="1"/>
    <xf numFmtId="0" fontId="3" fillId="0" borderId="3" xfId="0" applyFont="1" applyFill="1" applyBorder="1" applyAlignment="1"/>
    <xf numFmtId="1" fontId="3" fillId="0" borderId="2" xfId="0" applyNumberFormat="1" applyFont="1" applyFill="1" applyBorder="1" applyAlignment="1">
      <alignment horizontal="center"/>
    </xf>
    <xf numFmtId="0" fontId="0" fillId="0" borderId="0" xfId="0" applyFill="1"/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5">
    <pageSetUpPr fitToPage="1"/>
  </sheetPr>
  <dimension ref="B1:H124"/>
  <sheetViews>
    <sheetView showGridLines="0" showZeros="0" tabSelected="1" zoomScale="75" workbookViewId="0">
      <selection activeCell="E39" sqref="E39"/>
    </sheetView>
  </sheetViews>
  <sheetFormatPr defaultRowHeight="12.75" x14ac:dyDescent="0.2"/>
  <cols>
    <col min="1" max="1" width="12.7109375" customWidth="1"/>
    <col min="2" max="2" width="1.7109375" customWidth="1"/>
    <col min="3" max="4" width="12.7109375" style="36" customWidth="1"/>
    <col min="5" max="5" width="80.7109375" style="36" customWidth="1"/>
    <col min="6" max="6" width="10.7109375" style="36" customWidth="1"/>
    <col min="7" max="7" width="15.5703125" style="36" customWidth="1"/>
    <col min="8" max="8" width="1.7109375" customWidth="1"/>
  </cols>
  <sheetData>
    <row r="1" spans="2:8" ht="15" customHeight="1" x14ac:dyDescent="0.2">
      <c r="B1" s="3"/>
      <c r="C1" s="13"/>
      <c r="D1" s="13"/>
      <c r="E1" s="13"/>
      <c r="F1" s="13"/>
      <c r="G1" s="13"/>
      <c r="H1" s="3"/>
    </row>
    <row r="2" spans="2:8" ht="15" customHeight="1" x14ac:dyDescent="0.2">
      <c r="B2" s="3"/>
      <c r="C2" s="13"/>
      <c r="D2" s="13"/>
      <c r="E2" s="13"/>
      <c r="F2" s="13"/>
      <c r="G2" s="13"/>
      <c r="H2" s="3"/>
    </row>
    <row r="3" spans="2:8" ht="21" customHeight="1" thickBot="1" x14ac:dyDescent="0.25">
      <c r="B3" s="12" t="s">
        <v>0</v>
      </c>
      <c r="C3" s="12"/>
      <c r="D3" s="12"/>
      <c r="E3" s="12"/>
      <c r="F3" s="12"/>
      <c r="G3" s="12"/>
      <c r="H3" s="12"/>
    </row>
    <row r="4" spans="2:8" ht="15" customHeight="1" x14ac:dyDescent="0.2">
      <c r="B4" s="3"/>
      <c r="C4" s="14"/>
      <c r="D4" s="14"/>
      <c r="E4" s="15"/>
      <c r="F4" s="14" t="s">
        <v>2</v>
      </c>
      <c r="G4" s="14" t="s">
        <v>3</v>
      </c>
      <c r="H4" s="1"/>
    </row>
    <row r="5" spans="2:8" ht="15" customHeight="1" thickBot="1" x14ac:dyDescent="0.25">
      <c r="B5" s="3"/>
      <c r="C5" s="16" t="s">
        <v>1</v>
      </c>
      <c r="D5" s="16" t="s">
        <v>1</v>
      </c>
      <c r="E5" s="17" t="s">
        <v>4</v>
      </c>
      <c r="F5" s="16" t="s">
        <v>8</v>
      </c>
      <c r="G5" s="18" t="s">
        <v>9</v>
      </c>
      <c r="H5" s="1"/>
    </row>
    <row r="6" spans="2:8" ht="15" customHeight="1" thickBot="1" x14ac:dyDescent="0.3">
      <c r="B6" s="3"/>
      <c r="C6" s="18"/>
      <c r="D6" s="18"/>
      <c r="E6" s="19"/>
      <c r="F6" s="18" t="s">
        <v>6</v>
      </c>
      <c r="G6" s="20" t="s">
        <v>7</v>
      </c>
      <c r="H6" s="1"/>
    </row>
    <row r="7" spans="2:8" ht="15" customHeight="1" x14ac:dyDescent="0.2">
      <c r="B7" s="3"/>
      <c r="C7" s="21">
        <v>10017</v>
      </c>
      <c r="D7" s="21">
        <v>10050</v>
      </c>
      <c r="E7" s="22" t="s">
        <v>11</v>
      </c>
      <c r="F7" s="23" t="s">
        <v>10</v>
      </c>
      <c r="G7" s="24">
        <f>471.6/9</f>
        <v>52</v>
      </c>
      <c r="H7" s="1"/>
    </row>
    <row r="8" spans="2:8" ht="15" customHeight="1" x14ac:dyDescent="0.2">
      <c r="B8" s="3"/>
      <c r="C8" s="21">
        <v>13922</v>
      </c>
      <c r="D8" s="21">
        <v>13971</v>
      </c>
      <c r="E8" s="25" t="s">
        <v>12</v>
      </c>
      <c r="F8" s="26" t="s">
        <v>10</v>
      </c>
      <c r="G8" s="24">
        <v>56</v>
      </c>
      <c r="H8" s="1"/>
    </row>
    <row r="9" spans="2:8" ht="15" customHeight="1" x14ac:dyDescent="0.2">
      <c r="B9" s="3"/>
      <c r="C9" s="21">
        <v>14022</v>
      </c>
      <c r="D9" s="21">
        <v>14094</v>
      </c>
      <c r="E9" s="25" t="s">
        <v>12</v>
      </c>
      <c r="F9" s="26" t="s">
        <v>10</v>
      </c>
      <c r="G9" s="24">
        <f>1710.44/9</f>
        <v>190</v>
      </c>
      <c r="H9" s="1"/>
    </row>
    <row r="10" spans="2:8" ht="15" customHeight="1" x14ac:dyDescent="0.2">
      <c r="B10" s="3"/>
      <c r="C10" s="21">
        <v>17587</v>
      </c>
      <c r="D10" s="21">
        <v>17616</v>
      </c>
      <c r="E10" s="25" t="s">
        <v>13</v>
      </c>
      <c r="F10" s="26" t="s">
        <v>10</v>
      </c>
      <c r="G10" s="24">
        <f>227.59/9</f>
        <v>25</v>
      </c>
      <c r="H10" s="1"/>
    </row>
    <row r="11" spans="2:8" ht="15" customHeight="1" x14ac:dyDescent="0.2">
      <c r="B11" s="3"/>
      <c r="C11" s="21">
        <v>18116</v>
      </c>
      <c r="D11" s="21">
        <v>18145</v>
      </c>
      <c r="E11" s="25" t="s">
        <v>14</v>
      </c>
      <c r="F11" s="26" t="s">
        <v>10</v>
      </c>
      <c r="G11" s="24">
        <f>346.48/9</f>
        <v>38</v>
      </c>
      <c r="H11" s="1"/>
    </row>
    <row r="12" spans="2:8" ht="15" customHeight="1" x14ac:dyDescent="0.2">
      <c r="B12" s="3"/>
      <c r="C12" s="21">
        <v>19327</v>
      </c>
      <c r="D12" s="21">
        <v>19376</v>
      </c>
      <c r="E12" s="25" t="s">
        <v>15</v>
      </c>
      <c r="F12" s="26" t="s">
        <v>10</v>
      </c>
      <c r="G12" s="24">
        <f>1419.65/9</f>
        <v>158</v>
      </c>
      <c r="H12" s="1"/>
    </row>
    <row r="13" spans="2:8" ht="15" customHeight="1" x14ac:dyDescent="0.2">
      <c r="B13" s="3"/>
      <c r="C13" s="21">
        <v>16446</v>
      </c>
      <c r="D13" s="21">
        <v>19489</v>
      </c>
      <c r="E13" s="27" t="s">
        <v>15</v>
      </c>
      <c r="F13" s="26" t="s">
        <v>10</v>
      </c>
      <c r="G13" s="24">
        <f>952.6/9</f>
        <v>106</v>
      </c>
      <c r="H13" s="1"/>
    </row>
    <row r="14" spans="2:8" ht="15" customHeight="1" x14ac:dyDescent="0.2">
      <c r="B14" s="3"/>
      <c r="C14" s="21">
        <v>19453</v>
      </c>
      <c r="D14" s="21">
        <v>19491</v>
      </c>
      <c r="E14" s="27" t="s">
        <v>16</v>
      </c>
      <c r="F14" s="26" t="s">
        <v>10</v>
      </c>
      <c r="G14" s="24">
        <f>612.05/9</f>
        <v>68</v>
      </c>
      <c r="H14" s="1"/>
    </row>
    <row r="15" spans="2:8" ht="15" customHeight="1" x14ac:dyDescent="0.2">
      <c r="B15" s="3"/>
      <c r="C15" s="21">
        <v>20630</v>
      </c>
      <c r="D15" s="21">
        <v>21045</v>
      </c>
      <c r="E15" s="27" t="s">
        <v>17</v>
      </c>
      <c r="F15" s="26" t="s">
        <v>10</v>
      </c>
      <c r="G15" s="24">
        <f>4058.36/9</f>
        <v>451</v>
      </c>
      <c r="H15" s="1"/>
    </row>
    <row r="16" spans="2:8" ht="15" customHeight="1" x14ac:dyDescent="0.2">
      <c r="B16" s="3"/>
      <c r="C16" s="21">
        <v>13655</v>
      </c>
      <c r="D16" s="21">
        <v>13679</v>
      </c>
      <c r="E16" s="27" t="s">
        <v>18</v>
      </c>
      <c r="F16" s="26" t="s">
        <v>10</v>
      </c>
      <c r="G16" s="24">
        <f>282.99/9</f>
        <v>31</v>
      </c>
      <c r="H16" s="1"/>
    </row>
    <row r="17" spans="2:8" ht="15" customHeight="1" x14ac:dyDescent="0.2">
      <c r="B17" s="3"/>
      <c r="C17" s="21">
        <v>13740</v>
      </c>
      <c r="D17" s="21">
        <v>13792</v>
      </c>
      <c r="E17" s="27" t="s">
        <v>18</v>
      </c>
      <c r="F17" s="26" t="s">
        <v>10</v>
      </c>
      <c r="G17" s="24">
        <f>780.77/9</f>
        <v>87</v>
      </c>
      <c r="H17" s="1"/>
    </row>
    <row r="18" spans="2:8" ht="15" customHeight="1" x14ac:dyDescent="0.2">
      <c r="B18" s="3"/>
      <c r="C18" s="21">
        <v>17314</v>
      </c>
      <c r="D18" s="21">
        <v>17343</v>
      </c>
      <c r="E18" s="27" t="s">
        <v>27</v>
      </c>
      <c r="F18" s="26" t="s">
        <v>10</v>
      </c>
      <c r="G18" s="24">
        <f>58.08/9</f>
        <v>6</v>
      </c>
      <c r="H18" s="1"/>
    </row>
    <row r="19" spans="2:8" ht="15" customHeight="1" x14ac:dyDescent="0.2">
      <c r="B19" s="3"/>
      <c r="C19" s="21">
        <v>18511</v>
      </c>
      <c r="D19" s="21">
        <v>18642</v>
      </c>
      <c r="E19" s="27" t="s">
        <v>19</v>
      </c>
      <c r="F19" s="26" t="s">
        <v>10</v>
      </c>
      <c r="G19" s="24">
        <f>4201.44/9</f>
        <v>467</v>
      </c>
      <c r="H19" s="1"/>
    </row>
    <row r="20" spans="2:8" ht="15" customHeight="1" x14ac:dyDescent="0.2">
      <c r="B20" s="3"/>
      <c r="C20" s="21">
        <v>19898</v>
      </c>
      <c r="D20" s="21">
        <v>19980</v>
      </c>
      <c r="E20" s="27" t="s">
        <v>20</v>
      </c>
      <c r="F20" s="26" t="s">
        <v>10</v>
      </c>
      <c r="G20" s="24">
        <f>2457.34/9</f>
        <v>273</v>
      </c>
      <c r="H20" s="1"/>
    </row>
    <row r="21" spans="2:8" ht="15" customHeight="1" x14ac:dyDescent="0.2">
      <c r="B21" s="3"/>
      <c r="C21" s="21">
        <v>20045</v>
      </c>
      <c r="D21" s="21">
        <v>20163</v>
      </c>
      <c r="E21" s="27" t="s">
        <v>26</v>
      </c>
      <c r="F21" s="26" t="s">
        <v>10</v>
      </c>
      <c r="G21" s="24">
        <f>5909.15/9</f>
        <v>657</v>
      </c>
      <c r="H21" s="1"/>
    </row>
    <row r="22" spans="2:8" ht="15" customHeight="1" x14ac:dyDescent="0.2">
      <c r="B22" s="3"/>
      <c r="C22" s="21">
        <v>1281</v>
      </c>
      <c r="D22" s="21">
        <v>1315</v>
      </c>
      <c r="E22" s="27" t="s">
        <v>21</v>
      </c>
      <c r="F22" s="26" t="s">
        <v>10</v>
      </c>
      <c r="G22" s="24">
        <f>405.93/9</f>
        <v>45</v>
      </c>
      <c r="H22" s="1"/>
    </row>
    <row r="23" spans="2:8" ht="15" customHeight="1" x14ac:dyDescent="0.2">
      <c r="B23" s="3"/>
      <c r="C23" s="21">
        <v>1376</v>
      </c>
      <c r="D23" s="21">
        <v>1394</v>
      </c>
      <c r="E23" s="27" t="s">
        <v>21</v>
      </c>
      <c r="F23" s="26" t="s">
        <v>10</v>
      </c>
      <c r="G23" s="24">
        <f>194.31/9</f>
        <v>22</v>
      </c>
      <c r="H23" s="1"/>
    </row>
    <row r="24" spans="2:8" ht="15" customHeight="1" x14ac:dyDescent="0.2">
      <c r="B24" s="3"/>
      <c r="C24" s="21">
        <v>1286</v>
      </c>
      <c r="D24" s="21">
        <v>1316</v>
      </c>
      <c r="E24" s="27" t="s">
        <v>22</v>
      </c>
      <c r="F24" s="26" t="s">
        <v>10</v>
      </c>
      <c r="G24" s="24">
        <f>473.68/9</f>
        <v>53</v>
      </c>
      <c r="H24" s="1"/>
    </row>
    <row r="25" spans="2:8" ht="15" customHeight="1" x14ac:dyDescent="0.2">
      <c r="B25" s="3"/>
      <c r="C25" s="21">
        <v>1377</v>
      </c>
      <c r="D25" s="21">
        <v>1412</v>
      </c>
      <c r="E25" s="27" t="s">
        <v>22</v>
      </c>
      <c r="F25" s="26" t="s">
        <v>10</v>
      </c>
      <c r="G25" s="24">
        <f>438.44/9</f>
        <v>49</v>
      </c>
      <c r="H25" s="1"/>
    </row>
    <row r="26" spans="2:8" ht="15" customHeight="1" x14ac:dyDescent="0.2">
      <c r="B26" s="3"/>
      <c r="C26" s="21">
        <v>11523</v>
      </c>
      <c r="D26" s="21">
        <v>12002</v>
      </c>
      <c r="E26" s="27" t="s">
        <v>23</v>
      </c>
      <c r="F26" s="26" t="s">
        <v>28</v>
      </c>
      <c r="G26" s="24">
        <f>2552.09/9</f>
        <v>284</v>
      </c>
      <c r="H26" s="1"/>
    </row>
    <row r="27" spans="2:8" ht="15" customHeight="1" x14ac:dyDescent="0.2">
      <c r="B27" s="3"/>
      <c r="C27" s="21">
        <v>15850</v>
      </c>
      <c r="D27" s="21">
        <v>16301</v>
      </c>
      <c r="E27" s="27" t="s">
        <v>24</v>
      </c>
      <c r="F27" s="26" t="s">
        <v>28</v>
      </c>
      <c r="G27" s="24">
        <f>3383.57/9</f>
        <v>376</v>
      </c>
      <c r="H27" s="1"/>
    </row>
    <row r="28" spans="2:8" ht="15" customHeight="1" x14ac:dyDescent="0.2">
      <c r="B28" s="3"/>
      <c r="C28" s="21">
        <v>15204</v>
      </c>
      <c r="D28" s="21">
        <v>15440</v>
      </c>
      <c r="E28" s="27" t="s">
        <v>25</v>
      </c>
      <c r="F28" s="26" t="s">
        <v>28</v>
      </c>
      <c r="G28" s="24">
        <f>1524.81/9</f>
        <v>169</v>
      </c>
      <c r="H28" s="1"/>
    </row>
    <row r="29" spans="2:8" ht="15" customHeight="1" thickBot="1" x14ac:dyDescent="0.25">
      <c r="B29" s="3"/>
      <c r="C29" s="28"/>
      <c r="D29" s="28"/>
      <c r="E29" s="29"/>
      <c r="F29" s="30"/>
      <c r="G29" s="31"/>
      <c r="H29" s="1"/>
    </row>
    <row r="30" spans="2:8" s="7" customFormat="1" ht="15" customHeight="1" thickBot="1" x14ac:dyDescent="0.3">
      <c r="B30" s="10"/>
      <c r="C30" s="32" t="s">
        <v>5</v>
      </c>
      <c r="D30" s="33"/>
      <c r="E30" s="33"/>
      <c r="F30" s="34"/>
      <c r="G30" s="35">
        <f>SUM(G7:G29)</f>
        <v>3663</v>
      </c>
      <c r="H30" s="11"/>
    </row>
    <row r="31" spans="2:8" ht="15" customHeight="1" x14ac:dyDescent="0.2">
      <c r="B31" s="3"/>
      <c r="C31" s="13"/>
      <c r="D31" s="13"/>
      <c r="E31" s="13"/>
      <c r="F31" s="13"/>
      <c r="G31" s="13"/>
      <c r="H31" s="3"/>
    </row>
    <row r="32" spans="2:8" ht="15" customHeight="1" x14ac:dyDescent="0.2">
      <c r="B32" s="3"/>
      <c r="C32" s="13"/>
      <c r="D32" s="13"/>
      <c r="E32" s="13"/>
      <c r="F32" s="13"/>
      <c r="G32" s="13"/>
      <c r="H32" s="3"/>
    </row>
    <row r="33" spans="2:8" ht="15" customHeight="1" x14ac:dyDescent="0.2">
      <c r="B33" s="3"/>
      <c r="C33" s="13"/>
      <c r="D33" s="13"/>
      <c r="E33" s="13"/>
      <c r="F33" s="13"/>
      <c r="G33" s="13"/>
      <c r="H33" s="3"/>
    </row>
    <row r="34" spans="2:8" ht="15" customHeight="1" x14ac:dyDescent="0.25">
      <c r="B34" s="3"/>
      <c r="C34" s="13"/>
      <c r="D34" s="2"/>
      <c r="E34" s="9"/>
      <c r="F34" s="9"/>
      <c r="G34" s="2"/>
      <c r="H34" s="2"/>
    </row>
    <row r="35" spans="2:8" ht="15" customHeight="1" x14ac:dyDescent="0.2">
      <c r="B35" s="3"/>
      <c r="C35" s="13"/>
      <c r="D35" s="4"/>
      <c r="E35" s="4"/>
      <c r="F35" s="4"/>
      <c r="G35" s="4"/>
      <c r="H35" s="2"/>
    </row>
    <row r="36" spans="2:8" ht="15" customHeight="1" x14ac:dyDescent="0.2">
      <c r="B36" s="3"/>
      <c r="C36" s="13"/>
      <c r="D36" s="4"/>
      <c r="E36" s="4"/>
      <c r="F36" s="4"/>
      <c r="G36" s="4"/>
      <c r="H36" s="2"/>
    </row>
    <row r="37" spans="2:8" ht="15" customHeight="1" x14ac:dyDescent="0.2">
      <c r="B37" s="3"/>
      <c r="C37" s="13"/>
      <c r="D37" s="4"/>
      <c r="E37" s="8"/>
      <c r="F37" s="8"/>
      <c r="G37" s="4"/>
      <c r="H37" s="2"/>
    </row>
    <row r="38" spans="2:8" ht="15" customHeight="1" x14ac:dyDescent="0.2">
      <c r="B38" s="3"/>
      <c r="C38" s="13"/>
      <c r="D38" s="4"/>
      <c r="E38" s="4"/>
      <c r="F38" s="4"/>
      <c r="G38" s="4"/>
      <c r="H38" s="2"/>
    </row>
    <row r="39" spans="2:8" ht="15" customHeight="1" x14ac:dyDescent="0.2">
      <c r="B39" s="3"/>
      <c r="C39" s="13"/>
      <c r="D39" s="4"/>
      <c r="E39" s="4"/>
      <c r="F39" s="4"/>
      <c r="G39" s="4"/>
      <c r="H39" s="2"/>
    </row>
    <row r="40" spans="2:8" ht="15" customHeight="1" x14ac:dyDescent="0.2">
      <c r="B40" s="3"/>
      <c r="C40" s="13"/>
      <c r="D40" s="6"/>
      <c r="E40" s="2"/>
      <c r="F40" s="2"/>
      <c r="G40" s="5"/>
      <c r="H40" s="2"/>
    </row>
    <row r="41" spans="2:8" ht="15" customHeight="1" x14ac:dyDescent="0.2">
      <c r="B41" s="3"/>
      <c r="C41" s="13"/>
      <c r="D41" s="6"/>
      <c r="E41" s="2"/>
      <c r="F41" s="2"/>
      <c r="G41" s="5"/>
      <c r="H41" s="2"/>
    </row>
    <row r="42" spans="2:8" ht="15" customHeight="1" x14ac:dyDescent="0.2">
      <c r="B42" s="3"/>
      <c r="C42" s="13"/>
      <c r="D42" s="6"/>
      <c r="E42" s="2"/>
      <c r="F42" s="2"/>
      <c r="G42" s="5"/>
      <c r="H42" s="2"/>
    </row>
    <row r="43" spans="2:8" ht="15" customHeight="1" x14ac:dyDescent="0.2">
      <c r="B43" s="3"/>
      <c r="C43" s="13"/>
      <c r="D43" s="6"/>
      <c r="E43" s="2"/>
      <c r="F43" s="2"/>
      <c r="G43" s="5"/>
      <c r="H43" s="2"/>
    </row>
    <row r="44" spans="2:8" ht="15" customHeight="1" x14ac:dyDescent="0.2">
      <c r="B44" s="3"/>
      <c r="C44" s="13"/>
      <c r="D44" s="6"/>
      <c r="E44" s="2"/>
      <c r="F44" s="2"/>
      <c r="G44" s="5"/>
      <c r="H44" s="2"/>
    </row>
    <row r="45" spans="2:8" ht="15" customHeight="1" x14ac:dyDescent="0.2">
      <c r="B45" s="3"/>
      <c r="C45" s="13"/>
      <c r="D45" s="2"/>
      <c r="E45" s="2"/>
      <c r="F45" s="2"/>
      <c r="G45" s="5"/>
      <c r="H45" s="2"/>
    </row>
    <row r="46" spans="2:8" ht="15" customHeight="1" x14ac:dyDescent="0.2">
      <c r="B46" s="3"/>
      <c r="C46" s="13"/>
      <c r="D46" s="2"/>
      <c r="E46" s="2"/>
      <c r="F46" s="2"/>
      <c r="G46" s="2"/>
      <c r="H46" s="2"/>
    </row>
    <row r="47" spans="2:8" ht="15" customHeight="1" x14ac:dyDescent="0.2">
      <c r="B47" s="3"/>
      <c r="C47" s="13"/>
      <c r="D47" s="2"/>
      <c r="E47" s="2"/>
      <c r="F47" s="2"/>
      <c r="G47" s="2"/>
      <c r="H47" s="2"/>
    </row>
    <row r="48" spans="2:8" ht="15" customHeight="1" x14ac:dyDescent="0.2">
      <c r="B48" s="3"/>
      <c r="C48" s="13"/>
      <c r="D48" s="2"/>
      <c r="E48" s="2"/>
      <c r="F48" s="2"/>
      <c r="G48" s="2"/>
      <c r="H48" s="2"/>
    </row>
    <row r="49" spans="2:8" ht="15" customHeight="1" x14ac:dyDescent="0.2">
      <c r="B49" s="3"/>
      <c r="C49" s="13"/>
      <c r="D49" s="13"/>
      <c r="E49" s="13"/>
      <c r="F49" s="13"/>
      <c r="G49" s="13"/>
      <c r="H49" s="3"/>
    </row>
    <row r="50" spans="2:8" ht="15" customHeight="1" x14ac:dyDescent="0.2"/>
    <row r="51" spans="2:8" ht="15" customHeight="1" x14ac:dyDescent="0.2"/>
    <row r="52" spans="2:8" ht="15" customHeight="1" x14ac:dyDescent="0.2"/>
    <row r="53" spans="2:8" ht="15" customHeight="1" x14ac:dyDescent="0.2"/>
    <row r="54" spans="2:8" ht="15" customHeight="1" x14ac:dyDescent="0.2"/>
    <row r="55" spans="2:8" ht="15" customHeight="1" x14ac:dyDescent="0.2"/>
    <row r="56" spans="2:8" ht="15" customHeight="1" x14ac:dyDescent="0.2"/>
    <row r="57" spans="2:8" ht="15" customHeight="1" x14ac:dyDescent="0.2"/>
    <row r="58" spans="2:8" ht="15" customHeight="1" x14ac:dyDescent="0.2"/>
    <row r="59" spans="2:8" ht="15" customHeight="1" x14ac:dyDescent="0.2"/>
    <row r="60" spans="2:8" ht="15" customHeight="1" x14ac:dyDescent="0.2"/>
    <row r="61" spans="2:8" ht="15" customHeight="1" x14ac:dyDescent="0.2"/>
    <row r="62" spans="2:8" ht="15" customHeight="1" x14ac:dyDescent="0.2"/>
    <row r="63" spans="2:8" ht="15" customHeight="1" x14ac:dyDescent="0.2"/>
    <row r="64" spans="2:8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</sheetData>
  <mergeCells count="2">
    <mergeCell ref="B3:H3"/>
    <mergeCell ref="C30:E30"/>
  </mergeCells>
  <phoneticPr fontId="0" type="noConversion"/>
  <pageMargins left="0.75" right="0.75" top="1" bottom="1" header="0.5" footer="0.5"/>
  <pageSetup scale="74" orientation="landscape" horizont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15 - CONC ISL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Fortner, Richard, N</cp:lastModifiedBy>
  <cp:lastPrinted>2018-11-20T14:50:51Z</cp:lastPrinted>
  <dcterms:created xsi:type="dcterms:W3CDTF">1998-05-14T18:41:22Z</dcterms:created>
  <dcterms:modified xsi:type="dcterms:W3CDTF">2021-07-01T15:10:37Z</dcterms:modified>
</cp:coreProperties>
</file>