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ABB80A63-0724-4803-8F5D-727E4DB41B2D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8 - DIT PAV" sheetId="8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" i="8" l="1"/>
  <c r="K12" i="8"/>
  <c r="G12" i="8"/>
  <c r="M11" i="8"/>
  <c r="K11" i="8"/>
  <c r="G11" i="8"/>
  <c r="M10" i="8" l="1"/>
  <c r="K10" i="8"/>
  <c r="G10" i="8"/>
  <c r="M8" i="8"/>
  <c r="K8" i="8"/>
  <c r="G8" i="8"/>
  <c r="M7" i="8"/>
  <c r="K7" i="8"/>
  <c r="G7" i="8"/>
  <c r="K6" i="8"/>
  <c r="J9" i="8"/>
  <c r="I9" i="8"/>
  <c r="G9" i="8"/>
  <c r="L9" i="8" s="1"/>
  <c r="M9" i="8" s="1"/>
  <c r="M21" i="8"/>
  <c r="K21" i="8"/>
  <c r="G21" i="8"/>
  <c r="M20" i="8"/>
  <c r="K20" i="8"/>
  <c r="G20" i="8"/>
  <c r="K9" i="8" l="1"/>
  <c r="M19" i="8"/>
  <c r="K19" i="8"/>
  <c r="G19" i="8"/>
  <c r="M18" i="8"/>
  <c r="M15" i="8"/>
  <c r="M14" i="8"/>
  <c r="M13" i="8"/>
  <c r="K18" i="8"/>
  <c r="G18" i="8"/>
  <c r="K15" i="8"/>
  <c r="G15" i="8"/>
  <c r="K14" i="8"/>
  <c r="G14" i="8"/>
  <c r="K13" i="8"/>
  <c r="G13" i="8"/>
  <c r="J17" i="8"/>
  <c r="I17" i="8"/>
  <c r="G17" i="8"/>
  <c r="L17" i="8" s="1"/>
  <c r="M17" i="8" s="1"/>
  <c r="J16" i="8"/>
  <c r="I16" i="8"/>
  <c r="G16" i="8"/>
  <c r="L16" i="8" s="1"/>
  <c r="M16" i="8" s="1"/>
  <c r="H22" i="8"/>
  <c r="I6" i="8"/>
  <c r="J22" i="8"/>
  <c r="J23" i="8"/>
  <c r="K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G22" i="8"/>
  <c r="K24" i="8"/>
  <c r="K25" i="8"/>
  <c r="K26" i="8"/>
  <c r="G27" i="8"/>
  <c r="K27" i="8" s="1"/>
  <c r="G28" i="8"/>
  <c r="L28" i="8" s="1"/>
  <c r="M28" i="8" s="1"/>
  <c r="G29" i="8"/>
  <c r="G6" i="8"/>
  <c r="J6" i="8" s="1"/>
  <c r="G30" i="8"/>
  <c r="K30" i="8" s="1"/>
  <c r="G31" i="8"/>
  <c r="G32" i="8"/>
  <c r="K32" i="8" s="1"/>
  <c r="G33" i="8"/>
  <c r="K33" i="8" s="1"/>
  <c r="G34" i="8"/>
  <c r="K34" i="8" s="1"/>
  <c r="G35" i="8"/>
  <c r="L35" i="8" s="1"/>
  <c r="M35" i="8" s="1"/>
  <c r="G36" i="8"/>
  <c r="K36" i="8" s="1"/>
  <c r="G37" i="8"/>
  <c r="K37" i="8" s="1"/>
  <c r="G38" i="8"/>
  <c r="K38" i="8" s="1"/>
  <c r="G39" i="8"/>
  <c r="K39" i="8" s="1"/>
  <c r="G40" i="8"/>
  <c r="K40" i="8" s="1"/>
  <c r="G41" i="8"/>
  <c r="G42" i="8"/>
  <c r="K42" i="8" s="1"/>
  <c r="G43" i="8"/>
  <c r="K43" i="8" s="1"/>
  <c r="G44" i="8"/>
  <c r="K44" i="8" s="1"/>
  <c r="G45" i="8"/>
  <c r="K45" i="8" s="1"/>
  <c r="G46" i="8"/>
  <c r="K46" i="8" s="1"/>
  <c r="G47" i="8"/>
  <c r="K47" i="8" s="1"/>
  <c r="K28" i="8" l="1"/>
  <c r="L36" i="8"/>
  <c r="M36" i="8" s="1"/>
  <c r="K17" i="8"/>
  <c r="K16" i="8"/>
  <c r="L30" i="8"/>
  <c r="M30" i="8" s="1"/>
  <c r="L38" i="8"/>
  <c r="M38" i="8" s="1"/>
  <c r="L46" i="8"/>
  <c r="M46" i="8" s="1"/>
  <c r="L34" i="8"/>
  <c r="M34" i="8" s="1"/>
  <c r="L24" i="8"/>
  <c r="M24" i="8" s="1"/>
  <c r="L23" i="8"/>
  <c r="M23" i="8" s="1"/>
  <c r="J48" i="8"/>
  <c r="L40" i="8"/>
  <c r="M40" i="8" s="1"/>
  <c r="L26" i="8"/>
  <c r="M26" i="8" s="1"/>
  <c r="L32" i="8"/>
  <c r="M32" i="8" s="1"/>
  <c r="L44" i="8"/>
  <c r="M44" i="8" s="1"/>
  <c r="L25" i="8"/>
  <c r="M25" i="8" s="1"/>
  <c r="L42" i="8"/>
  <c r="M42" i="8" s="1"/>
  <c r="K35" i="8"/>
  <c r="L45" i="8"/>
  <c r="M45" i="8" s="1"/>
  <c r="L39" i="8"/>
  <c r="M39" i="8" s="1"/>
  <c r="L37" i="8"/>
  <c r="M37" i="8" s="1"/>
  <c r="L33" i="8"/>
  <c r="M33" i="8" s="1"/>
  <c r="L47" i="8"/>
  <c r="M47" i="8" s="1"/>
  <c r="L43" i="8"/>
  <c r="M43" i="8" s="1"/>
  <c r="L27" i="8"/>
  <c r="M27" i="8" s="1"/>
  <c r="K29" i="8"/>
  <c r="L29" i="8"/>
  <c r="M29" i="8" s="1"/>
  <c r="L41" i="8"/>
  <c r="M41" i="8" s="1"/>
  <c r="K41" i="8"/>
  <c r="L31" i="8"/>
  <c r="M31" i="8" s="1"/>
  <c r="K31" i="8"/>
  <c r="L22" i="8"/>
  <c r="K22" i="8"/>
  <c r="M6" i="8" l="1"/>
  <c r="L48" i="8"/>
  <c r="K48" i="8"/>
  <c r="M22" i="8"/>
  <c r="M48" i="8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<sst xmlns="http://schemas.openxmlformats.org/spreadsheetml/2006/main" count="75" uniqueCount="31">
  <si>
    <t>SQ. YD.</t>
  </si>
  <si>
    <t>STATION</t>
  </si>
  <si>
    <t>TOTALS:</t>
  </si>
  <si>
    <t>LOCATION</t>
  </si>
  <si>
    <t>FEET</t>
  </si>
  <si>
    <t>WATER</t>
  </si>
  <si>
    <t>BASIS OF ESTIMATE:</t>
  </si>
  <si>
    <t>(TYPE A)</t>
  </si>
  <si>
    <t>LENGTH</t>
  </si>
  <si>
    <t>LIN. FT.</t>
  </si>
  <si>
    <t xml:space="preserve"> WATER..................................…12.6 GAL. / SQ. YD. OF SOLID SODDING.</t>
  </si>
  <si>
    <t>CONCRETE DITCH PAVING</t>
  </si>
  <si>
    <t>"W"</t>
  </si>
  <si>
    <t>"B"</t>
  </si>
  <si>
    <t>CONC. DITCH PAVING</t>
  </si>
  <si>
    <t>(TYPE B)</t>
  </si>
  <si>
    <t>M. GAL.</t>
  </si>
  <si>
    <t>ENTER "B" VALUE HERE</t>
  </si>
  <si>
    <t>SOLID SODDING</t>
  </si>
  <si>
    <t>T.P. WHITE DR. RT.</t>
  </si>
  <si>
    <t>JOHN HARDEN DR. LT.</t>
  </si>
  <si>
    <t>GREGORY ST. LT.</t>
  </si>
  <si>
    <t>TURNAROUND RT.</t>
  </si>
  <si>
    <t>N. 1ST ST. LT.</t>
  </si>
  <si>
    <t>JOHN HARDEN DR. RT.</t>
  </si>
  <si>
    <t>VAR.</t>
  </si>
  <si>
    <t>*</t>
  </si>
  <si>
    <t>NOTE:  TO BE USED IF AND WHERE DIRECTED BY THE ENGINEER.</t>
  </si>
  <si>
    <t>T.P. WHITE DR. LT.</t>
  </si>
  <si>
    <t>VAR,</t>
  </si>
  <si>
    <t>REFER TO CONCRETE CAP DETAIL IN SPECIAL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</si>
</sst>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\+##"/>
    <numFmt numFmtId="166" formatCode="00\+00.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/>
    </xf>
    <xf numFmtId="0" fontId="6" fillId="0" borderId="0" xfId="0" applyFont="1"/>
    <xf numFmtId="166" fontId="4" fillId="0" borderId="1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left"/>
    </xf>
    <xf numFmtId="2" fontId="4" fillId="0" borderId="3" xfId="0" applyNumberFormat="1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166" fontId="4" fillId="0" borderId="9" xfId="0" applyNumberFormat="1" applyFont="1" applyFill="1" applyBorder="1" applyAlignment="1">
      <alignment horizontal="center"/>
    </xf>
    <xf numFmtId="166" fontId="4" fillId="0" borderId="5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166" fontId="4" fillId="0" borderId="7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2" fontId="4" fillId="0" borderId="8" xfId="0" applyNumberFormat="1" applyFont="1" applyFill="1" applyBorder="1" applyAlignment="1">
      <alignment horizontal="center"/>
    </xf>
    <xf numFmtId="166" fontId="4" fillId="0" borderId="15" xfId="0" applyNumberFormat="1" applyFont="1" applyFill="1" applyBorder="1" applyAlignment="1">
      <alignment horizontal="center"/>
    </xf>
    <xf numFmtId="166" fontId="4" fillId="0" borderId="10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left"/>
    </xf>
    <xf numFmtId="2" fontId="4" fillId="0" borderId="10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3" fillId="0" borderId="14" xfId="0" applyNumberFormat="1" applyFont="1" applyFill="1" applyBorder="1" applyAlignment="1"/>
    <xf numFmtId="0" fontId="3" fillId="0" borderId="20" xfId="0" applyFont="1" applyFill="1" applyBorder="1" applyAlignment="1"/>
    <xf numFmtId="0" fontId="3" fillId="0" borderId="18" xfId="0" applyFont="1" applyFill="1" applyBorder="1" applyAlignment="1"/>
    <xf numFmtId="165" fontId="7" fillId="0" borderId="0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pageSetUpPr fitToPage="1"/>
  </sheetPr>
  <dimension ref="A1:N127"/>
  <sheetViews>
    <sheetView showGridLines="0" showZeros="0" tabSelected="1" zoomScale="75" workbookViewId="0">
      <selection activeCell="C2" sqref="C2:N2"/>
    </sheetView>
  </sheetViews>
  <sheetFormatPr defaultRowHeight="12.75" x14ac:dyDescent="0.2"/>
  <cols>
    <col min="1" max="1" width="16" customWidth="1"/>
    <col min="2" max="2" width="12.7109375" customWidth="1"/>
    <col min="3" max="3" width="1.7109375" customWidth="1"/>
    <col min="4" max="5" width="14.7109375" customWidth="1"/>
    <col min="6" max="6" width="30.7109375" customWidth="1"/>
    <col min="7" max="8" width="12.7109375" customWidth="1"/>
    <col min="9" max="10" width="14.7109375" hidden="1" customWidth="1"/>
    <col min="11" max="11" width="25.7109375" customWidth="1"/>
    <col min="12" max="13" width="12.7109375" customWidth="1"/>
    <col min="14" max="14" width="1.7109375" customWidth="1"/>
  </cols>
  <sheetData>
    <row r="1" spans="1:14" ht="15" customHeight="1" x14ac:dyDescent="0.2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thickBot="1" x14ac:dyDescent="0.25">
      <c r="C2" s="48" t="s">
        <v>11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5" customHeight="1" thickBot="1" x14ac:dyDescent="0.25">
      <c r="A3" s="39" t="s">
        <v>17</v>
      </c>
      <c r="D3" s="41" t="s">
        <v>1</v>
      </c>
      <c r="E3" s="41" t="s">
        <v>1</v>
      </c>
      <c r="F3" s="41" t="s">
        <v>3</v>
      </c>
      <c r="G3" s="41" t="s">
        <v>8</v>
      </c>
      <c r="H3" s="41" t="s">
        <v>12</v>
      </c>
      <c r="I3" s="41" t="s">
        <v>13</v>
      </c>
      <c r="J3" s="43" t="s">
        <v>14</v>
      </c>
      <c r="K3" s="44"/>
      <c r="L3" s="39" t="s">
        <v>18</v>
      </c>
      <c r="M3" s="41" t="s">
        <v>5</v>
      </c>
      <c r="N3" s="3"/>
    </row>
    <row r="4" spans="1:14" ht="15" customHeight="1" thickBot="1" x14ac:dyDescent="0.3">
      <c r="A4" s="40"/>
      <c r="D4" s="49"/>
      <c r="E4" s="49"/>
      <c r="F4" s="49"/>
      <c r="G4" s="42"/>
      <c r="H4" s="42"/>
      <c r="I4" s="42"/>
      <c r="J4" s="10" t="s">
        <v>7</v>
      </c>
      <c r="K4" s="8" t="s">
        <v>15</v>
      </c>
      <c r="L4" s="40"/>
      <c r="M4" s="42"/>
      <c r="N4" s="3"/>
    </row>
    <row r="5" spans="1:14" ht="15" customHeight="1" thickBot="1" x14ac:dyDescent="0.3">
      <c r="A5" s="10" t="s">
        <v>4</v>
      </c>
      <c r="D5" s="42"/>
      <c r="E5" s="42"/>
      <c r="F5" s="42"/>
      <c r="G5" s="12" t="s">
        <v>9</v>
      </c>
      <c r="H5" s="10" t="s">
        <v>4</v>
      </c>
      <c r="I5" s="13" t="s">
        <v>4</v>
      </c>
      <c r="J5" s="10" t="s">
        <v>0</v>
      </c>
      <c r="K5" s="8" t="s">
        <v>0</v>
      </c>
      <c r="L5" s="8" t="s">
        <v>0</v>
      </c>
      <c r="M5" s="7" t="s">
        <v>16</v>
      </c>
      <c r="N5" s="3"/>
    </row>
    <row r="6" spans="1:14" ht="15" customHeight="1" thickBot="1" x14ac:dyDescent="0.25">
      <c r="A6" s="14"/>
      <c r="C6" s="1" t="s">
        <v>26</v>
      </c>
      <c r="D6" s="16">
        <v>11843</v>
      </c>
      <c r="E6" s="17">
        <v>12192</v>
      </c>
      <c r="F6" s="18" t="s">
        <v>28</v>
      </c>
      <c r="G6" s="19">
        <f t="shared" ref="G6:G47" si="0">E6-D6</f>
        <v>349</v>
      </c>
      <c r="H6" s="20" t="s">
        <v>25</v>
      </c>
      <c r="I6" s="21">
        <f>A6</f>
        <v>0</v>
      </c>
      <c r="J6" s="20">
        <f>IF(A6=0,0,(H6*G6)/9)</f>
        <v>0</v>
      </c>
      <c r="K6" s="22">
        <f>2314.73/9</f>
        <v>257.19</v>
      </c>
      <c r="L6" s="20">
        <v>2.2200000000000002</v>
      </c>
      <c r="M6" s="19">
        <f t="shared" ref="M6:M15" si="1">L6*0.0126</f>
        <v>0.03</v>
      </c>
      <c r="N6" s="6"/>
    </row>
    <row r="7" spans="1:14" ht="15" customHeight="1" thickBot="1" x14ac:dyDescent="0.25">
      <c r="A7" s="14"/>
      <c r="C7" s="1" t="s">
        <v>26</v>
      </c>
      <c r="D7" s="16">
        <v>12702</v>
      </c>
      <c r="E7" s="23">
        <v>12765</v>
      </c>
      <c r="F7" s="18" t="s">
        <v>28</v>
      </c>
      <c r="G7" s="24">
        <f t="shared" si="0"/>
        <v>63</v>
      </c>
      <c r="H7" s="20" t="s">
        <v>29</v>
      </c>
      <c r="I7" s="21"/>
      <c r="J7" s="20"/>
      <c r="K7" s="22">
        <f>470.85/9</f>
        <v>52.32</v>
      </c>
      <c r="L7" s="20">
        <v>2.2200000000000002</v>
      </c>
      <c r="M7" s="24">
        <f t="shared" si="1"/>
        <v>0.03</v>
      </c>
      <c r="N7" s="6"/>
    </row>
    <row r="8" spans="1:14" ht="15" customHeight="1" thickBot="1" x14ac:dyDescent="0.25">
      <c r="A8" s="14"/>
      <c r="C8" s="1" t="s">
        <v>26</v>
      </c>
      <c r="D8" s="16">
        <v>13041</v>
      </c>
      <c r="E8" s="23">
        <v>13134</v>
      </c>
      <c r="F8" s="18" t="s">
        <v>28</v>
      </c>
      <c r="G8" s="24">
        <f t="shared" ref="G8" si="2">E8-D8</f>
        <v>93</v>
      </c>
      <c r="H8" s="20" t="s">
        <v>29</v>
      </c>
      <c r="I8" s="21"/>
      <c r="J8" s="20"/>
      <c r="K8" s="22">
        <f>480.06/9</f>
        <v>53.34</v>
      </c>
      <c r="L8" s="20">
        <v>2.2200000000000002</v>
      </c>
      <c r="M8" s="24">
        <f t="shared" si="1"/>
        <v>0.03</v>
      </c>
      <c r="N8" s="6"/>
    </row>
    <row r="9" spans="1:14" ht="15" customHeight="1" x14ac:dyDescent="0.2">
      <c r="A9" s="14"/>
      <c r="C9" s="1"/>
      <c r="D9" s="16">
        <v>14400</v>
      </c>
      <c r="E9" s="25">
        <v>14600</v>
      </c>
      <c r="F9" s="18" t="s">
        <v>19</v>
      </c>
      <c r="G9" s="24">
        <f t="shared" ref="G9:G10" si="3">E9-D9</f>
        <v>200</v>
      </c>
      <c r="H9" s="20">
        <v>6</v>
      </c>
      <c r="I9" s="21">
        <f>A9</f>
        <v>0</v>
      </c>
      <c r="J9" s="20">
        <f>IF(A9=0,0,(H9*G9)/9)</f>
        <v>0</v>
      </c>
      <c r="K9" s="22">
        <f>IF(A9&gt;0,0,(G9*H9)/9)</f>
        <v>133.33000000000001</v>
      </c>
      <c r="L9" s="20">
        <f t="shared" ref="L9" si="4">(G9*4)/9</f>
        <v>88.89</v>
      </c>
      <c r="M9" s="24">
        <f t="shared" si="1"/>
        <v>1.1200000000000001</v>
      </c>
      <c r="N9" s="6"/>
    </row>
    <row r="10" spans="1:14" ht="15" customHeight="1" x14ac:dyDescent="0.2">
      <c r="A10" s="14"/>
      <c r="C10" s="1" t="s">
        <v>26</v>
      </c>
      <c r="D10" s="16">
        <v>16147</v>
      </c>
      <c r="E10" s="26">
        <v>16491</v>
      </c>
      <c r="F10" s="18" t="s">
        <v>28</v>
      </c>
      <c r="G10" s="24">
        <f t="shared" si="3"/>
        <v>344</v>
      </c>
      <c r="H10" s="20" t="s">
        <v>29</v>
      </c>
      <c r="I10" s="22"/>
      <c r="J10" s="20"/>
      <c r="K10" s="22">
        <f>2288.51/9</f>
        <v>254.28</v>
      </c>
      <c r="L10" s="20">
        <v>2.2200000000000002</v>
      </c>
      <c r="M10" s="24">
        <f t="shared" si="1"/>
        <v>0.03</v>
      </c>
      <c r="N10" s="6"/>
    </row>
    <row r="11" spans="1:14" ht="15" customHeight="1" x14ac:dyDescent="0.2">
      <c r="A11" s="14"/>
      <c r="C11" s="1" t="s">
        <v>26</v>
      </c>
      <c r="D11" s="16">
        <v>17744</v>
      </c>
      <c r="E11" s="26">
        <v>17797</v>
      </c>
      <c r="F11" s="18" t="s">
        <v>28</v>
      </c>
      <c r="G11" s="24">
        <f t="shared" ref="G11" si="5">E11-D11</f>
        <v>53</v>
      </c>
      <c r="H11" s="20" t="s">
        <v>29</v>
      </c>
      <c r="I11" s="22"/>
      <c r="J11" s="20"/>
      <c r="K11" s="22">
        <f>394.26/9</f>
        <v>43.81</v>
      </c>
      <c r="L11" s="20">
        <v>2.2200000000000002</v>
      </c>
      <c r="M11" s="27">
        <f t="shared" si="1"/>
        <v>0.03</v>
      </c>
      <c r="N11" s="6"/>
    </row>
    <row r="12" spans="1:14" ht="15" customHeight="1" x14ac:dyDescent="0.2">
      <c r="A12" s="14"/>
      <c r="C12" s="1" t="s">
        <v>26</v>
      </c>
      <c r="D12" s="16">
        <v>18012</v>
      </c>
      <c r="E12" s="26">
        <v>18140</v>
      </c>
      <c r="F12" s="18" t="s">
        <v>28</v>
      </c>
      <c r="G12" s="24">
        <f t="shared" ref="G12" si="6">E12-D12</f>
        <v>128</v>
      </c>
      <c r="H12" s="20" t="s">
        <v>29</v>
      </c>
      <c r="I12" s="22"/>
      <c r="J12" s="20"/>
      <c r="K12" s="22">
        <f>658.77/9</f>
        <v>73.2</v>
      </c>
      <c r="L12" s="20">
        <v>2.2200000000000002</v>
      </c>
      <c r="M12" s="27">
        <f t="shared" si="1"/>
        <v>0.03</v>
      </c>
      <c r="N12" s="6"/>
    </row>
    <row r="13" spans="1:14" ht="15" customHeight="1" x14ac:dyDescent="0.2">
      <c r="A13" s="14"/>
      <c r="C13" s="1" t="s">
        <v>26</v>
      </c>
      <c r="D13" s="16">
        <v>11035</v>
      </c>
      <c r="E13" s="26">
        <v>11492</v>
      </c>
      <c r="F13" s="18" t="s">
        <v>24</v>
      </c>
      <c r="G13" s="24">
        <f t="shared" ref="G13:G18" si="7">E13-D13</f>
        <v>457</v>
      </c>
      <c r="H13" s="20" t="s">
        <v>25</v>
      </c>
      <c r="I13" s="22"/>
      <c r="J13" s="20"/>
      <c r="K13" s="22">
        <f>2390.56/9</f>
        <v>265.62</v>
      </c>
      <c r="L13" s="20">
        <v>1.41</v>
      </c>
      <c r="M13" s="27">
        <f t="shared" si="1"/>
        <v>0.02</v>
      </c>
      <c r="N13" s="6"/>
    </row>
    <row r="14" spans="1:14" ht="15" customHeight="1" x14ac:dyDescent="0.2">
      <c r="A14" s="14"/>
      <c r="C14" s="1" t="s">
        <v>26</v>
      </c>
      <c r="D14" s="16">
        <v>11844</v>
      </c>
      <c r="E14" s="26">
        <v>12617</v>
      </c>
      <c r="F14" s="18" t="s">
        <v>24</v>
      </c>
      <c r="G14" s="24">
        <f t="shared" ref="G14" si="8">E14-D14</f>
        <v>773</v>
      </c>
      <c r="H14" s="20" t="s">
        <v>25</v>
      </c>
      <c r="I14" s="22"/>
      <c r="J14" s="20"/>
      <c r="K14" s="22">
        <f>4633.12/9</f>
        <v>514.79</v>
      </c>
      <c r="L14" s="20">
        <v>2.2200000000000002</v>
      </c>
      <c r="M14" s="24">
        <f t="shared" si="1"/>
        <v>0.03</v>
      </c>
      <c r="N14" s="6"/>
    </row>
    <row r="15" spans="1:14" ht="15" customHeight="1" x14ac:dyDescent="0.2">
      <c r="A15" s="14"/>
      <c r="C15" s="1" t="s">
        <v>26</v>
      </c>
      <c r="D15" s="16">
        <v>12943</v>
      </c>
      <c r="E15" s="26">
        <v>13123</v>
      </c>
      <c r="F15" s="18" t="s">
        <v>24</v>
      </c>
      <c r="G15" s="24">
        <f t="shared" ref="G15" si="9">E15-D15</f>
        <v>180</v>
      </c>
      <c r="H15" s="20" t="s">
        <v>25</v>
      </c>
      <c r="I15" s="22"/>
      <c r="J15" s="20"/>
      <c r="K15" s="22">
        <f>1209.28/9</f>
        <v>134.36000000000001</v>
      </c>
      <c r="L15" s="20">
        <v>2.56</v>
      </c>
      <c r="M15" s="28">
        <f t="shared" si="1"/>
        <v>0.03</v>
      </c>
      <c r="N15" s="6"/>
    </row>
    <row r="16" spans="1:14" ht="15" customHeight="1" x14ac:dyDescent="0.2">
      <c r="A16" s="14"/>
      <c r="C16" s="1"/>
      <c r="D16" s="29">
        <v>16050</v>
      </c>
      <c r="E16" s="25">
        <v>16120</v>
      </c>
      <c r="F16" s="30" t="s">
        <v>20</v>
      </c>
      <c r="G16" s="24">
        <f t="shared" si="7"/>
        <v>70</v>
      </c>
      <c r="H16" s="31">
        <v>5</v>
      </c>
      <c r="I16" s="24">
        <f t="shared" ref="I16:I17" si="10">A16</f>
        <v>0</v>
      </c>
      <c r="J16" s="20">
        <f t="shared" ref="J16:J17" si="11">IF(A16=0,0,(H16*G16)/9)</f>
        <v>0</v>
      </c>
      <c r="K16" s="22">
        <f t="shared" ref="K16:K17" si="12">IF(A16&gt;0,0,(G16*H16)/9)</f>
        <v>38.89</v>
      </c>
      <c r="L16" s="31">
        <f t="shared" ref="L16:L17" si="13">(G16*4)/9</f>
        <v>31.11</v>
      </c>
      <c r="M16" s="24">
        <f t="shared" ref="M16:M21" si="14">L16*0.0126</f>
        <v>0.39</v>
      </c>
      <c r="N16" s="6"/>
    </row>
    <row r="17" spans="1:14" ht="15" customHeight="1" x14ac:dyDescent="0.2">
      <c r="A17" s="14"/>
      <c r="C17" s="1"/>
      <c r="D17" s="29">
        <v>16190</v>
      </c>
      <c r="E17" s="25">
        <v>16211</v>
      </c>
      <c r="F17" s="30" t="s">
        <v>20</v>
      </c>
      <c r="G17" s="24">
        <f t="shared" si="7"/>
        <v>21</v>
      </c>
      <c r="H17" s="31">
        <v>6</v>
      </c>
      <c r="I17" s="24">
        <f t="shared" si="10"/>
        <v>0</v>
      </c>
      <c r="J17" s="20">
        <f t="shared" si="11"/>
        <v>0</v>
      </c>
      <c r="K17" s="22">
        <f t="shared" si="12"/>
        <v>14</v>
      </c>
      <c r="L17" s="31">
        <f t="shared" si="13"/>
        <v>9.33</v>
      </c>
      <c r="M17" s="24">
        <f t="shared" si="14"/>
        <v>0.12</v>
      </c>
      <c r="N17" s="6"/>
    </row>
    <row r="18" spans="1:14" ht="15" customHeight="1" x14ac:dyDescent="0.2">
      <c r="A18" s="14"/>
      <c r="C18" s="1" t="s">
        <v>26</v>
      </c>
      <c r="D18" s="29">
        <v>16512</v>
      </c>
      <c r="E18" s="25">
        <v>16900</v>
      </c>
      <c r="F18" s="18" t="s">
        <v>24</v>
      </c>
      <c r="G18" s="24">
        <f t="shared" si="7"/>
        <v>388</v>
      </c>
      <c r="H18" s="20" t="s">
        <v>25</v>
      </c>
      <c r="I18" s="24"/>
      <c r="J18" s="20"/>
      <c r="K18" s="22">
        <f>2647.98/9</f>
        <v>294.22000000000003</v>
      </c>
      <c r="L18" s="31">
        <v>4.04</v>
      </c>
      <c r="M18" s="24">
        <f t="shared" si="14"/>
        <v>0.05</v>
      </c>
      <c r="N18" s="6"/>
    </row>
    <row r="19" spans="1:14" ht="15" customHeight="1" x14ac:dyDescent="0.2">
      <c r="A19" s="14"/>
      <c r="C19" s="1" t="s">
        <v>26</v>
      </c>
      <c r="D19" s="29">
        <v>17515</v>
      </c>
      <c r="E19" s="25">
        <v>17643</v>
      </c>
      <c r="F19" s="18" t="s">
        <v>24</v>
      </c>
      <c r="G19" s="24">
        <f t="shared" ref="G19" si="15">E19-D19</f>
        <v>128</v>
      </c>
      <c r="H19" s="20" t="s">
        <v>25</v>
      </c>
      <c r="I19" s="24"/>
      <c r="J19" s="20"/>
      <c r="K19" s="22">
        <f>659.17/9</f>
        <v>73.239999999999995</v>
      </c>
      <c r="L19" s="31">
        <v>2.04</v>
      </c>
      <c r="M19" s="24">
        <f t="shared" si="14"/>
        <v>0.03</v>
      </c>
      <c r="N19" s="6"/>
    </row>
    <row r="20" spans="1:14" ht="15" customHeight="1" x14ac:dyDescent="0.2">
      <c r="A20" s="14"/>
      <c r="C20" s="1" t="s">
        <v>26</v>
      </c>
      <c r="D20" s="29">
        <v>17854</v>
      </c>
      <c r="E20" s="25">
        <v>17937</v>
      </c>
      <c r="F20" s="18" t="s">
        <v>24</v>
      </c>
      <c r="G20" s="24">
        <f t="shared" ref="G20" si="16">E20-D20</f>
        <v>83</v>
      </c>
      <c r="H20" s="20" t="s">
        <v>25</v>
      </c>
      <c r="I20" s="24"/>
      <c r="J20" s="20"/>
      <c r="K20" s="22">
        <f>546.63/9</f>
        <v>60.74</v>
      </c>
      <c r="L20" s="31">
        <v>2.2599999999999998</v>
      </c>
      <c r="M20" s="24">
        <f t="shared" si="14"/>
        <v>0.03</v>
      </c>
      <c r="N20" s="6"/>
    </row>
    <row r="21" spans="1:14" ht="15" customHeight="1" x14ac:dyDescent="0.2">
      <c r="A21" s="14"/>
      <c r="C21" s="1" t="s">
        <v>26</v>
      </c>
      <c r="D21" s="29">
        <v>3185</v>
      </c>
      <c r="E21" s="25">
        <v>4416</v>
      </c>
      <c r="F21" s="18" t="s">
        <v>24</v>
      </c>
      <c r="G21" s="24">
        <f t="shared" ref="G21" si="17">E21-D21</f>
        <v>1231</v>
      </c>
      <c r="H21" s="20" t="s">
        <v>25</v>
      </c>
      <c r="I21" s="24"/>
      <c r="J21" s="20"/>
      <c r="K21" s="22">
        <f>5367.31/9</f>
        <v>596.37</v>
      </c>
      <c r="L21" s="31">
        <v>4.4400000000000004</v>
      </c>
      <c r="M21" s="24">
        <f t="shared" si="14"/>
        <v>0.06</v>
      </c>
      <c r="N21" s="6"/>
    </row>
    <row r="22" spans="1:14" ht="15" customHeight="1" x14ac:dyDescent="0.2">
      <c r="A22" s="11"/>
      <c r="C22" s="1"/>
      <c r="D22" s="29">
        <v>19463</v>
      </c>
      <c r="E22" s="25">
        <v>19476</v>
      </c>
      <c r="F22" s="30" t="s">
        <v>20</v>
      </c>
      <c r="G22" s="24">
        <f t="shared" si="0"/>
        <v>13</v>
      </c>
      <c r="H22" s="31">
        <f>(6+11.6)/2</f>
        <v>8.8000000000000007</v>
      </c>
      <c r="I22" s="24">
        <f t="shared" ref="I22:I47" si="18">A22</f>
        <v>0</v>
      </c>
      <c r="J22" s="20">
        <f t="shared" ref="J22:J47" si="19">IF(A22=0,0,(H22*G22)/9)</f>
        <v>0</v>
      </c>
      <c r="K22" s="22">
        <f t="shared" ref="K22:K47" si="20">IF(A22&gt;0,0,(G22*H22)/9)</f>
        <v>12.71</v>
      </c>
      <c r="L22" s="31">
        <f t="shared" ref="L22:L47" si="21">(G22*4)/9</f>
        <v>5.78</v>
      </c>
      <c r="M22" s="24">
        <f t="shared" ref="M22:M47" si="22">L22*0.0126</f>
        <v>7.0000000000000007E-2</v>
      </c>
      <c r="N22" s="9"/>
    </row>
    <row r="23" spans="1:14" ht="15" customHeight="1" x14ac:dyDescent="0.2">
      <c r="A23" s="11"/>
      <c r="C23" s="1"/>
      <c r="D23" s="29">
        <v>19476</v>
      </c>
      <c r="E23" s="25">
        <v>19800</v>
      </c>
      <c r="F23" s="30" t="s">
        <v>20</v>
      </c>
      <c r="G23" s="24">
        <v>356</v>
      </c>
      <c r="H23" s="31">
        <v>6</v>
      </c>
      <c r="I23" s="24">
        <f t="shared" si="18"/>
        <v>0</v>
      </c>
      <c r="J23" s="20">
        <f t="shared" si="19"/>
        <v>0</v>
      </c>
      <c r="K23" s="22">
        <f t="shared" si="20"/>
        <v>237.33</v>
      </c>
      <c r="L23" s="31">
        <f t="shared" si="21"/>
        <v>158.22</v>
      </c>
      <c r="M23" s="24">
        <f t="shared" si="22"/>
        <v>1.99</v>
      </c>
      <c r="N23" s="9"/>
    </row>
    <row r="24" spans="1:14" ht="15" customHeight="1" x14ac:dyDescent="0.2">
      <c r="A24" s="11"/>
      <c r="C24" s="1"/>
      <c r="D24" s="29">
        <v>80058</v>
      </c>
      <c r="E24" s="25">
        <v>80127</v>
      </c>
      <c r="F24" s="30" t="s">
        <v>21</v>
      </c>
      <c r="G24" s="24">
        <v>70</v>
      </c>
      <c r="H24" s="31">
        <v>6</v>
      </c>
      <c r="I24" s="24">
        <f t="shared" si="18"/>
        <v>0</v>
      </c>
      <c r="J24" s="20">
        <f t="shared" si="19"/>
        <v>0</v>
      </c>
      <c r="K24" s="22">
        <f t="shared" si="20"/>
        <v>46.67</v>
      </c>
      <c r="L24" s="31">
        <f t="shared" si="21"/>
        <v>31.11</v>
      </c>
      <c r="M24" s="24">
        <f t="shared" si="22"/>
        <v>0.39</v>
      </c>
      <c r="N24" s="9"/>
    </row>
    <row r="25" spans="1:14" ht="15" customHeight="1" x14ac:dyDescent="0.2">
      <c r="A25" s="11"/>
      <c r="C25" s="1"/>
      <c r="D25" s="29">
        <v>80154</v>
      </c>
      <c r="E25" s="25">
        <v>80315</v>
      </c>
      <c r="F25" s="30" t="s">
        <v>21</v>
      </c>
      <c r="G25" s="24">
        <v>170</v>
      </c>
      <c r="H25" s="31">
        <v>6</v>
      </c>
      <c r="I25" s="24">
        <f t="shared" si="18"/>
        <v>0</v>
      </c>
      <c r="J25" s="20">
        <f t="shared" si="19"/>
        <v>0</v>
      </c>
      <c r="K25" s="22">
        <f t="shared" si="20"/>
        <v>113.33</v>
      </c>
      <c r="L25" s="31">
        <f t="shared" si="21"/>
        <v>75.56</v>
      </c>
      <c r="M25" s="24">
        <f t="shared" si="22"/>
        <v>0.95</v>
      </c>
      <c r="N25" s="9"/>
    </row>
    <row r="26" spans="1:14" ht="15" customHeight="1" x14ac:dyDescent="0.2">
      <c r="A26" s="11"/>
      <c r="C26" s="1"/>
      <c r="D26" s="29">
        <v>1230</v>
      </c>
      <c r="E26" s="25">
        <v>1470</v>
      </c>
      <c r="F26" s="30" t="s">
        <v>22</v>
      </c>
      <c r="G26" s="24">
        <v>271</v>
      </c>
      <c r="H26" s="31">
        <v>6</v>
      </c>
      <c r="I26" s="24">
        <f t="shared" si="18"/>
        <v>0</v>
      </c>
      <c r="J26" s="20">
        <f t="shared" si="19"/>
        <v>0</v>
      </c>
      <c r="K26" s="22">
        <f t="shared" si="20"/>
        <v>180.67</v>
      </c>
      <c r="L26" s="31">
        <f t="shared" si="21"/>
        <v>120.44</v>
      </c>
      <c r="M26" s="24">
        <f t="shared" si="22"/>
        <v>1.52</v>
      </c>
      <c r="N26" s="9"/>
    </row>
    <row r="27" spans="1:14" ht="15" customHeight="1" x14ac:dyDescent="0.2">
      <c r="A27" s="11"/>
      <c r="C27" s="1"/>
      <c r="D27" s="29">
        <v>21550</v>
      </c>
      <c r="E27" s="25">
        <v>21600</v>
      </c>
      <c r="F27" s="30" t="s">
        <v>23</v>
      </c>
      <c r="G27" s="24">
        <f t="shared" si="0"/>
        <v>50</v>
      </c>
      <c r="H27" s="31">
        <v>6</v>
      </c>
      <c r="I27" s="24">
        <f t="shared" si="18"/>
        <v>0</v>
      </c>
      <c r="J27" s="20">
        <f t="shared" si="19"/>
        <v>0</v>
      </c>
      <c r="K27" s="22">
        <f t="shared" si="20"/>
        <v>33.33</v>
      </c>
      <c r="L27" s="31">
        <f t="shared" si="21"/>
        <v>22.22</v>
      </c>
      <c r="M27" s="24">
        <f t="shared" si="22"/>
        <v>0.28000000000000003</v>
      </c>
      <c r="N27" s="9"/>
    </row>
    <row r="28" spans="1:14" ht="15" customHeight="1" x14ac:dyDescent="0.2">
      <c r="A28" s="11"/>
      <c r="C28" s="1"/>
      <c r="D28" s="29"/>
      <c r="E28" s="25"/>
      <c r="F28" s="30"/>
      <c r="G28" s="24">
        <f t="shared" si="0"/>
        <v>0</v>
      </c>
      <c r="H28" s="31"/>
      <c r="I28" s="24">
        <f t="shared" si="18"/>
        <v>0</v>
      </c>
      <c r="J28" s="20">
        <f t="shared" si="19"/>
        <v>0</v>
      </c>
      <c r="K28" s="22">
        <f t="shared" si="20"/>
        <v>0</v>
      </c>
      <c r="L28" s="31">
        <f t="shared" si="21"/>
        <v>0</v>
      </c>
      <c r="M28" s="24">
        <f t="shared" si="22"/>
        <v>0</v>
      </c>
      <c r="N28" s="9"/>
    </row>
    <row r="29" spans="1:14" ht="15" hidden="1" customHeight="1" x14ac:dyDescent="0.2">
      <c r="A29" s="11"/>
      <c r="C29" s="1"/>
      <c r="D29" s="29"/>
      <c r="E29" s="25"/>
      <c r="F29" s="30"/>
      <c r="G29" s="24">
        <f t="shared" si="0"/>
        <v>0</v>
      </c>
      <c r="H29" s="31"/>
      <c r="I29" s="24">
        <f t="shared" si="18"/>
        <v>0</v>
      </c>
      <c r="J29" s="20">
        <f t="shared" si="19"/>
        <v>0</v>
      </c>
      <c r="K29" s="22">
        <f t="shared" si="20"/>
        <v>0</v>
      </c>
      <c r="L29" s="31">
        <f t="shared" si="21"/>
        <v>0</v>
      </c>
      <c r="M29" s="24">
        <f t="shared" si="22"/>
        <v>0</v>
      </c>
      <c r="N29" s="9"/>
    </row>
    <row r="30" spans="1:14" ht="15" hidden="1" customHeight="1" x14ac:dyDescent="0.2">
      <c r="A30" s="11"/>
      <c r="C30" s="4"/>
      <c r="D30" s="29"/>
      <c r="E30" s="25"/>
      <c r="F30" s="30"/>
      <c r="G30" s="24">
        <f t="shared" si="0"/>
        <v>0</v>
      </c>
      <c r="H30" s="31"/>
      <c r="I30" s="24">
        <f t="shared" si="18"/>
        <v>0</v>
      </c>
      <c r="J30" s="20">
        <f t="shared" si="19"/>
        <v>0</v>
      </c>
      <c r="K30" s="22">
        <f t="shared" si="20"/>
        <v>0</v>
      </c>
      <c r="L30" s="31">
        <f t="shared" si="21"/>
        <v>0</v>
      </c>
      <c r="M30" s="24">
        <f t="shared" si="22"/>
        <v>0</v>
      </c>
      <c r="N30" s="9"/>
    </row>
    <row r="31" spans="1:14" ht="15" hidden="1" customHeight="1" x14ac:dyDescent="0.2">
      <c r="A31" s="11"/>
      <c r="C31" s="1"/>
      <c r="D31" s="29"/>
      <c r="E31" s="25"/>
      <c r="F31" s="30"/>
      <c r="G31" s="24">
        <f t="shared" si="0"/>
        <v>0</v>
      </c>
      <c r="H31" s="31"/>
      <c r="I31" s="24">
        <f t="shared" si="18"/>
        <v>0</v>
      </c>
      <c r="J31" s="20">
        <f t="shared" si="19"/>
        <v>0</v>
      </c>
      <c r="K31" s="22">
        <f t="shared" si="20"/>
        <v>0</v>
      </c>
      <c r="L31" s="31">
        <f t="shared" si="21"/>
        <v>0</v>
      </c>
      <c r="M31" s="24">
        <f t="shared" si="22"/>
        <v>0</v>
      </c>
      <c r="N31" s="9"/>
    </row>
    <row r="32" spans="1:14" ht="15" hidden="1" customHeight="1" x14ac:dyDescent="0.2">
      <c r="A32" s="11"/>
      <c r="C32" s="1"/>
      <c r="D32" s="29"/>
      <c r="E32" s="25"/>
      <c r="F32" s="30"/>
      <c r="G32" s="24">
        <f t="shared" si="0"/>
        <v>0</v>
      </c>
      <c r="H32" s="31"/>
      <c r="I32" s="24">
        <f t="shared" si="18"/>
        <v>0</v>
      </c>
      <c r="J32" s="20">
        <f t="shared" si="19"/>
        <v>0</v>
      </c>
      <c r="K32" s="22">
        <f t="shared" si="20"/>
        <v>0</v>
      </c>
      <c r="L32" s="31">
        <f t="shared" si="21"/>
        <v>0</v>
      </c>
      <c r="M32" s="24">
        <f t="shared" si="22"/>
        <v>0</v>
      </c>
      <c r="N32" s="9"/>
    </row>
    <row r="33" spans="1:14" ht="15" hidden="1" customHeight="1" x14ac:dyDescent="0.2">
      <c r="A33" s="11"/>
      <c r="C33" s="1"/>
      <c r="D33" s="29"/>
      <c r="E33" s="25"/>
      <c r="F33" s="30"/>
      <c r="G33" s="24">
        <f t="shared" si="0"/>
        <v>0</v>
      </c>
      <c r="H33" s="31"/>
      <c r="I33" s="24">
        <f t="shared" si="18"/>
        <v>0</v>
      </c>
      <c r="J33" s="20">
        <f t="shared" si="19"/>
        <v>0</v>
      </c>
      <c r="K33" s="22">
        <f t="shared" si="20"/>
        <v>0</v>
      </c>
      <c r="L33" s="31">
        <f t="shared" si="21"/>
        <v>0</v>
      </c>
      <c r="M33" s="24">
        <f t="shared" si="22"/>
        <v>0</v>
      </c>
      <c r="N33" s="1"/>
    </row>
    <row r="34" spans="1:14" ht="15" hidden="1" customHeight="1" x14ac:dyDescent="0.2">
      <c r="A34" s="11"/>
      <c r="C34" s="1"/>
      <c r="D34" s="29"/>
      <c r="E34" s="25"/>
      <c r="F34" s="30"/>
      <c r="G34" s="24">
        <f t="shared" si="0"/>
        <v>0</v>
      </c>
      <c r="H34" s="31"/>
      <c r="I34" s="24">
        <f t="shared" si="18"/>
        <v>0</v>
      </c>
      <c r="J34" s="20">
        <f t="shared" si="19"/>
        <v>0</v>
      </c>
      <c r="K34" s="22">
        <f t="shared" si="20"/>
        <v>0</v>
      </c>
      <c r="L34" s="31">
        <f t="shared" si="21"/>
        <v>0</v>
      </c>
      <c r="M34" s="24">
        <f t="shared" si="22"/>
        <v>0</v>
      </c>
      <c r="N34" s="1"/>
    </row>
    <row r="35" spans="1:14" ht="15" hidden="1" customHeight="1" x14ac:dyDescent="0.2">
      <c r="A35" s="11"/>
      <c r="C35" s="4"/>
      <c r="D35" s="29"/>
      <c r="E35" s="25"/>
      <c r="F35" s="30"/>
      <c r="G35" s="24">
        <f t="shared" si="0"/>
        <v>0</v>
      </c>
      <c r="H35" s="31"/>
      <c r="I35" s="24">
        <f t="shared" si="18"/>
        <v>0</v>
      </c>
      <c r="J35" s="20">
        <f t="shared" si="19"/>
        <v>0</v>
      </c>
      <c r="K35" s="22">
        <f t="shared" si="20"/>
        <v>0</v>
      </c>
      <c r="L35" s="31">
        <f t="shared" si="21"/>
        <v>0</v>
      </c>
      <c r="M35" s="24">
        <f t="shared" si="22"/>
        <v>0</v>
      </c>
      <c r="N35" s="1"/>
    </row>
    <row r="36" spans="1:14" ht="15" hidden="1" customHeight="1" x14ac:dyDescent="0.2">
      <c r="A36" s="11"/>
      <c r="C36" s="1"/>
      <c r="D36" s="29"/>
      <c r="E36" s="25"/>
      <c r="F36" s="30"/>
      <c r="G36" s="24">
        <f t="shared" si="0"/>
        <v>0</v>
      </c>
      <c r="H36" s="31"/>
      <c r="I36" s="24">
        <f t="shared" si="18"/>
        <v>0</v>
      </c>
      <c r="J36" s="20">
        <f t="shared" si="19"/>
        <v>0</v>
      </c>
      <c r="K36" s="22">
        <f t="shared" si="20"/>
        <v>0</v>
      </c>
      <c r="L36" s="31">
        <f t="shared" si="21"/>
        <v>0</v>
      </c>
      <c r="M36" s="24">
        <f t="shared" si="22"/>
        <v>0</v>
      </c>
      <c r="N36" s="1"/>
    </row>
    <row r="37" spans="1:14" ht="15" hidden="1" customHeight="1" x14ac:dyDescent="0.2">
      <c r="A37" s="11"/>
      <c r="C37" s="1"/>
      <c r="D37" s="29"/>
      <c r="E37" s="25"/>
      <c r="F37" s="30"/>
      <c r="G37" s="24">
        <f t="shared" si="0"/>
        <v>0</v>
      </c>
      <c r="H37" s="31"/>
      <c r="I37" s="24">
        <f t="shared" si="18"/>
        <v>0</v>
      </c>
      <c r="J37" s="20">
        <f t="shared" si="19"/>
        <v>0</v>
      </c>
      <c r="K37" s="22">
        <f t="shared" si="20"/>
        <v>0</v>
      </c>
      <c r="L37" s="31">
        <f t="shared" si="21"/>
        <v>0</v>
      </c>
      <c r="M37" s="24">
        <f t="shared" si="22"/>
        <v>0</v>
      </c>
      <c r="N37" s="1"/>
    </row>
    <row r="38" spans="1:14" ht="15" hidden="1" customHeight="1" x14ac:dyDescent="0.2">
      <c r="A38" s="11"/>
      <c r="C38" s="1"/>
      <c r="D38" s="29"/>
      <c r="E38" s="25"/>
      <c r="F38" s="30"/>
      <c r="G38" s="24">
        <f t="shared" si="0"/>
        <v>0</v>
      </c>
      <c r="H38" s="31"/>
      <c r="I38" s="24">
        <f t="shared" si="18"/>
        <v>0</v>
      </c>
      <c r="J38" s="20">
        <f t="shared" si="19"/>
        <v>0</v>
      </c>
      <c r="K38" s="22">
        <f t="shared" si="20"/>
        <v>0</v>
      </c>
      <c r="L38" s="31">
        <f t="shared" si="21"/>
        <v>0</v>
      </c>
      <c r="M38" s="24">
        <f t="shared" si="22"/>
        <v>0</v>
      </c>
      <c r="N38" s="1"/>
    </row>
    <row r="39" spans="1:14" ht="15" hidden="1" customHeight="1" x14ac:dyDescent="0.2">
      <c r="A39" s="11"/>
      <c r="C39" s="1"/>
      <c r="D39" s="29"/>
      <c r="E39" s="25"/>
      <c r="F39" s="30"/>
      <c r="G39" s="24">
        <f t="shared" si="0"/>
        <v>0</v>
      </c>
      <c r="H39" s="31"/>
      <c r="I39" s="24">
        <f t="shared" si="18"/>
        <v>0</v>
      </c>
      <c r="J39" s="20">
        <f t="shared" si="19"/>
        <v>0</v>
      </c>
      <c r="K39" s="22">
        <f t="shared" si="20"/>
        <v>0</v>
      </c>
      <c r="L39" s="31">
        <f t="shared" si="21"/>
        <v>0</v>
      </c>
      <c r="M39" s="24">
        <f t="shared" si="22"/>
        <v>0</v>
      </c>
      <c r="N39" s="1"/>
    </row>
    <row r="40" spans="1:14" ht="15" hidden="1" customHeight="1" x14ac:dyDescent="0.2">
      <c r="A40" s="11"/>
      <c r="C40" s="1"/>
      <c r="D40" s="29"/>
      <c r="E40" s="25"/>
      <c r="F40" s="30"/>
      <c r="G40" s="24">
        <f t="shared" si="0"/>
        <v>0</v>
      </c>
      <c r="H40" s="31"/>
      <c r="I40" s="24">
        <f t="shared" si="18"/>
        <v>0</v>
      </c>
      <c r="J40" s="20">
        <f t="shared" si="19"/>
        <v>0</v>
      </c>
      <c r="K40" s="22">
        <f t="shared" si="20"/>
        <v>0</v>
      </c>
      <c r="L40" s="31">
        <f t="shared" si="21"/>
        <v>0</v>
      </c>
      <c r="M40" s="24">
        <f t="shared" si="22"/>
        <v>0</v>
      </c>
    </row>
    <row r="41" spans="1:14" ht="15" hidden="1" customHeight="1" x14ac:dyDescent="0.2">
      <c r="A41" s="11"/>
      <c r="C41" s="1"/>
      <c r="D41" s="29"/>
      <c r="E41" s="25"/>
      <c r="F41" s="30"/>
      <c r="G41" s="24">
        <f t="shared" si="0"/>
        <v>0</v>
      </c>
      <c r="H41" s="31"/>
      <c r="I41" s="24">
        <f t="shared" si="18"/>
        <v>0</v>
      </c>
      <c r="J41" s="20">
        <f t="shared" si="19"/>
        <v>0</v>
      </c>
      <c r="K41" s="22">
        <f t="shared" si="20"/>
        <v>0</v>
      </c>
      <c r="L41" s="31">
        <f t="shared" si="21"/>
        <v>0</v>
      </c>
      <c r="M41" s="24">
        <f t="shared" si="22"/>
        <v>0</v>
      </c>
    </row>
    <row r="42" spans="1:14" ht="15" hidden="1" customHeight="1" x14ac:dyDescent="0.2">
      <c r="A42" s="11"/>
      <c r="C42" s="1"/>
      <c r="D42" s="29"/>
      <c r="E42" s="25"/>
      <c r="F42" s="30"/>
      <c r="G42" s="24">
        <f t="shared" si="0"/>
        <v>0</v>
      </c>
      <c r="H42" s="31"/>
      <c r="I42" s="24">
        <f t="shared" si="18"/>
        <v>0</v>
      </c>
      <c r="J42" s="20">
        <f t="shared" si="19"/>
        <v>0</v>
      </c>
      <c r="K42" s="22">
        <f t="shared" si="20"/>
        <v>0</v>
      </c>
      <c r="L42" s="31">
        <f t="shared" si="21"/>
        <v>0</v>
      </c>
      <c r="M42" s="24">
        <f t="shared" si="22"/>
        <v>0</v>
      </c>
    </row>
    <row r="43" spans="1:14" ht="15" hidden="1" customHeight="1" x14ac:dyDescent="0.2">
      <c r="A43" s="11"/>
      <c r="C43" s="1"/>
      <c r="D43" s="29"/>
      <c r="E43" s="25"/>
      <c r="F43" s="30"/>
      <c r="G43" s="24">
        <f t="shared" si="0"/>
        <v>0</v>
      </c>
      <c r="H43" s="31"/>
      <c r="I43" s="24">
        <f t="shared" si="18"/>
        <v>0</v>
      </c>
      <c r="J43" s="20">
        <f t="shared" si="19"/>
        <v>0</v>
      </c>
      <c r="K43" s="22">
        <f t="shared" si="20"/>
        <v>0</v>
      </c>
      <c r="L43" s="31">
        <f t="shared" si="21"/>
        <v>0</v>
      </c>
      <c r="M43" s="24">
        <f t="shared" si="22"/>
        <v>0</v>
      </c>
    </row>
    <row r="44" spans="1:14" ht="15" hidden="1" customHeight="1" x14ac:dyDescent="0.2">
      <c r="A44" s="11"/>
      <c r="C44" s="1"/>
      <c r="D44" s="29"/>
      <c r="E44" s="25"/>
      <c r="F44" s="30"/>
      <c r="G44" s="24">
        <f t="shared" si="0"/>
        <v>0</v>
      </c>
      <c r="H44" s="31"/>
      <c r="I44" s="24">
        <f t="shared" si="18"/>
        <v>0</v>
      </c>
      <c r="J44" s="20">
        <f t="shared" si="19"/>
        <v>0</v>
      </c>
      <c r="K44" s="22">
        <f t="shared" si="20"/>
        <v>0</v>
      </c>
      <c r="L44" s="31">
        <f t="shared" si="21"/>
        <v>0</v>
      </c>
      <c r="M44" s="24">
        <f t="shared" si="22"/>
        <v>0</v>
      </c>
    </row>
    <row r="45" spans="1:14" ht="15" hidden="1" customHeight="1" x14ac:dyDescent="0.2">
      <c r="A45" s="11"/>
      <c r="C45" s="1"/>
      <c r="D45" s="29"/>
      <c r="E45" s="25"/>
      <c r="F45" s="30"/>
      <c r="G45" s="24">
        <f t="shared" si="0"/>
        <v>0</v>
      </c>
      <c r="H45" s="31"/>
      <c r="I45" s="24">
        <f t="shared" si="18"/>
        <v>0</v>
      </c>
      <c r="J45" s="20">
        <f t="shared" si="19"/>
        <v>0</v>
      </c>
      <c r="K45" s="22">
        <f t="shared" si="20"/>
        <v>0</v>
      </c>
      <c r="L45" s="31">
        <f t="shared" si="21"/>
        <v>0</v>
      </c>
      <c r="M45" s="24">
        <f t="shared" si="22"/>
        <v>0</v>
      </c>
    </row>
    <row r="46" spans="1:14" ht="15" hidden="1" customHeight="1" x14ac:dyDescent="0.2">
      <c r="A46" s="11"/>
      <c r="C46" s="1"/>
      <c r="D46" s="29"/>
      <c r="E46" s="25"/>
      <c r="F46" s="30"/>
      <c r="G46" s="24">
        <f t="shared" si="0"/>
        <v>0</v>
      </c>
      <c r="H46" s="31"/>
      <c r="I46" s="24">
        <f t="shared" si="18"/>
        <v>0</v>
      </c>
      <c r="J46" s="20">
        <f t="shared" si="19"/>
        <v>0</v>
      </c>
      <c r="K46" s="22">
        <f t="shared" si="20"/>
        <v>0</v>
      </c>
      <c r="L46" s="31">
        <f t="shared" si="21"/>
        <v>0</v>
      </c>
      <c r="M46" s="24">
        <f t="shared" si="22"/>
        <v>0</v>
      </c>
    </row>
    <row r="47" spans="1:14" ht="15" customHeight="1" thickBot="1" x14ac:dyDescent="0.25">
      <c r="A47" s="11"/>
      <c r="C47" s="1"/>
      <c r="D47" s="32"/>
      <c r="E47" s="33"/>
      <c r="F47" s="34"/>
      <c r="G47" s="35">
        <f t="shared" si="0"/>
        <v>0</v>
      </c>
      <c r="H47" s="36"/>
      <c r="I47" s="35">
        <f t="shared" si="18"/>
        <v>0</v>
      </c>
      <c r="J47" s="20">
        <f t="shared" si="19"/>
        <v>0</v>
      </c>
      <c r="K47" s="22">
        <f t="shared" si="20"/>
        <v>0</v>
      </c>
      <c r="L47" s="36">
        <f t="shared" si="21"/>
        <v>0</v>
      </c>
      <c r="M47" s="35">
        <f t="shared" si="22"/>
        <v>0</v>
      </c>
    </row>
    <row r="48" spans="1:14" s="5" customFormat="1" ht="15" customHeight="1" thickBot="1" x14ac:dyDescent="0.3">
      <c r="D48" s="45" t="s">
        <v>2</v>
      </c>
      <c r="E48" s="46"/>
      <c r="F48" s="46"/>
      <c r="G48" s="46"/>
      <c r="H48" s="46"/>
      <c r="I48" s="47"/>
      <c r="J48" s="37">
        <f>SUM(J6:J47)</f>
        <v>0</v>
      </c>
      <c r="K48" s="37">
        <f>SUM(K6:K47)</f>
        <v>3483.74</v>
      </c>
      <c r="L48" s="37">
        <f>SUM(L6:L47)</f>
        <v>574.95000000000005</v>
      </c>
      <c r="M48" s="38">
        <f>SUM(M6:M47)</f>
        <v>7.26</v>
      </c>
    </row>
    <row r="49" spans="3:13" ht="15" customHeight="1" x14ac:dyDescent="0.2">
      <c r="D49" s="2" t="s">
        <v>6</v>
      </c>
      <c r="E49" s="1"/>
      <c r="F49" s="1"/>
      <c r="G49" s="1"/>
      <c r="H49" s="1"/>
      <c r="I49" s="1"/>
      <c r="J49" s="1"/>
      <c r="K49" s="1"/>
      <c r="L49" s="1"/>
      <c r="M49" s="1"/>
    </row>
    <row r="50" spans="3:13" ht="15" customHeight="1" x14ac:dyDescent="0.2">
      <c r="D50" s="1" t="s">
        <v>10</v>
      </c>
      <c r="E50" s="1"/>
      <c r="F50" s="1"/>
      <c r="G50" s="1"/>
      <c r="H50" s="1"/>
      <c r="I50" s="1"/>
      <c r="J50" s="1"/>
      <c r="K50" s="1"/>
      <c r="L50" s="1"/>
      <c r="M50" s="1"/>
    </row>
    <row r="51" spans="3:13" ht="15" customHeight="1" x14ac:dyDescent="0.2"/>
    <row r="52" spans="3:13" ht="15" customHeight="1" x14ac:dyDescent="0.2">
      <c r="C52" s="1" t="s">
        <v>26</v>
      </c>
      <c r="D52" s="15" t="s">
        <v>27</v>
      </c>
    </row>
    <row r="53" spans="3:13" ht="15" customHeight="1" x14ac:dyDescent="0.2">
      <c r="D53" t="s">
        <v>30</v>
      </c>
    </row>
    <row r="54" spans="3:13" ht="15" customHeight="1" x14ac:dyDescent="0.2"/>
    <row r="55" spans="3:13" ht="15" customHeight="1" x14ac:dyDescent="0.2"/>
    <row r="56" spans="3:13" ht="15" customHeight="1" x14ac:dyDescent="0.2"/>
    <row r="57" spans="3:13" ht="15" customHeight="1" x14ac:dyDescent="0.2"/>
    <row r="58" spans="3:13" ht="15" customHeight="1" x14ac:dyDescent="0.2"/>
    <row r="59" spans="3:13" ht="15" customHeight="1" x14ac:dyDescent="0.2"/>
    <row r="60" spans="3:13" ht="15" customHeight="1" x14ac:dyDescent="0.2"/>
    <row r="61" spans="3:13" ht="15" customHeight="1" x14ac:dyDescent="0.2"/>
    <row r="62" spans="3:13" ht="15" customHeight="1" x14ac:dyDescent="0.2"/>
    <row r="63" spans="3:13" ht="15" customHeight="1" x14ac:dyDescent="0.2"/>
    <row r="64" spans="3:13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</sheetData>
  <mergeCells count="12">
    <mergeCell ref="A3:A4"/>
    <mergeCell ref="M3:M4"/>
    <mergeCell ref="J3:K3"/>
    <mergeCell ref="D48:I48"/>
    <mergeCell ref="C2:N2"/>
    <mergeCell ref="D3:D5"/>
    <mergeCell ref="E3:E5"/>
    <mergeCell ref="F3:F5"/>
    <mergeCell ref="G3:G4"/>
    <mergeCell ref="H3:H4"/>
    <mergeCell ref="I3:I4"/>
    <mergeCell ref="L3:L4"/>
  </mergeCells>
  <phoneticPr fontId="0" type="noConversion"/>
  <pageMargins left="0.75" right="0.75" top="1" bottom="1" header="0.5" footer="0.5"/>
  <pageSetup scale="79" orientation="landscape" r:id="rId1"/>
  <headerFooter alignWithMargins="0">
    <oddHeader>&amp;A</oddHeader>
    <oddFooter>Page &amp;P</oddFooter>
  </headerFooter>
  <ignoredErrors>
    <ignoredError sqref="K13 K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8 - DIT PAV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2017-09-19T13:06:42Z</cp:lastPrinted>
  <dcterms:created xsi:type="dcterms:W3CDTF">1998-05-14T18:41:22Z</dcterms:created>
  <dcterms:modified xsi:type="dcterms:W3CDTF">2021-12-31T23:25:34Z</dcterms:modified>
</cp:coreProperties>
</file>