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8AFE6896-B1B4-4EA2-9921-E9E38D78B3F1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BOX1" sheetId="15" r:id="rId1"/>
    <sheet name="BOX2" sheetId="16" r:id="rId2"/>
    <sheet name="ORG" sheetId="14" r:id="rId3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16" l="1"/>
  <c r="F70" i="16" s="1"/>
  <c r="F107" i="14"/>
  <c r="F8" i="16"/>
  <c r="F9" i="16"/>
  <c r="F10" i="16"/>
  <c r="F11" i="16"/>
  <c r="F12" i="16"/>
  <c r="F13" i="16"/>
  <c r="F14" i="16"/>
  <c r="F67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30" i="14"/>
  <c r="J30" i="14" s="1"/>
  <c r="F29" i="14"/>
  <c r="J29" i="14" s="1"/>
  <c r="F28" i="14"/>
  <c r="J28" i="14" s="1"/>
  <c r="F68" i="16" l="1"/>
  <c r="F45" i="15"/>
  <c r="F33" i="14"/>
  <c r="J33" i="14" s="1"/>
  <c r="F74" i="14" l="1"/>
  <c r="J74" i="14" s="1"/>
  <c r="F73" i="14"/>
  <c r="J73" i="14" s="1"/>
  <c r="J104" i="14"/>
  <c r="J103" i="14"/>
  <c r="J102" i="14"/>
  <c r="J101" i="14"/>
  <c r="J100" i="14"/>
  <c r="J99" i="14"/>
  <c r="J98" i="14"/>
  <c r="J97" i="14"/>
  <c r="J96" i="14"/>
  <c r="J95" i="14"/>
  <c r="J94" i="14"/>
  <c r="J93" i="14"/>
  <c r="J92" i="14"/>
  <c r="J91" i="14"/>
  <c r="J90" i="14"/>
  <c r="F89" i="14"/>
  <c r="J89" i="14" s="1"/>
  <c r="F88" i="14"/>
  <c r="J88" i="14" s="1"/>
  <c r="F87" i="14"/>
  <c r="J87" i="14" s="1"/>
  <c r="F86" i="14"/>
  <c r="J86" i="14" s="1"/>
  <c r="F85" i="14"/>
  <c r="J85" i="14" s="1"/>
  <c r="F84" i="14"/>
  <c r="J84" i="14" s="1"/>
  <c r="F83" i="14"/>
  <c r="J83" i="14" s="1"/>
  <c r="F82" i="14" l="1"/>
  <c r="J82" i="14" s="1"/>
  <c r="F81" i="14"/>
  <c r="J81" i="14" s="1"/>
  <c r="F80" i="14"/>
  <c r="J80" i="14" s="1"/>
  <c r="F79" i="14"/>
  <c r="J79" i="14" s="1"/>
  <c r="F78" i="14"/>
  <c r="J78" i="14" s="1"/>
  <c r="F77" i="14"/>
  <c r="J77" i="14" s="1"/>
  <c r="F76" i="14"/>
  <c r="J76" i="14" s="1"/>
  <c r="F75" i="14"/>
  <c r="J75" i="14" s="1"/>
  <c r="F72" i="14"/>
  <c r="J72" i="14" s="1"/>
  <c r="F71" i="14"/>
  <c r="J71" i="14" s="1"/>
  <c r="F70" i="14"/>
  <c r="J70" i="14" s="1"/>
  <c r="F69" i="14"/>
  <c r="J69" i="14" s="1"/>
  <c r="F68" i="14"/>
  <c r="J68" i="14" s="1"/>
  <c r="F67" i="14"/>
  <c r="J67" i="14" s="1"/>
  <c r="F66" i="14"/>
  <c r="J66" i="14" s="1"/>
  <c r="F65" i="14"/>
  <c r="J65" i="14" s="1"/>
  <c r="F64" i="14" l="1"/>
  <c r="J64" i="14" s="1"/>
  <c r="F63" i="14"/>
  <c r="J63" i="14" s="1"/>
  <c r="F62" i="14"/>
  <c r="J62" i="14" s="1"/>
  <c r="F61" i="14"/>
  <c r="J61" i="14" s="1"/>
  <c r="F60" i="14"/>
  <c r="J60" i="14" s="1"/>
  <c r="F59" i="14"/>
  <c r="J59" i="14" s="1"/>
  <c r="F58" i="14"/>
  <c r="J58" i="14" s="1"/>
  <c r="F57" i="14"/>
  <c r="J57" i="14" s="1"/>
  <c r="F56" i="14"/>
  <c r="J56" i="14" s="1"/>
  <c r="F55" i="14"/>
  <c r="J55" i="14" s="1"/>
  <c r="F54" i="14"/>
  <c r="J54" i="14" s="1"/>
  <c r="F53" i="14"/>
  <c r="J53" i="14" s="1"/>
  <c r="F52" i="14"/>
  <c r="J52" i="14" s="1"/>
  <c r="F51" i="14"/>
  <c r="J51" i="14" s="1"/>
  <c r="F31" i="14"/>
  <c r="J31" i="14" s="1"/>
  <c r="F27" i="14"/>
  <c r="J27" i="14" s="1"/>
  <c r="F26" i="14"/>
  <c r="J26" i="14" s="1"/>
  <c r="F50" i="14"/>
  <c r="J50" i="14" s="1"/>
  <c r="F49" i="14"/>
  <c r="J49" i="14" s="1"/>
  <c r="F48" i="14"/>
  <c r="J48" i="14" s="1"/>
  <c r="F47" i="14"/>
  <c r="J47" i="14" s="1"/>
  <c r="F46" i="14"/>
  <c r="J46" i="14" s="1"/>
  <c r="F23" i="14"/>
  <c r="J23" i="14" s="1"/>
  <c r="F44" i="14"/>
  <c r="J44" i="14" s="1"/>
  <c r="F43" i="14" l="1"/>
  <c r="J43" i="14" s="1"/>
  <c r="F42" i="14"/>
  <c r="J42" i="14" s="1"/>
  <c r="F41" i="14"/>
  <c r="J41" i="14" s="1"/>
  <c r="F40" i="14"/>
  <c r="J40" i="14" s="1"/>
  <c r="F39" i="14"/>
  <c r="J39" i="14" s="1"/>
  <c r="F38" i="14"/>
  <c r="J38" i="14" s="1"/>
  <c r="I106" i="14"/>
  <c r="I105" i="14"/>
  <c r="F37" i="14"/>
  <c r="J37" i="14" s="1"/>
  <c r="F36" i="14"/>
  <c r="J36" i="14" s="1"/>
  <c r="F35" i="14"/>
  <c r="J35" i="14" s="1"/>
  <c r="F34" i="14"/>
  <c r="J34" i="14" s="1"/>
  <c r="F25" i="14"/>
  <c r="J25" i="14" s="1"/>
  <c r="F24" i="14"/>
  <c r="J24" i="14" s="1"/>
  <c r="F22" i="14"/>
  <c r="J22" i="14" s="1"/>
  <c r="F21" i="14"/>
  <c r="J21" i="14" s="1"/>
  <c r="F20" i="14"/>
  <c r="J20" i="14" s="1"/>
  <c r="F19" i="14"/>
  <c r="J19" i="14" s="1"/>
  <c r="F18" i="14"/>
  <c r="J18" i="14" s="1"/>
  <c r="F17" i="14"/>
  <c r="J17" i="14" s="1"/>
  <c r="I107" i="14" l="1"/>
  <c r="F9" i="14"/>
  <c r="J9" i="14" s="1"/>
  <c r="F10" i="14"/>
  <c r="J10" i="14" s="1"/>
  <c r="F11" i="14"/>
  <c r="J11" i="14" s="1"/>
  <c r="F12" i="14"/>
  <c r="J12" i="14" s="1"/>
  <c r="F13" i="14"/>
  <c r="J13" i="14" s="1"/>
  <c r="F14" i="14"/>
  <c r="J14" i="14" s="1"/>
  <c r="F15" i="14"/>
  <c r="J15" i="14" s="1"/>
  <c r="F16" i="14"/>
  <c r="J16" i="14" s="1"/>
  <c r="F32" i="14"/>
  <c r="J32" i="14" s="1"/>
  <c r="F45" i="14"/>
  <c r="J45" i="14" s="1"/>
  <c r="F105" i="14"/>
  <c r="J105" i="14" s="1"/>
  <c r="F106" i="14"/>
  <c r="J106" i="14" s="1"/>
  <c r="F8" i="14"/>
  <c r="J8" i="14" s="1"/>
  <c r="J107" i="14" l="1"/>
  <c r="J108" i="14" s="1"/>
  <c r="I108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<sst xmlns="http://schemas.openxmlformats.org/spreadsheetml/2006/main" count="217" uniqueCount="68">
  <si>
    <t>TYPE A (1' 6")</t>
  </si>
  <si>
    <t>CONCRETE COMBINATION CURB AND GUTTER</t>
  </si>
  <si>
    <t>STATION</t>
  </si>
  <si>
    <t>LOCATION</t>
  </si>
  <si>
    <t>TOTAL:</t>
  </si>
  <si>
    <t>LIN. FT.</t>
  </si>
  <si>
    <t>LT OF C.L. CONST. JOHN HARDEN DR.</t>
  </si>
  <si>
    <t>LT OF C.L. CONST. JOHN HARDEN DR. (N. 1ST ST.)</t>
  </si>
  <si>
    <t>RT OF C.L. CONST. JOHN HARDEN DR.</t>
  </si>
  <si>
    <t>RT OF C.L. CONST. JOHN HARDEN DR. (N. 1ST ST.)</t>
  </si>
  <si>
    <t>RT. OF C.L. CONST. T.P. WHITE DR.</t>
  </si>
  <si>
    <t>LT. OF C.L. CONST. T.P. WHITE DR.</t>
  </si>
  <si>
    <t>RT. OF C.L. CONST. TURNAROUND</t>
  </si>
  <si>
    <t>LT. OF C.L. CONST. TURNAROUND</t>
  </si>
  <si>
    <t>RT. OF C.L. CONST. JOHN HARDEN DR.</t>
  </si>
  <si>
    <t>RT. OF C.L. CONST. N. 1ST ST.</t>
  </si>
  <si>
    <t>LT. OF C.L. CONST. N. 1ST ST.</t>
  </si>
  <si>
    <t>LT. OF C.L. CONST. JOHN HARDEN DR.</t>
  </si>
  <si>
    <t>LT. OF C.L. CONST JOHN HARDEN DR.</t>
  </si>
  <si>
    <t>RT. OF C.L. CONST. JAMES ST.</t>
  </si>
  <si>
    <t>LT. OF C.L. CONST. JAMES ST.</t>
  </si>
  <si>
    <t>RT. OF C.L. CONST. GREGORY ST.</t>
  </si>
  <si>
    <t>LT. OF C.L. CONST. GREGORY ST.</t>
  </si>
  <si>
    <t>RT. OF RT. LANES VANDENBERG BLVD.</t>
  </si>
  <si>
    <t>LT. OF RT. LANES VANDENBERG BLVD.</t>
  </si>
  <si>
    <t>RT. OF LT. LANES VANDENBERG BLVD.</t>
  </si>
  <si>
    <t>LT. OF LT. LANES VANDENBERG BLVD.</t>
  </si>
  <si>
    <t>LT. OF C.L. CONST. VANDENBERG BLVD.</t>
  </si>
  <si>
    <t>RT. OF C.L. CONST. VANDENBERG BLVD.</t>
  </si>
  <si>
    <t>RT. OF C.L. CONST. N. BAILEY BLVD. CONNECTION</t>
  </si>
  <si>
    <t>LT. OF C.L. CONST. N. BAILEY BLVD. CONNECTION</t>
  </si>
  <si>
    <t>RT. OF C.L. CONST. N.J.P. WRIGHT LOOP</t>
  </si>
  <si>
    <t>RT. OF C.L. CONST  N.J.P. WRIGHT LOOP</t>
  </si>
  <si>
    <t>LT. OF C.L. CONST. N.J.P. WRIGHT LOOP</t>
  </si>
  <si>
    <t>RT. OF C.L. CONST. BRADEN ST.</t>
  </si>
  <si>
    <t>LT. OF C.L. CONST. BRADEN ST.</t>
  </si>
  <si>
    <t>RT. OF C.L. CONST. N. JEFF DAVIS AVE.</t>
  </si>
  <si>
    <t>LT. OF C.L. CONST. N. JEFF DAVIS AVE.</t>
  </si>
  <si>
    <t>RT. OF C.L. CONST. WALMART ENTR.</t>
  </si>
  <si>
    <t>LT. OF C.L. CONST. WALMART ENTR.</t>
  </si>
  <si>
    <t xml:space="preserve">RT. OF C.L. CONST. VANDENBERG BLVD. RAMP 4 </t>
  </si>
  <si>
    <t>RT. OF C.L. CONST. HILL ST.</t>
  </si>
  <si>
    <t>LT. OF C.L. CONST. HILL ST.</t>
  </si>
  <si>
    <t>RT. OF C.L. CONST MADDEN RD.</t>
  </si>
  <si>
    <t>LT. OF C.L. CONST. MADDEN RD.</t>
  </si>
  <si>
    <t>PARRISH RD. (CUL DE SAC) (MEA. ALONG F.C.)</t>
  </si>
  <si>
    <t>RT. OF ENTR. AT JOHN HARDEN DR. STA. 115+10</t>
  </si>
  <si>
    <t>LT. OF ENTR. AT JOHN HARDEN DR. STA. 115+10</t>
  </si>
  <si>
    <t>RT. OF ENTR. AT JOHN HARDEN DR. STA. 149+98</t>
  </si>
  <si>
    <t>LT. OF ENTR. AT JOHN HARDEN DR. STA. 149+98</t>
  </si>
  <si>
    <t>LT. OF ENTR. AT JOHN HARDEN DR. STA. 46+40</t>
  </si>
  <si>
    <t>RT. OF MAIN ST. TURNAROUND</t>
  </si>
  <si>
    <t>DIFFERENCE</t>
  </si>
  <si>
    <t>TYPE A (1' 6") (MEA.)</t>
  </si>
  <si>
    <t>LT. OF MAIN ST. TURNAROUND</t>
  </si>
  <si>
    <t>RT. OF C.L. CONST. N. BAILEY BLVD.</t>
  </si>
  <si>
    <t xml:space="preserve">LT. OF C.L. CONST. N. BAILEY BLVD. </t>
  </si>
  <si>
    <t>RT OF ENTR. AT T.P. WHITE DR. STA. 109+80</t>
  </si>
  <si>
    <t>LT. OF ENTR. AT T.P. WHITE DR. STA. 109+80</t>
  </si>
  <si>
    <t>RT. OF ENTR. AT JAMES ST. STA. 202+50</t>
  </si>
  <si>
    <t>LT. OF ENTR. AT JAMES ST. STA. 202+50</t>
  </si>
  <si>
    <t>RT. OF ENTR. AT JOHN HARDEN DR. STA. 46+42</t>
  </si>
  <si>
    <t>CONCRETE COMBINATION CURB AND GUTTER (BOX 1 OF 2)</t>
  </si>
  <si>
    <t xml:space="preserve">     SUBTOTAL (BOX 1 OF 2):</t>
  </si>
  <si>
    <t>CONCRETE COMBINATION CURB AND GUTTER (BOX 2 OF 2)</t>
  </si>
  <si>
    <t xml:space="preserve">     SUBTOTAL (BOX 2 OF 2):</t>
  </si>
  <si>
    <t>LT. OF C.L. CONST. JOHN HARDEN DR. (N. 1ST ST.)</t>
  </si>
  <si>
    <t>RT. OF C.L. CONST. JOHN HARDEN DR. (N. 1ST ST.)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</si>
</sst>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0\+00"/>
    <numFmt numFmtId="166" formatCode="00\+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52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/>
    <xf numFmtId="0" fontId="3" fillId="0" borderId="0" xfId="0" applyFont="1" applyBorder="1"/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165" fontId="4" fillId="0" borderId="4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" fontId="4" fillId="3" borderId="5" xfId="0" applyNumberFormat="1" applyFont="1" applyFill="1" applyBorder="1" applyAlignment="1">
      <alignment horizontal="center"/>
    </xf>
    <xf numFmtId="1" fontId="4" fillId="3" borderId="9" xfId="0" applyNumberFormat="1" applyFont="1" applyFill="1" applyBorder="1" applyAlignment="1">
      <alignment horizontal="center"/>
    </xf>
    <xf numFmtId="1" fontId="4" fillId="3" borderId="8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"/>
    </xf>
    <xf numFmtId="0" fontId="3" fillId="0" borderId="1" xfId="0" applyFont="1" applyBorder="1"/>
    <xf numFmtId="1" fontId="3" fillId="3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166" fontId="4" fillId="2" borderId="4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166" fontId="4" fillId="0" borderId="0" xfId="0" applyNumberFormat="1" applyFont="1"/>
    <xf numFmtId="166" fontId="3" fillId="0" borderId="0" xfId="0" applyNumberFormat="1" applyFont="1" applyFill="1" applyBorder="1" applyAlignment="1">
      <alignment horizontal="centerContinuous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166" fontId="0" fillId="0" borderId="0" xfId="0" applyNumberFormat="1"/>
    <xf numFmtId="0" fontId="3" fillId="0" borderId="6" xfId="0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1" fontId="3" fillId="0" borderId="1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6" fontId="3" fillId="2" borderId="6" xfId="0" applyNumberFormat="1" applyFont="1" applyFill="1" applyBorder="1" applyAlignment="1">
      <alignment horizontal="center" vertical="center"/>
    </xf>
    <xf numFmtId="166" fontId="3" fillId="2" borderId="7" xfId="0" applyNumberFormat="1" applyFont="1" applyFill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32F6-3613-4A19-AD5D-0183AE7C2895}">
  <sheetPr>
    <pageSetUpPr fitToPage="1"/>
  </sheetPr>
  <dimension ref="B4:H126"/>
  <sheetViews>
    <sheetView showGridLines="0" showZeros="0" tabSelected="1" zoomScaleNormal="100" workbookViewId="0">
      <pane ySplit="7" topLeftCell="A8" activePane="bottomLeft" state="frozen"/>
      <selection pane="bottomLeft" activeCell="E27" sqref="E27"/>
    </sheetView>
  </sheetViews>
  <sheetFormatPr defaultRowHeight="12.75" x14ac:dyDescent="0.2"/>
  <cols>
    <col min="1" max="1" width="12.7109375" customWidth="1"/>
    <col min="2" max="2" width="1.7109375" customWidth="1"/>
    <col min="3" max="3" width="11.7109375" customWidth="1"/>
    <col min="4" max="4" width="11.7109375" style="32" customWidth="1"/>
    <col min="5" max="5" width="55.7109375" customWidth="1"/>
    <col min="6" max="6" width="16.7109375" style="39" customWidth="1"/>
    <col min="7" max="7" width="1.7109375" customWidth="1"/>
  </cols>
  <sheetData>
    <row r="4" spans="2:7" ht="21" customHeight="1" thickBot="1" x14ac:dyDescent="0.25">
      <c r="B4" s="41" t="s">
        <v>62</v>
      </c>
      <c r="C4" s="41"/>
      <c r="D4" s="41"/>
      <c r="E4" s="41"/>
      <c r="F4" s="41"/>
      <c r="G4" s="41"/>
    </row>
    <row r="5" spans="2:7" ht="15" customHeight="1" x14ac:dyDescent="0.2">
      <c r="B5" s="2"/>
      <c r="C5" s="42" t="s">
        <v>2</v>
      </c>
      <c r="D5" s="45" t="s">
        <v>2</v>
      </c>
      <c r="E5" s="42" t="s">
        <v>3</v>
      </c>
      <c r="F5" s="48" t="s">
        <v>0</v>
      </c>
      <c r="G5" s="1"/>
    </row>
    <row r="6" spans="2:7" ht="15" customHeight="1" thickBot="1" x14ac:dyDescent="0.25">
      <c r="B6" s="2"/>
      <c r="C6" s="43"/>
      <c r="D6" s="46"/>
      <c r="E6" s="43"/>
      <c r="F6" s="49"/>
      <c r="G6" s="1"/>
    </row>
    <row r="7" spans="2:7" ht="15" customHeight="1" thickBot="1" x14ac:dyDescent="0.3">
      <c r="B7" s="2"/>
      <c r="C7" s="44"/>
      <c r="D7" s="47"/>
      <c r="E7" s="44"/>
      <c r="F7" s="33" t="s">
        <v>5</v>
      </c>
      <c r="G7" s="1"/>
    </row>
    <row r="8" spans="2:7" ht="15" customHeight="1" x14ac:dyDescent="0.2">
      <c r="B8" s="2"/>
      <c r="C8" s="13">
        <v>10024</v>
      </c>
      <c r="D8" s="26">
        <v>11467</v>
      </c>
      <c r="E8" s="11" t="s">
        <v>17</v>
      </c>
      <c r="F8" s="34">
        <f>D8-C8</f>
        <v>1443</v>
      </c>
      <c r="G8" s="1"/>
    </row>
    <row r="9" spans="2:7" ht="15" customHeight="1" x14ac:dyDescent="0.2">
      <c r="B9" s="2"/>
      <c r="C9" s="13">
        <v>11553</v>
      </c>
      <c r="D9" s="26">
        <v>12049</v>
      </c>
      <c r="E9" s="11" t="s">
        <v>17</v>
      </c>
      <c r="F9" s="35">
        <f t="shared" ref="F9:F44" si="0">D9-C9</f>
        <v>496</v>
      </c>
      <c r="G9" s="1"/>
    </row>
    <row r="10" spans="2:7" ht="15" customHeight="1" x14ac:dyDescent="0.2">
      <c r="B10" s="2"/>
      <c r="C10" s="13">
        <v>12157</v>
      </c>
      <c r="D10" s="26">
        <v>13957</v>
      </c>
      <c r="E10" s="11" t="s">
        <v>17</v>
      </c>
      <c r="F10" s="35">
        <f t="shared" si="0"/>
        <v>1800</v>
      </c>
      <c r="G10" s="1"/>
    </row>
    <row r="11" spans="2:7" ht="15" customHeight="1" x14ac:dyDescent="0.2">
      <c r="B11" s="2"/>
      <c r="C11" s="13">
        <v>14084</v>
      </c>
      <c r="D11" s="26">
        <v>14955</v>
      </c>
      <c r="E11" s="11" t="s">
        <v>17</v>
      </c>
      <c r="F11" s="35">
        <f t="shared" si="0"/>
        <v>871</v>
      </c>
      <c r="G11" s="1"/>
    </row>
    <row r="12" spans="2:7" ht="15" customHeight="1" x14ac:dyDescent="0.2">
      <c r="B12" s="2"/>
      <c r="C12" s="13">
        <v>15041</v>
      </c>
      <c r="D12" s="26">
        <v>17530</v>
      </c>
      <c r="E12" s="11" t="s">
        <v>17</v>
      </c>
      <c r="F12" s="35">
        <f t="shared" si="0"/>
        <v>2489</v>
      </c>
      <c r="G12" s="1"/>
    </row>
    <row r="13" spans="2:7" ht="15" customHeight="1" x14ac:dyDescent="0.2">
      <c r="B13" s="2"/>
      <c r="C13" s="13">
        <v>17615</v>
      </c>
      <c r="D13" s="26">
        <v>18059</v>
      </c>
      <c r="E13" s="11" t="s">
        <v>17</v>
      </c>
      <c r="F13" s="35">
        <f t="shared" si="0"/>
        <v>444</v>
      </c>
      <c r="G13" s="1"/>
    </row>
    <row r="14" spans="2:7" ht="15" customHeight="1" x14ac:dyDescent="0.2">
      <c r="B14" s="2"/>
      <c r="C14" s="13">
        <v>18198</v>
      </c>
      <c r="D14" s="26">
        <v>19258</v>
      </c>
      <c r="E14" s="11" t="s">
        <v>17</v>
      </c>
      <c r="F14" s="35">
        <f t="shared" si="0"/>
        <v>1060</v>
      </c>
      <c r="G14" s="1"/>
    </row>
    <row r="15" spans="2:7" ht="15" customHeight="1" x14ac:dyDescent="0.2">
      <c r="B15" s="2"/>
      <c r="C15" s="13">
        <v>19560</v>
      </c>
      <c r="D15" s="26">
        <v>21954</v>
      </c>
      <c r="E15" s="11" t="s">
        <v>66</v>
      </c>
      <c r="F15" s="35">
        <f t="shared" si="0"/>
        <v>2394</v>
      </c>
      <c r="G15" s="1"/>
    </row>
    <row r="16" spans="2:7" ht="15" customHeight="1" x14ac:dyDescent="0.2">
      <c r="B16" s="2"/>
      <c r="C16" s="13">
        <v>10010</v>
      </c>
      <c r="D16" s="26">
        <v>10236</v>
      </c>
      <c r="E16" s="11" t="s">
        <v>17</v>
      </c>
      <c r="F16" s="35">
        <f t="shared" si="0"/>
        <v>226</v>
      </c>
      <c r="G16" s="1"/>
    </row>
    <row r="17" spans="2:7" ht="15" customHeight="1" x14ac:dyDescent="0.2">
      <c r="B17" s="2"/>
      <c r="C17" s="13">
        <v>10331</v>
      </c>
      <c r="D17" s="26">
        <v>11036</v>
      </c>
      <c r="E17" s="11" t="s">
        <v>14</v>
      </c>
      <c r="F17" s="35">
        <f t="shared" si="0"/>
        <v>705</v>
      </c>
      <c r="G17" s="1"/>
    </row>
    <row r="18" spans="2:7" ht="15" customHeight="1" x14ac:dyDescent="0.2">
      <c r="B18" s="2"/>
      <c r="C18" s="13">
        <v>11036</v>
      </c>
      <c r="D18" s="26">
        <v>12617</v>
      </c>
      <c r="E18" s="11" t="s">
        <v>14</v>
      </c>
      <c r="F18" s="35">
        <f t="shared" si="0"/>
        <v>1581</v>
      </c>
      <c r="G18" s="1"/>
    </row>
    <row r="19" spans="2:7" ht="15" customHeight="1" x14ac:dyDescent="0.2">
      <c r="B19" s="2"/>
      <c r="C19" s="13">
        <v>12943</v>
      </c>
      <c r="D19" s="26">
        <v>13916</v>
      </c>
      <c r="E19" s="11" t="s">
        <v>14</v>
      </c>
      <c r="F19" s="35">
        <f t="shared" si="0"/>
        <v>973</v>
      </c>
      <c r="G19" s="1"/>
    </row>
    <row r="20" spans="2:7" ht="15" customHeight="1" x14ac:dyDescent="0.2">
      <c r="B20" s="2"/>
      <c r="C20" s="13">
        <v>14014</v>
      </c>
      <c r="D20" s="26">
        <v>15340</v>
      </c>
      <c r="E20" s="11" t="s">
        <v>14</v>
      </c>
      <c r="F20" s="35">
        <f t="shared" si="0"/>
        <v>1326</v>
      </c>
      <c r="G20" s="1"/>
    </row>
    <row r="21" spans="2:7" ht="15" customHeight="1" x14ac:dyDescent="0.2">
      <c r="B21" s="2"/>
      <c r="C21" s="13">
        <v>15440</v>
      </c>
      <c r="D21" s="26">
        <v>17643</v>
      </c>
      <c r="E21" s="11" t="s">
        <v>14</v>
      </c>
      <c r="F21" s="35">
        <f t="shared" si="0"/>
        <v>2203</v>
      </c>
      <c r="G21" s="1"/>
    </row>
    <row r="22" spans="2:7" ht="15" customHeight="1" x14ac:dyDescent="0.2">
      <c r="B22" s="2"/>
      <c r="C22" s="13">
        <v>17853</v>
      </c>
      <c r="D22" s="26">
        <v>19147</v>
      </c>
      <c r="E22" s="11" t="s">
        <v>14</v>
      </c>
      <c r="F22" s="35">
        <f t="shared" si="0"/>
        <v>1294</v>
      </c>
      <c r="G22" s="1"/>
    </row>
    <row r="23" spans="2:7" ht="15" customHeight="1" x14ac:dyDescent="0.2">
      <c r="B23" s="2"/>
      <c r="C23" s="13">
        <v>19212</v>
      </c>
      <c r="D23" s="26">
        <v>19303</v>
      </c>
      <c r="E23" s="11" t="s">
        <v>14</v>
      </c>
      <c r="F23" s="35">
        <f t="shared" si="0"/>
        <v>91</v>
      </c>
      <c r="G23" s="1"/>
    </row>
    <row r="24" spans="2:7" ht="15" customHeight="1" x14ac:dyDescent="0.2">
      <c r="B24" s="2"/>
      <c r="C24" s="13">
        <v>19555</v>
      </c>
      <c r="D24" s="26">
        <v>20871</v>
      </c>
      <c r="E24" s="11" t="s">
        <v>14</v>
      </c>
      <c r="F24" s="35">
        <f t="shared" si="0"/>
        <v>1316</v>
      </c>
      <c r="G24" s="1"/>
    </row>
    <row r="25" spans="2:7" ht="15" customHeight="1" x14ac:dyDescent="0.2">
      <c r="B25" s="2"/>
      <c r="C25" s="13">
        <v>21164</v>
      </c>
      <c r="D25" s="26">
        <v>21869</v>
      </c>
      <c r="E25" s="11" t="s">
        <v>67</v>
      </c>
      <c r="F25" s="35">
        <f t="shared" si="0"/>
        <v>705</v>
      </c>
      <c r="G25" s="1"/>
    </row>
    <row r="26" spans="2:7" ht="15" customHeight="1" x14ac:dyDescent="0.2">
      <c r="B26" s="2"/>
      <c r="C26" s="13">
        <v>3076</v>
      </c>
      <c r="D26" s="26">
        <v>4886</v>
      </c>
      <c r="E26" s="11" t="s">
        <v>14</v>
      </c>
      <c r="F26" s="35">
        <f t="shared" si="0"/>
        <v>1810</v>
      </c>
      <c r="G26" s="1"/>
    </row>
    <row r="27" spans="2:7" ht="15" customHeight="1" x14ac:dyDescent="0.2">
      <c r="B27" s="2"/>
      <c r="C27" s="13">
        <v>3025</v>
      </c>
      <c r="D27" s="26">
        <v>3540</v>
      </c>
      <c r="E27" s="11" t="s">
        <v>17</v>
      </c>
      <c r="F27" s="35">
        <f t="shared" si="0"/>
        <v>515</v>
      </c>
      <c r="G27" s="1"/>
    </row>
    <row r="28" spans="2:7" ht="15" customHeight="1" x14ac:dyDescent="0.2">
      <c r="B28" s="2"/>
      <c r="C28" s="13">
        <v>3604</v>
      </c>
      <c r="D28" s="26">
        <v>3970</v>
      </c>
      <c r="E28" s="11" t="s">
        <v>17</v>
      </c>
      <c r="F28" s="35">
        <f t="shared" si="0"/>
        <v>366</v>
      </c>
      <c r="G28" s="1"/>
    </row>
    <row r="29" spans="2:7" ht="15" customHeight="1" x14ac:dyDescent="0.2">
      <c r="B29" s="2"/>
      <c r="C29" s="13">
        <v>4050</v>
      </c>
      <c r="D29" s="26">
        <v>4140</v>
      </c>
      <c r="E29" s="11" t="s">
        <v>17</v>
      </c>
      <c r="F29" s="35">
        <f t="shared" si="0"/>
        <v>90</v>
      </c>
      <c r="G29" s="1"/>
    </row>
    <row r="30" spans="2:7" ht="15" customHeight="1" x14ac:dyDescent="0.2">
      <c r="B30" s="2"/>
      <c r="C30" s="13">
        <v>4220</v>
      </c>
      <c r="D30" s="26">
        <v>4587</v>
      </c>
      <c r="E30" s="11" t="s">
        <v>17</v>
      </c>
      <c r="F30" s="35">
        <f t="shared" si="0"/>
        <v>367</v>
      </c>
      <c r="G30" s="1"/>
    </row>
    <row r="31" spans="2:7" ht="15" customHeight="1" x14ac:dyDescent="0.2">
      <c r="B31" s="2"/>
      <c r="C31" s="13">
        <v>4689</v>
      </c>
      <c r="D31" s="26">
        <v>4887</v>
      </c>
      <c r="E31" s="11" t="s">
        <v>18</v>
      </c>
      <c r="F31" s="35">
        <f t="shared" si="0"/>
        <v>198</v>
      </c>
      <c r="G31" s="1"/>
    </row>
    <row r="32" spans="2:7" ht="15" customHeight="1" x14ac:dyDescent="0.2">
      <c r="B32" s="2"/>
      <c r="C32" s="13">
        <v>10536</v>
      </c>
      <c r="D32" s="26">
        <v>10954</v>
      </c>
      <c r="E32" s="11" t="s">
        <v>10</v>
      </c>
      <c r="F32" s="35">
        <f t="shared" si="0"/>
        <v>418</v>
      </c>
      <c r="G32" s="1"/>
    </row>
    <row r="33" spans="2:8" ht="15" customHeight="1" x14ac:dyDescent="0.2">
      <c r="B33" s="2"/>
      <c r="C33" s="13">
        <v>11006</v>
      </c>
      <c r="D33" s="26">
        <v>13645</v>
      </c>
      <c r="E33" s="11" t="s">
        <v>10</v>
      </c>
      <c r="F33" s="35">
        <f t="shared" si="0"/>
        <v>2639</v>
      </c>
      <c r="G33" s="1"/>
    </row>
    <row r="34" spans="2:8" ht="15" customHeight="1" x14ac:dyDescent="0.2">
      <c r="B34" s="2"/>
      <c r="C34" s="13">
        <v>13756</v>
      </c>
      <c r="D34" s="26">
        <v>13906</v>
      </c>
      <c r="E34" s="11" t="s">
        <v>10</v>
      </c>
      <c r="F34" s="35">
        <f t="shared" si="0"/>
        <v>150</v>
      </c>
      <c r="G34" s="1"/>
    </row>
    <row r="35" spans="2:8" ht="15" customHeight="1" x14ac:dyDescent="0.2">
      <c r="B35" s="2"/>
      <c r="C35" s="13">
        <v>13995</v>
      </c>
      <c r="D35" s="26">
        <v>15768</v>
      </c>
      <c r="E35" s="11" t="s">
        <v>10</v>
      </c>
      <c r="F35" s="35">
        <f t="shared" si="0"/>
        <v>1773</v>
      </c>
      <c r="G35" s="1"/>
    </row>
    <row r="36" spans="2:8" ht="15" customHeight="1" x14ac:dyDescent="0.2">
      <c r="B36" s="2"/>
      <c r="C36" s="13">
        <v>15920</v>
      </c>
      <c r="D36" s="26">
        <v>18437</v>
      </c>
      <c r="E36" s="11" t="s">
        <v>10</v>
      </c>
      <c r="F36" s="35">
        <f t="shared" si="0"/>
        <v>2517</v>
      </c>
      <c r="G36" s="1"/>
    </row>
    <row r="37" spans="2:8" ht="15" customHeight="1" x14ac:dyDescent="0.2">
      <c r="B37" s="2"/>
      <c r="C37" s="13">
        <v>18712</v>
      </c>
      <c r="D37" s="26">
        <v>19099</v>
      </c>
      <c r="E37" s="11" t="s">
        <v>10</v>
      </c>
      <c r="F37" s="35">
        <f t="shared" si="0"/>
        <v>387</v>
      </c>
      <c r="G37" s="1"/>
    </row>
    <row r="38" spans="2:8" ht="15" customHeight="1" x14ac:dyDescent="0.2">
      <c r="B38" s="2"/>
      <c r="C38" s="13">
        <v>10536</v>
      </c>
      <c r="D38" s="26">
        <v>11523</v>
      </c>
      <c r="E38" s="11" t="s">
        <v>11</v>
      </c>
      <c r="F38" s="35">
        <f t="shared" si="0"/>
        <v>987</v>
      </c>
      <c r="G38" s="1"/>
    </row>
    <row r="39" spans="2:8" ht="15" customHeight="1" x14ac:dyDescent="0.2">
      <c r="B39" s="2"/>
      <c r="C39" s="13">
        <v>12001</v>
      </c>
      <c r="D39" s="26">
        <v>12762</v>
      </c>
      <c r="E39" s="11" t="s">
        <v>11</v>
      </c>
      <c r="F39" s="35">
        <f t="shared" si="0"/>
        <v>761</v>
      </c>
      <c r="G39" s="1"/>
    </row>
    <row r="40" spans="2:8" ht="15" customHeight="1" x14ac:dyDescent="0.2">
      <c r="B40" s="2"/>
      <c r="C40" s="13">
        <v>13041</v>
      </c>
      <c r="D40" s="26">
        <v>13713</v>
      </c>
      <c r="E40" s="11" t="s">
        <v>11</v>
      </c>
      <c r="F40" s="35">
        <f t="shared" si="0"/>
        <v>672</v>
      </c>
      <c r="G40" s="1"/>
    </row>
    <row r="41" spans="2:8" ht="15" customHeight="1" x14ac:dyDescent="0.2">
      <c r="B41" s="2"/>
      <c r="C41" s="13">
        <v>13798</v>
      </c>
      <c r="D41" s="26">
        <v>15850</v>
      </c>
      <c r="E41" s="11" t="s">
        <v>11</v>
      </c>
      <c r="F41" s="35">
        <f t="shared" si="0"/>
        <v>2052</v>
      </c>
      <c r="G41" s="1"/>
    </row>
    <row r="42" spans="2:8" ht="15" customHeight="1" x14ac:dyDescent="0.2">
      <c r="B42" s="2"/>
      <c r="C42" s="13">
        <v>16300</v>
      </c>
      <c r="D42" s="26">
        <v>17794</v>
      </c>
      <c r="E42" s="11" t="s">
        <v>11</v>
      </c>
      <c r="F42" s="35">
        <f t="shared" si="0"/>
        <v>1494</v>
      </c>
      <c r="G42" s="1"/>
    </row>
    <row r="43" spans="2:8" ht="15" customHeight="1" x14ac:dyDescent="0.2">
      <c r="B43" s="2"/>
      <c r="C43" s="13">
        <v>18012</v>
      </c>
      <c r="D43" s="26">
        <v>19097</v>
      </c>
      <c r="E43" s="11" t="s">
        <v>11</v>
      </c>
      <c r="F43" s="35">
        <f t="shared" si="0"/>
        <v>1085</v>
      </c>
      <c r="G43" s="1"/>
    </row>
    <row r="44" spans="2:8" ht="15" customHeight="1" thickBot="1" x14ac:dyDescent="0.25">
      <c r="B44" s="4"/>
      <c r="C44" s="14"/>
      <c r="D44" s="27"/>
      <c r="E44" s="12"/>
      <c r="F44" s="36">
        <f t="shared" si="0"/>
        <v>0</v>
      </c>
      <c r="G44" s="1"/>
    </row>
    <row r="45" spans="2:8" ht="15" customHeight="1" thickBot="1" x14ac:dyDescent="0.3">
      <c r="B45" s="4"/>
      <c r="C45" s="22" t="s">
        <v>63</v>
      </c>
      <c r="D45" s="25"/>
      <c r="E45" s="23"/>
      <c r="F45" s="37">
        <f>SUM(F8:F44)</f>
        <v>39698</v>
      </c>
      <c r="G45" s="20"/>
      <c r="H45" s="8"/>
    </row>
    <row r="46" spans="2:8" ht="15" customHeight="1" x14ac:dyDescent="0.2">
      <c r="B46" s="3"/>
      <c r="C46" s="4"/>
      <c r="D46" s="28"/>
      <c r="E46" s="4"/>
      <c r="F46" s="38"/>
      <c r="G46" s="4"/>
    </row>
    <row r="47" spans="2:8" ht="15" customHeight="1" x14ac:dyDescent="0.2">
      <c r="B47" s="3"/>
      <c r="C47" s="4"/>
      <c r="D47" s="28"/>
      <c r="E47" s="4"/>
      <c r="F47" s="38"/>
      <c r="G47" s="4"/>
    </row>
    <row r="48" spans="2:8" ht="15" customHeight="1" x14ac:dyDescent="0.2">
      <c r="B48" s="3"/>
      <c r="C48" s="4"/>
      <c r="D48" s="28"/>
      <c r="E48" s="4"/>
      <c r="F48" s="38"/>
      <c r="G48" s="4"/>
    </row>
    <row r="49" spans="2:7" ht="15" customHeight="1" x14ac:dyDescent="0.25">
      <c r="B49" s="3"/>
      <c r="C49" s="18"/>
      <c r="D49" s="29"/>
      <c r="E49" s="9"/>
      <c r="F49" s="9"/>
      <c r="G49" s="3"/>
    </row>
    <row r="50" spans="2:7" ht="15" customHeight="1" x14ac:dyDescent="0.2">
      <c r="B50" s="3"/>
      <c r="C50" s="10"/>
      <c r="D50" s="30"/>
      <c r="E50" s="10"/>
      <c r="F50" s="10"/>
      <c r="G50" s="3"/>
    </row>
    <row r="51" spans="2:7" ht="15" customHeight="1" x14ac:dyDescent="0.2">
      <c r="B51" s="3"/>
      <c r="C51" s="10"/>
      <c r="D51" s="30"/>
      <c r="E51" s="10"/>
      <c r="F51" s="10"/>
      <c r="G51" s="3"/>
    </row>
    <row r="52" spans="2:7" ht="15" customHeight="1" x14ac:dyDescent="0.2">
      <c r="B52" s="3"/>
      <c r="C52" s="10"/>
      <c r="D52" s="30"/>
      <c r="E52" s="9"/>
      <c r="F52" s="10"/>
      <c r="G52" s="3"/>
    </row>
    <row r="53" spans="2:7" ht="15" customHeight="1" x14ac:dyDescent="0.2">
      <c r="B53" s="3"/>
      <c r="C53" s="10"/>
      <c r="D53" s="30"/>
      <c r="E53" s="10"/>
      <c r="F53" s="10"/>
      <c r="G53" s="3"/>
    </row>
    <row r="54" spans="2:7" ht="15" customHeight="1" x14ac:dyDescent="0.2">
      <c r="B54" s="3"/>
      <c r="C54" s="10"/>
      <c r="D54" s="30"/>
      <c r="E54" s="10"/>
      <c r="F54" s="10"/>
      <c r="G54" s="3"/>
    </row>
    <row r="55" spans="2:7" ht="15" customHeight="1" x14ac:dyDescent="0.2">
      <c r="B55" s="3"/>
      <c r="C55" s="19"/>
      <c r="D55" s="30"/>
      <c r="E55" s="6"/>
      <c r="F55" s="7"/>
      <c r="G55" s="3"/>
    </row>
    <row r="56" spans="2:7" ht="15" customHeight="1" x14ac:dyDescent="0.2">
      <c r="B56" s="3"/>
      <c r="C56" s="19"/>
      <c r="D56" s="30"/>
      <c r="E56" s="6"/>
      <c r="F56" s="7"/>
      <c r="G56" s="3"/>
    </row>
    <row r="57" spans="2:7" ht="15" customHeight="1" x14ac:dyDescent="0.2">
      <c r="B57" s="3"/>
      <c r="C57" s="19"/>
      <c r="D57" s="30"/>
      <c r="E57" s="6"/>
      <c r="F57" s="7"/>
      <c r="G57" s="3"/>
    </row>
    <row r="58" spans="2:7" ht="15" customHeight="1" x14ac:dyDescent="0.2">
      <c r="B58" s="3"/>
      <c r="C58" s="19"/>
      <c r="D58" s="30"/>
      <c r="E58" s="6"/>
      <c r="F58" s="7"/>
      <c r="G58" s="3"/>
    </row>
    <row r="59" spans="2:7" ht="15" customHeight="1" x14ac:dyDescent="0.2">
      <c r="B59" s="3"/>
      <c r="C59" s="19"/>
      <c r="D59" s="30"/>
      <c r="E59" s="6"/>
      <c r="F59" s="7"/>
      <c r="G59" s="3"/>
    </row>
    <row r="60" spans="2:7" ht="15" customHeight="1" x14ac:dyDescent="0.2">
      <c r="B60" s="3"/>
      <c r="C60" s="6"/>
      <c r="D60" s="30"/>
      <c r="E60" s="10"/>
      <c r="F60" s="7"/>
      <c r="G60" s="3"/>
    </row>
    <row r="61" spans="2:7" ht="15" customHeight="1" x14ac:dyDescent="0.2">
      <c r="B61" s="3"/>
      <c r="C61" s="3"/>
      <c r="D61" s="31"/>
      <c r="E61" s="3"/>
      <c r="F61" s="3"/>
      <c r="G61" s="3"/>
    </row>
    <row r="62" spans="2:7" ht="15" customHeight="1" x14ac:dyDescent="0.2">
      <c r="B62" s="3"/>
      <c r="C62" s="3"/>
      <c r="D62" s="31"/>
      <c r="E62" s="3"/>
      <c r="F62" s="3"/>
      <c r="G62" s="3"/>
    </row>
    <row r="63" spans="2:7" ht="15" customHeight="1" x14ac:dyDescent="0.2">
      <c r="C63" s="3"/>
      <c r="D63" s="31"/>
      <c r="E63" s="3"/>
      <c r="F63" s="3"/>
      <c r="G63" s="3"/>
    </row>
    <row r="64" spans="2:7" ht="15" customHeight="1" x14ac:dyDescent="0.2">
      <c r="C64" s="3"/>
      <c r="D64" s="31"/>
      <c r="E64" s="3"/>
      <c r="F64" s="3"/>
      <c r="G64" s="3"/>
    </row>
    <row r="65" spans="3:7" ht="15" customHeight="1" x14ac:dyDescent="0.2">
      <c r="C65" s="3"/>
      <c r="D65" s="31"/>
      <c r="E65" s="3"/>
      <c r="F65" s="3"/>
      <c r="G65" s="3"/>
    </row>
    <row r="66" spans="3:7" ht="15" customHeight="1" x14ac:dyDescent="0.2"/>
    <row r="67" spans="3:7" ht="15" customHeight="1" x14ac:dyDescent="0.2"/>
    <row r="68" spans="3:7" ht="15" customHeight="1" x14ac:dyDescent="0.2"/>
    <row r="69" spans="3:7" ht="15" customHeight="1" x14ac:dyDescent="0.2"/>
    <row r="70" spans="3:7" ht="15" customHeight="1" x14ac:dyDescent="0.2"/>
    <row r="71" spans="3:7" ht="15" customHeight="1" x14ac:dyDescent="0.2"/>
    <row r="72" spans="3:7" ht="15" customHeight="1" x14ac:dyDescent="0.2"/>
    <row r="73" spans="3:7" ht="15" customHeight="1" x14ac:dyDescent="0.2"/>
    <row r="74" spans="3:7" ht="15" customHeight="1" x14ac:dyDescent="0.2"/>
    <row r="75" spans="3:7" ht="15" customHeight="1" x14ac:dyDescent="0.2"/>
    <row r="76" spans="3:7" ht="15" customHeight="1" x14ac:dyDescent="0.2"/>
    <row r="77" spans="3:7" ht="15" customHeight="1" x14ac:dyDescent="0.2"/>
    <row r="78" spans="3:7" ht="15" customHeight="1" x14ac:dyDescent="0.2"/>
    <row r="79" spans="3:7" ht="15" customHeight="1" x14ac:dyDescent="0.2"/>
    <row r="80" spans="3:7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</sheetData>
  <mergeCells count="5">
    <mergeCell ref="B4:G4"/>
    <mergeCell ref="C5:C7"/>
    <mergeCell ref="D5:D7"/>
    <mergeCell ref="E5:E7"/>
    <mergeCell ref="F5:F6"/>
  </mergeCells>
  <pageMargins left="0.7" right="0.7" top="0.75" bottom="0.75" header="0.3" footer="0.3"/>
  <pageSetup paperSize="17" scale="66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D985E-8F12-4E43-BD1B-A53D528377AF}">
  <sheetPr>
    <pageSetUpPr fitToPage="1"/>
  </sheetPr>
  <dimension ref="B4:H149"/>
  <sheetViews>
    <sheetView showGridLines="0" showZeros="0" zoomScaleNormal="100" workbookViewId="0">
      <pane ySplit="7" topLeftCell="A38" activePane="bottomLeft" state="frozen"/>
      <selection pane="bottomLeft" activeCell="K45" sqref="K45"/>
    </sheetView>
  </sheetViews>
  <sheetFormatPr defaultRowHeight="12.75" x14ac:dyDescent="0.2"/>
  <cols>
    <col min="1" max="1" width="12.7109375" customWidth="1"/>
    <col min="2" max="2" width="1.7109375" customWidth="1"/>
    <col min="3" max="3" width="11.7109375" customWidth="1"/>
    <col min="4" max="4" width="11.7109375" style="32" customWidth="1"/>
    <col min="5" max="5" width="55.7109375" customWidth="1"/>
    <col min="6" max="6" width="16.7109375" style="39" customWidth="1"/>
    <col min="7" max="7" width="1.7109375" customWidth="1"/>
  </cols>
  <sheetData>
    <row r="4" spans="2:7" ht="21" customHeight="1" thickBot="1" x14ac:dyDescent="0.25">
      <c r="B4" s="41" t="s">
        <v>64</v>
      </c>
      <c r="C4" s="41"/>
      <c r="D4" s="41"/>
      <c r="E4" s="41"/>
      <c r="F4" s="41"/>
      <c r="G4" s="41"/>
    </row>
    <row r="5" spans="2:7" ht="15" customHeight="1" x14ac:dyDescent="0.2">
      <c r="B5" s="2"/>
      <c r="C5" s="42" t="s">
        <v>2</v>
      </c>
      <c r="D5" s="45" t="s">
        <v>2</v>
      </c>
      <c r="E5" s="42" t="s">
        <v>3</v>
      </c>
      <c r="F5" s="48" t="s">
        <v>0</v>
      </c>
      <c r="G5" s="1"/>
    </row>
    <row r="6" spans="2:7" ht="15" customHeight="1" thickBot="1" x14ac:dyDescent="0.25">
      <c r="B6" s="2"/>
      <c r="C6" s="43"/>
      <c r="D6" s="46"/>
      <c r="E6" s="43"/>
      <c r="F6" s="49"/>
      <c r="G6" s="1"/>
    </row>
    <row r="7" spans="2:7" ht="15" customHeight="1" thickBot="1" x14ac:dyDescent="0.3">
      <c r="B7" s="2"/>
      <c r="C7" s="44"/>
      <c r="D7" s="47"/>
      <c r="E7" s="44"/>
      <c r="F7" s="33" t="s">
        <v>5</v>
      </c>
      <c r="G7" s="1"/>
    </row>
    <row r="8" spans="2:7" ht="15" customHeight="1" x14ac:dyDescent="0.2">
      <c r="B8" s="2"/>
      <c r="C8" s="13">
        <v>1000</v>
      </c>
      <c r="D8" s="26">
        <v>1726</v>
      </c>
      <c r="E8" s="11" t="s">
        <v>12</v>
      </c>
      <c r="F8" s="35">
        <f t="shared" ref="F8:F67" si="0">D8-C8</f>
        <v>726</v>
      </c>
      <c r="G8" s="1"/>
    </row>
    <row r="9" spans="2:7" ht="15" customHeight="1" x14ac:dyDescent="0.2">
      <c r="B9" s="2"/>
      <c r="C9" s="13">
        <v>1000</v>
      </c>
      <c r="D9" s="26">
        <v>1786</v>
      </c>
      <c r="E9" s="11" t="s">
        <v>13</v>
      </c>
      <c r="F9" s="35">
        <f t="shared" si="0"/>
        <v>786</v>
      </c>
      <c r="G9" s="1"/>
    </row>
    <row r="10" spans="2:7" ht="15" customHeight="1" x14ac:dyDescent="0.2">
      <c r="B10" s="2"/>
      <c r="C10" s="13">
        <v>19712</v>
      </c>
      <c r="D10" s="26">
        <v>20000</v>
      </c>
      <c r="E10" s="11" t="s">
        <v>15</v>
      </c>
      <c r="F10" s="35">
        <f t="shared" si="0"/>
        <v>288</v>
      </c>
      <c r="G10" s="1"/>
    </row>
    <row r="11" spans="2:7" ht="15" customHeight="1" x14ac:dyDescent="0.2">
      <c r="B11" s="2"/>
      <c r="C11" s="13">
        <v>19712</v>
      </c>
      <c r="D11" s="26">
        <v>19826</v>
      </c>
      <c r="E11" s="11" t="s">
        <v>16</v>
      </c>
      <c r="F11" s="35">
        <f t="shared" si="0"/>
        <v>114</v>
      </c>
      <c r="G11" s="1"/>
    </row>
    <row r="12" spans="2:7" ht="15" customHeight="1" x14ac:dyDescent="0.2">
      <c r="B12" s="2"/>
      <c r="C12" s="13">
        <v>20000</v>
      </c>
      <c r="D12" s="26">
        <v>20857</v>
      </c>
      <c r="E12" s="11" t="s">
        <v>10</v>
      </c>
      <c r="F12" s="35">
        <f t="shared" si="0"/>
        <v>857</v>
      </c>
      <c r="G12" s="1"/>
    </row>
    <row r="13" spans="2:7" ht="15" customHeight="1" x14ac:dyDescent="0.2">
      <c r="B13" s="2"/>
      <c r="C13" s="13">
        <v>21023</v>
      </c>
      <c r="D13" s="26">
        <v>21800</v>
      </c>
      <c r="E13" s="11" t="s">
        <v>10</v>
      </c>
      <c r="F13" s="35">
        <f t="shared" si="0"/>
        <v>777</v>
      </c>
      <c r="G13" s="1"/>
    </row>
    <row r="14" spans="2:7" ht="15" customHeight="1" x14ac:dyDescent="0.2">
      <c r="B14" s="2"/>
      <c r="C14" s="13">
        <v>20243</v>
      </c>
      <c r="D14" s="26">
        <v>21783</v>
      </c>
      <c r="E14" s="11" t="s">
        <v>11</v>
      </c>
      <c r="F14" s="35">
        <f t="shared" si="0"/>
        <v>1540</v>
      </c>
      <c r="G14" s="1"/>
    </row>
    <row r="15" spans="2:7" ht="15" customHeight="1" x14ac:dyDescent="0.2">
      <c r="B15" s="2"/>
      <c r="C15" s="13">
        <v>20451</v>
      </c>
      <c r="D15" s="26">
        <v>20546</v>
      </c>
      <c r="E15" s="11" t="s">
        <v>19</v>
      </c>
      <c r="F15" s="35">
        <f t="shared" si="0"/>
        <v>95</v>
      </c>
      <c r="G15" s="1"/>
    </row>
    <row r="16" spans="2:7" ht="15" customHeight="1" x14ac:dyDescent="0.2">
      <c r="B16" s="2"/>
      <c r="C16" s="13">
        <v>20676</v>
      </c>
      <c r="D16" s="26">
        <v>20738</v>
      </c>
      <c r="E16" s="11" t="s">
        <v>19</v>
      </c>
      <c r="F16" s="35">
        <f t="shared" si="0"/>
        <v>62</v>
      </c>
      <c r="G16" s="1"/>
    </row>
    <row r="17" spans="2:7" ht="15" customHeight="1" x14ac:dyDescent="0.2">
      <c r="B17" s="2"/>
      <c r="C17" s="13">
        <v>20949</v>
      </c>
      <c r="D17" s="26">
        <v>21048</v>
      </c>
      <c r="E17" s="11" t="s">
        <v>19</v>
      </c>
      <c r="F17" s="35">
        <f t="shared" si="0"/>
        <v>99</v>
      </c>
      <c r="G17" s="1"/>
    </row>
    <row r="18" spans="2:7" ht="15" customHeight="1" x14ac:dyDescent="0.2">
      <c r="B18" s="2"/>
      <c r="C18" s="13">
        <v>21183</v>
      </c>
      <c r="D18" s="26">
        <v>21427</v>
      </c>
      <c r="E18" s="11" t="s">
        <v>19</v>
      </c>
      <c r="F18" s="35">
        <f t="shared" si="0"/>
        <v>244</v>
      </c>
      <c r="G18" s="1"/>
    </row>
    <row r="19" spans="2:7" ht="15" customHeight="1" x14ac:dyDescent="0.2">
      <c r="B19" s="2"/>
      <c r="C19" s="13">
        <v>20150</v>
      </c>
      <c r="D19" s="26">
        <v>20206</v>
      </c>
      <c r="E19" s="11" t="s">
        <v>20</v>
      </c>
      <c r="F19" s="35">
        <f t="shared" si="0"/>
        <v>56</v>
      </c>
      <c r="G19" s="1"/>
    </row>
    <row r="20" spans="2:7" ht="15" customHeight="1" x14ac:dyDescent="0.2">
      <c r="B20" s="2"/>
      <c r="C20" s="13">
        <v>20290</v>
      </c>
      <c r="D20" s="26">
        <v>20486</v>
      </c>
      <c r="E20" s="11" t="s">
        <v>20</v>
      </c>
      <c r="F20" s="35">
        <f t="shared" si="0"/>
        <v>196</v>
      </c>
      <c r="G20" s="1"/>
    </row>
    <row r="21" spans="2:7" ht="15" customHeight="1" x14ac:dyDescent="0.2">
      <c r="B21" s="2"/>
      <c r="C21" s="13">
        <v>20619</v>
      </c>
      <c r="D21" s="26">
        <v>20680</v>
      </c>
      <c r="E21" s="11" t="s">
        <v>20</v>
      </c>
      <c r="F21" s="35">
        <f t="shared" si="0"/>
        <v>61</v>
      </c>
      <c r="G21" s="1"/>
    </row>
    <row r="22" spans="2:7" ht="15" customHeight="1" x14ac:dyDescent="0.2">
      <c r="B22" s="2"/>
      <c r="C22" s="13">
        <v>20891</v>
      </c>
      <c r="D22" s="26">
        <v>21007</v>
      </c>
      <c r="E22" s="11" t="s">
        <v>20</v>
      </c>
      <c r="F22" s="35">
        <f t="shared" si="0"/>
        <v>116</v>
      </c>
      <c r="G22" s="1"/>
    </row>
    <row r="23" spans="2:7" ht="15" customHeight="1" x14ac:dyDescent="0.2">
      <c r="B23" s="2"/>
      <c r="C23" s="13">
        <v>21099</v>
      </c>
      <c r="D23" s="26">
        <v>21480</v>
      </c>
      <c r="E23" s="11" t="s">
        <v>20</v>
      </c>
      <c r="F23" s="35">
        <f t="shared" si="0"/>
        <v>381</v>
      </c>
      <c r="G23" s="1"/>
    </row>
    <row r="24" spans="2:7" ht="15" customHeight="1" x14ac:dyDescent="0.2">
      <c r="B24" s="2"/>
      <c r="C24" s="13">
        <v>80032</v>
      </c>
      <c r="D24" s="26">
        <v>80730</v>
      </c>
      <c r="E24" s="11" t="s">
        <v>21</v>
      </c>
      <c r="F24" s="35">
        <f t="shared" si="0"/>
        <v>698</v>
      </c>
      <c r="G24" s="1"/>
    </row>
    <row r="25" spans="2:7" ht="15" customHeight="1" x14ac:dyDescent="0.2">
      <c r="B25" s="2"/>
      <c r="C25" s="13">
        <v>81019</v>
      </c>
      <c r="D25" s="26">
        <v>81623</v>
      </c>
      <c r="E25" s="11" t="s">
        <v>21</v>
      </c>
      <c r="F25" s="35">
        <f t="shared" si="0"/>
        <v>604</v>
      </c>
      <c r="G25" s="1"/>
    </row>
    <row r="26" spans="2:7" ht="15" customHeight="1" x14ac:dyDescent="0.2">
      <c r="B26" s="2"/>
      <c r="C26" s="13">
        <v>80008</v>
      </c>
      <c r="D26" s="26">
        <v>80297</v>
      </c>
      <c r="E26" s="11" t="s">
        <v>22</v>
      </c>
      <c r="F26" s="35">
        <f t="shared" si="0"/>
        <v>289</v>
      </c>
      <c r="G26" s="1"/>
    </row>
    <row r="27" spans="2:7" ht="15" customHeight="1" x14ac:dyDescent="0.2">
      <c r="B27" s="2"/>
      <c r="C27" s="13">
        <v>80433</v>
      </c>
      <c r="D27" s="26">
        <v>80747</v>
      </c>
      <c r="E27" s="11" t="s">
        <v>22</v>
      </c>
      <c r="F27" s="35">
        <f t="shared" si="0"/>
        <v>314</v>
      </c>
      <c r="G27" s="1"/>
    </row>
    <row r="28" spans="2:7" ht="15" customHeight="1" x14ac:dyDescent="0.2">
      <c r="B28" s="2"/>
      <c r="C28" s="13">
        <v>81035</v>
      </c>
      <c r="D28" s="26">
        <v>81632</v>
      </c>
      <c r="E28" s="11" t="s">
        <v>22</v>
      </c>
      <c r="F28" s="35">
        <f t="shared" si="0"/>
        <v>597</v>
      </c>
      <c r="G28" s="1"/>
    </row>
    <row r="29" spans="2:7" ht="15" customHeight="1" x14ac:dyDescent="0.2">
      <c r="B29" s="2"/>
      <c r="C29" s="13">
        <v>10848</v>
      </c>
      <c r="D29" s="26">
        <v>11291</v>
      </c>
      <c r="E29" s="11" t="s">
        <v>23</v>
      </c>
      <c r="F29" s="35">
        <f t="shared" si="0"/>
        <v>443</v>
      </c>
      <c r="G29" s="1"/>
    </row>
    <row r="30" spans="2:7" ht="15" customHeight="1" x14ac:dyDescent="0.2">
      <c r="B30" s="2"/>
      <c r="C30" s="13">
        <v>10847</v>
      </c>
      <c r="D30" s="26">
        <v>11195</v>
      </c>
      <c r="E30" s="11" t="s">
        <v>24</v>
      </c>
      <c r="F30" s="35">
        <f t="shared" si="0"/>
        <v>348</v>
      </c>
      <c r="G30" s="1"/>
    </row>
    <row r="31" spans="2:7" ht="15" customHeight="1" x14ac:dyDescent="0.2">
      <c r="B31" s="2"/>
      <c r="C31" s="13">
        <v>10847</v>
      </c>
      <c r="D31" s="26">
        <v>11195</v>
      </c>
      <c r="E31" s="11" t="s">
        <v>25</v>
      </c>
      <c r="F31" s="35">
        <f t="shared" si="0"/>
        <v>348</v>
      </c>
      <c r="G31" s="1"/>
    </row>
    <row r="32" spans="2:7" ht="15" customHeight="1" x14ac:dyDescent="0.2">
      <c r="B32" s="2"/>
      <c r="C32" s="13">
        <v>10853</v>
      </c>
      <c r="D32" s="26">
        <v>11301</v>
      </c>
      <c r="E32" s="11" t="s">
        <v>26</v>
      </c>
      <c r="F32" s="35">
        <f t="shared" si="0"/>
        <v>448</v>
      </c>
      <c r="G32" s="1"/>
    </row>
    <row r="33" spans="2:7" ht="15" customHeight="1" x14ac:dyDescent="0.2">
      <c r="B33" s="2"/>
      <c r="C33" s="13">
        <v>11337</v>
      </c>
      <c r="D33" s="26">
        <v>11812</v>
      </c>
      <c r="E33" s="11" t="s">
        <v>28</v>
      </c>
      <c r="F33" s="35">
        <f t="shared" si="0"/>
        <v>475</v>
      </c>
      <c r="G33" s="1"/>
    </row>
    <row r="34" spans="2:7" ht="15" customHeight="1" x14ac:dyDescent="0.2">
      <c r="B34" s="2"/>
      <c r="C34" s="13">
        <v>11370</v>
      </c>
      <c r="D34" s="26">
        <v>11723</v>
      </c>
      <c r="E34" s="11" t="s">
        <v>27</v>
      </c>
      <c r="F34" s="35">
        <f t="shared" si="0"/>
        <v>353</v>
      </c>
      <c r="G34" s="1"/>
    </row>
    <row r="35" spans="2:7" ht="15" customHeight="1" x14ac:dyDescent="0.2">
      <c r="B35" s="2"/>
      <c r="C35" s="13">
        <v>1027</v>
      </c>
      <c r="D35" s="26">
        <v>2359</v>
      </c>
      <c r="E35" s="11" t="s">
        <v>29</v>
      </c>
      <c r="F35" s="35">
        <f t="shared" si="0"/>
        <v>1332</v>
      </c>
      <c r="G35" s="1"/>
    </row>
    <row r="36" spans="2:7" ht="15" customHeight="1" x14ac:dyDescent="0.2">
      <c r="B36" s="2"/>
      <c r="C36" s="13">
        <v>1022</v>
      </c>
      <c r="D36" s="26">
        <v>2389</v>
      </c>
      <c r="E36" s="11" t="s">
        <v>30</v>
      </c>
      <c r="F36" s="35">
        <f t="shared" si="0"/>
        <v>1367</v>
      </c>
      <c r="G36" s="1"/>
    </row>
    <row r="37" spans="2:7" ht="15" customHeight="1" x14ac:dyDescent="0.2">
      <c r="B37" s="2"/>
      <c r="C37" s="13">
        <v>1129</v>
      </c>
      <c r="D37" s="26">
        <v>1459</v>
      </c>
      <c r="E37" s="11" t="s">
        <v>55</v>
      </c>
      <c r="F37" s="35">
        <f t="shared" si="0"/>
        <v>330</v>
      </c>
      <c r="G37" s="1"/>
    </row>
    <row r="38" spans="2:7" ht="15" customHeight="1" x14ac:dyDescent="0.2">
      <c r="B38" s="2"/>
      <c r="C38" s="13">
        <v>1128</v>
      </c>
      <c r="D38" s="26">
        <v>1329</v>
      </c>
      <c r="E38" s="11" t="s">
        <v>56</v>
      </c>
      <c r="F38" s="35">
        <f t="shared" si="0"/>
        <v>201</v>
      </c>
      <c r="G38" s="1"/>
    </row>
    <row r="39" spans="2:7" ht="15" customHeight="1" x14ac:dyDescent="0.2">
      <c r="B39" s="2"/>
      <c r="C39" s="13">
        <v>1003</v>
      </c>
      <c r="D39" s="26">
        <v>1314</v>
      </c>
      <c r="E39" s="11" t="s">
        <v>31</v>
      </c>
      <c r="F39" s="35">
        <f t="shared" si="0"/>
        <v>311</v>
      </c>
      <c r="G39" s="1"/>
    </row>
    <row r="40" spans="2:7" ht="15" customHeight="1" x14ac:dyDescent="0.2">
      <c r="B40" s="2"/>
      <c r="C40" s="13">
        <v>1373</v>
      </c>
      <c r="D40" s="26">
        <v>1889</v>
      </c>
      <c r="E40" s="11" t="s">
        <v>32</v>
      </c>
      <c r="F40" s="35">
        <f t="shared" si="0"/>
        <v>516</v>
      </c>
      <c r="G40" s="1"/>
    </row>
    <row r="41" spans="2:7" ht="15" customHeight="1" x14ac:dyDescent="0.2">
      <c r="B41" s="2"/>
      <c r="C41" s="13">
        <v>1048</v>
      </c>
      <c r="D41" s="26">
        <v>1315</v>
      </c>
      <c r="E41" s="11" t="s">
        <v>33</v>
      </c>
      <c r="F41" s="35">
        <f t="shared" si="0"/>
        <v>267</v>
      </c>
      <c r="G41" s="1"/>
    </row>
    <row r="42" spans="2:7" ht="15" customHeight="1" x14ac:dyDescent="0.2">
      <c r="B42" s="2"/>
      <c r="C42" s="13">
        <v>1378</v>
      </c>
      <c r="D42" s="26">
        <v>1630</v>
      </c>
      <c r="E42" s="11" t="s">
        <v>33</v>
      </c>
      <c r="F42" s="35">
        <f t="shared" si="0"/>
        <v>252</v>
      </c>
      <c r="G42" s="1"/>
    </row>
    <row r="43" spans="2:7" ht="15" customHeight="1" x14ac:dyDescent="0.2">
      <c r="B43" s="2"/>
      <c r="C43" s="13">
        <v>1007</v>
      </c>
      <c r="D43" s="26">
        <v>1114</v>
      </c>
      <c r="E43" s="11" t="s">
        <v>34</v>
      </c>
      <c r="F43" s="35">
        <f t="shared" si="0"/>
        <v>107</v>
      </c>
      <c r="G43" s="1"/>
    </row>
    <row r="44" spans="2:7" ht="15" customHeight="1" x14ac:dyDescent="0.2">
      <c r="B44" s="2"/>
      <c r="C44" s="13">
        <v>1081</v>
      </c>
      <c r="D44" s="26">
        <v>1114</v>
      </c>
      <c r="E44" s="11" t="s">
        <v>35</v>
      </c>
      <c r="F44" s="35">
        <f t="shared" si="0"/>
        <v>33</v>
      </c>
      <c r="G44" s="1"/>
    </row>
    <row r="45" spans="2:7" ht="15" customHeight="1" x14ac:dyDescent="0.2">
      <c r="B45" s="2"/>
      <c r="C45" s="13">
        <v>1025</v>
      </c>
      <c r="D45" s="26">
        <v>1100</v>
      </c>
      <c r="E45" s="11" t="s">
        <v>36</v>
      </c>
      <c r="F45" s="35">
        <f t="shared" si="0"/>
        <v>75</v>
      </c>
      <c r="G45" s="1"/>
    </row>
    <row r="46" spans="2:7" ht="15" customHeight="1" x14ac:dyDescent="0.2">
      <c r="B46" s="2"/>
      <c r="C46" s="13">
        <v>1025</v>
      </c>
      <c r="D46" s="26">
        <v>1100</v>
      </c>
      <c r="E46" s="11" t="s">
        <v>37</v>
      </c>
      <c r="F46" s="35">
        <f t="shared" si="0"/>
        <v>75</v>
      </c>
      <c r="G46" s="1"/>
    </row>
    <row r="47" spans="2:7" ht="15" customHeight="1" x14ac:dyDescent="0.2">
      <c r="B47" s="2"/>
      <c r="C47" s="13">
        <v>1032</v>
      </c>
      <c r="D47" s="26">
        <v>1090</v>
      </c>
      <c r="E47" s="11" t="s">
        <v>38</v>
      </c>
      <c r="F47" s="35">
        <f t="shared" si="0"/>
        <v>58</v>
      </c>
      <c r="G47" s="1"/>
    </row>
    <row r="48" spans="2:7" ht="15" customHeight="1" x14ac:dyDescent="0.2">
      <c r="B48" s="2"/>
      <c r="C48" s="13">
        <v>1007</v>
      </c>
      <c r="D48" s="26">
        <v>1090</v>
      </c>
      <c r="E48" s="11" t="s">
        <v>39</v>
      </c>
      <c r="F48" s="35">
        <f t="shared" si="0"/>
        <v>83</v>
      </c>
      <c r="G48" s="1"/>
    </row>
    <row r="49" spans="2:7" ht="15" customHeight="1" x14ac:dyDescent="0.2">
      <c r="B49" s="2"/>
      <c r="C49" s="13">
        <v>70029</v>
      </c>
      <c r="D49" s="26">
        <v>70066</v>
      </c>
      <c r="E49" s="11" t="s">
        <v>40</v>
      </c>
      <c r="F49" s="35">
        <f t="shared" si="0"/>
        <v>37</v>
      </c>
      <c r="G49" s="1"/>
    </row>
    <row r="50" spans="2:7" ht="15" customHeight="1" x14ac:dyDescent="0.2">
      <c r="B50" s="2"/>
      <c r="C50" s="13">
        <v>10007</v>
      </c>
      <c r="D50" s="26">
        <v>10082</v>
      </c>
      <c r="E50" s="11" t="s">
        <v>41</v>
      </c>
      <c r="F50" s="35">
        <f t="shared" si="0"/>
        <v>75</v>
      </c>
      <c r="G50" s="1"/>
    </row>
    <row r="51" spans="2:7" ht="15" customHeight="1" x14ac:dyDescent="0.2">
      <c r="B51" s="2"/>
      <c r="C51" s="13">
        <v>10043</v>
      </c>
      <c r="D51" s="26">
        <v>10082</v>
      </c>
      <c r="E51" s="11" t="s">
        <v>42</v>
      </c>
      <c r="F51" s="35">
        <f t="shared" si="0"/>
        <v>39</v>
      </c>
      <c r="G51" s="1"/>
    </row>
    <row r="52" spans="2:7" ht="15" customHeight="1" x14ac:dyDescent="0.2">
      <c r="B52" s="2"/>
      <c r="C52" s="13">
        <v>10028</v>
      </c>
      <c r="D52" s="26">
        <v>10107</v>
      </c>
      <c r="E52" s="11" t="s">
        <v>43</v>
      </c>
      <c r="F52" s="35">
        <f t="shared" si="0"/>
        <v>79</v>
      </c>
      <c r="G52" s="1"/>
    </row>
    <row r="53" spans="2:7" ht="15" customHeight="1" x14ac:dyDescent="0.2">
      <c r="B53" s="2"/>
      <c r="C53" s="13">
        <v>10020</v>
      </c>
      <c r="D53" s="26">
        <v>10124</v>
      </c>
      <c r="E53" s="11" t="s">
        <v>44</v>
      </c>
      <c r="F53" s="35">
        <f t="shared" si="0"/>
        <v>104</v>
      </c>
      <c r="G53" s="1"/>
    </row>
    <row r="54" spans="2:7" ht="15" customHeight="1" x14ac:dyDescent="0.2">
      <c r="B54" s="2"/>
      <c r="C54" s="13">
        <v>1015</v>
      </c>
      <c r="D54" s="26">
        <v>1111</v>
      </c>
      <c r="E54" s="11" t="s">
        <v>45</v>
      </c>
      <c r="F54" s="35">
        <v>338</v>
      </c>
      <c r="G54" s="1"/>
    </row>
    <row r="55" spans="2:7" ht="15" customHeight="1" x14ac:dyDescent="0.2">
      <c r="B55" s="2"/>
      <c r="C55" s="13"/>
      <c r="D55" s="26"/>
      <c r="E55" s="11" t="s">
        <v>46</v>
      </c>
      <c r="F55" s="35">
        <v>80</v>
      </c>
      <c r="G55" s="1"/>
    </row>
    <row r="56" spans="2:7" ht="15" customHeight="1" x14ac:dyDescent="0.2">
      <c r="B56" s="2"/>
      <c r="C56" s="13"/>
      <c r="D56" s="26"/>
      <c r="E56" s="11" t="s">
        <v>47</v>
      </c>
      <c r="F56" s="35">
        <v>80</v>
      </c>
      <c r="G56" s="1"/>
    </row>
    <row r="57" spans="2:7" ht="15" customHeight="1" x14ac:dyDescent="0.2">
      <c r="B57" s="2"/>
      <c r="C57" s="13"/>
      <c r="D57" s="26"/>
      <c r="E57" s="11" t="s">
        <v>48</v>
      </c>
      <c r="F57" s="35">
        <v>48</v>
      </c>
      <c r="G57" s="1"/>
    </row>
    <row r="58" spans="2:7" ht="15" customHeight="1" x14ac:dyDescent="0.2">
      <c r="B58" s="2"/>
      <c r="C58" s="13"/>
      <c r="D58" s="26"/>
      <c r="E58" s="11" t="s">
        <v>49</v>
      </c>
      <c r="F58" s="35">
        <v>48</v>
      </c>
      <c r="G58" s="1"/>
    </row>
    <row r="59" spans="2:7" ht="15" customHeight="1" x14ac:dyDescent="0.2">
      <c r="B59" s="2"/>
      <c r="C59" s="13"/>
      <c r="D59" s="26"/>
      <c r="E59" s="11" t="s">
        <v>59</v>
      </c>
      <c r="F59" s="35">
        <v>47</v>
      </c>
      <c r="G59" s="1"/>
    </row>
    <row r="60" spans="2:7" ht="15" customHeight="1" x14ac:dyDescent="0.2">
      <c r="B60" s="2"/>
      <c r="C60" s="13"/>
      <c r="D60" s="26"/>
      <c r="E60" s="11" t="s">
        <v>60</v>
      </c>
      <c r="F60" s="35">
        <v>49</v>
      </c>
      <c r="G60" s="1"/>
    </row>
    <row r="61" spans="2:7" ht="15" customHeight="1" x14ac:dyDescent="0.2">
      <c r="B61" s="2"/>
      <c r="C61" s="13"/>
      <c r="D61" s="26"/>
      <c r="E61" s="11" t="s">
        <v>61</v>
      </c>
      <c r="F61" s="35">
        <v>41</v>
      </c>
      <c r="G61" s="1"/>
    </row>
    <row r="62" spans="2:7" ht="15" customHeight="1" x14ac:dyDescent="0.2">
      <c r="B62" s="2"/>
      <c r="C62" s="13"/>
      <c r="D62" s="26"/>
      <c r="E62" s="11" t="s">
        <v>50</v>
      </c>
      <c r="F62" s="35">
        <v>44</v>
      </c>
      <c r="G62" s="1"/>
    </row>
    <row r="63" spans="2:7" ht="15" customHeight="1" x14ac:dyDescent="0.2">
      <c r="B63" s="2"/>
      <c r="C63" s="13"/>
      <c r="D63" s="26"/>
      <c r="E63" s="11" t="s">
        <v>51</v>
      </c>
      <c r="F63" s="35">
        <v>108</v>
      </c>
      <c r="G63" s="1"/>
    </row>
    <row r="64" spans="2:7" ht="15" customHeight="1" x14ac:dyDescent="0.2">
      <c r="B64" s="2"/>
      <c r="C64" s="13"/>
      <c r="D64" s="26"/>
      <c r="E64" s="11" t="s">
        <v>54</v>
      </c>
      <c r="F64" s="35">
        <v>17</v>
      </c>
      <c r="G64" s="1"/>
    </row>
    <row r="65" spans="2:8" ht="15" customHeight="1" x14ac:dyDescent="0.2">
      <c r="B65" s="2"/>
      <c r="C65" s="13"/>
      <c r="D65" s="26"/>
      <c r="E65" s="11" t="s">
        <v>57</v>
      </c>
      <c r="F65" s="35">
        <v>4</v>
      </c>
      <c r="G65" s="1"/>
    </row>
    <row r="66" spans="2:8" ht="15" customHeight="1" x14ac:dyDescent="0.2">
      <c r="B66" s="2"/>
      <c r="C66" s="13"/>
      <c r="D66" s="26"/>
      <c r="E66" s="11" t="s">
        <v>58</v>
      </c>
      <c r="F66" s="35">
        <v>33</v>
      </c>
      <c r="G66" s="1"/>
    </row>
    <row r="67" spans="2:8" ht="15" customHeight="1" thickBot="1" x14ac:dyDescent="0.25">
      <c r="B67" s="4"/>
      <c r="C67" s="14"/>
      <c r="D67" s="27"/>
      <c r="E67" s="12"/>
      <c r="F67" s="36">
        <f t="shared" si="0"/>
        <v>0</v>
      </c>
      <c r="G67" s="1"/>
    </row>
    <row r="68" spans="2:8" ht="15" customHeight="1" thickBot="1" x14ac:dyDescent="0.3">
      <c r="B68" s="4"/>
      <c r="C68" s="22" t="s">
        <v>65</v>
      </c>
      <c r="D68" s="25"/>
      <c r="E68" s="23"/>
      <c r="F68" s="37">
        <f>SUM(F8:F67)</f>
        <v>17593</v>
      </c>
      <c r="G68" s="20"/>
      <c r="H68" s="8"/>
    </row>
    <row r="69" spans="2:8" ht="15" customHeight="1" thickBot="1" x14ac:dyDescent="0.3">
      <c r="B69" s="3"/>
      <c r="C69" s="22" t="s">
        <v>63</v>
      </c>
      <c r="D69" s="25"/>
      <c r="E69" s="23"/>
      <c r="F69" s="37">
        <f>'BOX1'!$F$45</f>
        <v>39698</v>
      </c>
      <c r="G69" s="20"/>
      <c r="H69" s="8"/>
    </row>
    <row r="70" spans="2:8" ht="15" customHeight="1" thickBot="1" x14ac:dyDescent="0.3">
      <c r="B70" s="3"/>
      <c r="C70" s="22" t="s">
        <v>4</v>
      </c>
      <c r="D70" s="25"/>
      <c r="E70" s="23"/>
      <c r="F70" s="40">
        <f>SUM(F68:F69)</f>
        <v>57291</v>
      </c>
      <c r="G70" s="4"/>
    </row>
    <row r="71" spans="2:8" ht="15" customHeight="1" x14ac:dyDescent="0.2">
      <c r="B71" s="3"/>
      <c r="C71" s="4"/>
      <c r="D71" s="28"/>
      <c r="E71" s="4"/>
      <c r="F71" s="38"/>
      <c r="G71" s="4"/>
    </row>
    <row r="72" spans="2:8" ht="15" customHeight="1" x14ac:dyDescent="0.2">
      <c r="B72" s="3"/>
      <c r="C72" s="4"/>
      <c r="D72" s="28"/>
      <c r="E72" s="4"/>
      <c r="F72" s="38"/>
      <c r="G72" s="4"/>
    </row>
    <row r="73" spans="2:8" ht="15" customHeight="1" x14ac:dyDescent="0.2">
      <c r="B73" s="3"/>
      <c r="C73" s="4"/>
      <c r="D73" s="28"/>
      <c r="E73" s="4"/>
      <c r="F73" s="38"/>
      <c r="G73" s="3"/>
    </row>
    <row r="74" spans="2:8" ht="15" customHeight="1" x14ac:dyDescent="0.25">
      <c r="B74" s="3"/>
      <c r="C74" s="18"/>
      <c r="D74" s="29"/>
      <c r="E74" s="9"/>
      <c r="F74" s="9"/>
      <c r="G74" s="3"/>
    </row>
    <row r="75" spans="2:8" ht="15" customHeight="1" x14ac:dyDescent="0.2">
      <c r="B75" s="3"/>
      <c r="C75" s="10"/>
      <c r="D75" s="30"/>
      <c r="E75" s="10"/>
      <c r="F75" s="10"/>
      <c r="G75" s="3"/>
    </row>
    <row r="76" spans="2:8" ht="15" customHeight="1" x14ac:dyDescent="0.2">
      <c r="B76" s="3"/>
      <c r="C76" s="10"/>
      <c r="D76" s="30"/>
      <c r="E76" s="10"/>
      <c r="F76" s="10"/>
      <c r="G76" s="3"/>
    </row>
    <row r="77" spans="2:8" ht="15" customHeight="1" x14ac:dyDescent="0.2">
      <c r="B77" s="3"/>
      <c r="C77" s="10"/>
      <c r="D77" s="30"/>
      <c r="E77" s="9"/>
      <c r="F77" s="10"/>
      <c r="G77" s="3"/>
    </row>
    <row r="78" spans="2:8" ht="15" customHeight="1" x14ac:dyDescent="0.2">
      <c r="B78" s="3"/>
      <c r="C78" s="10"/>
      <c r="D78" s="30"/>
      <c r="E78" s="10"/>
      <c r="F78" s="10"/>
      <c r="G78" s="3"/>
    </row>
    <row r="79" spans="2:8" ht="15" customHeight="1" x14ac:dyDescent="0.2">
      <c r="B79" s="3"/>
      <c r="C79" s="10"/>
      <c r="D79" s="30"/>
      <c r="E79" s="10"/>
      <c r="F79" s="10"/>
      <c r="G79" s="3"/>
    </row>
    <row r="80" spans="2:8" ht="15" customHeight="1" x14ac:dyDescent="0.2">
      <c r="B80" s="3"/>
      <c r="C80" s="19"/>
      <c r="D80" s="30"/>
      <c r="E80" s="6"/>
      <c r="F80" s="7"/>
      <c r="G80" s="3"/>
    </row>
    <row r="81" spans="2:7" ht="15" customHeight="1" x14ac:dyDescent="0.2">
      <c r="B81" s="3"/>
      <c r="C81" s="19"/>
      <c r="D81" s="30"/>
      <c r="E81" s="6"/>
      <c r="F81" s="7"/>
      <c r="G81" s="3"/>
    </row>
    <row r="82" spans="2:7" ht="15" customHeight="1" x14ac:dyDescent="0.2">
      <c r="B82" s="3"/>
      <c r="C82" s="19"/>
      <c r="D82" s="30"/>
      <c r="E82" s="6"/>
      <c r="F82" s="7"/>
      <c r="G82" s="3"/>
    </row>
    <row r="83" spans="2:7" ht="15" customHeight="1" x14ac:dyDescent="0.2">
      <c r="B83" s="3"/>
      <c r="C83" s="19"/>
      <c r="D83" s="30"/>
      <c r="E83" s="6"/>
      <c r="F83" s="7"/>
      <c r="G83" s="3"/>
    </row>
    <row r="84" spans="2:7" ht="15" customHeight="1" x14ac:dyDescent="0.2">
      <c r="B84" s="3"/>
      <c r="C84" s="19"/>
      <c r="D84" s="30"/>
      <c r="E84" s="6"/>
      <c r="F84" s="7"/>
      <c r="G84" s="3"/>
    </row>
    <row r="85" spans="2:7" ht="15" customHeight="1" x14ac:dyDescent="0.2">
      <c r="B85" s="3"/>
      <c r="C85" s="6"/>
      <c r="D85" s="30"/>
      <c r="E85" s="10"/>
      <c r="F85" s="7"/>
      <c r="G85" s="3"/>
    </row>
    <row r="86" spans="2:7" ht="15" customHeight="1" x14ac:dyDescent="0.2">
      <c r="C86" s="3"/>
      <c r="D86" s="31"/>
      <c r="E86" s="3"/>
      <c r="F86" s="3"/>
      <c r="G86" s="3"/>
    </row>
    <row r="87" spans="2:7" ht="15" customHeight="1" x14ac:dyDescent="0.2">
      <c r="C87" s="3"/>
      <c r="D87" s="31"/>
      <c r="E87" s="3"/>
      <c r="F87" s="3"/>
      <c r="G87" s="3"/>
    </row>
    <row r="88" spans="2:7" ht="15" customHeight="1" x14ac:dyDescent="0.2">
      <c r="C88" s="3"/>
      <c r="D88" s="31"/>
      <c r="E88" s="3"/>
      <c r="F88" s="3"/>
      <c r="G88" s="3"/>
    </row>
    <row r="89" spans="2:7" ht="15" customHeight="1" x14ac:dyDescent="0.2">
      <c r="C89" s="3"/>
      <c r="D89" s="31"/>
      <c r="E89" s="3"/>
      <c r="F89" s="3"/>
      <c r="G89" s="3"/>
    </row>
    <row r="90" spans="2:7" ht="15" customHeight="1" x14ac:dyDescent="0.2">
      <c r="C90" s="3"/>
      <c r="D90" s="31"/>
      <c r="E90" s="3"/>
      <c r="F90" s="3"/>
    </row>
    <row r="91" spans="2:7" ht="15" customHeight="1" x14ac:dyDescent="0.2"/>
    <row r="92" spans="2:7" ht="15" customHeight="1" x14ac:dyDescent="0.2"/>
    <row r="93" spans="2:7" ht="15" customHeight="1" x14ac:dyDescent="0.2"/>
    <row r="94" spans="2:7" ht="15" customHeight="1" x14ac:dyDescent="0.2"/>
    <row r="95" spans="2:7" ht="15" customHeight="1" x14ac:dyDescent="0.2"/>
    <row r="96" spans="2:7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</sheetData>
  <mergeCells count="5">
    <mergeCell ref="B4:G4"/>
    <mergeCell ref="C5:C7"/>
    <mergeCell ref="D5:D7"/>
    <mergeCell ref="E5:E7"/>
    <mergeCell ref="F5:F6"/>
  </mergeCells>
  <pageMargins left="0.7" right="0.7" top="0.75" bottom="0.75" header="0.3" footer="0.3"/>
  <pageSetup paperSize="17" scale="66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pageSetUpPr fitToPage="1"/>
  </sheetPr>
  <dimension ref="B4:J188"/>
  <sheetViews>
    <sheetView showGridLines="0" showZeros="0" zoomScaleNormal="100" workbookViewId="0">
      <pane ySplit="7" topLeftCell="A92" activePane="bottomLeft" state="frozen"/>
      <selection pane="bottomLeft" activeCell="E113" sqref="E113"/>
    </sheetView>
  </sheetViews>
  <sheetFormatPr defaultRowHeight="12.75" x14ac:dyDescent="0.2"/>
  <cols>
    <col min="1" max="1" width="12.7109375" customWidth="1"/>
    <col min="2" max="2" width="1.7109375" customWidth="1"/>
    <col min="3" max="3" width="11.7109375" customWidth="1"/>
    <col min="4" max="4" width="11.7109375" style="32" customWidth="1"/>
    <col min="5" max="5" width="55.7109375" customWidth="1"/>
    <col min="6" max="6" width="16.7109375" style="39" customWidth="1"/>
    <col min="7" max="7" width="1.7109375" customWidth="1"/>
    <col min="9" max="10" width="20.42578125" customWidth="1"/>
  </cols>
  <sheetData>
    <row r="4" spans="2:10" ht="21" customHeight="1" thickBot="1" x14ac:dyDescent="0.25">
      <c r="B4" s="41" t="s">
        <v>1</v>
      </c>
      <c r="C4" s="41"/>
      <c r="D4" s="41"/>
      <c r="E4" s="41"/>
      <c r="F4" s="41"/>
      <c r="G4" s="41"/>
    </row>
    <row r="5" spans="2:10" ht="15" customHeight="1" x14ac:dyDescent="0.2">
      <c r="B5" s="2"/>
      <c r="C5" s="42" t="s">
        <v>2</v>
      </c>
      <c r="D5" s="45" t="s">
        <v>2</v>
      </c>
      <c r="E5" s="42" t="s">
        <v>3</v>
      </c>
      <c r="F5" s="48" t="s">
        <v>0</v>
      </c>
      <c r="G5" s="1"/>
      <c r="I5" s="50" t="s">
        <v>53</v>
      </c>
      <c r="J5" s="50" t="s">
        <v>52</v>
      </c>
    </row>
    <row r="6" spans="2:10" ht="15" customHeight="1" thickBot="1" x14ac:dyDescent="0.25">
      <c r="B6" s="2"/>
      <c r="C6" s="43"/>
      <c r="D6" s="46"/>
      <c r="E6" s="43"/>
      <c r="F6" s="49"/>
      <c r="G6" s="1"/>
      <c r="I6" s="51"/>
      <c r="J6" s="51"/>
    </row>
    <row r="7" spans="2:10" ht="15" customHeight="1" thickBot="1" x14ac:dyDescent="0.3">
      <c r="B7" s="2"/>
      <c r="C7" s="44"/>
      <c r="D7" s="47"/>
      <c r="E7" s="44"/>
      <c r="F7" s="33" t="s">
        <v>5</v>
      </c>
      <c r="G7" s="1"/>
      <c r="I7" s="24" t="s">
        <v>5</v>
      </c>
      <c r="J7" s="24" t="s">
        <v>5</v>
      </c>
    </row>
    <row r="8" spans="2:10" ht="15" customHeight="1" thickBot="1" x14ac:dyDescent="0.25">
      <c r="B8" s="2"/>
      <c r="C8" s="13">
        <v>10024</v>
      </c>
      <c r="D8" s="26">
        <v>11467</v>
      </c>
      <c r="E8" s="11" t="s">
        <v>6</v>
      </c>
      <c r="F8" s="34">
        <f>D8-C8</f>
        <v>1443</v>
      </c>
      <c r="G8" s="1"/>
      <c r="I8" s="16">
        <v>1544</v>
      </c>
      <c r="J8" s="16">
        <f>I8-F8</f>
        <v>101</v>
      </c>
    </row>
    <row r="9" spans="2:10" ht="15" customHeight="1" thickBot="1" x14ac:dyDescent="0.25">
      <c r="B9" s="2"/>
      <c r="C9" s="13">
        <v>11553</v>
      </c>
      <c r="D9" s="26">
        <v>12049</v>
      </c>
      <c r="E9" s="11" t="s">
        <v>6</v>
      </c>
      <c r="F9" s="35">
        <f t="shared" ref="F9:F106" si="0">D9-C9</f>
        <v>496</v>
      </c>
      <c r="G9" s="1"/>
      <c r="I9" s="17">
        <v>497</v>
      </c>
      <c r="J9" s="16">
        <f t="shared" ref="J9:J77" si="1">I9-F9</f>
        <v>1</v>
      </c>
    </row>
    <row r="10" spans="2:10" ht="15" customHeight="1" thickBot="1" x14ac:dyDescent="0.25">
      <c r="B10" s="2"/>
      <c r="C10" s="13">
        <v>12157</v>
      </c>
      <c r="D10" s="26">
        <v>13957</v>
      </c>
      <c r="E10" s="11" t="s">
        <v>6</v>
      </c>
      <c r="F10" s="35">
        <f t="shared" si="0"/>
        <v>1800</v>
      </c>
      <c r="G10" s="1"/>
      <c r="I10" s="17">
        <v>1821</v>
      </c>
      <c r="J10" s="16">
        <f t="shared" si="1"/>
        <v>21</v>
      </c>
    </row>
    <row r="11" spans="2:10" ht="15" customHeight="1" thickBot="1" x14ac:dyDescent="0.25">
      <c r="B11" s="2"/>
      <c r="C11" s="13">
        <v>14084</v>
      </c>
      <c r="D11" s="26">
        <v>14955</v>
      </c>
      <c r="E11" s="11" t="s">
        <v>6</v>
      </c>
      <c r="F11" s="35">
        <f t="shared" si="0"/>
        <v>871</v>
      </c>
      <c r="G11" s="1"/>
      <c r="I11" s="17">
        <v>899</v>
      </c>
      <c r="J11" s="16">
        <f t="shared" si="1"/>
        <v>28</v>
      </c>
    </row>
    <row r="12" spans="2:10" ht="15" customHeight="1" thickBot="1" x14ac:dyDescent="0.25">
      <c r="B12" s="2"/>
      <c r="C12" s="13">
        <v>15041</v>
      </c>
      <c r="D12" s="26">
        <v>17530</v>
      </c>
      <c r="E12" s="11" t="s">
        <v>6</v>
      </c>
      <c r="F12" s="35">
        <f t="shared" si="0"/>
        <v>2489</v>
      </c>
      <c r="G12" s="1"/>
      <c r="I12" s="17">
        <v>2489</v>
      </c>
      <c r="J12" s="16">
        <f t="shared" si="1"/>
        <v>0</v>
      </c>
    </row>
    <row r="13" spans="2:10" ht="15" customHeight="1" thickBot="1" x14ac:dyDescent="0.25">
      <c r="B13" s="2"/>
      <c r="C13" s="13">
        <v>17615</v>
      </c>
      <c r="D13" s="26">
        <v>18059</v>
      </c>
      <c r="E13" s="11" t="s">
        <v>6</v>
      </c>
      <c r="F13" s="35">
        <f t="shared" si="0"/>
        <v>444</v>
      </c>
      <c r="G13" s="1"/>
      <c r="I13" s="17">
        <v>451</v>
      </c>
      <c r="J13" s="16">
        <f t="shared" si="1"/>
        <v>7</v>
      </c>
    </row>
    <row r="14" spans="2:10" ht="15" customHeight="1" thickBot="1" x14ac:dyDescent="0.25">
      <c r="B14" s="2"/>
      <c r="C14" s="13">
        <v>18198</v>
      </c>
      <c r="D14" s="26">
        <v>19258</v>
      </c>
      <c r="E14" s="11" t="s">
        <v>6</v>
      </c>
      <c r="F14" s="35">
        <f t="shared" si="0"/>
        <v>1060</v>
      </c>
      <c r="G14" s="1"/>
      <c r="I14" s="17">
        <v>1058</v>
      </c>
      <c r="J14" s="16">
        <f t="shared" si="1"/>
        <v>-2</v>
      </c>
    </row>
    <row r="15" spans="2:10" ht="15" customHeight="1" thickBot="1" x14ac:dyDescent="0.25">
      <c r="B15" s="2"/>
      <c r="C15" s="13">
        <v>19560</v>
      </c>
      <c r="D15" s="26">
        <v>21954</v>
      </c>
      <c r="E15" s="11" t="s">
        <v>7</v>
      </c>
      <c r="F15" s="35">
        <f t="shared" si="0"/>
        <v>2394</v>
      </c>
      <c r="G15" s="1"/>
      <c r="I15" s="17">
        <v>2374</v>
      </c>
      <c r="J15" s="16">
        <f t="shared" si="1"/>
        <v>-20</v>
      </c>
    </row>
    <row r="16" spans="2:10" ht="15" customHeight="1" thickBot="1" x14ac:dyDescent="0.25">
      <c r="B16" s="2"/>
      <c r="C16" s="13">
        <v>10010</v>
      </c>
      <c r="D16" s="26">
        <v>10236</v>
      </c>
      <c r="E16" s="11" t="s">
        <v>6</v>
      </c>
      <c r="F16" s="35">
        <f t="shared" si="0"/>
        <v>226</v>
      </c>
      <c r="G16" s="1"/>
      <c r="I16" s="17">
        <v>278</v>
      </c>
      <c r="J16" s="16">
        <f t="shared" si="1"/>
        <v>52</v>
      </c>
    </row>
    <row r="17" spans="2:10" ht="15" customHeight="1" thickBot="1" x14ac:dyDescent="0.25">
      <c r="B17" s="2"/>
      <c r="C17" s="13">
        <v>10331</v>
      </c>
      <c r="D17" s="26">
        <v>11036</v>
      </c>
      <c r="E17" s="11" t="s">
        <v>8</v>
      </c>
      <c r="F17" s="35">
        <f t="shared" si="0"/>
        <v>705</v>
      </c>
      <c r="G17" s="1"/>
      <c r="I17" s="17">
        <v>710</v>
      </c>
      <c r="J17" s="16">
        <f t="shared" si="1"/>
        <v>5</v>
      </c>
    </row>
    <row r="18" spans="2:10" ht="15" customHeight="1" thickBot="1" x14ac:dyDescent="0.25">
      <c r="B18" s="2"/>
      <c r="C18" s="13">
        <v>11036</v>
      </c>
      <c r="D18" s="26">
        <v>12617</v>
      </c>
      <c r="E18" s="11" t="s">
        <v>8</v>
      </c>
      <c r="F18" s="35">
        <f t="shared" si="0"/>
        <v>1581</v>
      </c>
      <c r="G18" s="1"/>
      <c r="I18" s="17">
        <v>1586</v>
      </c>
      <c r="J18" s="16">
        <f t="shared" si="1"/>
        <v>5</v>
      </c>
    </row>
    <row r="19" spans="2:10" ht="15" customHeight="1" thickBot="1" x14ac:dyDescent="0.25">
      <c r="B19" s="2"/>
      <c r="C19" s="13">
        <v>12943</v>
      </c>
      <c r="D19" s="26">
        <v>13916</v>
      </c>
      <c r="E19" s="11" t="s">
        <v>8</v>
      </c>
      <c r="F19" s="35">
        <f t="shared" si="0"/>
        <v>973</v>
      </c>
      <c r="G19" s="1"/>
      <c r="I19" s="17">
        <v>974</v>
      </c>
      <c r="J19" s="16">
        <f t="shared" si="1"/>
        <v>1</v>
      </c>
    </row>
    <row r="20" spans="2:10" ht="15" customHeight="1" thickBot="1" x14ac:dyDescent="0.25">
      <c r="B20" s="2"/>
      <c r="C20" s="13">
        <v>14014</v>
      </c>
      <c r="D20" s="26">
        <v>15340</v>
      </c>
      <c r="E20" s="11" t="s">
        <v>8</v>
      </c>
      <c r="F20" s="35">
        <f t="shared" si="0"/>
        <v>1326</v>
      </c>
      <c r="G20" s="1"/>
      <c r="I20" s="17">
        <v>1334</v>
      </c>
      <c r="J20" s="16">
        <f t="shared" si="1"/>
        <v>8</v>
      </c>
    </row>
    <row r="21" spans="2:10" ht="15" customHeight="1" thickBot="1" x14ac:dyDescent="0.25">
      <c r="B21" s="2"/>
      <c r="C21" s="13">
        <v>15440</v>
      </c>
      <c r="D21" s="26">
        <v>17643</v>
      </c>
      <c r="E21" s="11" t="s">
        <v>8</v>
      </c>
      <c r="F21" s="35">
        <f t="shared" si="0"/>
        <v>2203</v>
      </c>
      <c r="G21" s="1"/>
      <c r="I21" s="17">
        <v>2203</v>
      </c>
      <c r="J21" s="16">
        <f t="shared" si="1"/>
        <v>0</v>
      </c>
    </row>
    <row r="22" spans="2:10" ht="15" customHeight="1" thickBot="1" x14ac:dyDescent="0.25">
      <c r="B22" s="2"/>
      <c r="C22" s="13">
        <v>17853</v>
      </c>
      <c r="D22" s="26">
        <v>19147</v>
      </c>
      <c r="E22" s="11" t="s">
        <v>8</v>
      </c>
      <c r="F22" s="35">
        <f t="shared" si="0"/>
        <v>1294</v>
      </c>
      <c r="G22" s="1"/>
      <c r="I22" s="17">
        <v>1303</v>
      </c>
      <c r="J22" s="16">
        <f t="shared" si="1"/>
        <v>9</v>
      </c>
    </row>
    <row r="23" spans="2:10" ht="15" customHeight="1" thickBot="1" x14ac:dyDescent="0.25">
      <c r="B23" s="2"/>
      <c r="C23" s="13">
        <v>19212</v>
      </c>
      <c r="D23" s="26">
        <v>19303</v>
      </c>
      <c r="E23" s="11" t="s">
        <v>14</v>
      </c>
      <c r="F23" s="35">
        <f t="shared" si="0"/>
        <v>91</v>
      </c>
      <c r="G23" s="1"/>
      <c r="I23" s="17">
        <v>88</v>
      </c>
      <c r="J23" s="16">
        <f t="shared" si="1"/>
        <v>-3</v>
      </c>
    </row>
    <row r="24" spans="2:10" ht="15" customHeight="1" thickBot="1" x14ac:dyDescent="0.25">
      <c r="B24" s="2"/>
      <c r="C24" s="13">
        <v>19555</v>
      </c>
      <c r="D24" s="26">
        <v>20871</v>
      </c>
      <c r="E24" s="11" t="s">
        <v>8</v>
      </c>
      <c r="F24" s="35">
        <f t="shared" si="0"/>
        <v>1316</v>
      </c>
      <c r="G24" s="1"/>
      <c r="I24" s="17">
        <v>1325</v>
      </c>
      <c r="J24" s="16">
        <f t="shared" si="1"/>
        <v>9</v>
      </c>
    </row>
    <row r="25" spans="2:10" ht="15" customHeight="1" thickBot="1" x14ac:dyDescent="0.25">
      <c r="B25" s="2"/>
      <c r="C25" s="13">
        <v>21164</v>
      </c>
      <c r="D25" s="26">
        <v>21869</v>
      </c>
      <c r="E25" s="11" t="s">
        <v>9</v>
      </c>
      <c r="F25" s="35">
        <f t="shared" si="0"/>
        <v>705</v>
      </c>
      <c r="G25" s="1"/>
      <c r="I25" s="17">
        <v>711</v>
      </c>
      <c r="J25" s="16">
        <f t="shared" si="1"/>
        <v>6</v>
      </c>
    </row>
    <row r="26" spans="2:10" ht="15" customHeight="1" thickBot="1" x14ac:dyDescent="0.25">
      <c r="B26" s="2"/>
      <c r="C26" s="13">
        <v>3076</v>
      </c>
      <c r="D26" s="26">
        <v>4886</v>
      </c>
      <c r="E26" s="11" t="s">
        <v>14</v>
      </c>
      <c r="F26" s="35">
        <f t="shared" si="0"/>
        <v>1810</v>
      </c>
      <c r="G26" s="1"/>
      <c r="I26" s="17">
        <v>1838</v>
      </c>
      <c r="J26" s="16">
        <f t="shared" si="1"/>
        <v>28</v>
      </c>
    </row>
    <row r="27" spans="2:10" ht="15" customHeight="1" thickBot="1" x14ac:dyDescent="0.25">
      <c r="B27" s="2"/>
      <c r="C27" s="13">
        <v>3025</v>
      </c>
      <c r="D27" s="26">
        <v>3540</v>
      </c>
      <c r="E27" s="11" t="s">
        <v>17</v>
      </c>
      <c r="F27" s="35">
        <f t="shared" si="0"/>
        <v>515</v>
      </c>
      <c r="G27" s="1"/>
      <c r="I27" s="17">
        <v>530</v>
      </c>
      <c r="J27" s="16">
        <f t="shared" si="1"/>
        <v>15</v>
      </c>
    </row>
    <row r="28" spans="2:10" ht="15" customHeight="1" thickBot="1" x14ac:dyDescent="0.25">
      <c r="B28" s="2"/>
      <c r="C28" s="13">
        <v>3604</v>
      </c>
      <c r="D28" s="26">
        <v>3970</v>
      </c>
      <c r="E28" s="11" t="s">
        <v>17</v>
      </c>
      <c r="F28" s="35">
        <f t="shared" ref="F28:F29" si="2">D28-C28</f>
        <v>366</v>
      </c>
      <c r="G28" s="1"/>
      <c r="I28" s="17">
        <v>366</v>
      </c>
      <c r="J28" s="16">
        <f t="shared" ref="J28:J29" si="3">I28-F28</f>
        <v>0</v>
      </c>
    </row>
    <row r="29" spans="2:10" ht="15" customHeight="1" thickBot="1" x14ac:dyDescent="0.25">
      <c r="B29" s="2"/>
      <c r="C29" s="13">
        <v>4050</v>
      </c>
      <c r="D29" s="26">
        <v>4140</v>
      </c>
      <c r="E29" s="11" t="s">
        <v>17</v>
      </c>
      <c r="F29" s="35">
        <f t="shared" si="2"/>
        <v>90</v>
      </c>
      <c r="G29" s="1"/>
      <c r="I29" s="17">
        <v>90</v>
      </c>
      <c r="J29" s="16">
        <f t="shared" si="3"/>
        <v>0</v>
      </c>
    </row>
    <row r="30" spans="2:10" ht="15" customHeight="1" thickBot="1" x14ac:dyDescent="0.25">
      <c r="B30" s="2"/>
      <c r="C30" s="13">
        <v>4220</v>
      </c>
      <c r="D30" s="26">
        <v>4587</v>
      </c>
      <c r="E30" s="11" t="s">
        <v>17</v>
      </c>
      <c r="F30" s="35">
        <f t="shared" ref="F30" si="4">D30-C30</f>
        <v>367</v>
      </c>
      <c r="G30" s="1"/>
      <c r="I30" s="17">
        <v>367</v>
      </c>
      <c r="J30" s="16">
        <f t="shared" ref="J30" si="5">I30-F30</f>
        <v>0</v>
      </c>
    </row>
    <row r="31" spans="2:10" ht="15" customHeight="1" thickBot="1" x14ac:dyDescent="0.25">
      <c r="B31" s="2"/>
      <c r="C31" s="13">
        <v>4689</v>
      </c>
      <c r="D31" s="26">
        <v>4887</v>
      </c>
      <c r="E31" s="11" t="s">
        <v>18</v>
      </c>
      <c r="F31" s="35">
        <f t="shared" si="0"/>
        <v>198</v>
      </c>
      <c r="G31" s="1"/>
      <c r="I31" s="17">
        <v>198</v>
      </c>
      <c r="J31" s="16">
        <f t="shared" si="1"/>
        <v>0</v>
      </c>
    </row>
    <row r="32" spans="2:10" ht="15" customHeight="1" thickBot="1" x14ac:dyDescent="0.25">
      <c r="B32" s="2"/>
      <c r="C32" s="13">
        <v>10536</v>
      </c>
      <c r="D32" s="26">
        <v>10954</v>
      </c>
      <c r="E32" s="11" t="s">
        <v>10</v>
      </c>
      <c r="F32" s="35">
        <f t="shared" si="0"/>
        <v>418</v>
      </c>
      <c r="G32" s="1"/>
      <c r="I32" s="17">
        <v>417</v>
      </c>
      <c r="J32" s="16">
        <f t="shared" si="1"/>
        <v>-1</v>
      </c>
    </row>
    <row r="33" spans="2:10" ht="15" customHeight="1" thickBot="1" x14ac:dyDescent="0.25">
      <c r="B33" s="2"/>
      <c r="C33" s="13">
        <v>11006</v>
      </c>
      <c r="D33" s="26">
        <v>13645</v>
      </c>
      <c r="E33" s="11" t="s">
        <v>10</v>
      </c>
      <c r="F33" s="35">
        <f t="shared" ref="F33" si="6">D33-C33</f>
        <v>2639</v>
      </c>
      <c r="G33" s="1"/>
      <c r="I33" s="17">
        <v>2669</v>
      </c>
      <c r="J33" s="16">
        <f t="shared" ref="J33" si="7">I33-F33</f>
        <v>30</v>
      </c>
    </row>
    <row r="34" spans="2:10" ht="15" customHeight="1" thickBot="1" x14ac:dyDescent="0.25">
      <c r="B34" s="2"/>
      <c r="C34" s="13">
        <v>13756</v>
      </c>
      <c r="D34" s="26">
        <v>13906</v>
      </c>
      <c r="E34" s="11" t="s">
        <v>10</v>
      </c>
      <c r="F34" s="35">
        <f t="shared" si="0"/>
        <v>150</v>
      </c>
      <c r="G34" s="1"/>
      <c r="I34" s="17">
        <v>173</v>
      </c>
      <c r="J34" s="16">
        <f t="shared" si="1"/>
        <v>23</v>
      </c>
    </row>
    <row r="35" spans="2:10" ht="15" customHeight="1" thickBot="1" x14ac:dyDescent="0.25">
      <c r="B35" s="2"/>
      <c r="C35" s="13">
        <v>13995</v>
      </c>
      <c r="D35" s="26">
        <v>15768</v>
      </c>
      <c r="E35" s="11" t="s">
        <v>10</v>
      </c>
      <c r="F35" s="35">
        <f t="shared" si="0"/>
        <v>1773</v>
      </c>
      <c r="G35" s="1"/>
      <c r="I35" s="17">
        <v>1772</v>
      </c>
      <c r="J35" s="16">
        <f t="shared" si="1"/>
        <v>-1</v>
      </c>
    </row>
    <row r="36" spans="2:10" ht="15" customHeight="1" thickBot="1" x14ac:dyDescent="0.25">
      <c r="B36" s="2"/>
      <c r="C36" s="13">
        <v>15920</v>
      </c>
      <c r="D36" s="26">
        <v>18437</v>
      </c>
      <c r="E36" s="11" t="s">
        <v>10</v>
      </c>
      <c r="F36" s="35">
        <f t="shared" si="0"/>
        <v>2517</v>
      </c>
      <c r="G36" s="1"/>
      <c r="I36" s="17">
        <v>2518</v>
      </c>
      <c r="J36" s="16">
        <f t="shared" si="1"/>
        <v>1</v>
      </c>
    </row>
    <row r="37" spans="2:10" ht="15" customHeight="1" thickBot="1" x14ac:dyDescent="0.25">
      <c r="B37" s="2"/>
      <c r="C37" s="13">
        <v>18712</v>
      </c>
      <c r="D37" s="26">
        <v>19099</v>
      </c>
      <c r="E37" s="11" t="s">
        <v>10</v>
      </c>
      <c r="F37" s="35">
        <f t="shared" si="0"/>
        <v>387</v>
      </c>
      <c r="G37" s="1"/>
      <c r="I37" s="17">
        <v>385</v>
      </c>
      <c r="J37" s="16">
        <f t="shared" si="1"/>
        <v>-2</v>
      </c>
    </row>
    <row r="38" spans="2:10" ht="15" customHeight="1" thickBot="1" x14ac:dyDescent="0.25">
      <c r="B38" s="2"/>
      <c r="C38" s="13">
        <v>10536</v>
      </c>
      <c r="D38" s="26">
        <v>11523</v>
      </c>
      <c r="E38" s="11" t="s">
        <v>11</v>
      </c>
      <c r="F38" s="35">
        <f t="shared" si="0"/>
        <v>987</v>
      </c>
      <c r="G38" s="1"/>
      <c r="I38" s="17">
        <v>987</v>
      </c>
      <c r="J38" s="16">
        <f t="shared" si="1"/>
        <v>0</v>
      </c>
    </row>
    <row r="39" spans="2:10" ht="15" customHeight="1" thickBot="1" x14ac:dyDescent="0.25">
      <c r="B39" s="2"/>
      <c r="C39" s="13">
        <v>12001</v>
      </c>
      <c r="D39" s="26">
        <v>12762</v>
      </c>
      <c r="E39" s="11" t="s">
        <v>11</v>
      </c>
      <c r="F39" s="35">
        <f t="shared" si="0"/>
        <v>761</v>
      </c>
      <c r="G39" s="1"/>
      <c r="I39" s="17">
        <v>762</v>
      </c>
      <c r="J39" s="16">
        <f t="shared" si="1"/>
        <v>1</v>
      </c>
    </row>
    <row r="40" spans="2:10" ht="15" customHeight="1" thickBot="1" x14ac:dyDescent="0.25">
      <c r="B40" s="2"/>
      <c r="C40" s="13">
        <v>13041</v>
      </c>
      <c r="D40" s="26">
        <v>13713</v>
      </c>
      <c r="E40" s="11" t="s">
        <v>11</v>
      </c>
      <c r="F40" s="35">
        <f t="shared" si="0"/>
        <v>672</v>
      </c>
      <c r="G40" s="1"/>
      <c r="I40" s="17">
        <v>684</v>
      </c>
      <c r="J40" s="16">
        <f t="shared" si="1"/>
        <v>12</v>
      </c>
    </row>
    <row r="41" spans="2:10" ht="15" customHeight="1" thickBot="1" x14ac:dyDescent="0.25">
      <c r="B41" s="2"/>
      <c r="C41" s="13">
        <v>13798</v>
      </c>
      <c r="D41" s="26">
        <v>15850</v>
      </c>
      <c r="E41" s="11" t="s">
        <v>11</v>
      </c>
      <c r="F41" s="35">
        <f t="shared" si="0"/>
        <v>2052</v>
      </c>
      <c r="G41" s="1"/>
      <c r="I41" s="17">
        <v>2087</v>
      </c>
      <c r="J41" s="16">
        <f t="shared" si="1"/>
        <v>35</v>
      </c>
    </row>
    <row r="42" spans="2:10" ht="15" customHeight="1" thickBot="1" x14ac:dyDescent="0.25">
      <c r="B42" s="2"/>
      <c r="C42" s="13">
        <v>16300</v>
      </c>
      <c r="D42" s="26">
        <v>17794</v>
      </c>
      <c r="E42" s="11" t="s">
        <v>11</v>
      </c>
      <c r="F42" s="35">
        <f t="shared" si="0"/>
        <v>1494</v>
      </c>
      <c r="G42" s="1"/>
      <c r="I42" s="17">
        <v>1495</v>
      </c>
      <c r="J42" s="16">
        <f t="shared" si="1"/>
        <v>1</v>
      </c>
    </row>
    <row r="43" spans="2:10" ht="15" customHeight="1" thickBot="1" x14ac:dyDescent="0.25">
      <c r="B43" s="2"/>
      <c r="C43" s="13">
        <v>18012</v>
      </c>
      <c r="D43" s="26">
        <v>19097</v>
      </c>
      <c r="E43" s="11" t="s">
        <v>11</v>
      </c>
      <c r="F43" s="35">
        <f t="shared" si="0"/>
        <v>1085</v>
      </c>
      <c r="G43" s="1"/>
      <c r="I43" s="17">
        <v>1088</v>
      </c>
      <c r="J43" s="16">
        <f t="shared" si="1"/>
        <v>3</v>
      </c>
    </row>
    <row r="44" spans="2:10" ht="15" customHeight="1" thickBot="1" x14ac:dyDescent="0.25">
      <c r="B44" s="2"/>
      <c r="C44" s="13">
        <v>1000</v>
      </c>
      <c r="D44" s="26">
        <v>1726</v>
      </c>
      <c r="E44" s="11" t="s">
        <v>12</v>
      </c>
      <c r="F44" s="35">
        <f t="shared" si="0"/>
        <v>726</v>
      </c>
      <c r="G44" s="1"/>
      <c r="I44" s="17">
        <v>762</v>
      </c>
      <c r="J44" s="16">
        <f t="shared" si="1"/>
        <v>36</v>
      </c>
    </row>
    <row r="45" spans="2:10" ht="15" customHeight="1" thickBot="1" x14ac:dyDescent="0.25">
      <c r="B45" s="2"/>
      <c r="C45" s="13">
        <v>1000</v>
      </c>
      <c r="D45" s="26">
        <v>1786</v>
      </c>
      <c r="E45" s="11" t="s">
        <v>13</v>
      </c>
      <c r="F45" s="35">
        <f t="shared" si="0"/>
        <v>786</v>
      </c>
      <c r="G45" s="1"/>
      <c r="I45" s="17">
        <v>737</v>
      </c>
      <c r="J45" s="16">
        <f t="shared" si="1"/>
        <v>-49</v>
      </c>
    </row>
    <row r="46" spans="2:10" ht="15" customHeight="1" thickBot="1" x14ac:dyDescent="0.25">
      <c r="B46" s="2"/>
      <c r="C46" s="13">
        <v>19712</v>
      </c>
      <c r="D46" s="26">
        <v>20000</v>
      </c>
      <c r="E46" s="11" t="s">
        <v>15</v>
      </c>
      <c r="F46" s="35">
        <f t="shared" si="0"/>
        <v>288</v>
      </c>
      <c r="G46" s="1"/>
      <c r="I46" s="17">
        <v>289</v>
      </c>
      <c r="J46" s="16">
        <f t="shared" si="1"/>
        <v>1</v>
      </c>
    </row>
    <row r="47" spans="2:10" ht="15" customHeight="1" thickBot="1" x14ac:dyDescent="0.25">
      <c r="B47" s="2"/>
      <c r="C47" s="13">
        <v>19712</v>
      </c>
      <c r="D47" s="26">
        <v>19826</v>
      </c>
      <c r="E47" s="11" t="s">
        <v>16</v>
      </c>
      <c r="F47" s="35">
        <f t="shared" si="0"/>
        <v>114</v>
      </c>
      <c r="G47" s="1"/>
      <c r="I47" s="17">
        <v>112</v>
      </c>
      <c r="J47" s="16">
        <f t="shared" si="1"/>
        <v>-2</v>
      </c>
    </row>
    <row r="48" spans="2:10" ht="15" customHeight="1" thickBot="1" x14ac:dyDescent="0.25">
      <c r="B48" s="2"/>
      <c r="C48" s="13">
        <v>20000</v>
      </c>
      <c r="D48" s="26">
        <v>20857</v>
      </c>
      <c r="E48" s="11" t="s">
        <v>10</v>
      </c>
      <c r="F48" s="35">
        <f t="shared" si="0"/>
        <v>857</v>
      </c>
      <c r="G48" s="1"/>
      <c r="I48" s="17">
        <v>848</v>
      </c>
      <c r="J48" s="16">
        <f t="shared" si="1"/>
        <v>-9</v>
      </c>
    </row>
    <row r="49" spans="2:10" ht="15" customHeight="1" thickBot="1" x14ac:dyDescent="0.25">
      <c r="B49" s="2"/>
      <c r="C49" s="13">
        <v>21023</v>
      </c>
      <c r="D49" s="26">
        <v>21800</v>
      </c>
      <c r="E49" s="11" t="s">
        <v>10</v>
      </c>
      <c r="F49" s="35">
        <f t="shared" si="0"/>
        <v>777</v>
      </c>
      <c r="G49" s="1"/>
      <c r="I49" s="17">
        <v>774</v>
      </c>
      <c r="J49" s="16">
        <f t="shared" si="1"/>
        <v>-3</v>
      </c>
    </row>
    <row r="50" spans="2:10" ht="15" customHeight="1" thickBot="1" x14ac:dyDescent="0.25">
      <c r="B50" s="2"/>
      <c r="C50" s="13">
        <v>20243</v>
      </c>
      <c r="D50" s="26">
        <v>21783</v>
      </c>
      <c r="E50" s="11" t="s">
        <v>11</v>
      </c>
      <c r="F50" s="35">
        <f t="shared" si="0"/>
        <v>1540</v>
      </c>
      <c r="G50" s="1"/>
      <c r="I50" s="17">
        <v>1563</v>
      </c>
      <c r="J50" s="16">
        <f t="shared" si="1"/>
        <v>23</v>
      </c>
    </row>
    <row r="51" spans="2:10" ht="15" customHeight="1" thickBot="1" x14ac:dyDescent="0.25">
      <c r="B51" s="2"/>
      <c r="C51" s="13">
        <v>20451</v>
      </c>
      <c r="D51" s="26">
        <v>20546</v>
      </c>
      <c r="E51" s="11" t="s">
        <v>19</v>
      </c>
      <c r="F51" s="35">
        <f t="shared" si="0"/>
        <v>95</v>
      </c>
      <c r="G51" s="1"/>
      <c r="I51" s="17">
        <v>98</v>
      </c>
      <c r="J51" s="16">
        <f t="shared" si="1"/>
        <v>3</v>
      </c>
    </row>
    <row r="52" spans="2:10" ht="15" customHeight="1" thickBot="1" x14ac:dyDescent="0.25">
      <c r="B52" s="2"/>
      <c r="C52" s="13">
        <v>20676</v>
      </c>
      <c r="D52" s="26">
        <v>20738</v>
      </c>
      <c r="E52" s="11" t="s">
        <v>19</v>
      </c>
      <c r="F52" s="35">
        <f t="shared" si="0"/>
        <v>62</v>
      </c>
      <c r="G52" s="1"/>
      <c r="I52" s="17">
        <v>62</v>
      </c>
      <c r="J52" s="16">
        <f t="shared" si="1"/>
        <v>0</v>
      </c>
    </row>
    <row r="53" spans="2:10" ht="15" customHeight="1" thickBot="1" x14ac:dyDescent="0.25">
      <c r="B53" s="2"/>
      <c r="C53" s="13">
        <v>20949</v>
      </c>
      <c r="D53" s="26">
        <v>21048</v>
      </c>
      <c r="E53" s="11" t="s">
        <v>19</v>
      </c>
      <c r="F53" s="35">
        <f t="shared" si="0"/>
        <v>99</v>
      </c>
      <c r="G53" s="1"/>
      <c r="I53" s="17">
        <v>104</v>
      </c>
      <c r="J53" s="16">
        <f t="shared" si="1"/>
        <v>5</v>
      </c>
    </row>
    <row r="54" spans="2:10" ht="15" customHeight="1" thickBot="1" x14ac:dyDescent="0.25">
      <c r="B54" s="2"/>
      <c r="C54" s="13">
        <v>21183</v>
      </c>
      <c r="D54" s="26">
        <v>21427</v>
      </c>
      <c r="E54" s="11" t="s">
        <v>19</v>
      </c>
      <c r="F54" s="35">
        <f t="shared" si="0"/>
        <v>244</v>
      </c>
      <c r="G54" s="1"/>
      <c r="I54" s="17">
        <v>247</v>
      </c>
      <c r="J54" s="16">
        <f t="shared" si="1"/>
        <v>3</v>
      </c>
    </row>
    <row r="55" spans="2:10" ht="15" customHeight="1" thickBot="1" x14ac:dyDescent="0.25">
      <c r="B55" s="2"/>
      <c r="C55" s="13">
        <v>20150</v>
      </c>
      <c r="D55" s="26">
        <v>20206</v>
      </c>
      <c r="E55" s="11" t="s">
        <v>20</v>
      </c>
      <c r="F55" s="35">
        <f t="shared" si="0"/>
        <v>56</v>
      </c>
      <c r="G55" s="1"/>
      <c r="I55" s="17">
        <v>56</v>
      </c>
      <c r="J55" s="16">
        <f t="shared" si="1"/>
        <v>0</v>
      </c>
    </row>
    <row r="56" spans="2:10" ht="15" customHeight="1" thickBot="1" x14ac:dyDescent="0.25">
      <c r="B56" s="2"/>
      <c r="C56" s="13">
        <v>20290</v>
      </c>
      <c r="D56" s="26">
        <v>20486</v>
      </c>
      <c r="E56" s="11" t="s">
        <v>20</v>
      </c>
      <c r="F56" s="35">
        <f t="shared" si="0"/>
        <v>196</v>
      </c>
      <c r="G56" s="1"/>
      <c r="I56" s="17">
        <v>198</v>
      </c>
      <c r="J56" s="16">
        <f t="shared" si="1"/>
        <v>2</v>
      </c>
    </row>
    <row r="57" spans="2:10" ht="15" customHeight="1" thickBot="1" x14ac:dyDescent="0.25">
      <c r="B57" s="2"/>
      <c r="C57" s="13">
        <v>20619</v>
      </c>
      <c r="D57" s="26">
        <v>20680</v>
      </c>
      <c r="E57" s="11" t="s">
        <v>20</v>
      </c>
      <c r="F57" s="35">
        <f t="shared" si="0"/>
        <v>61</v>
      </c>
      <c r="G57" s="1"/>
      <c r="I57" s="17">
        <v>61</v>
      </c>
      <c r="J57" s="16">
        <f t="shared" si="1"/>
        <v>0</v>
      </c>
    </row>
    <row r="58" spans="2:10" ht="15" customHeight="1" thickBot="1" x14ac:dyDescent="0.25">
      <c r="B58" s="2"/>
      <c r="C58" s="13">
        <v>20891</v>
      </c>
      <c r="D58" s="26">
        <v>21007</v>
      </c>
      <c r="E58" s="11" t="s">
        <v>20</v>
      </c>
      <c r="F58" s="35">
        <f t="shared" si="0"/>
        <v>116</v>
      </c>
      <c r="G58" s="1"/>
      <c r="I58" s="17">
        <v>130</v>
      </c>
      <c r="J58" s="16">
        <f t="shared" si="1"/>
        <v>14</v>
      </c>
    </row>
    <row r="59" spans="2:10" ht="15" customHeight="1" thickBot="1" x14ac:dyDescent="0.25">
      <c r="B59" s="2"/>
      <c r="C59" s="13">
        <v>21099</v>
      </c>
      <c r="D59" s="26">
        <v>21480</v>
      </c>
      <c r="E59" s="11" t="s">
        <v>20</v>
      </c>
      <c r="F59" s="35">
        <f t="shared" si="0"/>
        <v>381</v>
      </c>
      <c r="G59" s="1"/>
      <c r="I59" s="17">
        <v>390</v>
      </c>
      <c r="J59" s="16">
        <f t="shared" si="1"/>
        <v>9</v>
      </c>
    </row>
    <row r="60" spans="2:10" ht="15" customHeight="1" thickBot="1" x14ac:dyDescent="0.25">
      <c r="B60" s="2"/>
      <c r="C60" s="13">
        <v>80032</v>
      </c>
      <c r="D60" s="26">
        <v>80730</v>
      </c>
      <c r="E60" s="11" t="s">
        <v>21</v>
      </c>
      <c r="F60" s="35">
        <f t="shared" si="0"/>
        <v>698</v>
      </c>
      <c r="G60" s="1"/>
      <c r="I60" s="17">
        <v>698</v>
      </c>
      <c r="J60" s="16">
        <f t="shared" si="1"/>
        <v>0</v>
      </c>
    </row>
    <row r="61" spans="2:10" ht="15" customHeight="1" thickBot="1" x14ac:dyDescent="0.25">
      <c r="B61" s="2"/>
      <c r="C61" s="13">
        <v>81019</v>
      </c>
      <c r="D61" s="26">
        <v>81623</v>
      </c>
      <c r="E61" s="11" t="s">
        <v>21</v>
      </c>
      <c r="F61" s="35">
        <f t="shared" si="0"/>
        <v>604</v>
      </c>
      <c r="G61" s="1"/>
      <c r="I61" s="17">
        <v>635</v>
      </c>
      <c r="J61" s="16">
        <f t="shared" si="1"/>
        <v>31</v>
      </c>
    </row>
    <row r="62" spans="2:10" ht="15" customHeight="1" thickBot="1" x14ac:dyDescent="0.25">
      <c r="B62" s="2"/>
      <c r="C62" s="13">
        <v>80008</v>
      </c>
      <c r="D62" s="26">
        <v>80297</v>
      </c>
      <c r="E62" s="11" t="s">
        <v>22</v>
      </c>
      <c r="F62" s="35">
        <f t="shared" si="0"/>
        <v>289</v>
      </c>
      <c r="G62" s="1"/>
      <c r="I62" s="17">
        <v>294</v>
      </c>
      <c r="J62" s="16">
        <f t="shared" si="1"/>
        <v>5</v>
      </c>
    </row>
    <row r="63" spans="2:10" ht="15" customHeight="1" thickBot="1" x14ac:dyDescent="0.25">
      <c r="B63" s="2"/>
      <c r="C63" s="13">
        <v>80433</v>
      </c>
      <c r="D63" s="26">
        <v>80747</v>
      </c>
      <c r="E63" s="11" t="s">
        <v>22</v>
      </c>
      <c r="F63" s="35">
        <f t="shared" si="0"/>
        <v>314</v>
      </c>
      <c r="G63" s="1"/>
      <c r="I63" s="17">
        <v>316</v>
      </c>
      <c r="J63" s="16">
        <f t="shared" si="1"/>
        <v>2</v>
      </c>
    </row>
    <row r="64" spans="2:10" ht="15" customHeight="1" thickBot="1" x14ac:dyDescent="0.25">
      <c r="B64" s="2"/>
      <c r="C64" s="13">
        <v>81035</v>
      </c>
      <c r="D64" s="26">
        <v>81632</v>
      </c>
      <c r="E64" s="11" t="s">
        <v>22</v>
      </c>
      <c r="F64" s="35">
        <f t="shared" si="0"/>
        <v>597</v>
      </c>
      <c r="G64" s="1"/>
      <c r="I64" s="17">
        <v>639</v>
      </c>
      <c r="J64" s="16">
        <f t="shared" si="1"/>
        <v>42</v>
      </c>
    </row>
    <row r="65" spans="2:10" ht="15" customHeight="1" thickBot="1" x14ac:dyDescent="0.25">
      <c r="B65" s="2"/>
      <c r="C65" s="13">
        <v>10848</v>
      </c>
      <c r="D65" s="26">
        <v>11291</v>
      </c>
      <c r="E65" s="11" t="s">
        <v>23</v>
      </c>
      <c r="F65" s="35">
        <f t="shared" si="0"/>
        <v>443</v>
      </c>
      <c r="G65" s="1"/>
      <c r="I65" s="17">
        <v>461</v>
      </c>
      <c r="J65" s="16">
        <f t="shared" si="1"/>
        <v>18</v>
      </c>
    </row>
    <row r="66" spans="2:10" ht="15" customHeight="1" thickBot="1" x14ac:dyDescent="0.25">
      <c r="B66" s="2"/>
      <c r="C66" s="13">
        <v>10847</v>
      </c>
      <c r="D66" s="26">
        <v>11195</v>
      </c>
      <c r="E66" s="11" t="s">
        <v>24</v>
      </c>
      <c r="F66" s="35">
        <f t="shared" si="0"/>
        <v>348</v>
      </c>
      <c r="G66" s="1"/>
      <c r="I66" s="17">
        <v>359</v>
      </c>
      <c r="J66" s="16">
        <f t="shared" si="1"/>
        <v>11</v>
      </c>
    </row>
    <row r="67" spans="2:10" ht="15" customHeight="1" thickBot="1" x14ac:dyDescent="0.25">
      <c r="B67" s="2"/>
      <c r="C67" s="13">
        <v>10847</v>
      </c>
      <c r="D67" s="26">
        <v>11195</v>
      </c>
      <c r="E67" s="11" t="s">
        <v>25</v>
      </c>
      <c r="F67" s="35">
        <f t="shared" si="0"/>
        <v>348</v>
      </c>
      <c r="G67" s="1"/>
      <c r="I67" s="17">
        <v>361</v>
      </c>
      <c r="J67" s="16">
        <f t="shared" si="1"/>
        <v>13</v>
      </c>
    </row>
    <row r="68" spans="2:10" ht="15" customHeight="1" thickBot="1" x14ac:dyDescent="0.25">
      <c r="B68" s="2"/>
      <c r="C68" s="13">
        <v>10853</v>
      </c>
      <c r="D68" s="26">
        <v>11301</v>
      </c>
      <c r="E68" s="11" t="s">
        <v>26</v>
      </c>
      <c r="F68" s="35">
        <f t="shared" si="0"/>
        <v>448</v>
      </c>
      <c r="G68" s="1"/>
      <c r="I68" s="17">
        <v>537</v>
      </c>
      <c r="J68" s="16">
        <f t="shared" si="1"/>
        <v>89</v>
      </c>
    </row>
    <row r="69" spans="2:10" ht="15" customHeight="1" thickBot="1" x14ac:dyDescent="0.25">
      <c r="B69" s="2"/>
      <c r="C69" s="13">
        <v>11337</v>
      </c>
      <c r="D69" s="26">
        <v>11812</v>
      </c>
      <c r="E69" s="11" t="s">
        <v>28</v>
      </c>
      <c r="F69" s="35">
        <f t="shared" si="0"/>
        <v>475</v>
      </c>
      <c r="G69" s="1"/>
      <c r="I69" s="17">
        <v>591</v>
      </c>
      <c r="J69" s="16">
        <f t="shared" si="1"/>
        <v>116</v>
      </c>
    </row>
    <row r="70" spans="2:10" ht="15" customHeight="1" thickBot="1" x14ac:dyDescent="0.25">
      <c r="B70" s="2"/>
      <c r="C70" s="13">
        <v>11370</v>
      </c>
      <c r="D70" s="26">
        <v>11723</v>
      </c>
      <c r="E70" s="11" t="s">
        <v>27</v>
      </c>
      <c r="F70" s="35">
        <f t="shared" si="0"/>
        <v>353</v>
      </c>
      <c r="G70" s="1"/>
      <c r="I70" s="17">
        <v>532</v>
      </c>
      <c r="J70" s="16">
        <f t="shared" si="1"/>
        <v>179</v>
      </c>
    </row>
    <row r="71" spans="2:10" ht="15" customHeight="1" thickBot="1" x14ac:dyDescent="0.25">
      <c r="B71" s="2"/>
      <c r="C71" s="13">
        <v>1027</v>
      </c>
      <c r="D71" s="26">
        <v>2359</v>
      </c>
      <c r="E71" s="11" t="s">
        <v>29</v>
      </c>
      <c r="F71" s="35">
        <f t="shared" si="0"/>
        <v>1332</v>
      </c>
      <c r="G71" s="1"/>
      <c r="I71" s="17">
        <v>1374</v>
      </c>
      <c r="J71" s="16">
        <f t="shared" si="1"/>
        <v>42</v>
      </c>
    </row>
    <row r="72" spans="2:10" ht="15" customHeight="1" thickBot="1" x14ac:dyDescent="0.25">
      <c r="B72" s="2"/>
      <c r="C72" s="13">
        <v>1022</v>
      </c>
      <c r="D72" s="26">
        <v>2389</v>
      </c>
      <c r="E72" s="11" t="s">
        <v>30</v>
      </c>
      <c r="F72" s="35">
        <f t="shared" si="0"/>
        <v>1367</v>
      </c>
      <c r="G72" s="1"/>
      <c r="I72" s="17">
        <v>1413</v>
      </c>
      <c r="J72" s="16">
        <f t="shared" si="1"/>
        <v>46</v>
      </c>
    </row>
    <row r="73" spans="2:10" ht="15" customHeight="1" thickBot="1" x14ac:dyDescent="0.25">
      <c r="B73" s="2"/>
      <c r="C73" s="13">
        <v>1129</v>
      </c>
      <c r="D73" s="26">
        <v>1459</v>
      </c>
      <c r="E73" s="11" t="s">
        <v>55</v>
      </c>
      <c r="F73" s="35">
        <f t="shared" si="0"/>
        <v>330</v>
      </c>
      <c r="G73" s="1"/>
      <c r="I73" s="17">
        <v>347</v>
      </c>
      <c r="J73" s="16">
        <f t="shared" si="1"/>
        <v>17</v>
      </c>
    </row>
    <row r="74" spans="2:10" ht="15" customHeight="1" thickBot="1" x14ac:dyDescent="0.25">
      <c r="B74" s="2"/>
      <c r="C74" s="13">
        <v>1128</v>
      </c>
      <c r="D74" s="26">
        <v>1329</v>
      </c>
      <c r="E74" s="11" t="s">
        <v>56</v>
      </c>
      <c r="F74" s="35">
        <f t="shared" si="0"/>
        <v>201</v>
      </c>
      <c r="G74" s="1"/>
      <c r="I74" s="17">
        <v>237</v>
      </c>
      <c r="J74" s="16">
        <f t="shared" si="1"/>
        <v>36</v>
      </c>
    </row>
    <row r="75" spans="2:10" ht="15" customHeight="1" thickBot="1" x14ac:dyDescent="0.25">
      <c r="B75" s="2"/>
      <c r="C75" s="13">
        <v>1003</v>
      </c>
      <c r="D75" s="26">
        <v>1314</v>
      </c>
      <c r="E75" s="11" t="s">
        <v>31</v>
      </c>
      <c r="F75" s="35">
        <f t="shared" si="0"/>
        <v>311</v>
      </c>
      <c r="G75" s="1"/>
      <c r="I75" s="17">
        <v>410</v>
      </c>
      <c r="J75" s="16">
        <f t="shared" si="1"/>
        <v>99</v>
      </c>
    </row>
    <row r="76" spans="2:10" ht="15" customHeight="1" thickBot="1" x14ac:dyDescent="0.25">
      <c r="B76" s="2"/>
      <c r="C76" s="13">
        <v>1373</v>
      </c>
      <c r="D76" s="26">
        <v>1889</v>
      </c>
      <c r="E76" s="11" t="s">
        <v>32</v>
      </c>
      <c r="F76" s="35">
        <f t="shared" si="0"/>
        <v>516</v>
      </c>
      <c r="G76" s="1"/>
      <c r="I76" s="17">
        <v>566</v>
      </c>
      <c r="J76" s="16">
        <f t="shared" si="1"/>
        <v>50</v>
      </c>
    </row>
    <row r="77" spans="2:10" ht="15" customHeight="1" thickBot="1" x14ac:dyDescent="0.25">
      <c r="B77" s="2"/>
      <c r="C77" s="13">
        <v>1048</v>
      </c>
      <c r="D77" s="26">
        <v>1315</v>
      </c>
      <c r="E77" s="11" t="s">
        <v>33</v>
      </c>
      <c r="F77" s="35">
        <f t="shared" si="0"/>
        <v>267</v>
      </c>
      <c r="G77" s="1"/>
      <c r="I77" s="17">
        <v>409</v>
      </c>
      <c r="J77" s="16">
        <f t="shared" si="1"/>
        <v>142</v>
      </c>
    </row>
    <row r="78" spans="2:10" ht="15" customHeight="1" thickBot="1" x14ac:dyDescent="0.25">
      <c r="B78" s="2"/>
      <c r="C78" s="13">
        <v>1378</v>
      </c>
      <c r="D78" s="26">
        <v>1630</v>
      </c>
      <c r="E78" s="11" t="s">
        <v>33</v>
      </c>
      <c r="F78" s="35">
        <f t="shared" si="0"/>
        <v>252</v>
      </c>
      <c r="G78" s="1"/>
      <c r="I78" s="17">
        <v>311</v>
      </c>
      <c r="J78" s="16">
        <f t="shared" ref="J78:J106" si="8">I78-F78</f>
        <v>59</v>
      </c>
    </row>
    <row r="79" spans="2:10" ht="15" customHeight="1" thickBot="1" x14ac:dyDescent="0.25">
      <c r="B79" s="2"/>
      <c r="C79" s="13">
        <v>1007</v>
      </c>
      <c r="D79" s="26">
        <v>1114</v>
      </c>
      <c r="E79" s="11" t="s">
        <v>34</v>
      </c>
      <c r="F79" s="35">
        <f t="shared" si="0"/>
        <v>107</v>
      </c>
      <c r="G79" s="1"/>
      <c r="I79" s="17">
        <v>107</v>
      </c>
      <c r="J79" s="16">
        <f t="shared" si="8"/>
        <v>0</v>
      </c>
    </row>
    <row r="80" spans="2:10" ht="15" customHeight="1" thickBot="1" x14ac:dyDescent="0.25">
      <c r="B80" s="2"/>
      <c r="C80" s="13">
        <v>1081</v>
      </c>
      <c r="D80" s="26">
        <v>1114</v>
      </c>
      <c r="E80" s="11" t="s">
        <v>35</v>
      </c>
      <c r="F80" s="35">
        <f t="shared" si="0"/>
        <v>33</v>
      </c>
      <c r="G80" s="1"/>
      <c r="I80" s="17">
        <v>80</v>
      </c>
      <c r="J80" s="16">
        <f t="shared" si="8"/>
        <v>47</v>
      </c>
    </row>
    <row r="81" spans="2:10" ht="15" customHeight="1" thickBot="1" x14ac:dyDescent="0.25">
      <c r="B81" s="2"/>
      <c r="C81" s="13">
        <v>1025</v>
      </c>
      <c r="D81" s="26">
        <v>1100</v>
      </c>
      <c r="E81" s="11" t="s">
        <v>36</v>
      </c>
      <c r="F81" s="35">
        <f t="shared" si="0"/>
        <v>75</v>
      </c>
      <c r="G81" s="1"/>
      <c r="I81" s="17">
        <v>95</v>
      </c>
      <c r="J81" s="16">
        <f t="shared" si="8"/>
        <v>20</v>
      </c>
    </row>
    <row r="82" spans="2:10" ht="15" customHeight="1" thickBot="1" x14ac:dyDescent="0.25">
      <c r="B82" s="2"/>
      <c r="C82" s="13">
        <v>1025</v>
      </c>
      <c r="D82" s="26">
        <v>1100</v>
      </c>
      <c r="E82" s="11" t="s">
        <v>37</v>
      </c>
      <c r="F82" s="35">
        <f t="shared" si="0"/>
        <v>75</v>
      </c>
      <c r="G82" s="1"/>
      <c r="I82" s="17">
        <v>55</v>
      </c>
      <c r="J82" s="16">
        <f t="shared" si="8"/>
        <v>-20</v>
      </c>
    </row>
    <row r="83" spans="2:10" ht="15" customHeight="1" thickBot="1" x14ac:dyDescent="0.25">
      <c r="B83" s="2"/>
      <c r="C83" s="13">
        <v>1032</v>
      </c>
      <c r="D83" s="26">
        <v>1090</v>
      </c>
      <c r="E83" s="11" t="s">
        <v>38</v>
      </c>
      <c r="F83" s="35">
        <f t="shared" si="0"/>
        <v>58</v>
      </c>
      <c r="G83" s="1"/>
      <c r="I83" s="17">
        <v>93</v>
      </c>
      <c r="J83" s="16">
        <f t="shared" si="8"/>
        <v>35</v>
      </c>
    </row>
    <row r="84" spans="2:10" ht="15" customHeight="1" thickBot="1" x14ac:dyDescent="0.25">
      <c r="B84" s="2"/>
      <c r="C84" s="13">
        <v>1007</v>
      </c>
      <c r="D84" s="26">
        <v>1090</v>
      </c>
      <c r="E84" s="11" t="s">
        <v>39</v>
      </c>
      <c r="F84" s="35">
        <f t="shared" si="0"/>
        <v>83</v>
      </c>
      <c r="G84" s="1"/>
      <c r="I84" s="17">
        <v>107</v>
      </c>
      <c r="J84" s="16">
        <f t="shared" si="8"/>
        <v>24</v>
      </c>
    </row>
    <row r="85" spans="2:10" ht="15" customHeight="1" thickBot="1" x14ac:dyDescent="0.25">
      <c r="B85" s="2"/>
      <c r="C85" s="13">
        <v>70029</v>
      </c>
      <c r="D85" s="26">
        <v>70066</v>
      </c>
      <c r="E85" s="11" t="s">
        <v>40</v>
      </c>
      <c r="F85" s="35">
        <f t="shared" si="0"/>
        <v>37</v>
      </c>
      <c r="G85" s="1"/>
      <c r="I85" s="17">
        <v>57</v>
      </c>
      <c r="J85" s="16">
        <f t="shared" si="8"/>
        <v>20</v>
      </c>
    </row>
    <row r="86" spans="2:10" ht="15" customHeight="1" thickBot="1" x14ac:dyDescent="0.25">
      <c r="B86" s="2"/>
      <c r="C86" s="13">
        <v>10007</v>
      </c>
      <c r="D86" s="26">
        <v>10082</v>
      </c>
      <c r="E86" s="11" t="s">
        <v>41</v>
      </c>
      <c r="F86" s="35">
        <f t="shared" si="0"/>
        <v>75</v>
      </c>
      <c r="G86" s="1"/>
      <c r="I86" s="17">
        <v>91</v>
      </c>
      <c r="J86" s="16">
        <f t="shared" si="8"/>
        <v>16</v>
      </c>
    </row>
    <row r="87" spans="2:10" ht="15" customHeight="1" thickBot="1" x14ac:dyDescent="0.25">
      <c r="B87" s="2"/>
      <c r="C87" s="13">
        <v>10043</v>
      </c>
      <c r="D87" s="26">
        <v>10082</v>
      </c>
      <c r="E87" s="11" t="s">
        <v>42</v>
      </c>
      <c r="F87" s="35">
        <f t="shared" si="0"/>
        <v>39</v>
      </c>
      <c r="G87" s="1"/>
      <c r="I87" s="17">
        <v>71</v>
      </c>
      <c r="J87" s="16">
        <f t="shared" si="8"/>
        <v>32</v>
      </c>
    </row>
    <row r="88" spans="2:10" ht="15" customHeight="1" thickBot="1" x14ac:dyDescent="0.25">
      <c r="B88" s="2"/>
      <c r="C88" s="13">
        <v>10028</v>
      </c>
      <c r="D88" s="26">
        <v>10107</v>
      </c>
      <c r="E88" s="11" t="s">
        <v>43</v>
      </c>
      <c r="F88" s="35">
        <f t="shared" si="0"/>
        <v>79</v>
      </c>
      <c r="G88" s="1"/>
      <c r="I88" s="17">
        <v>135</v>
      </c>
      <c r="J88" s="16">
        <f t="shared" si="8"/>
        <v>56</v>
      </c>
    </row>
    <row r="89" spans="2:10" ht="15" customHeight="1" thickBot="1" x14ac:dyDescent="0.25">
      <c r="B89" s="2"/>
      <c r="C89" s="13">
        <v>10020</v>
      </c>
      <c r="D89" s="26">
        <v>10124</v>
      </c>
      <c r="E89" s="11" t="s">
        <v>44</v>
      </c>
      <c r="F89" s="35">
        <f t="shared" si="0"/>
        <v>104</v>
      </c>
      <c r="G89" s="1"/>
      <c r="I89" s="17">
        <v>120</v>
      </c>
      <c r="J89" s="16">
        <f t="shared" si="8"/>
        <v>16</v>
      </c>
    </row>
    <row r="90" spans="2:10" ht="15" customHeight="1" thickBot="1" x14ac:dyDescent="0.25">
      <c r="B90" s="2"/>
      <c r="C90" s="13">
        <v>1015</v>
      </c>
      <c r="D90" s="26">
        <v>1111</v>
      </c>
      <c r="E90" s="11" t="s">
        <v>45</v>
      </c>
      <c r="F90" s="35">
        <v>338</v>
      </c>
      <c r="G90" s="1"/>
      <c r="I90" s="17">
        <v>338</v>
      </c>
      <c r="J90" s="16">
        <f t="shared" si="8"/>
        <v>0</v>
      </c>
    </row>
    <row r="91" spans="2:10" ht="15" customHeight="1" thickBot="1" x14ac:dyDescent="0.25">
      <c r="B91" s="2"/>
      <c r="C91" s="13"/>
      <c r="D91" s="26"/>
      <c r="E91" s="11" t="s">
        <v>46</v>
      </c>
      <c r="F91" s="35">
        <v>80</v>
      </c>
      <c r="G91" s="1"/>
      <c r="I91" s="17">
        <v>75</v>
      </c>
      <c r="J91" s="16">
        <f t="shared" si="8"/>
        <v>-5</v>
      </c>
    </row>
    <row r="92" spans="2:10" ht="15" customHeight="1" thickBot="1" x14ac:dyDescent="0.25">
      <c r="B92" s="2"/>
      <c r="C92" s="13"/>
      <c r="D92" s="26"/>
      <c r="E92" s="11" t="s">
        <v>47</v>
      </c>
      <c r="F92" s="35">
        <v>80</v>
      </c>
      <c r="G92" s="1"/>
      <c r="I92" s="17">
        <v>53</v>
      </c>
      <c r="J92" s="16">
        <f t="shared" si="8"/>
        <v>-27</v>
      </c>
    </row>
    <row r="93" spans="2:10" ht="15" customHeight="1" thickBot="1" x14ac:dyDescent="0.25">
      <c r="B93" s="2"/>
      <c r="C93" s="13"/>
      <c r="D93" s="26"/>
      <c r="E93" s="11" t="s">
        <v>48</v>
      </c>
      <c r="F93" s="35">
        <v>48</v>
      </c>
      <c r="G93" s="1"/>
      <c r="I93" s="17">
        <v>48</v>
      </c>
      <c r="J93" s="16">
        <f t="shared" si="8"/>
        <v>0</v>
      </c>
    </row>
    <row r="94" spans="2:10" ht="15" customHeight="1" thickBot="1" x14ac:dyDescent="0.25">
      <c r="B94" s="2"/>
      <c r="C94" s="13"/>
      <c r="D94" s="26"/>
      <c r="E94" s="11" t="s">
        <v>49</v>
      </c>
      <c r="F94" s="35">
        <v>48</v>
      </c>
      <c r="G94" s="1"/>
      <c r="I94" s="17">
        <v>48</v>
      </c>
      <c r="J94" s="16">
        <f t="shared" si="8"/>
        <v>0</v>
      </c>
    </row>
    <row r="95" spans="2:10" ht="15" customHeight="1" thickBot="1" x14ac:dyDescent="0.25">
      <c r="B95" s="2"/>
      <c r="C95" s="13"/>
      <c r="D95" s="26"/>
      <c r="E95" s="11" t="s">
        <v>59</v>
      </c>
      <c r="F95" s="35">
        <v>47</v>
      </c>
      <c r="G95" s="1"/>
      <c r="I95" s="17">
        <v>47</v>
      </c>
      <c r="J95" s="16">
        <f t="shared" si="8"/>
        <v>0</v>
      </c>
    </row>
    <row r="96" spans="2:10" ht="15" customHeight="1" thickBot="1" x14ac:dyDescent="0.25">
      <c r="B96" s="2"/>
      <c r="C96" s="13"/>
      <c r="D96" s="26"/>
      <c r="E96" s="11" t="s">
        <v>60</v>
      </c>
      <c r="F96" s="35">
        <v>49</v>
      </c>
      <c r="G96" s="1"/>
      <c r="I96" s="17">
        <v>49</v>
      </c>
      <c r="J96" s="16">
        <f t="shared" si="8"/>
        <v>0</v>
      </c>
    </row>
    <row r="97" spans="2:10" ht="15" customHeight="1" thickBot="1" x14ac:dyDescent="0.25">
      <c r="B97" s="2"/>
      <c r="C97" s="13"/>
      <c r="D97" s="26"/>
      <c r="E97" s="11" t="s">
        <v>61</v>
      </c>
      <c r="F97" s="35">
        <v>41</v>
      </c>
      <c r="G97" s="1"/>
      <c r="I97" s="17">
        <v>41</v>
      </c>
      <c r="J97" s="16">
        <f t="shared" si="8"/>
        <v>0</v>
      </c>
    </row>
    <row r="98" spans="2:10" ht="15" customHeight="1" thickBot="1" x14ac:dyDescent="0.25">
      <c r="B98" s="2"/>
      <c r="C98" s="13"/>
      <c r="D98" s="26"/>
      <c r="E98" s="11" t="s">
        <v>50</v>
      </c>
      <c r="F98" s="35">
        <v>44</v>
      </c>
      <c r="G98" s="1"/>
      <c r="I98" s="17">
        <v>44</v>
      </c>
      <c r="J98" s="16">
        <f t="shared" si="8"/>
        <v>0</v>
      </c>
    </row>
    <row r="99" spans="2:10" ht="15" customHeight="1" thickBot="1" x14ac:dyDescent="0.25">
      <c r="B99" s="2"/>
      <c r="C99" s="13"/>
      <c r="D99" s="26"/>
      <c r="E99" s="11" t="s">
        <v>51</v>
      </c>
      <c r="F99" s="35">
        <v>108</v>
      </c>
      <c r="G99" s="1"/>
      <c r="I99" s="17">
        <v>108</v>
      </c>
      <c r="J99" s="16">
        <f t="shared" si="8"/>
        <v>0</v>
      </c>
    </row>
    <row r="100" spans="2:10" ht="15" customHeight="1" thickBot="1" x14ac:dyDescent="0.25">
      <c r="B100" s="2"/>
      <c r="C100" s="13"/>
      <c r="D100" s="26"/>
      <c r="E100" s="11" t="s">
        <v>54</v>
      </c>
      <c r="F100" s="35">
        <v>17</v>
      </c>
      <c r="G100" s="1"/>
      <c r="I100" s="17">
        <v>17</v>
      </c>
      <c r="J100" s="16">
        <f t="shared" si="8"/>
        <v>0</v>
      </c>
    </row>
    <row r="101" spans="2:10" ht="15" customHeight="1" thickBot="1" x14ac:dyDescent="0.25">
      <c r="B101" s="2"/>
      <c r="C101" s="13"/>
      <c r="D101" s="26"/>
      <c r="E101" s="11" t="s">
        <v>57</v>
      </c>
      <c r="F101" s="35">
        <v>4</v>
      </c>
      <c r="G101" s="1"/>
      <c r="I101" s="17">
        <v>11</v>
      </c>
      <c r="J101" s="16">
        <f t="shared" si="8"/>
        <v>7</v>
      </c>
    </row>
    <row r="102" spans="2:10" ht="15" customHeight="1" thickBot="1" x14ac:dyDescent="0.25">
      <c r="B102" s="2"/>
      <c r="C102" s="13"/>
      <c r="D102" s="26"/>
      <c r="E102" s="11" t="s">
        <v>58</v>
      </c>
      <c r="F102" s="35">
        <v>33</v>
      </c>
      <c r="G102" s="1"/>
      <c r="I102" s="17">
        <v>31</v>
      </c>
      <c r="J102" s="16">
        <f t="shared" si="8"/>
        <v>-2</v>
      </c>
    </row>
    <row r="103" spans="2:10" ht="15" customHeight="1" thickBot="1" x14ac:dyDescent="0.25">
      <c r="B103" s="2"/>
      <c r="C103" s="13"/>
      <c r="D103" s="26"/>
      <c r="E103" s="11"/>
      <c r="F103" s="35"/>
      <c r="G103" s="1"/>
      <c r="I103" s="17"/>
      <c r="J103" s="16">
        <f t="shared" si="8"/>
        <v>0</v>
      </c>
    </row>
    <row r="104" spans="2:10" s="8" customFormat="1" ht="15" customHeight="1" thickBot="1" x14ac:dyDescent="0.3">
      <c r="B104" s="5"/>
      <c r="C104" s="13"/>
      <c r="D104" s="26"/>
      <c r="E104" s="11"/>
      <c r="F104" s="35"/>
      <c r="G104" s="1"/>
      <c r="H104"/>
      <c r="I104" s="17"/>
      <c r="J104" s="16">
        <f t="shared" si="8"/>
        <v>0</v>
      </c>
    </row>
    <row r="105" spans="2:10" ht="15" customHeight="1" thickBot="1" x14ac:dyDescent="0.25">
      <c r="B105" s="4"/>
      <c r="C105" s="13"/>
      <c r="D105" s="26"/>
      <c r="E105" s="11"/>
      <c r="F105" s="35">
        <f t="shared" si="0"/>
        <v>0</v>
      </c>
      <c r="G105" s="1"/>
      <c r="I105" s="17">
        <f t="shared" ref="I105:I106" si="9">H105-G105</f>
        <v>0</v>
      </c>
      <c r="J105" s="16">
        <f t="shared" si="8"/>
        <v>0</v>
      </c>
    </row>
    <row r="106" spans="2:10" ht="15" customHeight="1" thickBot="1" x14ac:dyDescent="0.25">
      <c r="B106" s="4"/>
      <c r="C106" s="14"/>
      <c r="D106" s="27"/>
      <c r="E106" s="12"/>
      <c r="F106" s="36">
        <f t="shared" si="0"/>
        <v>0</v>
      </c>
      <c r="G106" s="1"/>
      <c r="I106" s="15">
        <f t="shared" si="9"/>
        <v>0</v>
      </c>
      <c r="J106" s="16">
        <f t="shared" si="8"/>
        <v>0</v>
      </c>
    </row>
    <row r="107" spans="2:10" ht="15" customHeight="1" thickBot="1" x14ac:dyDescent="0.3">
      <c r="B107" s="4"/>
      <c r="C107" s="22" t="s">
        <v>4</v>
      </c>
      <c r="D107" s="25"/>
      <c r="E107" s="23"/>
      <c r="F107" s="37">
        <f>SUM(F8:F106)</f>
        <v>57291</v>
      </c>
      <c r="G107" s="20"/>
      <c r="H107" s="8"/>
      <c r="I107" s="21">
        <f>SUM(I8:I106)</f>
        <v>58913</v>
      </c>
      <c r="J107" s="21">
        <f>SUM(J8:J106)</f>
        <v>1622</v>
      </c>
    </row>
    <row r="108" spans="2:10" ht="15" customHeight="1" thickBot="1" x14ac:dyDescent="0.3">
      <c r="B108" s="3"/>
      <c r="C108" s="4"/>
      <c r="D108" s="28"/>
      <c r="E108" s="4"/>
      <c r="F108" s="38"/>
      <c r="G108" s="4"/>
      <c r="I108" s="21">
        <f>I107-F107</f>
        <v>1622</v>
      </c>
      <c r="J108" s="21">
        <f>J107-G107</f>
        <v>1622</v>
      </c>
    </row>
    <row r="109" spans="2:10" ht="15" customHeight="1" x14ac:dyDescent="0.2">
      <c r="B109" s="3"/>
      <c r="C109" s="4"/>
      <c r="D109" s="28"/>
      <c r="E109" s="4"/>
      <c r="F109" s="38"/>
      <c r="G109" s="4"/>
      <c r="I109" s="4"/>
      <c r="J109" s="4"/>
    </row>
    <row r="110" spans="2:10" ht="15" customHeight="1" x14ac:dyDescent="0.2">
      <c r="B110" s="3"/>
      <c r="C110" s="4"/>
      <c r="D110" s="28"/>
      <c r="E110" s="4"/>
      <c r="F110" s="38"/>
      <c r="G110" s="4"/>
      <c r="I110" s="4"/>
      <c r="J110" s="4"/>
    </row>
    <row r="111" spans="2:10" ht="15" customHeight="1" x14ac:dyDescent="0.25">
      <c r="B111" s="3"/>
      <c r="C111" s="18"/>
      <c r="D111" s="29"/>
      <c r="E111" s="9"/>
      <c r="F111" s="9"/>
      <c r="G111" s="3"/>
      <c r="I111" s="9"/>
      <c r="J111" s="9"/>
    </row>
    <row r="112" spans="2:10" ht="15" customHeight="1" x14ac:dyDescent="0.2">
      <c r="B112" s="3"/>
      <c r="C112" s="10"/>
      <c r="D112" s="30"/>
      <c r="E112" s="10"/>
      <c r="F112" s="10"/>
      <c r="G112" s="3"/>
      <c r="I112" s="10"/>
      <c r="J112" s="10"/>
    </row>
    <row r="113" spans="2:10" ht="15" customHeight="1" x14ac:dyDescent="0.2">
      <c r="B113" s="3"/>
      <c r="C113" s="10"/>
      <c r="D113" s="30"/>
      <c r="E113" s="10"/>
      <c r="F113" s="10"/>
      <c r="G113" s="3"/>
      <c r="I113" s="10"/>
      <c r="J113" s="10"/>
    </row>
    <row r="114" spans="2:10" ht="15" customHeight="1" x14ac:dyDescent="0.2">
      <c r="B114" s="3"/>
      <c r="C114" s="10"/>
      <c r="D114" s="30"/>
      <c r="E114" s="9"/>
      <c r="F114" s="10"/>
      <c r="G114" s="3"/>
      <c r="I114" s="10"/>
      <c r="J114" s="10"/>
    </row>
    <row r="115" spans="2:10" ht="15" customHeight="1" x14ac:dyDescent="0.2">
      <c r="B115" s="3"/>
      <c r="C115" s="10"/>
      <c r="D115" s="30"/>
      <c r="E115" s="10"/>
      <c r="F115" s="10"/>
      <c r="G115" s="3"/>
      <c r="I115" s="10"/>
      <c r="J115" s="10"/>
    </row>
    <row r="116" spans="2:10" ht="15" customHeight="1" x14ac:dyDescent="0.2">
      <c r="B116" s="3"/>
      <c r="C116" s="10"/>
      <c r="D116" s="30"/>
      <c r="E116" s="10"/>
      <c r="F116" s="10"/>
      <c r="G116" s="3"/>
      <c r="I116" s="10"/>
      <c r="J116" s="10"/>
    </row>
    <row r="117" spans="2:10" ht="15" customHeight="1" x14ac:dyDescent="0.2">
      <c r="B117" s="3"/>
      <c r="C117" s="19"/>
      <c r="D117" s="30"/>
      <c r="E117" s="6"/>
      <c r="F117" s="7"/>
      <c r="G117" s="3"/>
      <c r="I117" s="7"/>
      <c r="J117" s="7"/>
    </row>
    <row r="118" spans="2:10" ht="15" customHeight="1" x14ac:dyDescent="0.2">
      <c r="B118" s="3"/>
      <c r="C118" s="19"/>
      <c r="D118" s="30"/>
      <c r="E118" s="6"/>
      <c r="F118" s="7"/>
      <c r="G118" s="3"/>
      <c r="I118" s="7"/>
      <c r="J118" s="7"/>
    </row>
    <row r="119" spans="2:10" ht="15" customHeight="1" x14ac:dyDescent="0.2">
      <c r="B119" s="3"/>
      <c r="C119" s="19"/>
      <c r="D119" s="30"/>
      <c r="E119" s="6"/>
      <c r="F119" s="7"/>
      <c r="G119" s="3"/>
      <c r="I119" s="7"/>
      <c r="J119" s="7"/>
    </row>
    <row r="120" spans="2:10" ht="15" customHeight="1" x14ac:dyDescent="0.2">
      <c r="B120" s="3"/>
      <c r="C120" s="19"/>
      <c r="D120" s="30"/>
      <c r="E120" s="6"/>
      <c r="F120" s="7"/>
      <c r="G120" s="3"/>
      <c r="I120" s="7"/>
      <c r="J120" s="7"/>
    </row>
    <row r="121" spans="2:10" ht="15" customHeight="1" x14ac:dyDescent="0.2">
      <c r="B121" s="3"/>
      <c r="C121" s="19"/>
      <c r="D121" s="30"/>
      <c r="E121" s="6"/>
      <c r="F121" s="7"/>
      <c r="G121" s="3"/>
      <c r="I121" s="7"/>
      <c r="J121" s="7"/>
    </row>
    <row r="122" spans="2:10" ht="15" customHeight="1" x14ac:dyDescent="0.2">
      <c r="B122" s="3"/>
      <c r="C122" s="6"/>
      <c r="D122" s="30"/>
      <c r="E122" s="10"/>
      <c r="F122" s="7"/>
      <c r="G122" s="3"/>
      <c r="I122" s="7"/>
      <c r="J122" s="7"/>
    </row>
    <row r="123" spans="2:10" ht="15" customHeight="1" x14ac:dyDescent="0.2">
      <c r="B123" s="3"/>
      <c r="C123" s="3"/>
      <c r="D123" s="31"/>
      <c r="E123" s="3"/>
      <c r="F123" s="3"/>
      <c r="G123" s="3"/>
      <c r="I123" s="3"/>
      <c r="J123" s="3"/>
    </row>
    <row r="124" spans="2:10" ht="15" customHeight="1" x14ac:dyDescent="0.2">
      <c r="B124" s="3"/>
      <c r="C124" s="3"/>
      <c r="D124" s="31"/>
      <c r="E124" s="3"/>
      <c r="F124" s="3"/>
      <c r="G124" s="3"/>
      <c r="I124" s="3"/>
      <c r="J124" s="3"/>
    </row>
    <row r="125" spans="2:10" ht="15" customHeight="1" x14ac:dyDescent="0.2">
      <c r="C125" s="3"/>
      <c r="D125" s="31"/>
      <c r="E125" s="3"/>
      <c r="F125" s="3"/>
      <c r="G125" s="3"/>
      <c r="I125" s="3"/>
      <c r="J125" s="3"/>
    </row>
    <row r="126" spans="2:10" ht="15" customHeight="1" x14ac:dyDescent="0.2">
      <c r="C126" s="3"/>
      <c r="D126" s="31"/>
      <c r="E126" s="3"/>
      <c r="F126" s="3"/>
      <c r="G126" s="3"/>
      <c r="I126" s="3"/>
      <c r="J126" s="3"/>
    </row>
    <row r="127" spans="2:10" ht="15" customHeight="1" x14ac:dyDescent="0.2">
      <c r="C127" s="3"/>
      <c r="D127" s="31"/>
      <c r="E127" s="3"/>
      <c r="F127" s="3"/>
      <c r="G127" s="3"/>
      <c r="I127" s="3"/>
      <c r="J127" s="3"/>
    </row>
    <row r="128" spans="2:10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</sheetData>
  <mergeCells count="7">
    <mergeCell ref="J5:J6"/>
    <mergeCell ref="I5:I6"/>
    <mergeCell ref="B4:G4"/>
    <mergeCell ref="E5:E7"/>
    <mergeCell ref="C5:C7"/>
    <mergeCell ref="D5:D7"/>
    <mergeCell ref="F5:F6"/>
  </mergeCells>
  <phoneticPr fontId="0" type="noConversion"/>
  <pageMargins left="0.7" right="0.7" top="0.75" bottom="0.75" header="0.3" footer="0.3"/>
  <pageSetup paperSize="17" scale="66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BOX1</vt:lpstr>
      <vt:lpstr>BOX2</vt:lpstr>
      <vt:lpstr>ORG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2021-06-28T18:26:14Z</cp:lastPrinted>
  <dcterms:created xsi:type="dcterms:W3CDTF">1998-05-14T18:41:22Z</dcterms:created>
  <dcterms:modified xsi:type="dcterms:W3CDTF">2021-11-11T20:35:44Z</dcterms:modified>
</cp:coreProperties>
</file>