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7D3EDDDE-0D6E-4F12-AFC4-CF1F66C3CDDE}" xr6:coauthVersionLast="47" xr6:coauthVersionMax="47" xr10:uidLastSave="{00000000-0000-0000-0000-000000000000}"/>
  <bookViews>
    <workbookView xWindow="-120" yWindow="-120" windowWidth="29040" windowHeight="15840" tabRatio="627" xr2:uid="{00000000-000D-0000-FFFF-FFFF00000000}"/>
  </bookViews>
  <sheets>
    <sheet name="median" sheetId="14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1" i="14" l="1"/>
  <c r="Z58" i="14"/>
  <c r="Z79" i="14" s="1"/>
  <c r="Z134" i="14" s="1"/>
  <c r="I133" i="14"/>
  <c r="K133" i="14"/>
  <c r="L133" i="14"/>
  <c r="M133" i="14"/>
  <c r="N133" i="14"/>
  <c r="O133" i="14"/>
  <c r="T133" i="14"/>
  <c r="W133" i="14"/>
  <c r="Z133" i="14"/>
  <c r="AB133" i="14"/>
  <c r="AC133" i="14"/>
  <c r="Q79" i="14"/>
  <c r="Q134" i="14" s="1"/>
  <c r="T79" i="14"/>
  <c r="T134" i="14" s="1"/>
  <c r="V79" i="14"/>
  <c r="V134" i="14" s="1"/>
  <c r="Y79" i="14"/>
  <c r="Y134" i="14" s="1"/>
  <c r="AB79" i="14"/>
  <c r="AB134" i="14" s="1"/>
  <c r="AC79" i="14"/>
  <c r="AC134" i="14" s="1"/>
  <c r="Y125" i="14"/>
  <c r="S124" i="14"/>
  <c r="Y123" i="14"/>
  <c r="P118" i="14"/>
  <c r="I76" i="14"/>
  <c r="I73" i="14"/>
  <c r="I79" i="14" s="1"/>
  <c r="I134" i="14" s="1"/>
  <c r="L75" i="14"/>
  <c r="L74" i="14"/>
  <c r="P67" i="14"/>
  <c r="AA66" i="14"/>
  <c r="AA65" i="14"/>
  <c r="P61" i="14"/>
  <c r="AA60" i="14"/>
  <c r="AA59" i="14"/>
  <c r="P51" i="14"/>
  <c r="Y133" i="14" l="1"/>
  <c r="Y135" i="14" s="1"/>
  <c r="T135" i="14"/>
  <c r="AB135" i="14"/>
  <c r="AC135" i="14"/>
  <c r="Z135" i="14"/>
  <c r="I135" i="14"/>
  <c r="AA111" i="14"/>
  <c r="AA110" i="14"/>
  <c r="AA94" i="14"/>
  <c r="AA93" i="14"/>
  <c r="AA90" i="14"/>
  <c r="AA89" i="14"/>
  <c r="AA133" i="14" l="1"/>
  <c r="V121" i="14"/>
  <c r="V127" i="14"/>
  <c r="V133" i="14" l="1"/>
  <c r="V135" i="14" s="1"/>
  <c r="S117" i="14"/>
  <c r="P116" i="14"/>
  <c r="P114" i="14"/>
  <c r="P113" i="14"/>
  <c r="P109" i="14"/>
  <c r="U108" i="14"/>
  <c r="U107" i="14"/>
  <c r="P106" i="14"/>
  <c r="S105" i="14"/>
  <c r="P104" i="14"/>
  <c r="P103" i="14"/>
  <c r="S102" i="14"/>
  <c r="P101" i="14"/>
  <c r="P100" i="14"/>
  <c r="R99" i="14"/>
  <c r="R133" i="14" s="1"/>
  <c r="P98" i="14"/>
  <c r="X97" i="14"/>
  <c r="X133" i="14" s="1"/>
  <c r="P96" i="14"/>
  <c r="P95" i="14"/>
  <c r="P92" i="14"/>
  <c r="P91" i="14"/>
  <c r="P88" i="14"/>
  <c r="Q86" i="14"/>
  <c r="Q133" i="14" s="1"/>
  <c r="Q135" i="14" s="1"/>
  <c r="P72" i="14"/>
  <c r="S71" i="14"/>
  <c r="S79" i="14" s="1"/>
  <c r="S134" i="14" s="1"/>
  <c r="P70" i="14"/>
  <c r="U69" i="14"/>
  <c r="U68" i="14"/>
  <c r="U79" i="14" s="1"/>
  <c r="U134" i="14" s="1"/>
  <c r="P63" i="14"/>
  <c r="R62" i="14"/>
  <c r="P57" i="14"/>
  <c r="R56" i="14"/>
  <c r="P55" i="14"/>
  <c r="P53" i="14"/>
  <c r="R52" i="14"/>
  <c r="U133" i="14" l="1"/>
  <c r="U135" i="14" s="1"/>
  <c r="S133" i="14"/>
  <c r="S135" i="14" s="1"/>
  <c r="R79" i="14"/>
  <c r="R134" i="14" s="1"/>
  <c r="R135" i="14" s="1"/>
  <c r="X79" i="14"/>
  <c r="X134" i="14" s="1"/>
  <c r="X135" i="14" s="1"/>
  <c r="W54" i="14" l="1"/>
  <c r="F49" i="14"/>
  <c r="AA49" i="14" s="1"/>
  <c r="E48" i="14"/>
  <c r="H44" i="14"/>
  <c r="J43" i="14"/>
  <c r="M42" i="14"/>
  <c r="M41" i="14"/>
  <c r="J40" i="14"/>
  <c r="E39" i="14"/>
  <c r="F39" i="14" s="1"/>
  <c r="O39" i="14" s="1"/>
  <c r="E38" i="14"/>
  <c r="K38" i="14" s="1"/>
  <c r="E37" i="14"/>
  <c r="K37" i="14" s="1"/>
  <c r="E36" i="14"/>
  <c r="O36" i="14" s="1"/>
  <c r="M34" i="14"/>
  <c r="L33" i="14"/>
  <c r="L32" i="14"/>
  <c r="L31" i="14"/>
  <c r="H29" i="14"/>
  <c r="L30" i="14"/>
  <c r="N28" i="14"/>
  <c r="N27" i="14"/>
  <c r="H26" i="14"/>
  <c r="L25" i="14"/>
  <c r="L24" i="14"/>
  <c r="H23" i="14"/>
  <c r="L22" i="14"/>
  <c r="L21" i="14"/>
  <c r="H20" i="14"/>
  <c r="J19" i="14"/>
  <c r="N18" i="14"/>
  <c r="N17" i="14"/>
  <c r="H16" i="14"/>
  <c r="L15" i="14"/>
  <c r="L14" i="14"/>
  <c r="H13" i="14"/>
  <c r="L12" i="14"/>
  <c r="L11" i="14"/>
  <c r="P64" i="14"/>
  <c r="P46" i="14"/>
  <c r="P132" i="14"/>
  <c r="J132" i="14"/>
  <c r="J133" i="14" s="1"/>
  <c r="H132" i="14"/>
  <c r="H133" i="14" s="1"/>
  <c r="P87" i="14"/>
  <c r="H10" i="14"/>
  <c r="J9" i="14"/>
  <c r="P133" i="14" l="1"/>
  <c r="K79" i="14"/>
  <c r="K134" i="14" s="1"/>
  <c r="K135" i="14" s="1"/>
  <c r="N79" i="14"/>
  <c r="N134" i="14" s="1"/>
  <c r="N135" i="14" s="1"/>
  <c r="M79" i="14"/>
  <c r="M134" i="14" s="1"/>
  <c r="M135" i="14" s="1"/>
  <c r="O79" i="14"/>
  <c r="O134" i="14" s="1"/>
  <c r="O135" i="14" s="1"/>
  <c r="H79" i="14"/>
  <c r="H134" i="14" s="1"/>
  <c r="H135" i="14" s="1"/>
  <c r="W79" i="14"/>
  <c r="W134" i="14" s="1"/>
  <c r="W135" i="14" s="1"/>
  <c r="L79" i="14"/>
  <c r="L134" i="14" s="1"/>
  <c r="L135" i="14" s="1"/>
  <c r="F47" i="14"/>
  <c r="P47" i="14" s="1"/>
  <c r="AA48" i="14"/>
  <c r="E50" i="14"/>
  <c r="P50" i="14" s="1"/>
  <c r="J35" i="14"/>
  <c r="J79" i="14" s="1"/>
  <c r="J134" i="14" s="1"/>
  <c r="J135" i="14" s="1"/>
  <c r="P79" i="14" l="1"/>
  <c r="P134" i="14" s="1"/>
  <c r="P135" i="14" s="1"/>
  <c r="AA79" i="14"/>
  <c r="AA134" i="14" s="1"/>
  <c r="AA135" i="1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<sst xmlns="http://schemas.openxmlformats.org/spreadsheetml/2006/main" count="210" uniqueCount="45">
  <si>
    <t>STATION</t>
  </si>
  <si>
    <t>LOCATION</t>
  </si>
  <si>
    <t>LIN. FT.</t>
  </si>
  <si>
    <t>HWY. 67 RT.</t>
  </si>
  <si>
    <t>HWY. 67 LT.</t>
  </si>
  <si>
    <t>HWY. 67 C.L.</t>
  </si>
  <si>
    <t>SIDE
TYPE A</t>
  </si>
  <si>
    <t>SIDE
TYPE D</t>
  </si>
  <si>
    <t>SIDE
TYPE E</t>
  </si>
  <si>
    <t>SIDE
TYPE SP-1</t>
  </si>
  <si>
    <t>SIDE
TYPE SP-3</t>
  </si>
  <si>
    <t>SIDE
TYPE SP-4</t>
  </si>
  <si>
    <t>SIDE
TYPE SP-5</t>
  </si>
  <si>
    <t>SIDE
TYPE SP-6</t>
  </si>
  <si>
    <t>SIDE
TYPE SP-7</t>
  </si>
  <si>
    <t>TOTALS:</t>
  </si>
  <si>
    <t>SIDE
TYPE SP-9</t>
  </si>
  <si>
    <t>SIDE
TYPE SP-11</t>
  </si>
  <si>
    <t>SIDE
TYPE A-1</t>
  </si>
  <si>
    <t>T.P. WHITE DR. - RT.</t>
  </si>
  <si>
    <t>JOHN HARDEN DR. - LT.</t>
  </si>
  <si>
    <t>*</t>
  </si>
  <si>
    <t>LENGTH MEASURED ALONG ALIGNMENT OF RETAINING WALL NO. 1.</t>
  </si>
  <si>
    <t>GREGORY ST. RAMP 4 - LT.</t>
  </si>
  <si>
    <t>GREGORY ST. RAMP 4 - RT.</t>
  </si>
  <si>
    <t>VANDENBERG RAMP 4 - LT.</t>
  </si>
  <si>
    <t>TRANSITIONAL
APPROACH
RAILING</t>
  </si>
  <si>
    <t>MEDIAN 
TYPE A</t>
  </si>
  <si>
    <t>MEDIAN
TYPE A-1</t>
  </si>
  <si>
    <t>MEDIAN
TYPE B</t>
  </si>
  <si>
    <t>MEDIAN
TYPE B-1</t>
  </si>
  <si>
    <t>MEDIAN
TYPE SP-1</t>
  </si>
  <si>
    <t>MEDIAN
TYPE SP-2</t>
  </si>
  <si>
    <t>MEDIAN
TYPE SP-3</t>
  </si>
  <si>
    <t>MEDIAN
TYPE SP-4</t>
  </si>
  <si>
    <t>TYPE H2
RAILING</t>
  </si>
  <si>
    <t>EACH</t>
  </si>
  <si>
    <t>JOHN HARDEN DR. - RT.</t>
  </si>
  <si>
    <t>CONCRETE BARRIER WALL (BOX 1 OF 2)</t>
  </si>
  <si>
    <t>CONCRETE BARRIER WALL (BOX 2 OF 2)</t>
  </si>
  <si>
    <t>SUBTOTALS (BOX 1 OF 2):</t>
  </si>
  <si>
    <t>SUBTOTALS (BOX 2 OF 2):</t>
  </si>
  <si>
    <t>GREGORY ST. - LT.</t>
  </si>
  <si>
    <t>N. BAILEY BLVD. - RT.</t>
  </si>
  <si>
    <t>GREGORY ST. -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</si>
</sst>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.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43" fontId="9" fillId="0" borderId="0" applyFont="0" applyFill="0" applyBorder="0" applyAlignment="0" applyProtection="0"/>
  </cellStyleXfs>
  <cellXfs count="71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3" fillId="0" borderId="0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3" fillId="0" borderId="1" xfId="0" applyFont="1" applyBorder="1"/>
    <xf numFmtId="164" fontId="4" fillId="0" borderId="3" xfId="0" applyNumberFormat="1" applyFont="1" applyFill="1" applyBorder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/>
    <xf numFmtId="164" fontId="0" fillId="0" borderId="0" xfId="0" applyNumberFormat="1"/>
    <xf numFmtId="2" fontId="3" fillId="2" borderId="5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 applyBorder="1" applyAlignment="1">
      <alignment horizontal="centerContinuous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/>
    <xf numFmtId="2" fontId="0" fillId="0" borderId="0" xfId="0" applyNumberFormat="1"/>
    <xf numFmtId="1" fontId="4" fillId="0" borderId="7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8" xfId="0" applyFont="1" applyFill="1" applyBorder="1" applyAlignment="1">
      <alignment horizontal="left"/>
    </xf>
    <xf numFmtId="0" fontId="4" fillId="0" borderId="1" xfId="0" applyFont="1" applyFill="1" applyBorder="1"/>
    <xf numFmtId="1" fontId="4" fillId="0" borderId="10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left"/>
    </xf>
    <xf numFmtId="2" fontId="4" fillId="0" borderId="11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43" fontId="4" fillId="0" borderId="0" xfId="12" applyFont="1" applyFill="1" applyBorder="1"/>
    <xf numFmtId="2" fontId="4" fillId="0" borderId="7" xfId="12" applyNumberFormat="1" applyFont="1" applyFill="1" applyBorder="1" applyAlignment="1">
      <alignment horizontal="center"/>
    </xf>
    <xf numFmtId="43" fontId="4" fillId="0" borderId="1" xfId="12" applyFont="1" applyFill="1" applyBorder="1"/>
    <xf numFmtId="43" fontId="0" fillId="0" borderId="0" xfId="12" applyFont="1" applyFill="1"/>
    <xf numFmtId="164" fontId="4" fillId="0" borderId="1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left"/>
    </xf>
    <xf numFmtId="164" fontId="3" fillId="2" borderId="16" xfId="0" applyNumberFormat="1" applyFont="1" applyFill="1" applyBorder="1" applyAlignment="1">
      <alignment horizontal="left"/>
    </xf>
    <xf numFmtId="164" fontId="3" fillId="2" borderId="17" xfId="0" applyNumberFormat="1" applyFont="1" applyFill="1" applyBorder="1" applyAlignment="1">
      <alignment horizontal="left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left"/>
    </xf>
    <xf numFmtId="164" fontId="3" fillId="2" borderId="13" xfId="0" applyNumberFormat="1" applyFont="1" applyFill="1" applyBorder="1" applyAlignment="1">
      <alignment horizontal="left"/>
    </xf>
    <xf numFmtId="164" fontId="3" fillId="2" borderId="1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</cellXfs>
  <cellStyles count="13">
    <cellStyle name="Comma" xfId="12" builtinId="3"/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pageSetUpPr fitToPage="1"/>
  </sheetPr>
  <dimension ref="D4:AD219"/>
  <sheetViews>
    <sheetView showGridLines="0" showZeros="0" tabSelected="1" zoomScaleNormal="100" workbookViewId="0">
      <pane ySplit="8" topLeftCell="A120" activePane="bottomLeft" state="frozen"/>
      <selection pane="bottomLeft" activeCell="D81" sqref="D81:AD136"/>
    </sheetView>
  </sheetViews>
  <sheetFormatPr defaultRowHeight="12.75" x14ac:dyDescent="0.2"/>
  <cols>
    <col min="2" max="2" width="11.28515625" customWidth="1"/>
    <col min="3" max="3" width="12.7109375" customWidth="1"/>
    <col min="4" max="4" width="1.7109375" customWidth="1"/>
    <col min="5" max="6" width="14.7109375" style="17" customWidth="1"/>
    <col min="7" max="7" width="30.7109375" customWidth="1"/>
    <col min="8" max="28" width="15.7109375" style="24" customWidth="1"/>
    <col min="29" max="29" width="18.140625" style="24" customWidth="1"/>
    <col min="30" max="30" width="1.7109375" customWidth="1"/>
  </cols>
  <sheetData>
    <row r="4" spans="4:30" ht="21" customHeight="1" thickBot="1" x14ac:dyDescent="0.25">
      <c r="D4" s="64" t="s">
        <v>38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4:30" ht="15" customHeight="1" x14ac:dyDescent="0.2">
      <c r="D5" s="2"/>
      <c r="E5" s="68" t="s">
        <v>0</v>
      </c>
      <c r="F5" s="68" t="s">
        <v>0</v>
      </c>
      <c r="G5" s="65" t="s">
        <v>1</v>
      </c>
      <c r="H5" s="61" t="s">
        <v>27</v>
      </c>
      <c r="I5" s="61" t="s">
        <v>28</v>
      </c>
      <c r="J5" s="61" t="s">
        <v>29</v>
      </c>
      <c r="K5" s="61" t="s">
        <v>30</v>
      </c>
      <c r="L5" s="61" t="s">
        <v>31</v>
      </c>
      <c r="M5" s="61" t="s">
        <v>32</v>
      </c>
      <c r="N5" s="61" t="s">
        <v>33</v>
      </c>
      <c r="O5" s="61" t="s">
        <v>34</v>
      </c>
      <c r="P5" s="61" t="s">
        <v>6</v>
      </c>
      <c r="Q5" s="61" t="s">
        <v>18</v>
      </c>
      <c r="R5" s="61" t="s">
        <v>7</v>
      </c>
      <c r="S5" s="61" t="s">
        <v>8</v>
      </c>
      <c r="T5" s="61" t="s">
        <v>9</v>
      </c>
      <c r="U5" s="61" t="s">
        <v>10</v>
      </c>
      <c r="V5" s="61" t="s">
        <v>11</v>
      </c>
      <c r="W5" s="61" t="s">
        <v>12</v>
      </c>
      <c r="X5" s="61" t="s">
        <v>13</v>
      </c>
      <c r="Y5" s="61" t="s">
        <v>14</v>
      </c>
      <c r="Z5" s="61" t="s">
        <v>16</v>
      </c>
      <c r="AA5" s="61" t="s">
        <v>17</v>
      </c>
      <c r="AB5" s="61" t="s">
        <v>35</v>
      </c>
      <c r="AC5" s="61" t="s">
        <v>26</v>
      </c>
      <c r="AD5" s="1"/>
    </row>
    <row r="6" spans="4:30" ht="15" customHeight="1" x14ac:dyDescent="0.2">
      <c r="D6" s="2"/>
      <c r="E6" s="69"/>
      <c r="F6" s="69"/>
      <c r="G6" s="66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1"/>
    </row>
    <row r="7" spans="4:30" ht="15" customHeight="1" thickBot="1" x14ac:dyDescent="0.25">
      <c r="D7" s="2"/>
      <c r="E7" s="69"/>
      <c r="F7" s="69"/>
      <c r="G7" s="66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1"/>
    </row>
    <row r="8" spans="4:30" ht="15" customHeight="1" thickBot="1" x14ac:dyDescent="0.3">
      <c r="D8" s="2"/>
      <c r="E8" s="70"/>
      <c r="F8" s="70"/>
      <c r="G8" s="67"/>
      <c r="H8" s="18" t="s">
        <v>2</v>
      </c>
      <c r="I8" s="18" t="s">
        <v>2</v>
      </c>
      <c r="J8" s="18" t="s">
        <v>2</v>
      </c>
      <c r="K8" s="18" t="s">
        <v>2</v>
      </c>
      <c r="L8" s="18" t="s">
        <v>2</v>
      </c>
      <c r="M8" s="18" t="s">
        <v>2</v>
      </c>
      <c r="N8" s="18" t="s">
        <v>2</v>
      </c>
      <c r="O8" s="18" t="s">
        <v>2</v>
      </c>
      <c r="P8" s="18" t="s">
        <v>2</v>
      </c>
      <c r="Q8" s="18" t="s">
        <v>2</v>
      </c>
      <c r="R8" s="18" t="s">
        <v>2</v>
      </c>
      <c r="S8" s="18" t="s">
        <v>2</v>
      </c>
      <c r="T8" s="18" t="s">
        <v>2</v>
      </c>
      <c r="U8" s="18" t="s">
        <v>2</v>
      </c>
      <c r="V8" s="18" t="s">
        <v>2</v>
      </c>
      <c r="W8" s="18" t="s">
        <v>2</v>
      </c>
      <c r="X8" s="18" t="s">
        <v>2</v>
      </c>
      <c r="Y8" s="18" t="s">
        <v>2</v>
      </c>
      <c r="Z8" s="18" t="s">
        <v>2</v>
      </c>
      <c r="AA8" s="18" t="s">
        <v>2</v>
      </c>
      <c r="AB8" s="18" t="s">
        <v>2</v>
      </c>
      <c r="AC8" s="18" t="s">
        <v>36</v>
      </c>
      <c r="AD8" s="1"/>
    </row>
    <row r="9" spans="4:30" s="27" customFormat="1" ht="15" customHeight="1" x14ac:dyDescent="0.2">
      <c r="D9" s="3"/>
      <c r="E9" s="11">
        <v>60020.98</v>
      </c>
      <c r="F9" s="11">
        <v>60156.51</v>
      </c>
      <c r="G9" s="28" t="s">
        <v>5</v>
      </c>
      <c r="H9" s="36"/>
      <c r="I9" s="36"/>
      <c r="J9" s="36">
        <f>F9-E9</f>
        <v>135.53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29"/>
    </row>
    <row r="10" spans="4:30" s="27" customFormat="1" ht="15" customHeight="1" x14ac:dyDescent="0.2">
      <c r="D10" s="3"/>
      <c r="E10" s="11">
        <v>60156.51</v>
      </c>
      <c r="F10" s="11">
        <v>60340.1</v>
      </c>
      <c r="G10" s="28" t="s">
        <v>5</v>
      </c>
      <c r="H10" s="31">
        <f>F10-E10</f>
        <v>183.59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29"/>
    </row>
    <row r="11" spans="4:30" s="27" customFormat="1" ht="15" customHeight="1" x14ac:dyDescent="0.2">
      <c r="D11" s="3"/>
      <c r="E11" s="11">
        <v>60340.08</v>
      </c>
      <c r="F11" s="11">
        <v>60440.08</v>
      </c>
      <c r="G11" s="28" t="s">
        <v>5</v>
      </c>
      <c r="H11" s="31"/>
      <c r="I11" s="31"/>
      <c r="J11" s="31"/>
      <c r="K11" s="31"/>
      <c r="L11" s="31">
        <f>F11-E11</f>
        <v>100</v>
      </c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29"/>
    </row>
    <row r="12" spans="4:30" s="27" customFormat="1" ht="15" customHeight="1" x14ac:dyDescent="0.2">
      <c r="D12" s="3"/>
      <c r="E12" s="11">
        <v>60460.08</v>
      </c>
      <c r="F12" s="11">
        <v>60560.08</v>
      </c>
      <c r="G12" s="28" t="s">
        <v>5</v>
      </c>
      <c r="H12" s="31"/>
      <c r="I12" s="31"/>
      <c r="J12" s="31"/>
      <c r="K12" s="31"/>
      <c r="L12" s="31">
        <f>F12-E12</f>
        <v>100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29"/>
    </row>
    <row r="13" spans="4:30" s="27" customFormat="1" ht="15" customHeight="1" x14ac:dyDescent="0.2">
      <c r="D13" s="3"/>
      <c r="E13" s="11">
        <v>60560.08</v>
      </c>
      <c r="F13" s="11">
        <v>61640.160000000003</v>
      </c>
      <c r="G13" s="28" t="s">
        <v>5</v>
      </c>
      <c r="H13" s="31">
        <f>F13-E13</f>
        <v>1080.08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29"/>
    </row>
    <row r="14" spans="4:30" s="27" customFormat="1" ht="15" customHeight="1" x14ac:dyDescent="0.2">
      <c r="D14" s="3"/>
      <c r="E14" s="11">
        <v>61640.160000000003</v>
      </c>
      <c r="F14" s="11">
        <v>61740.160000000003</v>
      </c>
      <c r="G14" s="28" t="s">
        <v>5</v>
      </c>
      <c r="H14" s="31"/>
      <c r="I14" s="31"/>
      <c r="J14" s="31"/>
      <c r="K14" s="31"/>
      <c r="L14" s="31">
        <f t="shared" ref="L14:L15" si="0">F14-E14</f>
        <v>100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29"/>
    </row>
    <row r="15" spans="4:30" s="27" customFormat="1" ht="15" customHeight="1" x14ac:dyDescent="0.2">
      <c r="D15" s="3"/>
      <c r="E15" s="11">
        <v>61760.160000000003</v>
      </c>
      <c r="F15" s="11">
        <v>61860.160000000003</v>
      </c>
      <c r="G15" s="28" t="s">
        <v>5</v>
      </c>
      <c r="H15" s="31"/>
      <c r="I15" s="31"/>
      <c r="J15" s="31"/>
      <c r="K15" s="31"/>
      <c r="L15" s="31">
        <f t="shared" si="0"/>
        <v>100</v>
      </c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29"/>
    </row>
    <row r="16" spans="4:30" s="27" customFormat="1" ht="15" customHeight="1" x14ac:dyDescent="0.2">
      <c r="D16" s="3"/>
      <c r="E16" s="11">
        <v>61860.160000000003</v>
      </c>
      <c r="F16" s="11">
        <v>62853.56</v>
      </c>
      <c r="G16" s="28" t="s">
        <v>5</v>
      </c>
      <c r="H16" s="31">
        <f>F16-E16</f>
        <v>993.4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29"/>
    </row>
    <row r="17" spans="4:30" s="27" customFormat="1" ht="15" customHeight="1" x14ac:dyDescent="0.2">
      <c r="D17" s="3"/>
      <c r="E17" s="11">
        <v>62853.56</v>
      </c>
      <c r="F17" s="11">
        <v>62953.56</v>
      </c>
      <c r="G17" s="28" t="s">
        <v>5</v>
      </c>
      <c r="H17" s="31"/>
      <c r="I17" s="31"/>
      <c r="J17" s="31"/>
      <c r="K17" s="31"/>
      <c r="L17" s="31"/>
      <c r="M17" s="31"/>
      <c r="N17" s="31">
        <f>F17-E17</f>
        <v>100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29"/>
    </row>
    <row r="18" spans="4:30" s="27" customFormat="1" ht="15" customHeight="1" x14ac:dyDescent="0.2">
      <c r="D18" s="3"/>
      <c r="E18" s="11">
        <v>63055.56</v>
      </c>
      <c r="F18" s="11">
        <v>63155.56</v>
      </c>
      <c r="G18" s="28" t="s">
        <v>5</v>
      </c>
      <c r="H18" s="31"/>
      <c r="I18" s="31"/>
      <c r="J18" s="31"/>
      <c r="K18" s="31"/>
      <c r="L18" s="31"/>
      <c r="M18" s="31"/>
      <c r="N18" s="31">
        <f>F18-E18</f>
        <v>100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29"/>
    </row>
    <row r="19" spans="4:30" s="27" customFormat="1" ht="15" customHeight="1" x14ac:dyDescent="0.2">
      <c r="D19" s="3"/>
      <c r="E19" s="11">
        <v>63155.56</v>
      </c>
      <c r="F19" s="11">
        <v>64747.79</v>
      </c>
      <c r="G19" s="28" t="s">
        <v>5</v>
      </c>
      <c r="H19" s="31"/>
      <c r="I19" s="31"/>
      <c r="J19" s="31">
        <f>F19-E19</f>
        <v>1592.23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29"/>
    </row>
    <row r="20" spans="4:30" s="27" customFormat="1" ht="15" customHeight="1" x14ac:dyDescent="0.2">
      <c r="D20" s="3"/>
      <c r="E20" s="11">
        <v>64747.79</v>
      </c>
      <c r="F20" s="11">
        <v>64810.01</v>
      </c>
      <c r="G20" s="28" t="s">
        <v>5</v>
      </c>
      <c r="H20" s="31">
        <f>F20-E20</f>
        <v>62.22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29"/>
    </row>
    <row r="21" spans="4:30" s="27" customFormat="1" ht="15" customHeight="1" x14ac:dyDescent="0.2">
      <c r="D21" s="3"/>
      <c r="E21" s="11">
        <v>64810.01</v>
      </c>
      <c r="F21" s="11">
        <v>64910.01</v>
      </c>
      <c r="G21" s="28" t="s">
        <v>5</v>
      </c>
      <c r="H21" s="31"/>
      <c r="I21" s="31"/>
      <c r="J21" s="31"/>
      <c r="K21" s="31"/>
      <c r="L21" s="31">
        <f t="shared" ref="L21:L25" si="1">F21-E21</f>
        <v>100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29"/>
    </row>
    <row r="22" spans="4:30" s="27" customFormat="1" ht="15" customHeight="1" x14ac:dyDescent="0.2">
      <c r="D22" s="3"/>
      <c r="E22" s="11">
        <v>64930.01</v>
      </c>
      <c r="F22" s="11">
        <v>65030.01</v>
      </c>
      <c r="G22" s="28" t="s">
        <v>5</v>
      </c>
      <c r="H22" s="31"/>
      <c r="I22" s="31"/>
      <c r="J22" s="31"/>
      <c r="K22" s="31"/>
      <c r="L22" s="31">
        <f t="shared" si="1"/>
        <v>100</v>
      </c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29"/>
    </row>
    <row r="23" spans="4:30" s="27" customFormat="1" ht="15" customHeight="1" x14ac:dyDescent="0.2">
      <c r="D23" s="3"/>
      <c r="E23" s="11">
        <v>65030.01</v>
      </c>
      <c r="F23" s="11">
        <v>65490</v>
      </c>
      <c r="G23" s="28" t="s">
        <v>5</v>
      </c>
      <c r="H23" s="31">
        <f>F23-E23</f>
        <v>459.99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29"/>
    </row>
    <row r="24" spans="4:30" s="27" customFormat="1" ht="15" customHeight="1" x14ac:dyDescent="0.2">
      <c r="D24" s="3"/>
      <c r="E24" s="11">
        <v>65490</v>
      </c>
      <c r="F24" s="11">
        <v>65590</v>
      </c>
      <c r="G24" s="28" t="s">
        <v>5</v>
      </c>
      <c r="H24" s="31"/>
      <c r="I24" s="31"/>
      <c r="J24" s="31"/>
      <c r="K24" s="31"/>
      <c r="L24" s="31">
        <f t="shared" si="1"/>
        <v>100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29"/>
    </row>
    <row r="25" spans="4:30" s="27" customFormat="1" ht="15" customHeight="1" x14ac:dyDescent="0.2">
      <c r="D25" s="3"/>
      <c r="E25" s="11">
        <v>65610</v>
      </c>
      <c r="F25" s="11">
        <v>65710</v>
      </c>
      <c r="G25" s="28" t="s">
        <v>5</v>
      </c>
      <c r="H25" s="31"/>
      <c r="I25" s="31"/>
      <c r="J25" s="31"/>
      <c r="K25" s="31"/>
      <c r="L25" s="31">
        <f t="shared" si="1"/>
        <v>100</v>
      </c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29"/>
    </row>
    <row r="26" spans="4:30" s="27" customFormat="1" ht="15" customHeight="1" x14ac:dyDescent="0.2">
      <c r="D26" s="3"/>
      <c r="E26" s="11">
        <v>65710</v>
      </c>
      <c r="F26" s="11">
        <v>65915.070000000007</v>
      </c>
      <c r="G26" s="28" t="s">
        <v>5</v>
      </c>
      <c r="H26" s="31">
        <f>F26-E26</f>
        <v>205.07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29"/>
    </row>
    <row r="27" spans="4:30" s="27" customFormat="1" ht="15" customHeight="1" x14ac:dyDescent="0.2">
      <c r="D27" s="3"/>
      <c r="E27" s="11">
        <v>65915.070000000007</v>
      </c>
      <c r="F27" s="11">
        <v>66015.070000000007</v>
      </c>
      <c r="G27" s="28" t="s">
        <v>5</v>
      </c>
      <c r="H27" s="31"/>
      <c r="I27" s="31"/>
      <c r="J27" s="31"/>
      <c r="K27" s="31"/>
      <c r="L27" s="31"/>
      <c r="M27" s="31"/>
      <c r="N27" s="31">
        <f>F27-E27</f>
        <v>100</v>
      </c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29"/>
    </row>
    <row r="28" spans="4:30" s="27" customFormat="1" ht="15" customHeight="1" x14ac:dyDescent="0.2">
      <c r="D28" s="3"/>
      <c r="E28" s="11">
        <v>66062.070000000007</v>
      </c>
      <c r="F28" s="11">
        <v>66162.070000000007</v>
      </c>
      <c r="G28" s="28" t="s">
        <v>5</v>
      </c>
      <c r="H28" s="31"/>
      <c r="I28" s="31"/>
      <c r="J28" s="31"/>
      <c r="K28" s="31"/>
      <c r="L28" s="31"/>
      <c r="M28" s="31"/>
      <c r="N28" s="31">
        <f>F28-E28</f>
        <v>100</v>
      </c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29"/>
    </row>
    <row r="29" spans="4:30" s="27" customFormat="1" ht="15" customHeight="1" x14ac:dyDescent="0.2">
      <c r="D29" s="3"/>
      <c r="E29" s="11">
        <v>66162.070000000007</v>
      </c>
      <c r="F29" s="11">
        <v>67550</v>
      </c>
      <c r="G29" s="28" t="s">
        <v>5</v>
      </c>
      <c r="H29" s="31">
        <f>F29-E29</f>
        <v>1387.93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29"/>
    </row>
    <row r="30" spans="4:30" s="27" customFormat="1" ht="15" customHeight="1" x14ac:dyDescent="0.2">
      <c r="D30" s="3"/>
      <c r="E30" s="11">
        <v>67550</v>
      </c>
      <c r="F30" s="11">
        <v>67650</v>
      </c>
      <c r="G30" s="28" t="s">
        <v>5</v>
      </c>
      <c r="H30" s="31"/>
      <c r="I30" s="31"/>
      <c r="J30" s="31"/>
      <c r="K30" s="31"/>
      <c r="L30" s="31">
        <f t="shared" ref="L30:L33" si="2">F30-E30</f>
        <v>100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29"/>
    </row>
    <row r="31" spans="4:30" s="27" customFormat="1" ht="15" customHeight="1" x14ac:dyDescent="0.2">
      <c r="D31" s="3"/>
      <c r="E31" s="11">
        <v>67670</v>
      </c>
      <c r="F31" s="11">
        <v>67770</v>
      </c>
      <c r="G31" s="28" t="s">
        <v>5</v>
      </c>
      <c r="H31" s="31"/>
      <c r="I31" s="31"/>
      <c r="J31" s="31"/>
      <c r="K31" s="31"/>
      <c r="L31" s="31">
        <f t="shared" si="2"/>
        <v>100</v>
      </c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29"/>
    </row>
    <row r="32" spans="4:30" s="27" customFormat="1" ht="15" customHeight="1" x14ac:dyDescent="0.2">
      <c r="D32" s="3"/>
      <c r="E32" s="11">
        <v>67770</v>
      </c>
      <c r="F32" s="11">
        <v>67870</v>
      </c>
      <c r="G32" s="28" t="s">
        <v>5</v>
      </c>
      <c r="H32" s="31"/>
      <c r="I32" s="31"/>
      <c r="J32" s="31"/>
      <c r="K32" s="31"/>
      <c r="L32" s="31">
        <f t="shared" si="2"/>
        <v>100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29"/>
    </row>
    <row r="33" spans="4:30" s="27" customFormat="1" ht="15" customHeight="1" x14ac:dyDescent="0.2">
      <c r="D33" s="3"/>
      <c r="E33" s="11">
        <v>67890</v>
      </c>
      <c r="F33" s="11">
        <v>67936.41</v>
      </c>
      <c r="G33" s="28" t="s">
        <v>5</v>
      </c>
      <c r="H33" s="31"/>
      <c r="I33" s="31"/>
      <c r="J33" s="31"/>
      <c r="K33" s="31"/>
      <c r="L33" s="31">
        <f t="shared" si="2"/>
        <v>46.41</v>
      </c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29"/>
    </row>
    <row r="34" spans="4:30" s="27" customFormat="1" ht="15" customHeight="1" x14ac:dyDescent="0.2">
      <c r="D34" s="3"/>
      <c r="E34" s="11">
        <v>67936.41</v>
      </c>
      <c r="F34" s="11">
        <v>67990</v>
      </c>
      <c r="G34" s="28" t="s">
        <v>5</v>
      </c>
      <c r="H34" s="31"/>
      <c r="I34" s="31"/>
      <c r="J34" s="31"/>
      <c r="K34" s="31"/>
      <c r="L34" s="31"/>
      <c r="M34" s="31">
        <f>F34-E34</f>
        <v>53.59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29"/>
    </row>
    <row r="35" spans="4:30" s="27" customFormat="1" ht="15" customHeight="1" x14ac:dyDescent="0.2">
      <c r="D35" s="3"/>
      <c r="E35" s="11">
        <v>67990</v>
      </c>
      <c r="F35" s="11">
        <v>68307.77</v>
      </c>
      <c r="G35" s="28" t="s">
        <v>5</v>
      </c>
      <c r="H35" s="31"/>
      <c r="I35" s="31"/>
      <c r="J35" s="31">
        <f>F35-E35</f>
        <v>317.77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29"/>
    </row>
    <row r="36" spans="4:30" s="27" customFormat="1" ht="15" customHeight="1" x14ac:dyDescent="0.2">
      <c r="D36" s="3"/>
      <c r="E36" s="11">
        <f>F35</f>
        <v>68307.77</v>
      </c>
      <c r="F36" s="11">
        <v>68382.77</v>
      </c>
      <c r="G36" s="28" t="s">
        <v>5</v>
      </c>
      <c r="H36" s="31"/>
      <c r="I36" s="31"/>
      <c r="J36" s="31"/>
      <c r="K36" s="31"/>
      <c r="L36" s="31"/>
      <c r="M36" s="31"/>
      <c r="N36" s="31"/>
      <c r="O36" s="31">
        <f>F36-E36</f>
        <v>75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29"/>
    </row>
    <row r="37" spans="4:30" s="27" customFormat="1" ht="15" customHeight="1" x14ac:dyDescent="0.2">
      <c r="D37" s="3"/>
      <c r="E37" s="11">
        <f>F36</f>
        <v>68382.77</v>
      </c>
      <c r="F37" s="11">
        <v>68420.52</v>
      </c>
      <c r="G37" s="28" t="s">
        <v>5</v>
      </c>
      <c r="H37" s="31"/>
      <c r="I37" s="31"/>
      <c r="J37" s="31"/>
      <c r="K37" s="31">
        <f>F37-E37</f>
        <v>37.75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29"/>
    </row>
    <row r="38" spans="4:30" s="27" customFormat="1" ht="15" customHeight="1" x14ac:dyDescent="0.2">
      <c r="D38" s="3"/>
      <c r="E38" s="11">
        <f>F38-37.75</f>
        <v>68705.259999999995</v>
      </c>
      <c r="F38" s="11">
        <v>68743.009999999995</v>
      </c>
      <c r="G38" s="28" t="s">
        <v>5</v>
      </c>
      <c r="H38" s="31"/>
      <c r="I38" s="31"/>
      <c r="J38" s="31"/>
      <c r="K38" s="31">
        <f>F38-E38</f>
        <v>37.75</v>
      </c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29"/>
    </row>
    <row r="39" spans="4:30" s="27" customFormat="1" ht="15" customHeight="1" x14ac:dyDescent="0.2">
      <c r="D39" s="3"/>
      <c r="E39" s="11">
        <f>F38</f>
        <v>68743.009999999995</v>
      </c>
      <c r="F39" s="11">
        <f>E39+75</f>
        <v>68818.009999999995</v>
      </c>
      <c r="G39" s="28" t="s">
        <v>5</v>
      </c>
      <c r="H39" s="31"/>
      <c r="I39" s="31"/>
      <c r="J39" s="31"/>
      <c r="K39" s="31"/>
      <c r="L39" s="31"/>
      <c r="M39" s="31"/>
      <c r="N39" s="31"/>
      <c r="O39" s="31">
        <f>F39-E39</f>
        <v>75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29"/>
    </row>
    <row r="40" spans="4:30" s="27" customFormat="1" ht="15" customHeight="1" x14ac:dyDescent="0.2">
      <c r="D40" s="3"/>
      <c r="E40" s="11">
        <v>68818.009999999995</v>
      </c>
      <c r="F40" s="11">
        <v>70590</v>
      </c>
      <c r="G40" s="28" t="s">
        <v>5</v>
      </c>
      <c r="H40" s="31"/>
      <c r="I40" s="31"/>
      <c r="J40" s="31">
        <f>F40-E40</f>
        <v>1771.99</v>
      </c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29"/>
    </row>
    <row r="41" spans="4:30" s="27" customFormat="1" ht="15" customHeight="1" x14ac:dyDescent="0.2">
      <c r="D41" s="3"/>
      <c r="E41" s="11">
        <v>70590</v>
      </c>
      <c r="F41" s="11">
        <v>70690</v>
      </c>
      <c r="G41" s="28" t="s">
        <v>5</v>
      </c>
      <c r="H41" s="31"/>
      <c r="I41" s="31"/>
      <c r="J41" s="31"/>
      <c r="K41" s="31"/>
      <c r="L41" s="31"/>
      <c r="M41" s="31">
        <f>F41-E41</f>
        <v>100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29"/>
    </row>
    <row r="42" spans="4:30" s="27" customFormat="1" ht="15" customHeight="1" x14ac:dyDescent="0.2">
      <c r="D42" s="3"/>
      <c r="E42" s="11">
        <v>70710</v>
      </c>
      <c r="F42" s="11">
        <v>70810</v>
      </c>
      <c r="G42" s="28" t="s">
        <v>5</v>
      </c>
      <c r="H42" s="31"/>
      <c r="I42" s="31"/>
      <c r="J42" s="31"/>
      <c r="K42" s="31"/>
      <c r="L42" s="31"/>
      <c r="M42" s="31">
        <f>F42-E42</f>
        <v>100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29"/>
    </row>
    <row r="43" spans="4:30" s="27" customFormat="1" ht="15" customHeight="1" x14ac:dyDescent="0.2">
      <c r="D43" s="3"/>
      <c r="E43" s="11">
        <v>70810</v>
      </c>
      <c r="F43" s="11">
        <v>70820.3</v>
      </c>
      <c r="G43" s="28" t="s">
        <v>5</v>
      </c>
      <c r="H43" s="31"/>
      <c r="I43" s="31"/>
      <c r="J43" s="31">
        <f>F43-E43</f>
        <v>10.3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29"/>
    </row>
    <row r="44" spans="4:30" s="27" customFormat="1" ht="15" customHeight="1" x14ac:dyDescent="0.2">
      <c r="D44" s="3"/>
      <c r="E44" s="11">
        <v>70820.3</v>
      </c>
      <c r="F44" s="11">
        <v>71150</v>
      </c>
      <c r="G44" s="28" t="s">
        <v>5</v>
      </c>
      <c r="H44" s="31">
        <f>F44-E44</f>
        <v>329.7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29"/>
    </row>
    <row r="45" spans="4:30" s="27" customFormat="1" ht="15" customHeight="1" x14ac:dyDescent="0.2">
      <c r="D45" s="3"/>
      <c r="E45" s="11"/>
      <c r="F45" s="11"/>
      <c r="G45" s="28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29"/>
    </row>
    <row r="46" spans="4:30" s="27" customFormat="1" ht="15" customHeight="1" x14ac:dyDescent="0.2">
      <c r="D46" s="3"/>
      <c r="E46" s="11">
        <v>59925</v>
      </c>
      <c r="F46" s="11">
        <v>60439.17</v>
      </c>
      <c r="G46" s="28" t="s">
        <v>4</v>
      </c>
      <c r="H46" s="31"/>
      <c r="I46" s="31"/>
      <c r="J46" s="31"/>
      <c r="K46" s="31"/>
      <c r="L46" s="31"/>
      <c r="M46" s="31"/>
      <c r="N46" s="31"/>
      <c r="O46" s="31"/>
      <c r="P46" s="31">
        <f>F46-E46</f>
        <v>514.16999999999996</v>
      </c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29"/>
    </row>
    <row r="47" spans="4:30" s="27" customFormat="1" ht="15" customHeight="1" x14ac:dyDescent="0.2">
      <c r="D47" s="3"/>
      <c r="E47" s="11">
        <v>60805.63</v>
      </c>
      <c r="F47" s="11">
        <f>E48</f>
        <v>60832.5</v>
      </c>
      <c r="G47" s="28" t="s">
        <v>4</v>
      </c>
      <c r="H47" s="31"/>
      <c r="I47" s="31"/>
      <c r="J47" s="31"/>
      <c r="K47" s="31"/>
      <c r="L47" s="31"/>
      <c r="M47" s="31"/>
      <c r="N47" s="31"/>
      <c r="O47" s="31"/>
      <c r="P47" s="31">
        <f>F47-E47</f>
        <v>26.87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29"/>
    </row>
    <row r="48" spans="4:30" s="27" customFormat="1" ht="15" customHeight="1" x14ac:dyDescent="0.2">
      <c r="D48" s="3"/>
      <c r="E48" s="11">
        <f>F48-100</f>
        <v>60832.5</v>
      </c>
      <c r="F48" s="11">
        <v>60932.5</v>
      </c>
      <c r="G48" s="28" t="s">
        <v>4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>
        <f>F48-E48</f>
        <v>100</v>
      </c>
      <c r="AB48" s="31"/>
      <c r="AC48" s="31"/>
      <c r="AD48" s="29"/>
    </row>
    <row r="49" spans="4:30" s="27" customFormat="1" ht="15" customHeight="1" x14ac:dyDescent="0.2">
      <c r="D49" s="3"/>
      <c r="E49" s="11">
        <v>60947.5</v>
      </c>
      <c r="F49" s="11">
        <f>E49+100</f>
        <v>61047.5</v>
      </c>
      <c r="G49" s="28" t="s">
        <v>4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>
        <f>F49-E49</f>
        <v>100</v>
      </c>
      <c r="AB49" s="31"/>
      <c r="AC49" s="31"/>
      <c r="AD49" s="29"/>
    </row>
    <row r="50" spans="4:30" s="27" customFormat="1" ht="15" customHeight="1" x14ac:dyDescent="0.2">
      <c r="D50" s="3"/>
      <c r="E50" s="11">
        <f>F49</f>
        <v>61047.5</v>
      </c>
      <c r="F50" s="11">
        <v>61823.12</v>
      </c>
      <c r="G50" s="28" t="s">
        <v>4</v>
      </c>
      <c r="H50" s="31"/>
      <c r="I50" s="31"/>
      <c r="J50" s="31"/>
      <c r="K50" s="31"/>
      <c r="L50" s="31"/>
      <c r="M50" s="31"/>
      <c r="N50" s="31"/>
      <c r="O50" s="31"/>
      <c r="P50" s="31">
        <f>F50-E50</f>
        <v>775.62</v>
      </c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29"/>
    </row>
    <row r="51" spans="4:30" s="27" customFormat="1" ht="15" customHeight="1" x14ac:dyDescent="0.2">
      <c r="D51" s="3"/>
      <c r="E51" s="11">
        <v>62150.59</v>
      </c>
      <c r="F51" s="11">
        <v>62450</v>
      </c>
      <c r="G51" s="28" t="s">
        <v>4</v>
      </c>
      <c r="H51" s="31"/>
      <c r="I51" s="31"/>
      <c r="J51" s="31"/>
      <c r="K51" s="31"/>
      <c r="L51" s="31"/>
      <c r="M51" s="31"/>
      <c r="N51" s="31"/>
      <c r="O51" s="31"/>
      <c r="P51" s="31">
        <f>F51-E51</f>
        <v>299.41000000000003</v>
      </c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29"/>
    </row>
    <row r="52" spans="4:30" s="27" customFormat="1" ht="15" customHeight="1" x14ac:dyDescent="0.2">
      <c r="D52" s="3"/>
      <c r="E52" s="11">
        <v>62450</v>
      </c>
      <c r="F52" s="11">
        <v>62650</v>
      </c>
      <c r="G52" s="28" t="s">
        <v>4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>
        <f>F52-E52</f>
        <v>200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29"/>
    </row>
    <row r="53" spans="4:30" s="27" customFormat="1" ht="15" customHeight="1" x14ac:dyDescent="0.2">
      <c r="D53" s="3"/>
      <c r="E53" s="11">
        <v>62650</v>
      </c>
      <c r="F53" s="11">
        <v>62919.56</v>
      </c>
      <c r="G53" s="28" t="s">
        <v>4</v>
      </c>
      <c r="H53" s="31"/>
      <c r="I53" s="31"/>
      <c r="J53" s="31"/>
      <c r="K53" s="31"/>
      <c r="L53" s="31"/>
      <c r="M53" s="31"/>
      <c r="N53" s="31"/>
      <c r="O53" s="31"/>
      <c r="P53" s="31">
        <f>F53-E53</f>
        <v>269.56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29"/>
    </row>
    <row r="54" spans="4:30" s="27" customFormat="1" ht="15" customHeight="1" x14ac:dyDescent="0.2">
      <c r="D54" s="3"/>
      <c r="E54" s="11">
        <v>62919.56</v>
      </c>
      <c r="F54" s="11">
        <v>63197.83</v>
      </c>
      <c r="G54" s="28" t="s">
        <v>4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>
        <f>F54-E54</f>
        <v>278.27</v>
      </c>
      <c r="X54" s="31"/>
      <c r="Y54" s="31"/>
      <c r="Z54" s="31"/>
      <c r="AA54" s="31"/>
      <c r="AB54" s="31"/>
      <c r="AC54" s="31"/>
      <c r="AD54" s="29"/>
    </row>
    <row r="55" spans="4:30" s="27" customFormat="1" ht="15" customHeight="1" x14ac:dyDescent="0.2">
      <c r="D55" s="3"/>
      <c r="E55" s="11">
        <v>63197.83</v>
      </c>
      <c r="F55" s="11">
        <v>64150</v>
      </c>
      <c r="G55" s="28" t="s">
        <v>4</v>
      </c>
      <c r="H55" s="31"/>
      <c r="I55" s="31"/>
      <c r="J55" s="31"/>
      <c r="K55" s="31"/>
      <c r="L55" s="31"/>
      <c r="M55" s="31"/>
      <c r="N55" s="31"/>
      <c r="O55" s="31"/>
      <c r="P55" s="31">
        <f>F55-E55</f>
        <v>952.17</v>
      </c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29"/>
    </row>
    <row r="56" spans="4:30" s="27" customFormat="1" ht="15" customHeight="1" x14ac:dyDescent="0.2">
      <c r="D56" s="3"/>
      <c r="E56" s="11">
        <v>64150</v>
      </c>
      <c r="F56" s="11">
        <v>64850</v>
      </c>
      <c r="G56" s="28" t="s">
        <v>4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>
        <f>F56-E56</f>
        <v>700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29"/>
    </row>
    <row r="57" spans="4:30" s="27" customFormat="1" ht="15" customHeight="1" x14ac:dyDescent="0.2">
      <c r="D57" s="3"/>
      <c r="E57" s="11">
        <v>64850</v>
      </c>
      <c r="F57" s="11">
        <v>65126.66</v>
      </c>
      <c r="G57" s="28" t="s">
        <v>4</v>
      </c>
      <c r="H57" s="31"/>
      <c r="I57" s="31"/>
      <c r="J57" s="31"/>
      <c r="K57" s="31"/>
      <c r="L57" s="31"/>
      <c r="M57" s="31"/>
      <c r="N57" s="31"/>
      <c r="O57" s="31"/>
      <c r="P57" s="31">
        <f>F57-E57</f>
        <v>276.66000000000003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29"/>
    </row>
    <row r="58" spans="4:30" s="27" customFormat="1" ht="15" customHeight="1" x14ac:dyDescent="0.2">
      <c r="D58" s="3"/>
      <c r="E58" s="11">
        <v>65239.25</v>
      </c>
      <c r="F58" s="11">
        <v>65495.81</v>
      </c>
      <c r="G58" s="28" t="s">
        <v>4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>
        <f>F58-E58</f>
        <v>256.56</v>
      </c>
      <c r="AA58" s="31"/>
      <c r="AB58" s="31"/>
      <c r="AC58" s="31"/>
      <c r="AD58" s="29"/>
    </row>
    <row r="59" spans="4:30" s="27" customFormat="1" ht="15" customHeight="1" x14ac:dyDescent="0.2">
      <c r="D59" s="3"/>
      <c r="E59" s="11">
        <v>65495.81</v>
      </c>
      <c r="F59" s="11">
        <v>65590</v>
      </c>
      <c r="G59" s="28" t="s">
        <v>4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>
        <f>F59-E59</f>
        <v>94.19</v>
      </c>
      <c r="AB59" s="31"/>
      <c r="AC59" s="31"/>
      <c r="AD59" s="29"/>
    </row>
    <row r="60" spans="4:30" s="27" customFormat="1" ht="15" customHeight="1" x14ac:dyDescent="0.2">
      <c r="D60" s="3"/>
      <c r="E60" s="11">
        <v>65610</v>
      </c>
      <c r="F60" s="11">
        <v>65710</v>
      </c>
      <c r="G60" s="28" t="s">
        <v>4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>
        <f>F60-E60</f>
        <v>100</v>
      </c>
      <c r="AB60" s="31"/>
      <c r="AC60" s="31"/>
      <c r="AD60" s="29"/>
    </row>
    <row r="61" spans="4:30" s="27" customFormat="1" ht="15" customHeight="1" x14ac:dyDescent="0.2">
      <c r="D61" s="3"/>
      <c r="E61" s="11">
        <v>65710</v>
      </c>
      <c r="F61" s="11">
        <v>66350</v>
      </c>
      <c r="G61" s="28" t="s">
        <v>4</v>
      </c>
      <c r="H61" s="31"/>
      <c r="I61" s="31"/>
      <c r="J61" s="31"/>
      <c r="K61" s="31"/>
      <c r="L61" s="31"/>
      <c r="M61" s="31"/>
      <c r="N61" s="31"/>
      <c r="O61" s="31"/>
      <c r="P61" s="31">
        <f>F61-E61</f>
        <v>640</v>
      </c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29"/>
    </row>
    <row r="62" spans="4:30" s="27" customFormat="1" ht="15" customHeight="1" x14ac:dyDescent="0.2">
      <c r="D62" s="3"/>
      <c r="E62" s="11">
        <v>66350</v>
      </c>
      <c r="F62" s="11">
        <v>66450</v>
      </c>
      <c r="G62" s="28" t="s">
        <v>4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>
        <f>F62-E62</f>
        <v>100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29"/>
    </row>
    <row r="63" spans="4:30" s="27" customFormat="1" ht="15" customHeight="1" x14ac:dyDescent="0.2">
      <c r="D63" s="3"/>
      <c r="E63" s="11">
        <v>66450</v>
      </c>
      <c r="F63" s="11">
        <v>66841.149999999994</v>
      </c>
      <c r="G63" s="28" t="s">
        <v>4</v>
      </c>
      <c r="H63" s="31"/>
      <c r="I63" s="31"/>
      <c r="J63" s="31"/>
      <c r="K63" s="31"/>
      <c r="L63" s="31"/>
      <c r="M63" s="31"/>
      <c r="N63" s="31"/>
      <c r="O63" s="31"/>
      <c r="P63" s="31">
        <f>F63-E63</f>
        <v>391.15</v>
      </c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29"/>
    </row>
    <row r="64" spans="4:30" s="27" customFormat="1" ht="15" customHeight="1" x14ac:dyDescent="0.2">
      <c r="D64" s="3">
        <v>63129.760000000002</v>
      </c>
      <c r="E64" s="11">
        <v>67053.83</v>
      </c>
      <c r="F64" s="11">
        <v>67770</v>
      </c>
      <c r="G64" s="28" t="s">
        <v>4</v>
      </c>
      <c r="H64" s="31"/>
      <c r="I64" s="31"/>
      <c r="J64" s="31"/>
      <c r="K64" s="31"/>
      <c r="L64" s="31"/>
      <c r="M64" s="31"/>
      <c r="N64" s="31"/>
      <c r="O64" s="31"/>
      <c r="P64" s="31">
        <f>F64-E64</f>
        <v>716.17</v>
      </c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29"/>
    </row>
    <row r="65" spans="4:30" s="27" customFormat="1" ht="15" customHeight="1" x14ac:dyDescent="0.2">
      <c r="D65" s="3"/>
      <c r="E65" s="11">
        <v>67770</v>
      </c>
      <c r="F65" s="11">
        <v>67870</v>
      </c>
      <c r="G65" s="28" t="s">
        <v>4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>
        <f>F65-E65</f>
        <v>100</v>
      </c>
      <c r="AB65" s="31"/>
      <c r="AC65" s="31"/>
      <c r="AD65" s="29"/>
    </row>
    <row r="66" spans="4:30" s="27" customFormat="1" ht="15" customHeight="1" x14ac:dyDescent="0.2">
      <c r="D66" s="3"/>
      <c r="E66" s="11">
        <v>67890</v>
      </c>
      <c r="F66" s="11">
        <v>67990</v>
      </c>
      <c r="G66" s="28" t="s">
        <v>4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>
        <f>F66-E66</f>
        <v>100</v>
      </c>
      <c r="AB66" s="31"/>
      <c r="AC66" s="31"/>
      <c r="AD66" s="29"/>
    </row>
    <row r="67" spans="4:30" s="27" customFormat="1" ht="15" customHeight="1" x14ac:dyDescent="0.2">
      <c r="D67" s="3"/>
      <c r="E67" s="11">
        <v>67990</v>
      </c>
      <c r="F67" s="11">
        <v>68368.52</v>
      </c>
      <c r="G67" s="28" t="s">
        <v>4</v>
      </c>
      <c r="H67" s="31"/>
      <c r="I67" s="31"/>
      <c r="J67" s="31"/>
      <c r="K67" s="31"/>
      <c r="L67" s="31"/>
      <c r="M67" s="31"/>
      <c r="N67" s="31"/>
      <c r="O67" s="31"/>
      <c r="P67" s="31">
        <f>F67-E67</f>
        <v>378.52</v>
      </c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29"/>
    </row>
    <row r="68" spans="4:30" s="27" customFormat="1" ht="15" customHeight="1" x14ac:dyDescent="0.2">
      <c r="D68" s="3"/>
      <c r="E68" s="11">
        <v>68368.52</v>
      </c>
      <c r="F68" s="11">
        <v>68457.11</v>
      </c>
      <c r="G68" s="28" t="s">
        <v>4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>
        <f>F68-E68</f>
        <v>88.59</v>
      </c>
      <c r="V68" s="31"/>
      <c r="W68" s="31"/>
      <c r="X68" s="31"/>
      <c r="Y68" s="31"/>
      <c r="Z68" s="31"/>
      <c r="AA68" s="31"/>
      <c r="AB68" s="31"/>
      <c r="AC68" s="31"/>
      <c r="AD68" s="29"/>
    </row>
    <row r="69" spans="4:30" s="27" customFormat="1" ht="15" customHeight="1" x14ac:dyDescent="0.2">
      <c r="D69" s="3"/>
      <c r="E69" s="11">
        <v>68668.679999999993</v>
      </c>
      <c r="F69" s="11">
        <v>68758.67</v>
      </c>
      <c r="G69" s="28" t="s">
        <v>4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>
        <f>F69-E69</f>
        <v>89.99</v>
      </c>
      <c r="V69" s="31"/>
      <c r="W69" s="31"/>
      <c r="X69" s="31"/>
      <c r="Y69" s="31"/>
      <c r="Z69" s="31"/>
      <c r="AA69" s="31"/>
      <c r="AB69" s="31"/>
      <c r="AC69" s="31"/>
      <c r="AD69" s="29"/>
    </row>
    <row r="70" spans="4:30" s="27" customFormat="1" ht="15" customHeight="1" x14ac:dyDescent="0.2">
      <c r="D70" s="3"/>
      <c r="E70" s="11">
        <v>68758.67</v>
      </c>
      <c r="F70" s="11">
        <v>69250</v>
      </c>
      <c r="G70" s="28" t="s">
        <v>4</v>
      </c>
      <c r="H70" s="31"/>
      <c r="I70" s="31"/>
      <c r="J70" s="31"/>
      <c r="K70" s="31"/>
      <c r="L70" s="31"/>
      <c r="M70" s="31"/>
      <c r="N70" s="31"/>
      <c r="O70" s="31"/>
      <c r="P70" s="31">
        <f>F70-E70</f>
        <v>491.33</v>
      </c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29"/>
    </row>
    <row r="71" spans="4:30" s="27" customFormat="1" ht="15" customHeight="1" x14ac:dyDescent="0.2">
      <c r="D71" s="3"/>
      <c r="E71" s="11">
        <v>69250</v>
      </c>
      <c r="F71" s="11">
        <v>69750</v>
      </c>
      <c r="G71" s="28" t="s">
        <v>4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>
        <f>F71-E71</f>
        <v>500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29"/>
    </row>
    <row r="72" spans="4:30" s="27" customFormat="1" ht="15" customHeight="1" x14ac:dyDescent="0.2">
      <c r="D72" s="3"/>
      <c r="E72" s="11">
        <v>69750</v>
      </c>
      <c r="F72" s="11">
        <v>70505.3</v>
      </c>
      <c r="G72" s="28" t="s">
        <v>4</v>
      </c>
      <c r="H72" s="31"/>
      <c r="I72" s="31"/>
      <c r="J72" s="31"/>
      <c r="K72" s="31"/>
      <c r="L72" s="31"/>
      <c r="M72" s="31"/>
      <c r="N72" s="31"/>
      <c r="O72" s="31"/>
      <c r="P72" s="31">
        <f>F72-E72</f>
        <v>755.3</v>
      </c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29"/>
    </row>
    <row r="73" spans="4:30" s="27" customFormat="1" ht="15" customHeight="1" x14ac:dyDescent="0.2">
      <c r="D73" s="3"/>
      <c r="E73" s="11">
        <v>70505.3</v>
      </c>
      <c r="F73" s="11">
        <v>70590</v>
      </c>
      <c r="G73" s="28" t="s">
        <v>4</v>
      </c>
      <c r="H73" s="31"/>
      <c r="I73" s="31">
        <f>F73-E73</f>
        <v>84.7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29"/>
    </row>
    <row r="74" spans="4:30" s="27" customFormat="1" ht="15" customHeight="1" x14ac:dyDescent="0.2">
      <c r="D74" s="3"/>
      <c r="E74" s="11">
        <v>70590</v>
      </c>
      <c r="F74" s="11">
        <v>70690</v>
      </c>
      <c r="G74" s="28" t="s">
        <v>4</v>
      </c>
      <c r="H74" s="31"/>
      <c r="I74" s="31"/>
      <c r="J74" s="31"/>
      <c r="K74" s="31"/>
      <c r="L74" s="31">
        <f>F74-E74</f>
        <v>100</v>
      </c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29"/>
    </row>
    <row r="75" spans="4:30" s="27" customFormat="1" ht="15" customHeight="1" x14ac:dyDescent="0.2">
      <c r="D75" s="3"/>
      <c r="E75" s="11">
        <v>70710</v>
      </c>
      <c r="F75" s="11">
        <v>70810</v>
      </c>
      <c r="G75" s="28" t="s">
        <v>4</v>
      </c>
      <c r="H75" s="31"/>
      <c r="I75" s="31"/>
      <c r="J75" s="31"/>
      <c r="K75" s="31"/>
      <c r="L75" s="31">
        <f>F75-E75</f>
        <v>100</v>
      </c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29"/>
    </row>
    <row r="76" spans="4:30" s="27" customFormat="1" ht="15" customHeight="1" x14ac:dyDescent="0.2">
      <c r="D76" s="3"/>
      <c r="E76" s="11">
        <v>70810</v>
      </c>
      <c r="F76" s="11">
        <v>71230</v>
      </c>
      <c r="G76" s="28" t="s">
        <v>4</v>
      </c>
      <c r="H76" s="31"/>
      <c r="I76" s="31">
        <f>F76-E76</f>
        <v>420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29"/>
    </row>
    <row r="77" spans="4:30" s="27" customFormat="1" ht="15" customHeight="1" x14ac:dyDescent="0.2">
      <c r="D77" s="3"/>
      <c r="E77" s="11"/>
      <c r="F77" s="11"/>
      <c r="G77" s="28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29"/>
    </row>
    <row r="78" spans="4:30" s="27" customFormat="1" ht="15" customHeight="1" x14ac:dyDescent="0.2">
      <c r="D78" s="3"/>
      <c r="E78" s="11"/>
      <c r="F78" s="11"/>
      <c r="G78" s="28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29"/>
    </row>
    <row r="79" spans="4:30" s="7" customFormat="1" ht="15" customHeight="1" thickBot="1" x14ac:dyDescent="0.3">
      <c r="D79" s="5"/>
      <c r="E79" s="51" t="s">
        <v>40</v>
      </c>
      <c r="F79" s="52"/>
      <c r="G79" s="53"/>
      <c r="H79" s="33">
        <f>SUM(H9:H78)</f>
        <v>4701.9799999999996</v>
      </c>
      <c r="I79" s="33">
        <f t="shared" ref="I79:AC79" si="3">SUM(I9:I78)</f>
        <v>504.7</v>
      </c>
      <c r="J79" s="33">
        <f t="shared" si="3"/>
        <v>3827.82</v>
      </c>
      <c r="K79" s="33">
        <f t="shared" si="3"/>
        <v>75.5</v>
      </c>
      <c r="L79" s="33">
        <f t="shared" si="3"/>
        <v>1346.41</v>
      </c>
      <c r="M79" s="33">
        <f t="shared" si="3"/>
        <v>253.59</v>
      </c>
      <c r="N79" s="33">
        <f t="shared" si="3"/>
        <v>400</v>
      </c>
      <c r="O79" s="33">
        <f t="shared" si="3"/>
        <v>150</v>
      </c>
      <c r="P79" s="33">
        <f t="shared" si="3"/>
        <v>6486.93</v>
      </c>
      <c r="Q79" s="33">
        <f t="shared" si="3"/>
        <v>0</v>
      </c>
      <c r="R79" s="33">
        <f t="shared" si="3"/>
        <v>1000</v>
      </c>
      <c r="S79" s="33">
        <f t="shared" si="3"/>
        <v>500</v>
      </c>
      <c r="T79" s="33">
        <f t="shared" si="3"/>
        <v>0</v>
      </c>
      <c r="U79" s="33">
        <f t="shared" si="3"/>
        <v>178.58</v>
      </c>
      <c r="V79" s="33">
        <f t="shared" si="3"/>
        <v>0</v>
      </c>
      <c r="W79" s="33">
        <f t="shared" si="3"/>
        <v>278.27</v>
      </c>
      <c r="X79" s="33">
        <f t="shared" si="3"/>
        <v>0</v>
      </c>
      <c r="Y79" s="33">
        <f t="shared" si="3"/>
        <v>0</v>
      </c>
      <c r="Z79" s="33">
        <f t="shared" si="3"/>
        <v>256.56</v>
      </c>
      <c r="AA79" s="33">
        <f t="shared" si="3"/>
        <v>594.19000000000005</v>
      </c>
      <c r="AB79" s="33">
        <f t="shared" si="3"/>
        <v>0</v>
      </c>
      <c r="AC79" s="33">
        <f t="shared" si="3"/>
        <v>0</v>
      </c>
      <c r="AD79" s="10"/>
    </row>
    <row r="80" spans="4:30" s="27" customFormat="1" ht="15" customHeight="1" x14ac:dyDescent="0.2">
      <c r="D80" s="3"/>
      <c r="E80" s="14"/>
      <c r="F80" s="14"/>
      <c r="G80" s="6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3"/>
    </row>
    <row r="81" spans="4:30" s="27" customFormat="1" ht="21" customHeight="1" thickBot="1" x14ac:dyDescent="0.25">
      <c r="D81" s="54" t="s">
        <v>39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</row>
    <row r="82" spans="4:30" s="27" customFormat="1" ht="15" customHeight="1" x14ac:dyDescent="0.2">
      <c r="D82" s="3"/>
      <c r="E82" s="55" t="s">
        <v>0</v>
      </c>
      <c r="F82" s="55" t="s">
        <v>0</v>
      </c>
      <c r="G82" s="58" t="s">
        <v>1</v>
      </c>
      <c r="H82" s="48" t="s">
        <v>27</v>
      </c>
      <c r="I82" s="48" t="s">
        <v>28</v>
      </c>
      <c r="J82" s="48" t="s">
        <v>29</v>
      </c>
      <c r="K82" s="48" t="s">
        <v>30</v>
      </c>
      <c r="L82" s="48" t="s">
        <v>31</v>
      </c>
      <c r="M82" s="48" t="s">
        <v>32</v>
      </c>
      <c r="N82" s="48" t="s">
        <v>33</v>
      </c>
      <c r="O82" s="48" t="s">
        <v>34</v>
      </c>
      <c r="P82" s="48" t="s">
        <v>6</v>
      </c>
      <c r="Q82" s="48" t="s">
        <v>18</v>
      </c>
      <c r="R82" s="48" t="s">
        <v>7</v>
      </c>
      <c r="S82" s="48" t="s">
        <v>8</v>
      </c>
      <c r="T82" s="48" t="s">
        <v>9</v>
      </c>
      <c r="U82" s="48" t="s">
        <v>10</v>
      </c>
      <c r="V82" s="48" t="s">
        <v>11</v>
      </c>
      <c r="W82" s="48" t="s">
        <v>12</v>
      </c>
      <c r="X82" s="48" t="s">
        <v>13</v>
      </c>
      <c r="Y82" s="48" t="s">
        <v>14</v>
      </c>
      <c r="Z82" s="48" t="s">
        <v>16</v>
      </c>
      <c r="AA82" s="48" t="s">
        <v>17</v>
      </c>
      <c r="AB82" s="48" t="s">
        <v>35</v>
      </c>
      <c r="AC82" s="48" t="s">
        <v>26</v>
      </c>
      <c r="AD82" s="29"/>
    </row>
    <row r="83" spans="4:30" s="27" customFormat="1" ht="15" customHeight="1" x14ac:dyDescent="0.2">
      <c r="D83" s="3"/>
      <c r="E83" s="56"/>
      <c r="F83" s="56"/>
      <c r="G83" s="5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29"/>
    </row>
    <row r="84" spans="4:30" s="27" customFormat="1" ht="15" customHeight="1" thickBot="1" x14ac:dyDescent="0.25">
      <c r="D84" s="3"/>
      <c r="E84" s="56"/>
      <c r="F84" s="56"/>
      <c r="G84" s="59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29"/>
    </row>
    <row r="85" spans="4:30" s="27" customFormat="1" ht="15" customHeight="1" thickBot="1" x14ac:dyDescent="0.3">
      <c r="D85" s="3"/>
      <c r="E85" s="57"/>
      <c r="F85" s="57"/>
      <c r="G85" s="60"/>
      <c r="H85" s="37" t="s">
        <v>2</v>
      </c>
      <c r="I85" s="37" t="s">
        <v>2</v>
      </c>
      <c r="J85" s="37" t="s">
        <v>2</v>
      </c>
      <c r="K85" s="37" t="s">
        <v>2</v>
      </c>
      <c r="L85" s="37" t="s">
        <v>2</v>
      </c>
      <c r="M85" s="37" t="s">
        <v>2</v>
      </c>
      <c r="N85" s="37" t="s">
        <v>2</v>
      </c>
      <c r="O85" s="37" t="s">
        <v>2</v>
      </c>
      <c r="P85" s="37" t="s">
        <v>2</v>
      </c>
      <c r="Q85" s="37" t="s">
        <v>2</v>
      </c>
      <c r="R85" s="37" t="s">
        <v>2</v>
      </c>
      <c r="S85" s="37" t="s">
        <v>2</v>
      </c>
      <c r="T85" s="37" t="s">
        <v>2</v>
      </c>
      <c r="U85" s="37" t="s">
        <v>2</v>
      </c>
      <c r="V85" s="37" t="s">
        <v>2</v>
      </c>
      <c r="W85" s="37" t="s">
        <v>2</v>
      </c>
      <c r="X85" s="37" t="s">
        <v>2</v>
      </c>
      <c r="Y85" s="37" t="s">
        <v>2</v>
      </c>
      <c r="Z85" s="37" t="s">
        <v>2</v>
      </c>
      <c r="AA85" s="37" t="s">
        <v>2</v>
      </c>
      <c r="AB85" s="37" t="s">
        <v>2</v>
      </c>
      <c r="AC85" s="37" t="s">
        <v>36</v>
      </c>
      <c r="AD85" s="29"/>
    </row>
    <row r="86" spans="4:30" s="27" customFormat="1" ht="15" customHeight="1" x14ac:dyDescent="0.2">
      <c r="D86" s="3"/>
      <c r="E86" s="11">
        <v>59650</v>
      </c>
      <c r="F86" s="11">
        <v>59800</v>
      </c>
      <c r="G86" s="28" t="s">
        <v>3</v>
      </c>
      <c r="H86" s="31"/>
      <c r="I86" s="31"/>
      <c r="J86" s="31"/>
      <c r="K86" s="31"/>
      <c r="L86" s="31"/>
      <c r="M86" s="31"/>
      <c r="N86" s="31"/>
      <c r="O86" s="31"/>
      <c r="P86" s="31"/>
      <c r="Q86" s="31">
        <f>F86-E86</f>
        <v>150</v>
      </c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29"/>
    </row>
    <row r="87" spans="4:30" s="27" customFormat="1" ht="15" customHeight="1" x14ac:dyDescent="0.2">
      <c r="D87" s="3"/>
      <c r="E87" s="11">
        <v>59800</v>
      </c>
      <c r="F87" s="11">
        <v>60000</v>
      </c>
      <c r="G87" s="28" t="s">
        <v>3</v>
      </c>
      <c r="H87" s="31"/>
      <c r="I87" s="31"/>
      <c r="J87" s="31"/>
      <c r="K87" s="31"/>
      <c r="L87" s="31"/>
      <c r="M87" s="31"/>
      <c r="N87" s="31"/>
      <c r="O87" s="31"/>
      <c r="P87" s="31">
        <f>F87-E87</f>
        <v>200</v>
      </c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29"/>
    </row>
    <row r="88" spans="4:30" s="41" customFormat="1" ht="15" customHeight="1" x14ac:dyDescent="0.2">
      <c r="D88" s="38"/>
      <c r="E88" s="11">
        <v>60020.98</v>
      </c>
      <c r="F88" s="11">
        <v>60340</v>
      </c>
      <c r="G88" s="28" t="s">
        <v>3</v>
      </c>
      <c r="H88" s="39"/>
      <c r="I88" s="39"/>
      <c r="J88" s="39"/>
      <c r="K88" s="39"/>
      <c r="L88" s="39"/>
      <c r="M88" s="39"/>
      <c r="N88" s="39"/>
      <c r="O88" s="39"/>
      <c r="P88" s="39">
        <f>F88-E88</f>
        <v>319.02</v>
      </c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40"/>
    </row>
    <row r="89" spans="4:30" s="27" customFormat="1" ht="15" customHeight="1" x14ac:dyDescent="0.2">
      <c r="D89" s="3"/>
      <c r="E89" s="11">
        <v>60340</v>
      </c>
      <c r="F89" s="11">
        <v>60440</v>
      </c>
      <c r="G89" s="28" t="s">
        <v>3</v>
      </c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>
        <f>F89-E89</f>
        <v>100</v>
      </c>
      <c r="AB89" s="31"/>
      <c r="AC89" s="31"/>
      <c r="AD89" s="29"/>
    </row>
    <row r="90" spans="4:30" s="27" customFormat="1" ht="15" customHeight="1" x14ac:dyDescent="0.2">
      <c r="D90" s="3"/>
      <c r="E90" s="11">
        <v>60460</v>
      </c>
      <c r="F90" s="11">
        <v>60560</v>
      </c>
      <c r="G90" s="28" t="s">
        <v>3</v>
      </c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>
        <f>F90-E90</f>
        <v>100</v>
      </c>
      <c r="AB90" s="31"/>
      <c r="AC90" s="31"/>
      <c r="AD90" s="29"/>
    </row>
    <row r="91" spans="4:30" s="27" customFormat="1" ht="15" customHeight="1" x14ac:dyDescent="0.2">
      <c r="D91" s="3"/>
      <c r="E91" s="11">
        <v>60560</v>
      </c>
      <c r="F91" s="11">
        <v>60647</v>
      </c>
      <c r="G91" s="28" t="s">
        <v>3</v>
      </c>
      <c r="H91" s="31"/>
      <c r="I91" s="31"/>
      <c r="J91" s="31"/>
      <c r="K91" s="31"/>
      <c r="L91" s="31"/>
      <c r="M91" s="31"/>
      <c r="N91" s="31"/>
      <c r="O91" s="31"/>
      <c r="P91" s="31">
        <f>F91-E91</f>
        <v>87</v>
      </c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29"/>
    </row>
    <row r="92" spans="4:30" s="27" customFormat="1" ht="15" customHeight="1" x14ac:dyDescent="0.2">
      <c r="D92" s="3"/>
      <c r="E92" s="11">
        <v>60966.400000000001</v>
      </c>
      <c r="F92" s="11">
        <v>61640.08</v>
      </c>
      <c r="G92" s="28" t="s">
        <v>3</v>
      </c>
      <c r="H92" s="31"/>
      <c r="I92" s="31"/>
      <c r="J92" s="31"/>
      <c r="K92" s="31"/>
      <c r="L92" s="31"/>
      <c r="M92" s="31"/>
      <c r="N92" s="31"/>
      <c r="O92" s="31"/>
      <c r="P92" s="31">
        <f>F92-E92</f>
        <v>673.68</v>
      </c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29"/>
    </row>
    <row r="93" spans="4:30" s="27" customFormat="1" ht="15" customHeight="1" x14ac:dyDescent="0.2">
      <c r="D93" s="3"/>
      <c r="E93" s="11">
        <v>61640.08</v>
      </c>
      <c r="F93" s="11">
        <v>61740.08</v>
      </c>
      <c r="G93" s="28" t="s">
        <v>3</v>
      </c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>
        <f>F93-E93</f>
        <v>100</v>
      </c>
      <c r="AB93" s="31"/>
      <c r="AC93" s="31"/>
      <c r="AD93" s="29"/>
    </row>
    <row r="94" spans="4:30" s="27" customFormat="1" ht="15" customHeight="1" x14ac:dyDescent="0.2">
      <c r="D94" s="3"/>
      <c r="E94" s="11">
        <v>61760.08</v>
      </c>
      <c r="F94" s="11">
        <v>61860.08</v>
      </c>
      <c r="G94" s="28" t="s">
        <v>3</v>
      </c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>
        <f>F94-E94</f>
        <v>100</v>
      </c>
      <c r="AB94" s="31"/>
      <c r="AC94" s="31"/>
      <c r="AD94" s="29"/>
    </row>
    <row r="95" spans="4:30" s="27" customFormat="1" ht="15" customHeight="1" x14ac:dyDescent="0.2">
      <c r="D95" s="3"/>
      <c r="E95" s="11">
        <v>61860.08</v>
      </c>
      <c r="F95" s="11">
        <v>61885.98</v>
      </c>
      <c r="G95" s="28" t="s">
        <v>3</v>
      </c>
      <c r="H95" s="31"/>
      <c r="I95" s="31"/>
      <c r="J95" s="31"/>
      <c r="K95" s="31"/>
      <c r="L95" s="31"/>
      <c r="M95" s="31"/>
      <c r="N95" s="31"/>
      <c r="O95" s="31"/>
      <c r="P95" s="31">
        <f>F95-E95</f>
        <v>25.9</v>
      </c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29"/>
    </row>
    <row r="96" spans="4:30" s="27" customFormat="1" ht="15" customHeight="1" x14ac:dyDescent="0.2">
      <c r="D96" s="3"/>
      <c r="E96" s="11">
        <v>62165.48</v>
      </c>
      <c r="F96" s="11">
        <v>62452.67</v>
      </c>
      <c r="G96" s="28" t="s">
        <v>3</v>
      </c>
      <c r="H96" s="31"/>
      <c r="I96" s="31"/>
      <c r="J96" s="31"/>
      <c r="K96" s="31"/>
      <c r="L96" s="31"/>
      <c r="M96" s="31"/>
      <c r="N96" s="31"/>
      <c r="O96" s="31"/>
      <c r="P96" s="31">
        <f>F96-E96</f>
        <v>287.19</v>
      </c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29"/>
    </row>
    <row r="97" spans="4:30" s="27" customFormat="1" ht="15" customHeight="1" x14ac:dyDescent="0.2">
      <c r="D97" s="3"/>
      <c r="E97" s="11">
        <v>62452.67</v>
      </c>
      <c r="F97" s="11">
        <v>63059.97</v>
      </c>
      <c r="G97" s="28" t="s">
        <v>3</v>
      </c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>
        <f>F97-E97</f>
        <v>607.29999999999995</v>
      </c>
      <c r="Y97" s="31"/>
      <c r="Z97" s="31"/>
      <c r="AA97" s="31"/>
      <c r="AB97" s="31"/>
      <c r="AC97" s="31"/>
      <c r="AD97" s="29"/>
    </row>
    <row r="98" spans="4:30" s="27" customFormat="1" ht="15" customHeight="1" x14ac:dyDescent="0.2">
      <c r="D98" s="3"/>
      <c r="E98" s="11">
        <v>63059.97</v>
      </c>
      <c r="F98" s="11">
        <v>63250</v>
      </c>
      <c r="G98" s="28" t="s">
        <v>3</v>
      </c>
      <c r="H98" s="31"/>
      <c r="I98" s="31"/>
      <c r="J98" s="31"/>
      <c r="K98" s="31"/>
      <c r="L98" s="31"/>
      <c r="M98" s="31"/>
      <c r="N98" s="31"/>
      <c r="O98" s="31"/>
      <c r="P98" s="31">
        <f>F98-E98</f>
        <v>190.03</v>
      </c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29"/>
    </row>
    <row r="99" spans="4:30" s="27" customFormat="1" ht="15" customHeight="1" x14ac:dyDescent="0.2">
      <c r="D99" s="3"/>
      <c r="E99" s="11">
        <v>63250</v>
      </c>
      <c r="F99" s="11">
        <v>63400</v>
      </c>
      <c r="G99" s="28" t="s">
        <v>3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>
        <f>F99-E99</f>
        <v>150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29"/>
    </row>
    <row r="100" spans="4:30" s="27" customFormat="1" ht="15" customHeight="1" x14ac:dyDescent="0.2">
      <c r="D100" s="3"/>
      <c r="E100" s="11">
        <v>63400</v>
      </c>
      <c r="F100" s="11">
        <v>64933.59</v>
      </c>
      <c r="G100" s="28" t="s">
        <v>3</v>
      </c>
      <c r="H100" s="31"/>
      <c r="I100" s="31"/>
      <c r="J100" s="31"/>
      <c r="K100" s="31"/>
      <c r="L100" s="31"/>
      <c r="M100" s="31"/>
      <c r="N100" s="31"/>
      <c r="O100" s="31"/>
      <c r="P100" s="31">
        <f>F100-E100</f>
        <v>1533.59</v>
      </c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29"/>
    </row>
    <row r="101" spans="4:30" s="27" customFormat="1" ht="15" customHeight="1" x14ac:dyDescent="0.2">
      <c r="D101" s="3"/>
      <c r="E101" s="11">
        <v>65230.7</v>
      </c>
      <c r="F101" s="11">
        <v>65650</v>
      </c>
      <c r="G101" s="28" t="s">
        <v>3</v>
      </c>
      <c r="H101" s="31"/>
      <c r="I101" s="31"/>
      <c r="J101" s="31"/>
      <c r="K101" s="31"/>
      <c r="L101" s="31"/>
      <c r="M101" s="31"/>
      <c r="N101" s="31"/>
      <c r="O101" s="31"/>
      <c r="P101" s="31">
        <f>F101-E101</f>
        <v>419.3</v>
      </c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29"/>
    </row>
    <row r="102" spans="4:30" s="27" customFormat="1" ht="15" customHeight="1" x14ac:dyDescent="0.2">
      <c r="D102" s="3"/>
      <c r="E102" s="11">
        <v>65650</v>
      </c>
      <c r="F102" s="11">
        <v>66500</v>
      </c>
      <c r="G102" s="28" t="s">
        <v>3</v>
      </c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>
        <f>F102-E102</f>
        <v>850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29"/>
    </row>
    <row r="103" spans="4:30" s="27" customFormat="1" ht="15" customHeight="1" x14ac:dyDescent="0.2">
      <c r="D103" s="3"/>
      <c r="E103" s="11">
        <v>66500</v>
      </c>
      <c r="F103" s="11">
        <v>66878</v>
      </c>
      <c r="G103" s="28" t="s">
        <v>3</v>
      </c>
      <c r="H103" s="31"/>
      <c r="I103" s="31"/>
      <c r="J103" s="31"/>
      <c r="K103" s="31"/>
      <c r="L103" s="31"/>
      <c r="M103" s="31"/>
      <c r="N103" s="31"/>
      <c r="O103" s="31"/>
      <c r="P103" s="31">
        <f>F103-E103</f>
        <v>378</v>
      </c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29"/>
    </row>
    <row r="104" spans="4:30" s="27" customFormat="1" ht="15" customHeight="1" x14ac:dyDescent="0.2">
      <c r="D104" s="3"/>
      <c r="E104" s="11">
        <v>67095.7</v>
      </c>
      <c r="F104" s="11">
        <v>67450</v>
      </c>
      <c r="G104" s="28" t="s">
        <v>3</v>
      </c>
      <c r="H104" s="31"/>
      <c r="I104" s="31"/>
      <c r="J104" s="31"/>
      <c r="K104" s="31"/>
      <c r="L104" s="31"/>
      <c r="M104" s="31"/>
      <c r="N104" s="31"/>
      <c r="O104" s="31"/>
      <c r="P104" s="31">
        <f>F104-E104</f>
        <v>354.3</v>
      </c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29"/>
    </row>
    <row r="105" spans="4:30" s="27" customFormat="1" ht="15" customHeight="1" x14ac:dyDescent="0.2">
      <c r="D105" s="3"/>
      <c r="E105" s="11">
        <v>67450</v>
      </c>
      <c r="F105" s="11">
        <v>67750</v>
      </c>
      <c r="G105" s="28" t="s">
        <v>3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>
        <f>F105-E105</f>
        <v>300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29"/>
    </row>
    <row r="106" spans="4:30" s="27" customFormat="1" ht="15" customHeight="1" x14ac:dyDescent="0.2">
      <c r="D106" s="3"/>
      <c r="E106" s="11">
        <v>67750</v>
      </c>
      <c r="F106" s="11">
        <v>68394.960000000006</v>
      </c>
      <c r="G106" s="28" t="s">
        <v>3</v>
      </c>
      <c r="H106" s="31"/>
      <c r="I106" s="31"/>
      <c r="J106" s="31"/>
      <c r="K106" s="31"/>
      <c r="L106" s="31"/>
      <c r="M106" s="31"/>
      <c r="N106" s="31"/>
      <c r="O106" s="31"/>
      <c r="P106" s="31">
        <f>F106-E106</f>
        <v>644.96</v>
      </c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29"/>
    </row>
    <row r="107" spans="4:30" s="27" customFormat="1" ht="15" customHeight="1" x14ac:dyDescent="0.2">
      <c r="D107" s="3"/>
      <c r="E107" s="11">
        <v>68394.960000000006</v>
      </c>
      <c r="F107" s="11">
        <v>68457.08</v>
      </c>
      <c r="G107" s="28" t="s">
        <v>3</v>
      </c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>
        <f>F107-E107</f>
        <v>62.12</v>
      </c>
      <c r="V107" s="31"/>
      <c r="W107" s="31"/>
      <c r="X107" s="31"/>
      <c r="Y107" s="31"/>
      <c r="Z107" s="31"/>
      <c r="AA107" s="31"/>
      <c r="AB107" s="31"/>
      <c r="AC107" s="31"/>
      <c r="AD107" s="29"/>
    </row>
    <row r="108" spans="4:30" s="27" customFormat="1" ht="15" customHeight="1" x14ac:dyDescent="0.2">
      <c r="D108" s="3"/>
      <c r="E108" s="11">
        <v>68668.69</v>
      </c>
      <c r="F108" s="11">
        <v>68749.58</v>
      </c>
      <c r="G108" s="28" t="s">
        <v>3</v>
      </c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>
        <f>F108-E108</f>
        <v>80.89</v>
      </c>
      <c r="V108" s="31"/>
      <c r="W108" s="31"/>
      <c r="X108" s="31"/>
      <c r="Y108" s="31"/>
      <c r="Z108" s="31"/>
      <c r="AA108" s="31"/>
      <c r="AB108" s="31"/>
      <c r="AC108" s="31"/>
      <c r="AD108" s="29"/>
    </row>
    <row r="109" spans="4:30" s="27" customFormat="1" ht="15" customHeight="1" x14ac:dyDescent="0.2">
      <c r="D109" s="3"/>
      <c r="E109" s="11">
        <v>68749.58</v>
      </c>
      <c r="F109" s="11">
        <v>70297.41</v>
      </c>
      <c r="G109" s="28" t="s">
        <v>3</v>
      </c>
      <c r="H109" s="31"/>
      <c r="I109" s="31"/>
      <c r="J109" s="31"/>
      <c r="K109" s="31"/>
      <c r="L109" s="31"/>
      <c r="M109" s="31"/>
      <c r="N109" s="31"/>
      <c r="O109" s="31"/>
      <c r="P109" s="31">
        <f>F109-E109</f>
        <v>1547.83</v>
      </c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29"/>
    </row>
    <row r="110" spans="4:30" s="27" customFormat="1" ht="15" customHeight="1" x14ac:dyDescent="0.2">
      <c r="D110" s="3"/>
      <c r="E110" s="11">
        <v>70297.41</v>
      </c>
      <c r="F110" s="11">
        <v>70397.41</v>
      </c>
      <c r="G110" s="28" t="s">
        <v>3</v>
      </c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>
        <f>F110-E110</f>
        <v>100</v>
      </c>
      <c r="AB110" s="31"/>
      <c r="AC110" s="31"/>
      <c r="AD110" s="29"/>
    </row>
    <row r="111" spans="4:30" s="27" customFormat="1" ht="15" customHeight="1" x14ac:dyDescent="0.2">
      <c r="D111" s="3"/>
      <c r="E111" s="11">
        <v>70412.570000000007</v>
      </c>
      <c r="F111" s="11">
        <v>70505.3</v>
      </c>
      <c r="G111" s="28" t="s">
        <v>3</v>
      </c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>
        <f>F111-E111</f>
        <v>92.73</v>
      </c>
      <c r="AB111" s="31"/>
      <c r="AC111" s="31"/>
      <c r="AD111" s="29"/>
    </row>
    <row r="112" spans="4:30" s="27" customFormat="1" ht="15" customHeight="1" x14ac:dyDescent="0.2">
      <c r="D112" s="3"/>
      <c r="E112" s="11"/>
      <c r="F112" s="11"/>
      <c r="G112" s="28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29"/>
    </row>
    <row r="113" spans="4:30" s="27" customFormat="1" ht="15" customHeight="1" x14ac:dyDescent="0.2">
      <c r="D113" s="3"/>
      <c r="E113" s="11">
        <v>1100</v>
      </c>
      <c r="F113" s="11">
        <v>1701.24</v>
      </c>
      <c r="G113" s="28" t="s">
        <v>23</v>
      </c>
      <c r="H113" s="31"/>
      <c r="I113" s="31"/>
      <c r="J113" s="31"/>
      <c r="K113" s="31"/>
      <c r="L113" s="31"/>
      <c r="M113" s="31"/>
      <c r="N113" s="31"/>
      <c r="O113" s="31"/>
      <c r="P113" s="31">
        <f>F113-E113</f>
        <v>601.24</v>
      </c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29"/>
    </row>
    <row r="114" spans="4:30" s="27" customFormat="1" ht="15" customHeight="1" x14ac:dyDescent="0.2">
      <c r="D114" s="3"/>
      <c r="E114" s="11">
        <v>1100</v>
      </c>
      <c r="F114" s="11">
        <v>1562.93</v>
      </c>
      <c r="G114" s="28" t="s">
        <v>24</v>
      </c>
      <c r="H114" s="31"/>
      <c r="I114" s="31"/>
      <c r="J114" s="31"/>
      <c r="K114" s="31"/>
      <c r="L114" s="31"/>
      <c r="M114" s="31"/>
      <c r="N114" s="31"/>
      <c r="O114" s="31"/>
      <c r="P114" s="31">
        <f>F114-E114</f>
        <v>462.93</v>
      </c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29"/>
    </row>
    <row r="115" spans="4:30" s="27" customFormat="1" ht="15" customHeight="1" x14ac:dyDescent="0.2">
      <c r="D115" s="3"/>
      <c r="E115" s="11"/>
      <c r="F115" s="11"/>
      <c r="G115" s="28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29"/>
    </row>
    <row r="116" spans="4:30" s="27" customFormat="1" ht="15" customHeight="1" x14ac:dyDescent="0.2">
      <c r="D116" s="3"/>
      <c r="E116" s="11">
        <v>70200</v>
      </c>
      <c r="F116" s="11">
        <v>70320</v>
      </c>
      <c r="G116" s="28" t="s">
        <v>25</v>
      </c>
      <c r="H116" s="31"/>
      <c r="I116" s="31"/>
      <c r="J116" s="31"/>
      <c r="K116" s="31"/>
      <c r="L116" s="31"/>
      <c r="M116" s="31"/>
      <c r="N116" s="31"/>
      <c r="O116" s="31"/>
      <c r="P116" s="31">
        <f>F116-E116</f>
        <v>120</v>
      </c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29"/>
    </row>
    <row r="117" spans="4:30" s="27" customFormat="1" ht="15" customHeight="1" x14ac:dyDescent="0.2">
      <c r="D117" s="3"/>
      <c r="E117" s="11">
        <v>70320</v>
      </c>
      <c r="F117" s="11">
        <v>70850</v>
      </c>
      <c r="G117" s="28" t="s">
        <v>25</v>
      </c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>
        <f>F117-E117</f>
        <v>530</v>
      </c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29"/>
    </row>
    <row r="118" spans="4:30" s="27" customFormat="1" ht="15" customHeight="1" x14ac:dyDescent="0.2">
      <c r="D118" s="3"/>
      <c r="E118" s="11">
        <v>70850</v>
      </c>
      <c r="F118" s="11">
        <v>71698.2</v>
      </c>
      <c r="G118" s="28" t="s">
        <v>25</v>
      </c>
      <c r="H118" s="31"/>
      <c r="I118" s="31"/>
      <c r="J118" s="31"/>
      <c r="K118" s="31"/>
      <c r="L118" s="31"/>
      <c r="M118" s="31"/>
      <c r="N118" s="31"/>
      <c r="O118" s="31"/>
      <c r="P118" s="31">
        <f>F118-E118</f>
        <v>848.2</v>
      </c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29"/>
    </row>
    <row r="119" spans="4:30" s="27" customFormat="1" ht="15" customHeight="1" x14ac:dyDescent="0.2">
      <c r="D119" s="3"/>
      <c r="E119" s="11"/>
      <c r="F119" s="11"/>
      <c r="G119" s="28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29"/>
    </row>
    <row r="120" spans="4:30" s="27" customFormat="1" ht="15" customHeight="1" x14ac:dyDescent="0.2">
      <c r="D120" s="3" t="s">
        <v>21</v>
      </c>
      <c r="E120" s="11">
        <v>13540</v>
      </c>
      <c r="F120" s="11">
        <v>13945.33</v>
      </c>
      <c r="G120" s="28" t="s">
        <v>20</v>
      </c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>
        <v>425</v>
      </c>
      <c r="U120" s="31"/>
      <c r="V120" s="31"/>
      <c r="W120" s="31"/>
      <c r="X120" s="31"/>
      <c r="Y120" s="31"/>
      <c r="Z120" s="31"/>
      <c r="AA120" s="31"/>
      <c r="AB120" s="31">
        <v>425</v>
      </c>
      <c r="AC120" s="25">
        <v>2</v>
      </c>
      <c r="AD120" s="29"/>
    </row>
    <row r="121" spans="4:30" s="27" customFormat="1" ht="15" customHeight="1" x14ac:dyDescent="0.2">
      <c r="D121" s="3"/>
      <c r="E121" s="11">
        <v>16666.939999999999</v>
      </c>
      <c r="F121" s="11">
        <v>16830</v>
      </c>
      <c r="G121" s="28" t="s">
        <v>20</v>
      </c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>
        <f>F121-E121</f>
        <v>163.06</v>
      </c>
      <c r="W121" s="31"/>
      <c r="X121" s="31"/>
      <c r="Y121" s="31"/>
      <c r="Z121" s="31"/>
      <c r="AA121" s="31"/>
      <c r="AB121" s="31"/>
      <c r="AC121" s="25"/>
      <c r="AD121" s="29"/>
    </row>
    <row r="122" spans="4:30" s="27" customFormat="1" ht="15" customHeight="1" x14ac:dyDescent="0.2">
      <c r="D122" s="3"/>
      <c r="E122" s="11"/>
      <c r="F122" s="11"/>
      <c r="G122" s="28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25"/>
      <c r="AD122" s="29"/>
    </row>
    <row r="123" spans="4:30" s="27" customFormat="1" ht="15" customHeight="1" x14ac:dyDescent="0.2">
      <c r="D123" s="3"/>
      <c r="E123" s="11">
        <v>15440.29</v>
      </c>
      <c r="F123" s="11">
        <v>16297.41</v>
      </c>
      <c r="G123" s="28" t="s">
        <v>37</v>
      </c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>
        <f>F123-E123</f>
        <v>857.12</v>
      </c>
      <c r="Z123" s="31"/>
      <c r="AA123" s="31"/>
      <c r="AB123" s="31"/>
      <c r="AC123" s="25"/>
      <c r="AD123" s="29"/>
    </row>
    <row r="124" spans="4:30" s="27" customFormat="1" ht="15" customHeight="1" x14ac:dyDescent="0.2">
      <c r="D124" s="3"/>
      <c r="E124" s="11">
        <v>16297.41</v>
      </c>
      <c r="F124" s="11">
        <v>16451.509999999998</v>
      </c>
      <c r="G124" s="28" t="s">
        <v>37</v>
      </c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>
        <f>F124-E124</f>
        <v>154.1</v>
      </c>
      <c r="T124" s="31"/>
      <c r="U124" s="31"/>
      <c r="V124" s="31"/>
      <c r="W124" s="31"/>
      <c r="X124" s="31"/>
      <c r="Y124" s="31"/>
      <c r="Z124" s="31"/>
      <c r="AA124" s="31"/>
      <c r="AB124" s="31"/>
      <c r="AC124" s="25"/>
      <c r="AD124" s="29"/>
    </row>
    <row r="125" spans="4:30" s="27" customFormat="1" ht="15" customHeight="1" x14ac:dyDescent="0.2">
      <c r="D125" s="3"/>
      <c r="E125" s="11">
        <v>16500</v>
      </c>
      <c r="F125" s="11">
        <v>17400</v>
      </c>
      <c r="G125" s="28" t="s">
        <v>37</v>
      </c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>
        <f>F125-E125</f>
        <v>900</v>
      </c>
      <c r="Z125" s="31"/>
      <c r="AA125" s="31"/>
      <c r="AB125" s="31"/>
      <c r="AC125" s="25"/>
      <c r="AD125" s="29"/>
    </row>
    <row r="126" spans="4:30" s="27" customFormat="1" ht="15" customHeight="1" x14ac:dyDescent="0.2">
      <c r="D126" s="3"/>
      <c r="E126" s="11"/>
      <c r="F126" s="11"/>
      <c r="G126" s="28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25"/>
      <c r="AD126" s="29"/>
    </row>
    <row r="127" spans="4:30" s="27" customFormat="1" ht="15" customHeight="1" x14ac:dyDescent="0.2">
      <c r="D127" s="3"/>
      <c r="E127" s="11">
        <v>16973.59</v>
      </c>
      <c r="F127" s="11">
        <v>17144.580000000002</v>
      </c>
      <c r="G127" s="28" t="s">
        <v>19</v>
      </c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>
        <f>F127-E127</f>
        <v>170.99</v>
      </c>
      <c r="W127" s="31"/>
      <c r="X127" s="31"/>
      <c r="Y127" s="31"/>
      <c r="Z127" s="31"/>
      <c r="AA127" s="31"/>
      <c r="AB127" s="31"/>
      <c r="AC127" s="25"/>
      <c r="AD127" s="29"/>
    </row>
    <row r="128" spans="4:30" s="27" customFormat="1" ht="15" customHeight="1" x14ac:dyDescent="0.2">
      <c r="D128" s="3"/>
      <c r="E128" s="11"/>
      <c r="F128" s="11"/>
      <c r="G128" s="28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25"/>
      <c r="AD128" s="29"/>
    </row>
    <row r="129" spans="4:30" s="27" customFormat="1" ht="15" customHeight="1" x14ac:dyDescent="0.2">
      <c r="D129" s="3"/>
      <c r="E129" s="11">
        <v>80407.38</v>
      </c>
      <c r="F129" s="11">
        <v>80748.77</v>
      </c>
      <c r="G129" s="28" t="s">
        <v>42</v>
      </c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>
        <v>346.46</v>
      </c>
      <c r="U129" s="31"/>
      <c r="V129" s="31"/>
      <c r="W129" s="31"/>
      <c r="X129" s="31"/>
      <c r="Y129" s="31"/>
      <c r="Z129" s="31"/>
      <c r="AA129" s="31"/>
      <c r="AB129" s="31"/>
      <c r="AC129" s="25"/>
      <c r="AD129" s="29"/>
    </row>
    <row r="130" spans="4:30" ht="15" customHeight="1" x14ac:dyDescent="0.2">
      <c r="D130" s="2"/>
      <c r="E130" s="11">
        <v>1045.19</v>
      </c>
      <c r="F130" s="11">
        <v>1307.77</v>
      </c>
      <c r="G130" s="28" t="s">
        <v>43</v>
      </c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>
        <v>262.12</v>
      </c>
      <c r="U130" s="31"/>
      <c r="V130" s="31"/>
      <c r="W130" s="31"/>
      <c r="X130" s="31"/>
      <c r="Y130" s="31"/>
      <c r="Z130" s="31"/>
      <c r="AA130" s="31"/>
      <c r="AB130" s="31"/>
      <c r="AC130" s="25"/>
      <c r="AD130" s="1"/>
    </row>
    <row r="131" spans="4:30" ht="15" customHeight="1" x14ac:dyDescent="0.2">
      <c r="D131" s="2"/>
      <c r="E131" s="42">
        <v>81015.39</v>
      </c>
      <c r="F131" s="42">
        <v>81269.990000000005</v>
      </c>
      <c r="G131" s="28" t="s">
        <v>44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>
        <f>F131-E131</f>
        <v>254.6</v>
      </c>
      <c r="U131" s="43"/>
      <c r="V131" s="43"/>
      <c r="W131" s="43"/>
      <c r="X131" s="43"/>
      <c r="Y131" s="43"/>
      <c r="Z131" s="43"/>
      <c r="AA131" s="43"/>
      <c r="AB131" s="43"/>
      <c r="AC131" s="44"/>
      <c r="AD131" s="1"/>
    </row>
    <row r="132" spans="4:30" ht="15" customHeight="1" thickBot="1" x14ac:dyDescent="0.25">
      <c r="D132" s="2"/>
      <c r="E132" s="34"/>
      <c r="F132" s="34"/>
      <c r="G132" s="35"/>
      <c r="H132" s="32">
        <f>F132-E132</f>
        <v>0</v>
      </c>
      <c r="I132" s="32"/>
      <c r="J132" s="32">
        <f>F132-E132</f>
        <v>0</v>
      </c>
      <c r="K132" s="32"/>
      <c r="L132" s="32"/>
      <c r="M132" s="32"/>
      <c r="N132" s="32"/>
      <c r="O132" s="32"/>
      <c r="P132" s="32">
        <f>F132-E132</f>
        <v>0</v>
      </c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0"/>
      <c r="AD132" s="1"/>
    </row>
    <row r="133" spans="4:30" ht="15" customHeight="1" thickBot="1" x14ac:dyDescent="0.3">
      <c r="D133" s="2"/>
      <c r="E133" s="45" t="s">
        <v>41</v>
      </c>
      <c r="F133" s="46"/>
      <c r="G133" s="47"/>
      <c r="H133" s="33">
        <f>SUM(H86:H132)</f>
        <v>0</v>
      </c>
      <c r="I133" s="33">
        <f t="shared" ref="I133:AC133" si="4">SUM(I86:I132)</f>
        <v>0</v>
      </c>
      <c r="J133" s="33">
        <f t="shared" si="4"/>
        <v>0</v>
      </c>
      <c r="K133" s="33">
        <f t="shared" si="4"/>
        <v>0</v>
      </c>
      <c r="L133" s="33">
        <f t="shared" si="4"/>
        <v>0</v>
      </c>
      <c r="M133" s="33">
        <f t="shared" si="4"/>
        <v>0</v>
      </c>
      <c r="N133" s="33">
        <f t="shared" si="4"/>
        <v>0</v>
      </c>
      <c r="O133" s="33">
        <f t="shared" si="4"/>
        <v>0</v>
      </c>
      <c r="P133" s="33">
        <f t="shared" si="4"/>
        <v>8693.17</v>
      </c>
      <c r="Q133" s="33">
        <f t="shared" si="4"/>
        <v>150</v>
      </c>
      <c r="R133" s="33">
        <f t="shared" si="4"/>
        <v>150</v>
      </c>
      <c r="S133" s="33">
        <f t="shared" si="4"/>
        <v>1834.1</v>
      </c>
      <c r="T133" s="33">
        <f t="shared" si="4"/>
        <v>1288.18</v>
      </c>
      <c r="U133" s="33">
        <f t="shared" si="4"/>
        <v>143.01</v>
      </c>
      <c r="V133" s="33">
        <f t="shared" si="4"/>
        <v>334.05</v>
      </c>
      <c r="W133" s="33">
        <f t="shared" si="4"/>
        <v>0</v>
      </c>
      <c r="X133" s="33">
        <f t="shared" si="4"/>
        <v>607.29999999999995</v>
      </c>
      <c r="Y133" s="33">
        <f t="shared" si="4"/>
        <v>1757.12</v>
      </c>
      <c r="Z133" s="33">
        <f t="shared" si="4"/>
        <v>0</v>
      </c>
      <c r="AA133" s="33">
        <f t="shared" si="4"/>
        <v>592.73</v>
      </c>
      <c r="AB133" s="33">
        <f t="shared" si="4"/>
        <v>425</v>
      </c>
      <c r="AC133" s="26">
        <f t="shared" si="4"/>
        <v>2</v>
      </c>
      <c r="AD133" s="1"/>
    </row>
    <row r="134" spans="4:30" ht="15" customHeight="1" thickBot="1" x14ac:dyDescent="0.3">
      <c r="D134" s="2"/>
      <c r="E134" s="45" t="s">
        <v>40</v>
      </c>
      <c r="F134" s="46"/>
      <c r="G134" s="47"/>
      <c r="H134" s="33">
        <f>H79</f>
        <v>4701.9799999999996</v>
      </c>
      <c r="I134" s="33">
        <f t="shared" ref="I134:AC134" si="5">I79</f>
        <v>504.7</v>
      </c>
      <c r="J134" s="33">
        <f t="shared" si="5"/>
        <v>3827.82</v>
      </c>
      <c r="K134" s="33">
        <f t="shared" si="5"/>
        <v>75.5</v>
      </c>
      <c r="L134" s="33">
        <f t="shared" si="5"/>
        <v>1346.41</v>
      </c>
      <c r="M134" s="33">
        <f t="shared" si="5"/>
        <v>253.59</v>
      </c>
      <c r="N134" s="33">
        <f t="shared" si="5"/>
        <v>400</v>
      </c>
      <c r="O134" s="33">
        <f t="shared" si="5"/>
        <v>150</v>
      </c>
      <c r="P134" s="33">
        <f t="shared" si="5"/>
        <v>6486.93</v>
      </c>
      <c r="Q134" s="33">
        <f t="shared" si="5"/>
        <v>0</v>
      </c>
      <c r="R134" s="33">
        <f t="shared" si="5"/>
        <v>1000</v>
      </c>
      <c r="S134" s="33">
        <f t="shared" si="5"/>
        <v>500</v>
      </c>
      <c r="T134" s="33">
        <f t="shared" si="5"/>
        <v>0</v>
      </c>
      <c r="U134" s="33">
        <f t="shared" si="5"/>
        <v>178.58</v>
      </c>
      <c r="V134" s="33">
        <f t="shared" si="5"/>
        <v>0</v>
      </c>
      <c r="W134" s="33">
        <f t="shared" si="5"/>
        <v>278.27</v>
      </c>
      <c r="X134" s="33">
        <f t="shared" si="5"/>
        <v>0</v>
      </c>
      <c r="Y134" s="33">
        <f t="shared" si="5"/>
        <v>0</v>
      </c>
      <c r="Z134" s="33">
        <f t="shared" si="5"/>
        <v>256.56</v>
      </c>
      <c r="AA134" s="33">
        <f t="shared" si="5"/>
        <v>594.19000000000005</v>
      </c>
      <c r="AB134" s="33">
        <f t="shared" si="5"/>
        <v>0</v>
      </c>
      <c r="AC134" s="26">
        <f t="shared" si="5"/>
        <v>0</v>
      </c>
      <c r="AD134" s="1"/>
    </row>
    <row r="135" spans="4:30" s="7" customFormat="1" ht="15" customHeight="1" thickBot="1" x14ac:dyDescent="0.3">
      <c r="D135" s="5"/>
      <c r="E135" s="45" t="s">
        <v>15</v>
      </c>
      <c r="F135" s="46"/>
      <c r="G135" s="47"/>
      <c r="H135" s="33">
        <f>H134+H133</f>
        <v>4701.9799999999996</v>
      </c>
      <c r="I135" s="33">
        <f t="shared" ref="I135:AC135" si="6">I134+I133</f>
        <v>504.7</v>
      </c>
      <c r="J135" s="33">
        <f t="shared" si="6"/>
        <v>3827.82</v>
      </c>
      <c r="K135" s="33">
        <f t="shared" si="6"/>
        <v>75.5</v>
      </c>
      <c r="L135" s="33">
        <f t="shared" si="6"/>
        <v>1346.41</v>
      </c>
      <c r="M135" s="33">
        <f t="shared" si="6"/>
        <v>253.59</v>
      </c>
      <c r="N135" s="33">
        <f t="shared" si="6"/>
        <v>400</v>
      </c>
      <c r="O135" s="33">
        <f t="shared" si="6"/>
        <v>150</v>
      </c>
      <c r="P135" s="33">
        <f t="shared" si="6"/>
        <v>15180.1</v>
      </c>
      <c r="Q135" s="33">
        <f t="shared" si="6"/>
        <v>150</v>
      </c>
      <c r="R135" s="33">
        <f t="shared" si="6"/>
        <v>1150</v>
      </c>
      <c r="S135" s="33">
        <f t="shared" si="6"/>
        <v>2334.1</v>
      </c>
      <c r="T135" s="33">
        <f t="shared" si="6"/>
        <v>1288.18</v>
      </c>
      <c r="U135" s="33">
        <f t="shared" si="6"/>
        <v>321.58999999999997</v>
      </c>
      <c r="V135" s="33">
        <f t="shared" si="6"/>
        <v>334.05</v>
      </c>
      <c r="W135" s="33">
        <f t="shared" si="6"/>
        <v>278.27</v>
      </c>
      <c r="X135" s="33">
        <f t="shared" si="6"/>
        <v>607.29999999999995</v>
      </c>
      <c r="Y135" s="33">
        <f t="shared" si="6"/>
        <v>1757.12</v>
      </c>
      <c r="Z135" s="33">
        <f t="shared" si="6"/>
        <v>256.56</v>
      </c>
      <c r="AA135" s="33">
        <f t="shared" si="6"/>
        <v>1186.92</v>
      </c>
      <c r="AB135" s="33">
        <f t="shared" si="6"/>
        <v>425</v>
      </c>
      <c r="AC135" s="26">
        <f t="shared" si="6"/>
        <v>2</v>
      </c>
      <c r="AD135" s="10"/>
    </row>
    <row r="136" spans="4:30" ht="15" customHeight="1" x14ac:dyDescent="0.2">
      <c r="D136" s="4" t="s">
        <v>21</v>
      </c>
      <c r="E136" s="12" t="s">
        <v>22</v>
      </c>
      <c r="F136" s="12"/>
      <c r="G136" s="4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4"/>
    </row>
    <row r="137" spans="4:30" ht="15" customHeight="1" x14ac:dyDescent="0.2">
      <c r="D137" s="4"/>
      <c r="E137" s="12"/>
      <c r="F137" s="12"/>
      <c r="G137" s="4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4"/>
    </row>
    <row r="138" spans="4:30" ht="15" customHeight="1" x14ac:dyDescent="0.2">
      <c r="D138" s="4"/>
      <c r="E138" s="12"/>
      <c r="F138" s="12"/>
      <c r="G138" s="4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4"/>
    </row>
    <row r="139" spans="4:30" ht="15" customHeight="1" x14ac:dyDescent="0.25">
      <c r="D139" s="3"/>
      <c r="E139" s="13"/>
      <c r="F139" s="13"/>
      <c r="G139" s="8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3"/>
    </row>
    <row r="140" spans="4:30" ht="15" customHeight="1" x14ac:dyDescent="0.2">
      <c r="D140" s="3"/>
      <c r="E140" s="14"/>
      <c r="F140" s="14"/>
      <c r="G140" s="9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3"/>
    </row>
    <row r="141" spans="4:30" ht="15" customHeight="1" x14ac:dyDescent="0.2">
      <c r="D141" s="3"/>
      <c r="E141" s="14"/>
      <c r="F141" s="14"/>
      <c r="G141" s="9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3"/>
    </row>
    <row r="142" spans="4:30" ht="15" customHeight="1" x14ac:dyDescent="0.2">
      <c r="D142" s="3"/>
      <c r="E142" s="14"/>
      <c r="F142" s="14"/>
      <c r="G142" s="8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3"/>
    </row>
    <row r="143" spans="4:30" ht="15" customHeight="1" x14ac:dyDescent="0.2">
      <c r="D143" s="3"/>
      <c r="E143" s="14"/>
      <c r="F143" s="14"/>
      <c r="G143" s="9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3"/>
    </row>
    <row r="144" spans="4:30" ht="15" customHeight="1" x14ac:dyDescent="0.2">
      <c r="D144" s="3"/>
      <c r="E144" s="14"/>
      <c r="F144" s="14"/>
      <c r="G144" s="9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3"/>
    </row>
    <row r="145" spans="4:30" ht="15" customHeight="1" x14ac:dyDescent="0.2">
      <c r="D145" s="3"/>
      <c r="E145" s="14"/>
      <c r="F145" s="14"/>
      <c r="G145" s="6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3"/>
    </row>
    <row r="146" spans="4:30" ht="15" customHeight="1" x14ac:dyDescent="0.2">
      <c r="D146" s="3"/>
      <c r="E146" s="14"/>
      <c r="F146" s="14"/>
      <c r="G146" s="6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3"/>
    </row>
    <row r="147" spans="4:30" ht="15" customHeight="1" x14ac:dyDescent="0.2">
      <c r="D147" s="3"/>
      <c r="E147" s="14"/>
      <c r="F147" s="14"/>
      <c r="G147" s="6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3"/>
    </row>
    <row r="148" spans="4:30" ht="15" customHeight="1" x14ac:dyDescent="0.2">
      <c r="D148" s="3"/>
      <c r="E148" s="14"/>
      <c r="F148" s="14"/>
      <c r="G148" s="6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3"/>
    </row>
    <row r="149" spans="4:30" ht="15" customHeight="1" x14ac:dyDescent="0.2">
      <c r="D149" s="3"/>
      <c r="E149" s="14"/>
      <c r="F149" s="14"/>
      <c r="G149" s="6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3"/>
    </row>
    <row r="150" spans="4:30" ht="15" customHeight="1" x14ac:dyDescent="0.2">
      <c r="D150" s="3"/>
      <c r="E150" s="15"/>
      <c r="F150" s="14"/>
      <c r="G150" s="9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3"/>
    </row>
    <row r="151" spans="4:30" ht="15" customHeight="1" x14ac:dyDescent="0.2">
      <c r="D151" s="3"/>
      <c r="E151" s="16"/>
      <c r="F151" s="16"/>
      <c r="G151" s="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3"/>
    </row>
    <row r="152" spans="4:30" ht="15" customHeight="1" x14ac:dyDescent="0.2">
      <c r="D152" s="3"/>
      <c r="E152" s="16"/>
      <c r="F152" s="16"/>
      <c r="G152" s="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3"/>
    </row>
    <row r="153" spans="4:30" ht="15" customHeight="1" x14ac:dyDescent="0.2">
      <c r="D153" s="3"/>
      <c r="E153" s="16"/>
      <c r="F153" s="16"/>
      <c r="G153" s="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3"/>
    </row>
    <row r="154" spans="4:30" ht="15" customHeight="1" x14ac:dyDescent="0.2">
      <c r="D154" s="3"/>
      <c r="E154" s="16"/>
      <c r="F154" s="16"/>
      <c r="G154" s="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3"/>
    </row>
    <row r="155" spans="4:30" ht="15" customHeight="1" x14ac:dyDescent="0.2">
      <c r="D155" s="3"/>
      <c r="E155" s="16"/>
      <c r="F155" s="16"/>
      <c r="G155" s="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3"/>
    </row>
    <row r="156" spans="4:30" ht="15" customHeight="1" x14ac:dyDescent="0.2"/>
    <row r="157" spans="4:30" ht="15" customHeight="1" x14ac:dyDescent="0.2"/>
    <row r="158" spans="4:30" ht="15" customHeight="1" x14ac:dyDescent="0.2"/>
    <row r="159" spans="4:30" ht="15" customHeight="1" x14ac:dyDescent="0.2"/>
    <row r="160" spans="4:3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</sheetData>
  <sortState xmlns:xlrd2="http://schemas.microsoft.com/office/spreadsheetml/2017/richdata2" ref="E9:S130">
    <sortCondition ref="G9:G130"/>
  </sortState>
  <mergeCells count="56">
    <mergeCell ref="D4:AD4"/>
    <mergeCell ref="G5:G8"/>
    <mergeCell ref="E5:E8"/>
    <mergeCell ref="F5:F8"/>
    <mergeCell ref="H5:H7"/>
    <mergeCell ref="J5:J7"/>
    <mergeCell ref="P5:P7"/>
    <mergeCell ref="S5:S7"/>
    <mergeCell ref="I5:I7"/>
    <mergeCell ref="R5:R7"/>
    <mergeCell ref="K5:K7"/>
    <mergeCell ref="Y5:Y7"/>
    <mergeCell ref="T5:T7"/>
    <mergeCell ref="U5:U7"/>
    <mergeCell ref="V5:V7"/>
    <mergeCell ref="W5:W7"/>
    <mergeCell ref="AC5:AC7"/>
    <mergeCell ref="Q5:Q7"/>
    <mergeCell ref="AB5:AB7"/>
    <mergeCell ref="X5:X7"/>
    <mergeCell ref="AA5:AA7"/>
    <mergeCell ref="L5:L7"/>
    <mergeCell ref="M5:M7"/>
    <mergeCell ref="N5:N7"/>
    <mergeCell ref="O5:O7"/>
    <mergeCell ref="Z5:Z7"/>
    <mergeCell ref="E79:G79"/>
    <mergeCell ref="E133:G133"/>
    <mergeCell ref="W82:W84"/>
    <mergeCell ref="X82:X84"/>
    <mergeCell ref="Y82:Y84"/>
    <mergeCell ref="R82:R84"/>
    <mergeCell ref="S82:S84"/>
    <mergeCell ref="T82:T84"/>
    <mergeCell ref="U82:U84"/>
    <mergeCell ref="V82:V84"/>
    <mergeCell ref="D81:AD81"/>
    <mergeCell ref="E82:E85"/>
    <mergeCell ref="F82:F85"/>
    <mergeCell ref="G82:G85"/>
    <mergeCell ref="H82:H84"/>
    <mergeCell ref="I82:I84"/>
    <mergeCell ref="E134:G134"/>
    <mergeCell ref="E135:G135"/>
    <mergeCell ref="AA82:AA84"/>
    <mergeCell ref="AB82:AB84"/>
    <mergeCell ref="AC82:AC84"/>
    <mergeCell ref="Z82:Z84"/>
    <mergeCell ref="J82:J84"/>
    <mergeCell ref="K82:K84"/>
    <mergeCell ref="L82:L84"/>
    <mergeCell ref="M82:M84"/>
    <mergeCell ref="N82:N84"/>
    <mergeCell ref="O82:O84"/>
    <mergeCell ref="P82:P84"/>
    <mergeCell ref="Q82:Q84"/>
  </mergeCells>
  <phoneticPr fontId="0" type="noConversion"/>
  <pageMargins left="0.75" right="0.75" top="1" bottom="1" header="0.5" footer="0.5"/>
  <pageSetup paperSize="17" scale="20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median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2021-10-31T22:55:42Z</cp:lastPrinted>
  <dcterms:created xsi:type="dcterms:W3CDTF">1998-05-14T18:41:22Z</dcterms:created>
  <dcterms:modified xsi:type="dcterms:W3CDTF">2022-01-12T17:50:36Z</dcterms:modified>
</cp:coreProperties>
</file>