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5198D2ED-1AD0-4CAC-8086-4E07B7107E0F}" xr6:coauthVersionLast="47" xr6:coauthVersionMax="47" xr10:uidLastSave="{00000000-0000-0000-0000-000000000000}"/>
  <bookViews>
    <workbookView xWindow="-120" yWindow="-120" windowWidth="29040" windowHeight="15840" xr2:uid="{0F5AF61D-F0D8-4180-AD81-AEADC0495CC9}"/>
  </bookViews>
  <sheets>
    <sheet name="ORG" sheetId="4" r:id="rId1"/>
  </sheets>
  <definedNames>
    <definedName name="ACHM.PAT.EX.RDWY._ASPHALT">#REF!</definedName>
    <definedName name="_xlnm.Print_Area" localSheetId="0">ORG!$B$1:$AM$100</definedName>
    <definedName name="_xlnm.Print_Titles" localSheetId="0">ORG!$10:$14</definedName>
    <definedName name="TPLC_ITEMLI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E92" i="4" l="1"/>
  <c r="AG92" i="4"/>
  <c r="Y92" i="4"/>
  <c r="AC92" i="4"/>
  <c r="S92" i="4"/>
  <c r="V92" i="4"/>
  <c r="M92" i="4"/>
  <c r="J92" i="4"/>
  <c r="K92" i="4"/>
  <c r="H92" i="4"/>
  <c r="AE91" i="4"/>
  <c r="AH91" i="4"/>
  <c r="Y91" i="4"/>
  <c r="AA91" i="4"/>
  <c r="S91" i="4"/>
  <c r="V91" i="4"/>
  <c r="M91" i="4"/>
  <c r="O91" i="4"/>
  <c r="I91" i="4"/>
  <c r="J91" i="4"/>
  <c r="K91" i="4"/>
  <c r="I90" i="4"/>
  <c r="F90" i="4"/>
  <c r="M90" i="4"/>
  <c r="P90" i="4"/>
  <c r="AE89" i="4"/>
  <c r="F89" i="4"/>
  <c r="F87" i="4"/>
  <c r="AE87" i="4"/>
  <c r="AH87" i="4"/>
  <c r="AE86" i="4"/>
  <c r="AH86" i="4"/>
  <c r="F86" i="4"/>
  <c r="H86" i="4"/>
  <c r="AE85" i="4"/>
  <c r="S85" i="4"/>
  <c r="U85" i="4"/>
  <c r="F85" i="4"/>
  <c r="Y85" i="4"/>
  <c r="AB85" i="4"/>
  <c r="F83" i="4"/>
  <c r="S83" i="4"/>
  <c r="AE82" i="4"/>
  <c r="AH82" i="4"/>
  <c r="S82" i="4"/>
  <c r="M82" i="4"/>
  <c r="Q82" i="4"/>
  <c r="F82" i="4"/>
  <c r="F80" i="4"/>
  <c r="S80" i="4"/>
  <c r="V80" i="4"/>
  <c r="AE79" i="4"/>
  <c r="AI79" i="4"/>
  <c r="S79" i="4"/>
  <c r="V79" i="4"/>
  <c r="M79" i="4"/>
  <c r="P79" i="4"/>
  <c r="F79" i="4"/>
  <c r="Y79" i="4"/>
  <c r="AA79" i="4"/>
  <c r="AE78" i="4"/>
  <c r="AH78" i="4"/>
  <c r="V78" i="4"/>
  <c r="S78" i="4"/>
  <c r="W78" i="4"/>
  <c r="M78" i="4"/>
  <c r="F78" i="4"/>
  <c r="AE77" i="4"/>
  <c r="AH77" i="4"/>
  <c r="S77" i="4"/>
  <c r="M77" i="4"/>
  <c r="F77" i="4"/>
  <c r="H77" i="4"/>
  <c r="AE76" i="4"/>
  <c r="AH76" i="4"/>
  <c r="S76" i="4"/>
  <c r="V76" i="4"/>
  <c r="M76" i="4"/>
  <c r="F76" i="4"/>
  <c r="AE75" i="4"/>
  <c r="AI75" i="4"/>
  <c r="F75" i="4"/>
  <c r="H75" i="4"/>
  <c r="F73" i="4"/>
  <c r="H73" i="4"/>
  <c r="AE72" i="4"/>
  <c r="AH72" i="4"/>
  <c r="S72" i="4"/>
  <c r="M72" i="4"/>
  <c r="Q72" i="4"/>
  <c r="F72" i="4"/>
  <c r="Y72" i="4"/>
  <c r="F70" i="4"/>
  <c r="AE69" i="4"/>
  <c r="S69" i="4"/>
  <c r="V69" i="4"/>
  <c r="M69" i="4"/>
  <c r="P69" i="4"/>
  <c r="F69" i="4"/>
  <c r="Y69" i="4"/>
  <c r="AC69" i="4"/>
  <c r="AE68" i="4"/>
  <c r="M68" i="4"/>
  <c r="F68" i="4"/>
  <c r="AE67" i="4"/>
  <c r="AH67" i="4"/>
  <c r="S67" i="4"/>
  <c r="V67" i="4"/>
  <c r="M67" i="4"/>
  <c r="F67" i="4"/>
  <c r="H67" i="4"/>
  <c r="AE66" i="4"/>
  <c r="S66" i="4"/>
  <c r="V66" i="4"/>
  <c r="M66" i="4"/>
  <c r="F66" i="4"/>
  <c r="AE65" i="4"/>
  <c r="S65" i="4"/>
  <c r="U65" i="4"/>
  <c r="M65" i="4"/>
  <c r="Q65" i="4"/>
  <c r="F65" i="4"/>
  <c r="Y65" i="4"/>
  <c r="AE64" i="4"/>
  <c r="S64" i="4"/>
  <c r="W64" i="4"/>
  <c r="M64" i="4"/>
  <c r="P64" i="4"/>
  <c r="F64" i="4"/>
  <c r="AE63" i="4"/>
  <c r="AH63" i="4"/>
  <c r="S63" i="4"/>
  <c r="V63" i="4"/>
  <c r="M63" i="4"/>
  <c r="O63" i="4"/>
  <c r="F63" i="4"/>
  <c r="H63" i="4"/>
  <c r="AE62" i="4"/>
  <c r="S62" i="4"/>
  <c r="U62" i="4"/>
  <c r="M62" i="4"/>
  <c r="P62" i="4"/>
  <c r="F62" i="4"/>
  <c r="Y62" i="4"/>
  <c r="I60" i="4"/>
  <c r="F60" i="4"/>
  <c r="AE59" i="4"/>
  <c r="S59" i="4"/>
  <c r="W59" i="4"/>
  <c r="M59" i="4"/>
  <c r="F59" i="4"/>
  <c r="Y59" i="4"/>
  <c r="I57" i="4"/>
  <c r="F57" i="4"/>
  <c r="M57" i="4"/>
  <c r="Q57" i="4"/>
  <c r="AE56" i="4"/>
  <c r="AG56" i="4"/>
  <c r="S56" i="4"/>
  <c r="W56" i="4"/>
  <c r="M56" i="4"/>
  <c r="P56" i="4"/>
  <c r="F56" i="4"/>
  <c r="H56" i="4"/>
  <c r="F54" i="4"/>
  <c r="M54" i="4"/>
  <c r="P54" i="4"/>
  <c r="AE53" i="4"/>
  <c r="AG53" i="4"/>
  <c r="S53" i="4"/>
  <c r="M53" i="4"/>
  <c r="F53" i="4"/>
  <c r="H53" i="4"/>
  <c r="AE52" i="4"/>
  <c r="AH52" i="4"/>
  <c r="S52" i="4"/>
  <c r="V52" i="4"/>
  <c r="M52" i="4"/>
  <c r="Q52" i="4"/>
  <c r="F52" i="4"/>
  <c r="Y52" i="4"/>
  <c r="AA52" i="4"/>
  <c r="AE51" i="4"/>
  <c r="AH51" i="4"/>
  <c r="S51" i="4"/>
  <c r="U51" i="4"/>
  <c r="M51" i="4"/>
  <c r="P51" i="4"/>
  <c r="F51" i="4"/>
  <c r="I49" i="4"/>
  <c r="F49" i="4"/>
  <c r="AE48" i="4"/>
  <c r="AG48" i="4"/>
  <c r="F48" i="4"/>
  <c r="Y48" i="4"/>
  <c r="AB48" i="4"/>
  <c r="AE47" i="4"/>
  <c r="S47" i="4"/>
  <c r="U47" i="4"/>
  <c r="M47" i="4"/>
  <c r="O47" i="4"/>
  <c r="F47" i="4"/>
  <c r="Y47" i="4"/>
  <c r="AE46" i="4"/>
  <c r="S46" i="4"/>
  <c r="W46" i="4"/>
  <c r="M46" i="4"/>
  <c r="O46" i="4"/>
  <c r="F46" i="4"/>
  <c r="Y46" i="4"/>
  <c r="I44" i="4"/>
  <c r="F44" i="4"/>
  <c r="H44" i="4"/>
  <c r="AE43" i="4"/>
  <c r="AI43" i="4"/>
  <c r="S43" i="4"/>
  <c r="W43" i="4"/>
  <c r="M43" i="4"/>
  <c r="F43" i="4"/>
  <c r="AE42" i="4"/>
  <c r="S42" i="4"/>
  <c r="F42" i="4"/>
  <c r="Y42" i="4"/>
  <c r="I40" i="4"/>
  <c r="F40" i="4"/>
  <c r="AE39" i="4"/>
  <c r="AI39" i="4"/>
  <c r="D39" i="4"/>
  <c r="F39" i="4"/>
  <c r="Y39" i="4"/>
  <c r="AA39" i="4"/>
  <c r="AE38" i="4"/>
  <c r="S38" i="4"/>
  <c r="W38" i="4"/>
  <c r="M38" i="4"/>
  <c r="F38" i="4"/>
  <c r="AE37" i="4"/>
  <c r="AI37" i="4"/>
  <c r="S37" i="4"/>
  <c r="W37" i="4"/>
  <c r="M37" i="4"/>
  <c r="Q37" i="4"/>
  <c r="F37" i="4"/>
  <c r="H37" i="4"/>
  <c r="AE36" i="4"/>
  <c r="S36" i="4"/>
  <c r="M36" i="4"/>
  <c r="Q36" i="4"/>
  <c r="F36" i="4"/>
  <c r="Y36" i="4"/>
  <c r="AB36" i="4"/>
  <c r="I34" i="4"/>
  <c r="F34" i="4"/>
  <c r="S34" i="4"/>
  <c r="U34" i="4"/>
  <c r="AE33" i="4"/>
  <c r="S33" i="4"/>
  <c r="V33" i="4"/>
  <c r="M33" i="4"/>
  <c r="Q33" i="4"/>
  <c r="F33" i="4"/>
  <c r="H33" i="4"/>
  <c r="AE32" i="4"/>
  <c r="AI32" i="4"/>
  <c r="S32" i="4"/>
  <c r="M32" i="4"/>
  <c r="Q32" i="4"/>
  <c r="D32" i="4"/>
  <c r="F32" i="4"/>
  <c r="AE31" i="4"/>
  <c r="AH31" i="4"/>
  <c r="S31" i="4"/>
  <c r="W31" i="4"/>
  <c r="M31" i="4"/>
  <c r="Q31" i="4"/>
  <c r="F31" i="4"/>
  <c r="Y31" i="4"/>
  <c r="AC31" i="4"/>
  <c r="AE30" i="4"/>
  <c r="AI30" i="4"/>
  <c r="S30" i="4"/>
  <c r="V30" i="4"/>
  <c r="M30" i="4"/>
  <c r="P30" i="4"/>
  <c r="F30" i="4"/>
  <c r="H30" i="4"/>
  <c r="AE29" i="4"/>
  <c r="S29" i="4"/>
  <c r="W29" i="4"/>
  <c r="M29" i="4"/>
  <c r="P29" i="4"/>
  <c r="F29" i="4"/>
  <c r="Y29" i="4"/>
  <c r="AC29" i="4"/>
  <c r="AE28" i="4"/>
  <c r="S28" i="4"/>
  <c r="W28" i="4"/>
  <c r="M28" i="4"/>
  <c r="Q28" i="4"/>
  <c r="F28" i="4"/>
  <c r="H28" i="4"/>
  <c r="F26" i="4"/>
  <c r="AE26" i="4"/>
  <c r="AG26" i="4"/>
  <c r="AE25" i="4"/>
  <c r="AI25" i="4"/>
  <c r="S25" i="4"/>
  <c r="V25" i="4"/>
  <c r="M25" i="4"/>
  <c r="O25" i="4"/>
  <c r="F25" i="4"/>
  <c r="Y25" i="4"/>
  <c r="AC25" i="4"/>
  <c r="AE24" i="4"/>
  <c r="AH24" i="4"/>
  <c r="S24" i="4"/>
  <c r="W24" i="4"/>
  <c r="M24" i="4"/>
  <c r="F24" i="4"/>
  <c r="H24" i="4"/>
  <c r="AE23" i="4"/>
  <c r="S23" i="4"/>
  <c r="W23" i="4"/>
  <c r="M23" i="4"/>
  <c r="Q23" i="4"/>
  <c r="F23" i="4"/>
  <c r="H23" i="4"/>
  <c r="AE22" i="4"/>
  <c r="AI22" i="4"/>
  <c r="F22" i="4"/>
  <c r="H22" i="4"/>
  <c r="AE21" i="4"/>
  <c r="AI21" i="4"/>
  <c r="F21" i="4"/>
  <c r="Y21" i="4"/>
  <c r="AC21" i="4"/>
  <c r="AE20" i="4"/>
  <c r="AI20" i="4"/>
  <c r="S20" i="4"/>
  <c r="W20" i="4"/>
  <c r="M20" i="4"/>
  <c r="Q20" i="4"/>
  <c r="F20" i="4"/>
  <c r="Y20" i="4"/>
  <c r="AE19" i="4"/>
  <c r="S19" i="4"/>
  <c r="V19" i="4"/>
  <c r="M19" i="4"/>
  <c r="Q19" i="4"/>
  <c r="F19" i="4"/>
  <c r="H19" i="4"/>
  <c r="AE18" i="4"/>
  <c r="AI18" i="4"/>
  <c r="S18" i="4"/>
  <c r="V18" i="4"/>
  <c r="M18" i="4"/>
  <c r="F18" i="4"/>
  <c r="AE17" i="4"/>
  <c r="AI17" i="4"/>
  <c r="S17" i="4"/>
  <c r="W17" i="4"/>
  <c r="M17" i="4"/>
  <c r="Q17" i="4"/>
  <c r="F17" i="4"/>
  <c r="Y17" i="4"/>
  <c r="AE16" i="4"/>
  <c r="AH16" i="4"/>
  <c r="S16" i="4"/>
  <c r="V16" i="4"/>
  <c r="M16" i="4"/>
  <c r="O16" i="4"/>
  <c r="F16" i="4"/>
  <c r="H16" i="4"/>
  <c r="U23" i="4"/>
  <c r="H36" i="4"/>
  <c r="J67" i="4"/>
  <c r="K67" i="4"/>
  <c r="AE83" i="4"/>
  <c r="V31" i="4"/>
  <c r="U43" i="4"/>
  <c r="W52" i="4"/>
  <c r="J24" i="4"/>
  <c r="K24" i="4"/>
  <c r="Q46" i="4"/>
  <c r="W47" i="4"/>
  <c r="P17" i="4"/>
  <c r="O29" i="4"/>
  <c r="V46" i="4"/>
  <c r="M73" i="4"/>
  <c r="Q73" i="4"/>
  <c r="J77" i="4"/>
  <c r="K77" i="4"/>
  <c r="L56" i="4"/>
  <c r="AD19" i="4"/>
  <c r="AD36" i="4"/>
  <c r="S44" i="4"/>
  <c r="H52" i="4"/>
  <c r="R56" i="4"/>
  <c r="AD76" i="4"/>
  <c r="AD28" i="4"/>
  <c r="U56" i="4"/>
  <c r="AG16" i="4"/>
  <c r="O20" i="4"/>
  <c r="Q29" i="4"/>
  <c r="H31" i="4"/>
  <c r="H34" i="4"/>
  <c r="U38" i="4"/>
  <c r="M44" i="4"/>
  <c r="P44" i="4"/>
  <c r="J60" i="4"/>
  <c r="K60" i="4"/>
  <c r="P67" i="4"/>
  <c r="P20" i="4"/>
  <c r="Q67" i="4"/>
  <c r="H48" i="4"/>
  <c r="H69" i="4"/>
  <c r="L62" i="4"/>
  <c r="U78" i="4"/>
  <c r="U25" i="4"/>
  <c r="J49" i="4"/>
  <c r="K49" i="4"/>
  <c r="L38" i="4"/>
  <c r="U46" i="4"/>
  <c r="V47" i="4"/>
  <c r="L18" i="4"/>
  <c r="AL21" i="4"/>
  <c r="AI24" i="4"/>
  <c r="AG25" i="4"/>
  <c r="L30" i="4"/>
  <c r="O37" i="4"/>
  <c r="V38" i="4"/>
  <c r="AG42" i="4"/>
  <c r="V43" i="4"/>
  <c r="V62" i="4"/>
  <c r="P63" i="4"/>
  <c r="AE80" i="4"/>
  <c r="AI80" i="4"/>
  <c r="AL25" i="4"/>
  <c r="P37" i="4"/>
  <c r="AH42" i="4"/>
  <c r="Q63" i="4"/>
  <c r="AD79" i="4"/>
  <c r="AG21" i="4"/>
  <c r="AI42" i="4"/>
  <c r="Q47" i="4"/>
  <c r="AI53" i="4"/>
  <c r="H79" i="4"/>
  <c r="S90" i="4"/>
  <c r="W90" i="4"/>
  <c r="L16" i="4"/>
  <c r="O17" i="4"/>
  <c r="W30" i="4"/>
  <c r="AG31" i="4"/>
  <c r="R47" i="4"/>
  <c r="AI67" i="4"/>
  <c r="J73" i="4"/>
  <c r="K73" i="4"/>
  <c r="L19" i="4"/>
  <c r="R25" i="4"/>
  <c r="AI31" i="4"/>
  <c r="AL31" i="4"/>
  <c r="O19" i="4"/>
  <c r="J37" i="4"/>
  <c r="K37" i="4"/>
  <c r="Y75" i="4"/>
  <c r="AA75" i="4"/>
  <c r="L77" i="4"/>
  <c r="Y83" i="4"/>
  <c r="AA83" i="4"/>
  <c r="V42" i="4"/>
  <c r="W42" i="4"/>
  <c r="H21" i="4"/>
  <c r="O23" i="4"/>
  <c r="U66" i="4"/>
  <c r="O82" i="4"/>
  <c r="AG85" i="4"/>
  <c r="H87" i="4"/>
  <c r="AH28" i="4"/>
  <c r="AE34" i="4"/>
  <c r="M42" i="4"/>
  <c r="P42" i="4"/>
  <c r="AG43" i="4"/>
  <c r="S54" i="4"/>
  <c r="U54" i="4"/>
  <c r="O57" i="4"/>
  <c r="U64" i="4"/>
  <c r="O69" i="4"/>
  <c r="O72" i="4"/>
  <c r="Y73" i="4"/>
  <c r="AA73" i="4"/>
  <c r="AC79" i="4"/>
  <c r="AL79" i="4"/>
  <c r="P82" i="4"/>
  <c r="AD85" i="4"/>
  <c r="AH85" i="4"/>
  <c r="AK85" i="4"/>
  <c r="AG87" i="4"/>
  <c r="AD16" i="4"/>
  <c r="J19" i="4"/>
  <c r="K19" i="4"/>
  <c r="P33" i="4"/>
  <c r="AD38" i="4"/>
  <c r="P46" i="4"/>
  <c r="R52" i="4"/>
  <c r="Y53" i="4"/>
  <c r="AB53" i="4"/>
  <c r="Y54" i="4"/>
  <c r="AC54" i="4"/>
  <c r="P57" i="4"/>
  <c r="M60" i="4"/>
  <c r="V64" i="4"/>
  <c r="Q69" i="4"/>
  <c r="P72" i="4"/>
  <c r="AD77" i="4"/>
  <c r="H85" i="4"/>
  <c r="AI85" i="4"/>
  <c r="P91" i="4"/>
  <c r="Y56" i="4"/>
  <c r="AB56" i="4"/>
  <c r="AD62" i="4"/>
  <c r="J82" i="4"/>
  <c r="K82" i="4"/>
  <c r="M85" i="4"/>
  <c r="J85" i="4"/>
  <c r="K85" i="4"/>
  <c r="Q91" i="4"/>
  <c r="R38" i="4"/>
  <c r="J44" i="4"/>
  <c r="K44" i="4"/>
  <c r="H47" i="4"/>
  <c r="AD53" i="4"/>
  <c r="H59" i="4"/>
  <c r="AD65" i="4"/>
  <c r="L67" i="4"/>
  <c r="AG67" i="4"/>
  <c r="M75" i="4"/>
  <c r="O75" i="4"/>
  <c r="M86" i="4"/>
  <c r="O86" i="4"/>
  <c r="AD69" i="4"/>
  <c r="P18" i="4"/>
  <c r="Y22" i="4"/>
  <c r="AA22" i="4"/>
  <c r="L24" i="4"/>
  <c r="U30" i="4"/>
  <c r="U52" i="4"/>
  <c r="AH53" i="4"/>
  <c r="O56" i="4"/>
  <c r="J57" i="4"/>
  <c r="K57" i="4"/>
  <c r="H62" i="4"/>
  <c r="O67" i="4"/>
  <c r="AD75" i="4"/>
  <c r="L82" i="4"/>
  <c r="AH92" i="4"/>
  <c r="AA65" i="4"/>
  <c r="AB65" i="4"/>
  <c r="AA47" i="4"/>
  <c r="AB47" i="4"/>
  <c r="AC47" i="4"/>
  <c r="AA59" i="4"/>
  <c r="AC59" i="4"/>
  <c r="AB59" i="4"/>
  <c r="AG32" i="4"/>
  <c r="O36" i="4"/>
  <c r="H39" i="4"/>
  <c r="H46" i="4"/>
  <c r="R46" i="4"/>
  <c r="AH48" i="4"/>
  <c r="AK48" i="4"/>
  <c r="AB52" i="4"/>
  <c r="AK52" i="4"/>
  <c r="AG62" i="4"/>
  <c r="H65" i="4"/>
  <c r="AG65" i="4"/>
  <c r="AG69" i="4"/>
  <c r="U76" i="4"/>
  <c r="O79" i="4"/>
  <c r="Y82" i="4"/>
  <c r="AB82" i="4"/>
  <c r="AK82" i="4"/>
  <c r="V85" i="4"/>
  <c r="AG19" i="4"/>
  <c r="Y23" i="4"/>
  <c r="AC23" i="4"/>
  <c r="O28" i="4"/>
  <c r="V29" i="4"/>
  <c r="AG30" i="4"/>
  <c r="O31" i="4"/>
  <c r="L33" i="4"/>
  <c r="AI16" i="4"/>
  <c r="R17" i="4"/>
  <c r="W18" i="4"/>
  <c r="AH19" i="4"/>
  <c r="R20" i="4"/>
  <c r="AD21" i="4"/>
  <c r="J23" i="4"/>
  <c r="K23" i="4"/>
  <c r="O24" i="4"/>
  <c r="H25" i="4"/>
  <c r="W25" i="4"/>
  <c r="J26" i="4"/>
  <c r="K26" i="4"/>
  <c r="P28" i="4"/>
  <c r="J29" i="4"/>
  <c r="K29" i="4"/>
  <c r="AB29" i="4"/>
  <c r="O30" i="4"/>
  <c r="AH30" i="4"/>
  <c r="AH32" i="4"/>
  <c r="Y38" i="4"/>
  <c r="AC38" i="4"/>
  <c r="S39" i="4"/>
  <c r="R39" i="4"/>
  <c r="J46" i="4"/>
  <c r="K46" i="4"/>
  <c r="AC52" i="4"/>
  <c r="Q56" i="4"/>
  <c r="S57" i="4"/>
  <c r="V57" i="4"/>
  <c r="R59" i="4"/>
  <c r="S60" i="4"/>
  <c r="W60" i="4"/>
  <c r="O62" i="4"/>
  <c r="AH62" i="4"/>
  <c r="U63" i="4"/>
  <c r="AH65" i="4"/>
  <c r="AD67" i="4"/>
  <c r="R69" i="4"/>
  <c r="AH69" i="4"/>
  <c r="S73" i="4"/>
  <c r="W73" i="4"/>
  <c r="AG75" i="4"/>
  <c r="W76" i="4"/>
  <c r="O77" i="4"/>
  <c r="AG77" i="4"/>
  <c r="Q79" i="4"/>
  <c r="AG79" i="4"/>
  <c r="AJ79" i="4"/>
  <c r="H82" i="4"/>
  <c r="AD82" i="4"/>
  <c r="W85" i="4"/>
  <c r="Y90" i="4"/>
  <c r="AC90" i="4"/>
  <c r="AI19" i="4"/>
  <c r="L23" i="4"/>
  <c r="AD23" i="4"/>
  <c r="P24" i="4"/>
  <c r="L25" i="4"/>
  <c r="I25" i="4"/>
  <c r="AH26" i="4"/>
  <c r="L29" i="4"/>
  <c r="AD29" i="4"/>
  <c r="AB39" i="4"/>
  <c r="Y57" i="4"/>
  <c r="Y60" i="4"/>
  <c r="AA60" i="4"/>
  <c r="Q62" i="4"/>
  <c r="AI62" i="4"/>
  <c r="J63" i="4"/>
  <c r="K63" i="4"/>
  <c r="AI65" i="4"/>
  <c r="AI69" i="4"/>
  <c r="AL69" i="4"/>
  <c r="AH75" i="4"/>
  <c r="P77" i="4"/>
  <c r="AI77" i="4"/>
  <c r="AH79" i="4"/>
  <c r="AE90" i="4"/>
  <c r="AI90" i="4"/>
  <c r="J17" i="4"/>
  <c r="K17" i="4"/>
  <c r="U17" i="4"/>
  <c r="AG18" i="4"/>
  <c r="R19" i="4"/>
  <c r="U20" i="4"/>
  <c r="AG23" i="4"/>
  <c r="Q24" i="4"/>
  <c r="J25" i="4"/>
  <c r="K25" i="4"/>
  <c r="AD25" i="4"/>
  <c r="M26" i="4"/>
  <c r="U28" i="4"/>
  <c r="AG29" i="4"/>
  <c r="O32" i="4"/>
  <c r="AC36" i="4"/>
  <c r="AG38" i="4"/>
  <c r="AD39" i="4"/>
  <c r="Y44" i="4"/>
  <c r="AC44" i="4"/>
  <c r="L46" i="4"/>
  <c r="M48" i="4"/>
  <c r="P48" i="4"/>
  <c r="J56" i="4"/>
  <c r="K56" i="4"/>
  <c r="H57" i="4"/>
  <c r="U59" i="4"/>
  <c r="H60" i="4"/>
  <c r="AD63" i="4"/>
  <c r="Y67" i="4"/>
  <c r="AG72" i="4"/>
  <c r="AE73" i="4"/>
  <c r="AH73" i="4"/>
  <c r="S75" i="4"/>
  <c r="Q77" i="4"/>
  <c r="AG82" i="4"/>
  <c r="H90" i="4"/>
  <c r="AB91" i="4"/>
  <c r="AK91" i="4"/>
  <c r="AH18" i="4"/>
  <c r="AI23" i="4"/>
  <c r="V28" i="4"/>
  <c r="P32" i="4"/>
  <c r="AH38" i="4"/>
  <c r="AE44" i="4"/>
  <c r="V59" i="4"/>
  <c r="AE60" i="4"/>
  <c r="AI60" i="4"/>
  <c r="J66" i="4"/>
  <c r="K66" i="4"/>
  <c r="J69" i="4"/>
  <c r="K69" i="4"/>
  <c r="AI72" i="4"/>
  <c r="AI82" i="4"/>
  <c r="AC91" i="4"/>
  <c r="H26" i="4"/>
  <c r="Y16" i="4"/>
  <c r="AB16" i="4"/>
  <c r="AK16" i="4"/>
  <c r="J20" i="4"/>
  <c r="K20" i="4"/>
  <c r="R18" i="4"/>
  <c r="Y19" i="4"/>
  <c r="AC19" i="4"/>
  <c r="R23" i="4"/>
  <c r="V24" i="4"/>
  <c r="AH25" i="4"/>
  <c r="J28" i="4"/>
  <c r="K28" i="4"/>
  <c r="J31" i="4"/>
  <c r="K31" i="4"/>
  <c r="AD31" i="4"/>
  <c r="AD33" i="4"/>
  <c r="J36" i="4"/>
  <c r="K36" i="4"/>
  <c r="AI38" i="4"/>
  <c r="V56" i="4"/>
  <c r="AE57" i="4"/>
  <c r="AI57" i="4"/>
  <c r="AI63" i="4"/>
  <c r="L69" i="4"/>
  <c r="Y77" i="4"/>
  <c r="AB77" i="4"/>
  <c r="AK77" i="4"/>
  <c r="J79" i="4"/>
  <c r="K79" i="4"/>
  <c r="AB79" i="4"/>
  <c r="J90" i="4"/>
  <c r="K90" i="4"/>
  <c r="Y26" i="4"/>
  <c r="L31" i="4"/>
  <c r="L36" i="4"/>
  <c r="AD48" i="4"/>
  <c r="R76" i="4"/>
  <c r="L79" i="4"/>
  <c r="AC42" i="4"/>
  <c r="AL42" i="4"/>
  <c r="AB42" i="4"/>
  <c r="AA42" i="4"/>
  <c r="AC17" i="4"/>
  <c r="AL17" i="4"/>
  <c r="AB17" i="4"/>
  <c r="AA17" i="4"/>
  <c r="AC20" i="4"/>
  <c r="AL20" i="4"/>
  <c r="AB20" i="4"/>
  <c r="AA20" i="4"/>
  <c r="AC72" i="4"/>
  <c r="AB72" i="4"/>
  <c r="AK72" i="4"/>
  <c r="AA72" i="4"/>
  <c r="AD32" i="4"/>
  <c r="Y32" i="4"/>
  <c r="H32" i="4"/>
  <c r="R33" i="4"/>
  <c r="W33" i="4"/>
  <c r="W36" i="4"/>
  <c r="V36" i="4"/>
  <c r="AG47" i="4"/>
  <c r="AD47" i="4"/>
  <c r="AI47" i="4"/>
  <c r="L53" i="4"/>
  <c r="P53" i="4"/>
  <c r="Q53" i="4"/>
  <c r="O53" i="4"/>
  <c r="P59" i="4"/>
  <c r="O59" i="4"/>
  <c r="L59" i="4"/>
  <c r="J59" i="4"/>
  <c r="K59" i="4"/>
  <c r="Q59" i="4"/>
  <c r="Y64" i="4"/>
  <c r="H64" i="4"/>
  <c r="R64" i="4"/>
  <c r="AI64" i="4"/>
  <c r="AD64" i="4"/>
  <c r="AH64" i="4"/>
  <c r="AG64" i="4"/>
  <c r="V32" i="4"/>
  <c r="U32" i="4"/>
  <c r="R32" i="4"/>
  <c r="J16" i="4"/>
  <c r="U16" i="4"/>
  <c r="H17" i="4"/>
  <c r="O18" i="4"/>
  <c r="Y18" i="4"/>
  <c r="U19" i="4"/>
  <c r="H20" i="4"/>
  <c r="M21" i="4"/>
  <c r="AH21" i="4"/>
  <c r="S22" i="4"/>
  <c r="AD22" i="4"/>
  <c r="V23" i="4"/>
  <c r="AH23" i="4"/>
  <c r="U24" i="4"/>
  <c r="AG24" i="4"/>
  <c r="R28" i="4"/>
  <c r="AG28" i="4"/>
  <c r="U29" i="4"/>
  <c r="R30" i="4"/>
  <c r="I30" i="4"/>
  <c r="AD30" i="4"/>
  <c r="U31" i="4"/>
  <c r="U33" i="4"/>
  <c r="U36" i="4"/>
  <c r="H43" i="4"/>
  <c r="R43" i="4"/>
  <c r="Y43" i="4"/>
  <c r="L43" i="4"/>
  <c r="AH47" i="4"/>
  <c r="Q54" i="4"/>
  <c r="O54" i="4"/>
  <c r="L64" i="4"/>
  <c r="J38" i="4"/>
  <c r="K38" i="4"/>
  <c r="Q38" i="4"/>
  <c r="P38" i="4"/>
  <c r="AD72" i="4"/>
  <c r="L72" i="4"/>
  <c r="H72" i="4"/>
  <c r="Q92" i="4"/>
  <c r="P92" i="4"/>
  <c r="O92" i="4"/>
  <c r="W16" i="4"/>
  <c r="AD17" i="4"/>
  <c r="H18" i="4"/>
  <c r="Q18" i="4"/>
  <c r="W19" i="4"/>
  <c r="AD20" i="4"/>
  <c r="AA21" i="4"/>
  <c r="AG22" i="4"/>
  <c r="Y24" i="4"/>
  <c r="AI28" i="4"/>
  <c r="AA29" i="4"/>
  <c r="AB31" i="4"/>
  <c r="AK31" i="4"/>
  <c r="AA31" i="4"/>
  <c r="W32" i="4"/>
  <c r="J33" i="4"/>
  <c r="K33" i="4"/>
  <c r="O38" i="4"/>
  <c r="Y40" i="4"/>
  <c r="M40" i="4"/>
  <c r="J40" i="4"/>
  <c r="K40" i="4"/>
  <c r="AE40" i="4"/>
  <c r="S40" i="4"/>
  <c r="H40" i="4"/>
  <c r="V44" i="4"/>
  <c r="W44" i="4"/>
  <c r="U44" i="4"/>
  <c r="P52" i="4"/>
  <c r="O52" i="4"/>
  <c r="L52" i="4"/>
  <c r="J52" i="4"/>
  <c r="K52" i="4"/>
  <c r="W34" i="4"/>
  <c r="V34" i="4"/>
  <c r="AB21" i="4"/>
  <c r="M22" i="4"/>
  <c r="AH22" i="4"/>
  <c r="AI33" i="4"/>
  <c r="AH33" i="4"/>
  <c r="P16" i="4"/>
  <c r="L17" i="4"/>
  <c r="I17" i="4"/>
  <c r="V17" i="4"/>
  <c r="AG17" i="4"/>
  <c r="J18" i="4"/>
  <c r="K18" i="4"/>
  <c r="AD18" i="4"/>
  <c r="P19" i="4"/>
  <c r="L20" i="4"/>
  <c r="V20" i="4"/>
  <c r="AG20" i="4"/>
  <c r="P23" i="4"/>
  <c r="P25" i="4"/>
  <c r="AA25" i="4"/>
  <c r="L28" i="4"/>
  <c r="Y28" i="4"/>
  <c r="J32" i="4"/>
  <c r="K32" i="4"/>
  <c r="AG33" i="4"/>
  <c r="AI34" i="4"/>
  <c r="AH34" i="4"/>
  <c r="AI36" i="4"/>
  <c r="AH36" i="4"/>
  <c r="AK36" i="4"/>
  <c r="AG36" i="4"/>
  <c r="AD42" i="4"/>
  <c r="R42" i="4"/>
  <c r="H42" i="4"/>
  <c r="Q16" i="4"/>
  <c r="AH17" i="4"/>
  <c r="U18" i="4"/>
  <c r="AH20" i="4"/>
  <c r="S21" i="4"/>
  <c r="Q25" i="4"/>
  <c r="AB25" i="4"/>
  <c r="AI26" i="4"/>
  <c r="H29" i="4"/>
  <c r="J30" i="4"/>
  <c r="K30" i="4"/>
  <c r="Q30" i="4"/>
  <c r="Y30" i="4"/>
  <c r="L32" i="4"/>
  <c r="Y34" i="4"/>
  <c r="M34" i="4"/>
  <c r="J34" i="4"/>
  <c r="K34" i="4"/>
  <c r="AG34" i="4"/>
  <c r="AC39" i="4"/>
  <c r="AL39" i="4"/>
  <c r="J42" i="4"/>
  <c r="K42" i="4"/>
  <c r="AA46" i="4"/>
  <c r="AC46" i="4"/>
  <c r="AB46" i="4"/>
  <c r="R51" i="4"/>
  <c r="V51" i="4"/>
  <c r="J51" i="4"/>
  <c r="K51" i="4"/>
  <c r="W51" i="4"/>
  <c r="AD56" i="4"/>
  <c r="AH56" i="4"/>
  <c r="AI56" i="4"/>
  <c r="H66" i="4"/>
  <c r="Y66" i="4"/>
  <c r="AD66" i="4"/>
  <c r="R16" i="4"/>
  <c r="R24" i="4"/>
  <c r="AD24" i="4"/>
  <c r="R29" i="4"/>
  <c r="AI29" i="4"/>
  <c r="AL29" i="4"/>
  <c r="AH29" i="4"/>
  <c r="R31" i="4"/>
  <c r="R36" i="4"/>
  <c r="I36" i="4"/>
  <c r="Y37" i="4"/>
  <c r="L37" i="4"/>
  <c r="AD37" i="4"/>
  <c r="R37" i="4"/>
  <c r="AC48" i="4"/>
  <c r="AA48" i="4"/>
  <c r="AJ48" i="4"/>
  <c r="J53" i="4"/>
  <c r="K53" i="4"/>
  <c r="W72" i="4"/>
  <c r="U72" i="4"/>
  <c r="R72" i="4"/>
  <c r="V72" i="4"/>
  <c r="J72" i="4"/>
  <c r="K72" i="4"/>
  <c r="AI89" i="4"/>
  <c r="AH89" i="4"/>
  <c r="M89" i="4"/>
  <c r="AG89" i="4"/>
  <c r="AD89" i="4"/>
  <c r="S89" i="4"/>
  <c r="AI52" i="4"/>
  <c r="AG52" i="4"/>
  <c r="AJ52" i="4"/>
  <c r="AD52" i="4"/>
  <c r="Q68" i="4"/>
  <c r="O68" i="4"/>
  <c r="L68" i="4"/>
  <c r="P68" i="4"/>
  <c r="AC73" i="4"/>
  <c r="AB83" i="4"/>
  <c r="O33" i="4"/>
  <c r="Y33" i="4"/>
  <c r="U37" i="4"/>
  <c r="H38" i="4"/>
  <c r="AG39" i="4"/>
  <c r="AJ39" i="4"/>
  <c r="J43" i="4"/>
  <c r="K43" i="4"/>
  <c r="Q43" i="4"/>
  <c r="H51" i="4"/>
  <c r="Y51" i="4"/>
  <c r="AI59" i="4"/>
  <c r="AH59" i="4"/>
  <c r="AG59" i="4"/>
  <c r="AD59" i="4"/>
  <c r="AA62" i="4"/>
  <c r="AC62" i="4"/>
  <c r="AB62" i="4"/>
  <c r="AI83" i="4"/>
  <c r="AH83" i="4"/>
  <c r="AG83" i="4"/>
  <c r="V37" i="4"/>
  <c r="AG37" i="4"/>
  <c r="M39" i="4"/>
  <c r="AH39" i="4"/>
  <c r="O43" i="4"/>
  <c r="AD46" i="4"/>
  <c r="AH46" i="4"/>
  <c r="S48" i="4"/>
  <c r="AI48" i="4"/>
  <c r="AD51" i="4"/>
  <c r="V53" i="4"/>
  <c r="U53" i="4"/>
  <c r="R53" i="4"/>
  <c r="AD68" i="4"/>
  <c r="S68" i="4"/>
  <c r="AI68" i="4"/>
  <c r="AG68" i="4"/>
  <c r="H78" i="4"/>
  <c r="Y78" i="4"/>
  <c r="R78" i="4"/>
  <c r="S26" i="4"/>
  <c r="P31" i="4"/>
  <c r="P36" i="4"/>
  <c r="AA36" i="4"/>
  <c r="AH37" i="4"/>
  <c r="U42" i="4"/>
  <c r="P43" i="4"/>
  <c r="AG46" i="4"/>
  <c r="P47" i="4"/>
  <c r="L47" i="4"/>
  <c r="J47" i="4"/>
  <c r="K47" i="4"/>
  <c r="AI51" i="4"/>
  <c r="AG51" i="4"/>
  <c r="W53" i="4"/>
  <c r="J54" i="4"/>
  <c r="K54" i="4"/>
  <c r="H54" i="4"/>
  <c r="AE54" i="4"/>
  <c r="AH68" i="4"/>
  <c r="AH43" i="4"/>
  <c r="AD43" i="4"/>
  <c r="AI46" i="4"/>
  <c r="AE49" i="4"/>
  <c r="S49" i="4"/>
  <c r="H49" i="4"/>
  <c r="Y49" i="4"/>
  <c r="M49" i="4"/>
  <c r="Q51" i="4"/>
  <c r="O51" i="4"/>
  <c r="L51" i="4"/>
  <c r="AA56" i="4"/>
  <c r="AJ56" i="4"/>
  <c r="P65" i="4"/>
  <c r="L65" i="4"/>
  <c r="J65" i="4"/>
  <c r="K65" i="4"/>
  <c r="O65" i="4"/>
  <c r="AA69" i="4"/>
  <c r="AJ69" i="4"/>
  <c r="AB69" i="4"/>
  <c r="H70" i="4"/>
  <c r="S70" i="4"/>
  <c r="AE70" i="4"/>
  <c r="M70" i="4"/>
  <c r="J70" i="4"/>
  <c r="K70" i="4"/>
  <c r="Y70" i="4"/>
  <c r="Q76" i="4"/>
  <c r="O76" i="4"/>
  <c r="L76" i="4"/>
  <c r="J76" i="4"/>
  <c r="K76" i="4"/>
  <c r="P76" i="4"/>
  <c r="L78" i="4"/>
  <c r="H89" i="4"/>
  <c r="Y89" i="4"/>
  <c r="J62" i="4"/>
  <c r="K62" i="4"/>
  <c r="W62" i="4"/>
  <c r="L63" i="4"/>
  <c r="Y63" i="4"/>
  <c r="Q64" i="4"/>
  <c r="AC65" i="4"/>
  <c r="W66" i="4"/>
  <c r="W67" i="4"/>
  <c r="U67" i="4"/>
  <c r="R67" i="4"/>
  <c r="AI76" i="4"/>
  <c r="AG76" i="4"/>
  <c r="R79" i="4"/>
  <c r="W79" i="4"/>
  <c r="U79" i="4"/>
  <c r="Q86" i="4"/>
  <c r="P86" i="4"/>
  <c r="L86" i="4"/>
  <c r="AI87" i="4"/>
  <c r="O90" i="4"/>
  <c r="Q90" i="4"/>
  <c r="U92" i="4"/>
  <c r="W92" i="4"/>
  <c r="R65" i="4"/>
  <c r="U90" i="4"/>
  <c r="AI91" i="4"/>
  <c r="AL91" i="4"/>
  <c r="AG91" i="4"/>
  <c r="AJ91" i="4"/>
  <c r="Q66" i="4"/>
  <c r="O66" i="4"/>
  <c r="L66" i="4"/>
  <c r="H68" i="4"/>
  <c r="Y68" i="4"/>
  <c r="H76" i="4"/>
  <c r="Y76" i="4"/>
  <c r="J78" i="4"/>
  <c r="K78" i="4"/>
  <c r="Q78" i="4"/>
  <c r="O78" i="4"/>
  <c r="Y80" i="4"/>
  <c r="M80" i="4"/>
  <c r="H80" i="4"/>
  <c r="W82" i="4"/>
  <c r="V82" i="4"/>
  <c r="U82" i="4"/>
  <c r="R82" i="4"/>
  <c r="J83" i="4"/>
  <c r="K83" i="4"/>
  <c r="H83" i="4"/>
  <c r="V65" i="4"/>
  <c r="P66" i="4"/>
  <c r="AI66" i="4"/>
  <c r="AG66" i="4"/>
  <c r="W77" i="4"/>
  <c r="U77" i="4"/>
  <c r="R77" i="4"/>
  <c r="P78" i="4"/>
  <c r="AD78" i="4"/>
  <c r="AI78" i="4"/>
  <c r="J80" i="4"/>
  <c r="K80" i="4"/>
  <c r="M83" i="4"/>
  <c r="R62" i="4"/>
  <c r="I62" i="4"/>
  <c r="R63" i="4"/>
  <c r="W63" i="4"/>
  <c r="AG63" i="4"/>
  <c r="W65" i="4"/>
  <c r="R66" i="4"/>
  <c r="AH66" i="4"/>
  <c r="W69" i="4"/>
  <c r="U69" i="4"/>
  <c r="V77" i="4"/>
  <c r="AG78" i="4"/>
  <c r="AC85" i="4"/>
  <c r="AA85" i="4"/>
  <c r="AD86" i="4"/>
  <c r="S86" i="4"/>
  <c r="J86" i="4"/>
  <c r="K86" i="4"/>
  <c r="AI86" i="4"/>
  <c r="AG86" i="4"/>
  <c r="AH90" i="4"/>
  <c r="AG90" i="4"/>
  <c r="W91" i="4"/>
  <c r="U91" i="4"/>
  <c r="O64" i="4"/>
  <c r="J64" i="4"/>
  <c r="K64" i="4"/>
  <c r="W80" i="4"/>
  <c r="U80" i="4"/>
  <c r="W83" i="4"/>
  <c r="V83" i="4"/>
  <c r="U83" i="4"/>
  <c r="P85" i="4"/>
  <c r="J87" i="4"/>
  <c r="K87" i="4"/>
  <c r="AI92" i="4"/>
  <c r="R85" i="4"/>
  <c r="Y86" i="4"/>
  <c r="M87" i="4"/>
  <c r="Y87" i="4"/>
  <c r="AA92" i="4"/>
  <c r="AB92" i="4"/>
  <c r="S87" i="4"/>
  <c r="AA90" i="4"/>
  <c r="AK62" i="4"/>
  <c r="AK79" i="4"/>
  <c r="AB90" i="4"/>
  <c r="AK90" i="4"/>
  <c r="AC56" i="4"/>
  <c r="AL56" i="4"/>
  <c r="L42" i="4"/>
  <c r="I42" i="4"/>
  <c r="O73" i="4"/>
  <c r="AJ31" i="4"/>
  <c r="AK47" i="4"/>
  <c r="AB73" i="4"/>
  <c r="AK73" i="4"/>
  <c r="Q42" i="4"/>
  <c r="J75" i="4"/>
  <c r="K75" i="4"/>
  <c r="O48" i="4"/>
  <c r="AL85" i="4"/>
  <c r="AG73" i="4"/>
  <c r="AJ73" i="4"/>
  <c r="V90" i="4"/>
  <c r="I38" i="4"/>
  <c r="AI73" i="4"/>
  <c r="AL73" i="4"/>
  <c r="AJ29" i="4"/>
  <c r="O44" i="4"/>
  <c r="AL47" i="4"/>
  <c r="I67" i="4"/>
  <c r="Q44" i="4"/>
  <c r="I59" i="4"/>
  <c r="U57" i="4"/>
  <c r="AB54" i="4"/>
  <c r="AA54" i="4"/>
  <c r="I24" i="4"/>
  <c r="AK42" i="4"/>
  <c r="AJ25" i="4"/>
  <c r="AH80" i="4"/>
  <c r="AG80" i="4"/>
  <c r="I47" i="4"/>
  <c r="I56" i="4"/>
  <c r="V39" i="4"/>
  <c r="AL38" i="4"/>
  <c r="I32" i="4"/>
  <c r="I77" i="4"/>
  <c r="V54" i="4"/>
  <c r="AJ47" i="4"/>
  <c r="P73" i="4"/>
  <c r="I18" i="4"/>
  <c r="AC83" i="4"/>
  <c r="AL83" i="4"/>
  <c r="I19" i="4"/>
  <c r="AK69" i="4"/>
  <c r="AJ59" i="4"/>
  <c r="AK56" i="4"/>
  <c r="AA38" i="4"/>
  <c r="AJ38" i="4"/>
  <c r="I82" i="4"/>
  <c r="AJ75" i="4"/>
  <c r="AB38" i="4"/>
  <c r="AK38" i="4"/>
  <c r="W39" i="4"/>
  <c r="AA53" i="4"/>
  <c r="AJ53" i="4"/>
  <c r="AC53" i="4"/>
  <c r="AL53" i="4"/>
  <c r="AK21" i="4"/>
  <c r="I79" i="4"/>
  <c r="AJ21" i="4"/>
  <c r="U39" i="4"/>
  <c r="AC75" i="4"/>
  <c r="AL75" i="4"/>
  <c r="W57" i="4"/>
  <c r="AC16" i="4"/>
  <c r="AL16" i="4"/>
  <c r="AG57" i="4"/>
  <c r="AK39" i="4"/>
  <c r="AH57" i="4"/>
  <c r="AL19" i="4"/>
  <c r="I51" i="4"/>
  <c r="AL65" i="4"/>
  <c r="AJ62" i="4"/>
  <c r="AK83" i="4"/>
  <c r="W54" i="4"/>
  <c r="Q75" i="4"/>
  <c r="I33" i="4"/>
  <c r="AJ85" i="4"/>
  <c r="AC82" i="4"/>
  <c r="AL82" i="4"/>
  <c r="AA82" i="4"/>
  <c r="AJ82" i="4"/>
  <c r="I29" i="4"/>
  <c r="I46" i="4"/>
  <c r="O42" i="4"/>
  <c r="AB75" i="4"/>
  <c r="AK75" i="4"/>
  <c r="AK53" i="4"/>
  <c r="AJ42" i="4"/>
  <c r="I16" i="4"/>
  <c r="AL36" i="4"/>
  <c r="R75" i="4"/>
  <c r="M93" i="4"/>
  <c r="I28" i="4"/>
  <c r="AL52" i="4"/>
  <c r="AA19" i="4"/>
  <c r="AJ19" i="4"/>
  <c r="U75" i="4"/>
  <c r="AK59" i="4"/>
  <c r="AL23" i="4"/>
  <c r="P75" i="4"/>
  <c r="L75" i="4"/>
  <c r="Q60" i="4"/>
  <c r="P60" i="4"/>
  <c r="O60" i="4"/>
  <c r="L48" i="4"/>
  <c r="AB19" i="4"/>
  <c r="AK19" i="4"/>
  <c r="I52" i="4"/>
  <c r="AJ72" i="4"/>
  <c r="O85" i="4"/>
  <c r="AJ65" i="4"/>
  <c r="AB22" i="4"/>
  <c r="AK22" i="4"/>
  <c r="AC22" i="4"/>
  <c r="AL22" i="4"/>
  <c r="I31" i="4"/>
  <c r="AE93" i="4"/>
  <c r="AL72" i="4"/>
  <c r="L85" i="4"/>
  <c r="I85" i="4"/>
  <c r="Q85" i="4"/>
  <c r="I76" i="4"/>
  <c r="AK29" i="4"/>
  <c r="Y93" i="4"/>
  <c r="Q48" i="4"/>
  <c r="AJ22" i="4"/>
  <c r="V73" i="4"/>
  <c r="I23" i="4"/>
  <c r="U60" i="4"/>
  <c r="AL62" i="4"/>
  <c r="AH60" i="4"/>
  <c r="U73" i="4"/>
  <c r="AC77" i="4"/>
  <c r="AL77" i="4"/>
  <c r="AA77" i="4"/>
  <c r="AJ77" i="4"/>
  <c r="AH44" i="4"/>
  <c r="AI44" i="4"/>
  <c r="AL44" i="4"/>
  <c r="AG44" i="4"/>
  <c r="AB23" i="4"/>
  <c r="AK23" i="4"/>
  <c r="AA23" i="4"/>
  <c r="AJ23" i="4"/>
  <c r="V60" i="4"/>
  <c r="AB44" i="4"/>
  <c r="AK44" i="4"/>
  <c r="H93" i="4"/>
  <c r="I69" i="4"/>
  <c r="AK65" i="4"/>
  <c r="AG60" i="4"/>
  <c r="AJ60" i="4"/>
  <c r="W75" i="4"/>
  <c r="V75" i="4"/>
  <c r="AA44" i="4"/>
  <c r="AK46" i="4"/>
  <c r="AK25" i="4"/>
  <c r="I20" i="4"/>
  <c r="AA16" i="4"/>
  <c r="AJ16" i="4"/>
  <c r="AA26" i="4"/>
  <c r="AJ26" i="4"/>
  <c r="AC26" i="4"/>
  <c r="AL26" i="4"/>
  <c r="AB26" i="4"/>
  <c r="AK26" i="4"/>
  <c r="AC60" i="4"/>
  <c r="AL60" i="4"/>
  <c r="AB60" i="4"/>
  <c r="AL59" i="4"/>
  <c r="AC67" i="4"/>
  <c r="AL67" i="4"/>
  <c r="AB67" i="4"/>
  <c r="AK67" i="4"/>
  <c r="AA67" i="4"/>
  <c r="AJ67" i="4"/>
  <c r="Q26" i="4"/>
  <c r="P26" i="4"/>
  <c r="O26" i="4"/>
  <c r="AC57" i="4"/>
  <c r="AL57" i="4"/>
  <c r="AB57" i="4"/>
  <c r="AA57" i="4"/>
  <c r="AC18" i="4"/>
  <c r="AL18" i="4"/>
  <c r="AA18" i="4"/>
  <c r="AJ18" i="4"/>
  <c r="AB18" i="4"/>
  <c r="AK18" i="4"/>
  <c r="S93" i="4"/>
  <c r="AK20" i="4"/>
  <c r="AB86" i="4"/>
  <c r="AK86" i="4"/>
  <c r="AA86" i="4"/>
  <c r="AJ86" i="4"/>
  <c r="AC86" i="4"/>
  <c r="AL86" i="4"/>
  <c r="AC63" i="4"/>
  <c r="AL63" i="4"/>
  <c r="AB63" i="4"/>
  <c r="AK63" i="4"/>
  <c r="AA63" i="4"/>
  <c r="AJ63" i="4"/>
  <c r="I78" i="4"/>
  <c r="O70" i="4"/>
  <c r="Q70" i="4"/>
  <c r="P70" i="4"/>
  <c r="I65" i="4"/>
  <c r="U49" i="4"/>
  <c r="W49" i="4"/>
  <c r="V49" i="4"/>
  <c r="AH54" i="4"/>
  <c r="AG54" i="4"/>
  <c r="AI54" i="4"/>
  <c r="AL54" i="4"/>
  <c r="AB78" i="4"/>
  <c r="AK78" i="4"/>
  <c r="AC78" i="4"/>
  <c r="AL78" i="4"/>
  <c r="AA78" i="4"/>
  <c r="AJ78" i="4"/>
  <c r="I37" i="4"/>
  <c r="AL46" i="4"/>
  <c r="Q22" i="4"/>
  <c r="P22" i="4"/>
  <c r="O22" i="4"/>
  <c r="L22" i="4"/>
  <c r="J22" i="4"/>
  <c r="K22" i="4"/>
  <c r="I72" i="4"/>
  <c r="W22" i="4"/>
  <c r="V22" i="4"/>
  <c r="R22" i="4"/>
  <c r="U22" i="4"/>
  <c r="AK17" i="4"/>
  <c r="P87" i="4"/>
  <c r="O87" i="4"/>
  <c r="Q87" i="4"/>
  <c r="AJ17" i="4"/>
  <c r="I66" i="4"/>
  <c r="I63" i="4"/>
  <c r="AI70" i="4"/>
  <c r="AG70" i="4"/>
  <c r="AH70" i="4"/>
  <c r="AG49" i="4"/>
  <c r="AI49" i="4"/>
  <c r="AH49" i="4"/>
  <c r="AJ83" i="4"/>
  <c r="AB37" i="4"/>
  <c r="AK37" i="4"/>
  <c r="AC37" i="4"/>
  <c r="AL37" i="4"/>
  <c r="AA37" i="4"/>
  <c r="AJ37" i="4"/>
  <c r="AJ46" i="4"/>
  <c r="AB30" i="4"/>
  <c r="AK30" i="4"/>
  <c r="AA30" i="4"/>
  <c r="AJ30" i="4"/>
  <c r="AC30" i="4"/>
  <c r="AL30" i="4"/>
  <c r="W40" i="4"/>
  <c r="V40" i="4"/>
  <c r="U40" i="4"/>
  <c r="AA64" i="4"/>
  <c r="AJ64" i="4"/>
  <c r="AC64" i="4"/>
  <c r="AL64" i="4"/>
  <c r="AB64" i="4"/>
  <c r="AK64" i="4"/>
  <c r="AB76" i="4"/>
  <c r="AK76" i="4"/>
  <c r="AC76" i="4"/>
  <c r="AL76" i="4"/>
  <c r="AA76" i="4"/>
  <c r="AJ76" i="4"/>
  <c r="W70" i="4"/>
  <c r="U70" i="4"/>
  <c r="V70" i="4"/>
  <c r="W89" i="4"/>
  <c r="V89" i="4"/>
  <c r="U89" i="4"/>
  <c r="R89" i="4"/>
  <c r="P34" i="4"/>
  <c r="O34" i="4"/>
  <c r="Q34" i="4"/>
  <c r="AI40" i="4"/>
  <c r="AH40" i="4"/>
  <c r="AG40" i="4"/>
  <c r="J21" i="4"/>
  <c r="K21" i="4"/>
  <c r="O21" i="4"/>
  <c r="Q21" i="4"/>
  <c r="P21" i="4"/>
  <c r="L21" i="4"/>
  <c r="V87" i="4"/>
  <c r="W87" i="4"/>
  <c r="U87" i="4"/>
  <c r="AJ36" i="4"/>
  <c r="AL48" i="4"/>
  <c r="AB34" i="4"/>
  <c r="AA34" i="4"/>
  <c r="AJ34" i="4"/>
  <c r="AC34" i="4"/>
  <c r="I53" i="4"/>
  <c r="AB66" i="4"/>
  <c r="AK66" i="4"/>
  <c r="AC66" i="4"/>
  <c r="AL66" i="4"/>
  <c r="AA66" i="4"/>
  <c r="AJ66" i="4"/>
  <c r="W68" i="4"/>
  <c r="V68" i="4"/>
  <c r="U68" i="4"/>
  <c r="R68" i="4"/>
  <c r="I68" i="4"/>
  <c r="AC33" i="4"/>
  <c r="AL33" i="4"/>
  <c r="AB33" i="4"/>
  <c r="AK33" i="4"/>
  <c r="AA33" i="4"/>
  <c r="AJ33" i="4"/>
  <c r="J68" i="4"/>
  <c r="K68" i="4"/>
  <c r="U21" i="4"/>
  <c r="R21" i="4"/>
  <c r="W21" i="4"/>
  <c r="V21" i="4"/>
  <c r="Q40" i="4"/>
  <c r="P40" i="4"/>
  <c r="O40" i="4"/>
  <c r="K16" i="4"/>
  <c r="AL90" i="4"/>
  <c r="V86" i="4"/>
  <c r="W86" i="4"/>
  <c r="U86" i="4"/>
  <c r="R86" i="4"/>
  <c r="I86" i="4"/>
  <c r="O83" i="4"/>
  <c r="Q83" i="4"/>
  <c r="P83" i="4"/>
  <c r="AJ90" i="4"/>
  <c r="Q80" i="4"/>
  <c r="O80" i="4"/>
  <c r="P80" i="4"/>
  <c r="P49" i="4"/>
  <c r="Q49" i="4"/>
  <c r="O49" i="4"/>
  <c r="V48" i="4"/>
  <c r="R48" i="4"/>
  <c r="I48" i="4"/>
  <c r="W48" i="4"/>
  <c r="U48" i="4"/>
  <c r="J48" i="4"/>
  <c r="K48" i="4"/>
  <c r="AC51" i="4"/>
  <c r="AL51" i="4"/>
  <c r="AB51" i="4"/>
  <c r="AK51" i="4"/>
  <c r="AA51" i="4"/>
  <c r="AJ51" i="4"/>
  <c r="Q89" i="4"/>
  <c r="O89" i="4"/>
  <c r="L89" i="4"/>
  <c r="J89" i="4"/>
  <c r="K89" i="4"/>
  <c r="P89" i="4"/>
  <c r="AC40" i="4"/>
  <c r="AB40" i="4"/>
  <c r="AA40" i="4"/>
  <c r="I64" i="4"/>
  <c r="I43" i="4"/>
  <c r="AB87" i="4"/>
  <c r="AK87" i="4"/>
  <c r="AA87" i="4"/>
  <c r="AJ87" i="4"/>
  <c r="AC87" i="4"/>
  <c r="AL87" i="4"/>
  <c r="AC80" i="4"/>
  <c r="AL80" i="4"/>
  <c r="AA80" i="4"/>
  <c r="AB80" i="4"/>
  <c r="AK80" i="4"/>
  <c r="AB68" i="4"/>
  <c r="AK68" i="4"/>
  <c r="AC68" i="4"/>
  <c r="AL68" i="4"/>
  <c r="AA68" i="4"/>
  <c r="AJ68" i="4"/>
  <c r="AB89" i="4"/>
  <c r="AK89" i="4"/>
  <c r="AC89" i="4"/>
  <c r="AL89" i="4"/>
  <c r="AA89" i="4"/>
  <c r="AJ89" i="4"/>
  <c r="AA70" i="4"/>
  <c r="AC70" i="4"/>
  <c r="AB70" i="4"/>
  <c r="AK70" i="4"/>
  <c r="AB49" i="4"/>
  <c r="AA49" i="4"/>
  <c r="AC49" i="4"/>
  <c r="U26" i="4"/>
  <c r="V26" i="4"/>
  <c r="W26" i="4"/>
  <c r="P39" i="4"/>
  <c r="O39" i="4"/>
  <c r="L39" i="4"/>
  <c r="I39" i="4"/>
  <c r="Q39" i="4"/>
  <c r="J39" i="4"/>
  <c r="K39" i="4"/>
  <c r="AC28" i="4"/>
  <c r="AL28" i="4"/>
  <c r="AB28" i="4"/>
  <c r="AK28" i="4"/>
  <c r="AA28" i="4"/>
  <c r="AJ28" i="4"/>
  <c r="AC24" i="4"/>
  <c r="AL24" i="4"/>
  <c r="AB24" i="4"/>
  <c r="AK24" i="4"/>
  <c r="AA24" i="4"/>
  <c r="AJ24" i="4"/>
  <c r="AB43" i="4"/>
  <c r="AK43" i="4"/>
  <c r="AC43" i="4"/>
  <c r="AL43" i="4"/>
  <c r="AA43" i="4"/>
  <c r="AJ43" i="4"/>
  <c r="AC32" i="4"/>
  <c r="AL32" i="4"/>
  <c r="AB32" i="4"/>
  <c r="AK32" i="4"/>
  <c r="AA32" i="4"/>
  <c r="AJ32" i="4"/>
  <c r="AJ20" i="4"/>
  <c r="AK54" i="4"/>
  <c r="AJ54" i="4"/>
  <c r="AJ80" i="4"/>
  <c r="AK40" i="4"/>
  <c r="AJ57" i="4"/>
  <c r="AJ44" i="4"/>
  <c r="W93" i="4"/>
  <c r="AK57" i="4"/>
  <c r="AL70" i="4"/>
  <c r="AL49" i="4"/>
  <c r="P93" i="4"/>
  <c r="Q93" i="4"/>
  <c r="I75" i="4"/>
  <c r="V93" i="4"/>
  <c r="U93" i="4"/>
  <c r="AJ40" i="4"/>
  <c r="AK60" i="4"/>
  <c r="AH93" i="4"/>
  <c r="AJ49" i="4"/>
  <c r="J93" i="4"/>
  <c r="I21" i="4"/>
  <c r="AG93" i="4"/>
  <c r="AK49" i="4"/>
  <c r="I89" i="4"/>
  <c r="AC93" i="4"/>
  <c r="O93" i="4"/>
  <c r="AJ70" i="4"/>
  <c r="K93" i="4"/>
  <c r="AA93" i="4"/>
  <c r="AI93" i="4"/>
  <c r="AL40" i="4"/>
  <c r="I22" i="4"/>
  <c r="AB93" i="4"/>
  <c r="AL93" i="4"/>
  <c r="AJ93" i="4"/>
  <c r="AK93" i="4"/>
</calcChain>
</file>

<file path=xl/sharedStrings.xml><?xml version="1.0" encoding="utf-8"?>
<sst xmlns="http://schemas.openxmlformats.org/spreadsheetml/2006/main" count="145" uniqueCount="66">
  <si>
    <t>STATION</t>
  </si>
  <si>
    <t>LOCATION</t>
  </si>
  <si>
    <t>LENGTH</t>
  </si>
  <si>
    <t xml:space="preserve">AGGREGATE BASE COURSE (CLASS 7) </t>
  </si>
  <si>
    <t>TACK COAT</t>
  </si>
  <si>
    <t>ACHM BASE COURSE (1 1/2")</t>
  </si>
  <si>
    <t>ACHM BINDER COURSE (1")</t>
  </si>
  <si>
    <t>ACHM SURFACE COURSE (1/2")</t>
  </si>
  <si>
    <t>TON / STATION</t>
  </si>
  <si>
    <t>TON</t>
  </si>
  <si>
    <t>(0.05 GAL. PER SQ. YD.)</t>
  </si>
  <si>
    <t>AVG. WID.</t>
  </si>
  <si>
    <t>SQ.YD.</t>
  </si>
  <si>
    <t>POUND / SQ.YD.</t>
  </si>
  <si>
    <t>PG 64-22</t>
  </si>
  <si>
    <t>PG 70-22</t>
  </si>
  <si>
    <t>PG 76-22</t>
  </si>
  <si>
    <t>TOTAL</t>
  </si>
  <si>
    <t>TOTAL WID.</t>
  </si>
  <si>
    <t>GALLON</t>
  </si>
  <si>
    <t>FEET</t>
  </si>
  <si>
    <t>TOTALS:</t>
  </si>
  <si>
    <t>BASIS OF ESTIMATE:</t>
  </si>
  <si>
    <t>MAXIMUM NUMBER OF GYRATIONS = 115 FOR PG 64-22</t>
  </si>
  <si>
    <t>MAXIMUM NUMBER OF GYRATIONS = 160 FOR PG 70-22</t>
  </si>
  <si>
    <t>MAXIMUM NUMBER OF GYRATIONS = 205 FOR PG 76-22</t>
  </si>
  <si>
    <t xml:space="preserve">TACK COAT QUANTITIES WERE CALCULATED USING THE EMULSIFIED ASPHALT RATES.  REFER TO SS-400-1 FOR THE RESIDUAL ASPHALT APPLICATION RATES.  </t>
  </si>
  <si>
    <t>DON'T FORGET TO DELETE THE TOTALS OUT OF THE COLUMNS YOU ARE NOT USING OR YOU WILL END UP WITH 3 TIMES MORE ASPHALT THAN NEEDED</t>
  </si>
  <si>
    <t>FOR TACK COAT QUANTITIES, USE 0.05 INSTEAD OF 0.03 AND USE 0.17 INSTEAD OF 0.10.  SEE TACK COAT BASIS OF ESTIMATE ABOVE FOR REASON.</t>
  </si>
  <si>
    <t>STAGE 1A</t>
  </si>
  <si>
    <t>T.P. WHITE DR. RT.</t>
  </si>
  <si>
    <t>T.P. WHITE DR. LT.</t>
  </si>
  <si>
    <t>VANDENBERG BLVD. RT.</t>
  </si>
  <si>
    <t>VANDENBERG BLVD. LT.</t>
  </si>
  <si>
    <t>STAGE 1A STEP 1</t>
  </si>
  <si>
    <t>JAMES ST. RT.</t>
  </si>
  <si>
    <t>STAGE 1A STEP 2</t>
  </si>
  <si>
    <t>STAGE 1A STEP 3</t>
  </si>
  <si>
    <t>JAMES. ST. LT.</t>
  </si>
  <si>
    <t>STAGE 1A STEP 4</t>
  </si>
  <si>
    <t>JAMES ST. LT.</t>
  </si>
  <si>
    <t>STAGE 1A STEP 5</t>
  </si>
  <si>
    <t>JOHN HARDEN DR. LT.</t>
  </si>
  <si>
    <t>STAGE 1A STEP 6</t>
  </si>
  <si>
    <t>JOHN HARDEN DR. RT.</t>
  </si>
  <si>
    <t>STAGE 1B</t>
  </si>
  <si>
    <t>HWY. 67 RT.</t>
  </si>
  <si>
    <t xml:space="preserve"> JOHN HARDEN DR. LT.</t>
  </si>
  <si>
    <t>TURNAROUND LT. &amp; RT.</t>
  </si>
  <si>
    <t>N. BAILEY BLVD. LT. &amp; RT.</t>
  </si>
  <si>
    <t>STAGE 1B STEP 1</t>
  </si>
  <si>
    <t>STAGE 1C STEP 1</t>
  </si>
  <si>
    <t>STAGE 1C STEP 2</t>
  </si>
  <si>
    <t>STAGE 2B</t>
  </si>
  <si>
    <t>STAGE 2C</t>
  </si>
  <si>
    <t>JOHN HARDEN DR. LT. &amp; RT.</t>
  </si>
  <si>
    <t>HWY. 67 LT. &amp; RT.</t>
  </si>
  <si>
    <t>VANDENBERG BLVD. LT. &amp; RT.</t>
  </si>
  <si>
    <t>STAGE 1A STEP 7</t>
  </si>
  <si>
    <t>*</t>
  </si>
  <si>
    <t>QUANTITY ESTIMATED. SEE SECTION 104.03 OF THE STD. SPECS.</t>
  </si>
  <si>
    <t>ENTIRE PROJECT TO BE USED IF AND WHERE DIRECTED BY THE ENGINEER</t>
  </si>
  <si>
    <t>BASE AND SURFACING - TEMPORARY PAVEMENT</t>
  </si>
  <si>
    <t>ACHM SURFACE COURSE (1/2")..................…94.9% MIN. AGGR...............…5.1%  ASPHALT BINDER</t>
  </si>
  <si>
    <t>ACHM BINDER COURSE (1").........................…95.8% MIN. AGGR...............…4.2%  ASPHALT BINDER</t>
  </si>
  <si>
    <t>ACHM BASE COURSE (1 1/2").......................…95.6% MIN. AGGR...............…4.4%  ASPHALT BINDER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</si>
</sst>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+00"/>
    <numFmt numFmtId="165" formatCode="0\+00.00"/>
  </numFmts>
  <fonts count="6" x14ac:knownFonts="1">
    <font>
      <sz val="10"/>
      <name val="Arial"/>
    </font>
    <font>
      <sz val="12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1" fillId="0" borderId="0" xfId="0" applyFont="1"/>
    <xf numFmtId="2" fontId="1" fillId="0" borderId="0" xfId="0" applyNumberFormat="1" applyFont="1"/>
    <xf numFmtId="1" fontId="1" fillId="0" borderId="0" xfId="0" applyNumberFormat="1" applyFont="1"/>
    <xf numFmtId="0" fontId="3" fillId="0" borderId="0" xfId="0" applyFont="1"/>
    <xf numFmtId="0" fontId="3" fillId="0" borderId="5" xfId="0" applyFont="1" applyBorder="1"/>
    <xf numFmtId="0" fontId="4" fillId="0" borderId="0" xfId="0" applyFont="1"/>
    <xf numFmtId="2" fontId="3" fillId="2" borderId="14" xfId="0" applyNumberFormat="1" applyFont="1" applyFill="1" applyBorder="1" applyAlignment="1">
      <alignment horizontal="center" vertical="center"/>
    </xf>
    <xf numFmtId="0" fontId="1" fillId="0" borderId="5" xfId="0" applyFont="1" applyBorder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Continuous"/>
    </xf>
    <xf numFmtId="2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left" vertical="center"/>
    </xf>
    <xf numFmtId="0" fontId="1" fillId="3" borderId="0" xfId="0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2" fontId="1" fillId="3" borderId="0" xfId="0" applyNumberFormat="1" applyFont="1" applyFill="1" applyAlignment="1">
      <alignment horizontal="centerContinuous"/>
    </xf>
    <xf numFmtId="2" fontId="1" fillId="3" borderId="0" xfId="0" applyNumberFormat="1" applyFont="1" applyFill="1" applyAlignment="1">
      <alignment horizontal="centerContinuous" vertical="center"/>
    </xf>
    <xf numFmtId="2" fontId="1" fillId="0" borderId="0" xfId="0" applyNumberFormat="1" applyFont="1" applyAlignment="1">
      <alignment horizontal="centerContinuous" vertical="center"/>
    </xf>
    <xf numFmtId="1" fontId="1" fillId="0" borderId="0" xfId="0" applyNumberFormat="1" applyFont="1" applyAlignment="1">
      <alignment horizontal="centerContinuous" vertical="center"/>
    </xf>
    <xf numFmtId="1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" fontId="0" fillId="0" borderId="0" xfId="0" applyNumberFormat="1"/>
    <xf numFmtId="0" fontId="0" fillId="0" borderId="0" xfId="0" applyFill="1"/>
    <xf numFmtId="0" fontId="1" fillId="0" borderId="0" xfId="0" applyFont="1" applyFill="1"/>
    <xf numFmtId="165" fontId="1" fillId="0" borderId="15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left"/>
    </xf>
    <xf numFmtId="2" fontId="1" fillId="0" borderId="15" xfId="0" applyNumberFormat="1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left"/>
    </xf>
    <xf numFmtId="165" fontId="1" fillId="0" borderId="5" xfId="0" applyNumberFormat="1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left"/>
    </xf>
    <xf numFmtId="2" fontId="1" fillId="0" borderId="5" xfId="0" applyNumberFormat="1" applyFont="1" applyFill="1" applyBorder="1" applyAlignment="1">
      <alignment horizontal="center" vertical="center"/>
    </xf>
    <xf numFmtId="165" fontId="1" fillId="0" borderId="7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left"/>
    </xf>
    <xf numFmtId="2" fontId="1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3" fillId="0" borderId="7" xfId="0" applyFont="1" applyFill="1" applyBorder="1" applyAlignment="1">
      <alignment vertical="center"/>
    </xf>
    <xf numFmtId="0" fontId="3" fillId="0" borderId="9" xfId="0" applyFont="1" applyFill="1" applyBorder="1"/>
    <xf numFmtId="2" fontId="3" fillId="0" borderId="9" xfId="0" applyNumberFormat="1" applyFont="1" applyFill="1" applyBorder="1" applyAlignment="1">
      <alignment horizontal="center" vertical="center"/>
    </xf>
    <xf numFmtId="2" fontId="3" fillId="0" borderId="7" xfId="0" applyNumberFormat="1" applyFont="1" applyFill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/>
    </xf>
    <xf numFmtId="2" fontId="1" fillId="0" borderId="0" xfId="0" applyNumberFormat="1" applyFont="1" applyFill="1"/>
    <xf numFmtId="1" fontId="1" fillId="0" borderId="0" xfId="0" applyNumberFormat="1" applyFont="1" applyFill="1"/>
    <xf numFmtId="0" fontId="1" fillId="0" borderId="0" xfId="0" quotePrefix="1" applyFont="1" applyFill="1"/>
    <xf numFmtId="2" fontId="0" fillId="0" borderId="0" xfId="0" applyNumberFormat="1" applyFill="1"/>
    <xf numFmtId="0" fontId="0" fillId="3" borderId="0" xfId="0" applyFill="1"/>
    <xf numFmtId="2" fontId="3" fillId="2" borderId="1" xfId="0" applyNumberFormat="1" applyFont="1" applyFill="1" applyBorder="1" applyAlignment="1">
      <alignment horizontal="center" vertical="center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1" fillId="0" borderId="15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6" xfId="0" applyNumberFormat="1" applyFont="1" applyFill="1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2" fontId="3" fillId="2" borderId="9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left" vertical="center" indent="5"/>
    </xf>
    <xf numFmtId="0" fontId="4" fillId="0" borderId="11" xfId="0" applyFont="1" applyFill="1" applyBorder="1" applyAlignment="1">
      <alignment horizontal="left" vertical="center" indent="5"/>
    </xf>
    <xf numFmtId="0" fontId="0" fillId="0" borderId="11" xfId="0" applyFill="1" applyBorder="1" applyAlignment="1">
      <alignment horizontal="left" vertical="center" indent="5"/>
    </xf>
    <xf numFmtId="0" fontId="0" fillId="0" borderId="12" xfId="0" applyFill="1" applyBorder="1" applyAlignment="1">
      <alignment horizontal="left" vertical="center" indent="5"/>
    </xf>
    <xf numFmtId="1" fontId="3" fillId="2" borderId="1" xfId="0" applyNumberFormat="1" applyFont="1" applyFill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1" fontId="0" fillId="0" borderId="13" xfId="0" applyNumberFormat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C75774F7-4E73-4A04-9B17-4BF389D2D3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11966-67B4-4F74-B247-F862B010AF17}">
  <sheetPr>
    <pageSetUpPr fitToPage="1"/>
  </sheetPr>
  <dimension ref="A8:AM196"/>
  <sheetViews>
    <sheetView showGridLines="0" showZeros="0" tabSelected="1" zoomScale="75" zoomScaleNormal="75" workbookViewId="0">
      <pane ySplit="14" topLeftCell="A15" activePane="bottomLeft" state="frozen"/>
      <selection pane="bottomLeft" activeCell="C1" sqref="C1"/>
    </sheetView>
  </sheetViews>
  <sheetFormatPr defaultRowHeight="12.75" x14ac:dyDescent="0.2"/>
  <cols>
    <col min="1" max="1" width="3.7109375" customWidth="1"/>
    <col min="2" max="2" width="1.7109375" customWidth="1"/>
    <col min="3" max="4" width="14.5703125" customWidth="1"/>
    <col min="5" max="5" width="55.7109375" customWidth="1"/>
    <col min="6" max="13" width="14.5703125" style="9" customWidth="1"/>
    <col min="14" max="14" width="14.5703125" style="27" customWidth="1"/>
    <col min="15" max="15" width="14.5703125" style="9" customWidth="1"/>
    <col min="16" max="17" width="14.5703125" style="9" hidden="1" customWidth="1"/>
    <col min="18" max="19" width="14.5703125" style="9" customWidth="1"/>
    <col min="20" max="20" width="14.5703125" style="27" customWidth="1"/>
    <col min="21" max="21" width="14.5703125" style="9" customWidth="1"/>
    <col min="22" max="25" width="14.5703125" style="9" hidden="1" customWidth="1"/>
    <col min="26" max="26" width="14.5703125" style="27" hidden="1" customWidth="1"/>
    <col min="27" max="29" width="14.5703125" style="9" hidden="1" customWidth="1"/>
    <col min="30" max="31" width="14.5703125" style="9" customWidth="1"/>
    <col min="32" max="32" width="14.5703125" style="27" customWidth="1"/>
    <col min="33" max="33" width="14.5703125" style="9" customWidth="1"/>
    <col min="34" max="38" width="14.5703125" style="9" hidden="1" customWidth="1"/>
    <col min="39" max="39" width="1.7109375" customWidth="1"/>
    <col min="40" max="45" width="14.5703125" customWidth="1"/>
  </cols>
  <sheetData>
    <row r="8" spans="1:39" ht="15" customHeight="1" x14ac:dyDescent="0.2">
      <c r="B8" s="1"/>
      <c r="C8" s="1"/>
      <c r="D8" s="1"/>
      <c r="E8" s="1"/>
      <c r="F8" s="2"/>
      <c r="G8" s="2"/>
      <c r="H8" s="2"/>
      <c r="I8" s="2"/>
      <c r="J8" s="2"/>
      <c r="K8" s="2"/>
      <c r="L8" s="2"/>
      <c r="M8" s="2"/>
      <c r="N8" s="3"/>
      <c r="O8" s="2"/>
      <c r="P8" s="2"/>
      <c r="Q8" s="2"/>
      <c r="R8" s="2"/>
      <c r="S8" s="2"/>
      <c r="T8" s="3"/>
      <c r="U8" s="2"/>
      <c r="V8" s="2"/>
      <c r="W8" s="2"/>
      <c r="X8" s="2"/>
      <c r="Y8" s="2"/>
      <c r="Z8" s="3"/>
      <c r="AA8" s="2"/>
      <c r="AB8" s="2"/>
      <c r="AC8" s="2"/>
      <c r="AD8" s="2"/>
      <c r="AE8" s="2"/>
      <c r="AF8" s="3"/>
      <c r="AG8" s="2"/>
      <c r="AH8" s="2"/>
      <c r="AI8" s="2"/>
      <c r="AJ8" s="2"/>
      <c r="AK8" s="2"/>
      <c r="AL8" s="2"/>
      <c r="AM8" s="1"/>
    </row>
    <row r="9" spans="1:39" ht="21" customHeight="1" thickBot="1" x14ac:dyDescent="0.25">
      <c r="B9" s="61" t="s">
        <v>62</v>
      </c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</row>
    <row r="10" spans="1:39" s="6" customFormat="1" ht="15" customHeight="1" x14ac:dyDescent="0.25">
      <c r="B10" s="4"/>
      <c r="C10" s="62" t="s">
        <v>0</v>
      </c>
      <c r="D10" s="62" t="s">
        <v>0</v>
      </c>
      <c r="E10" s="62" t="s">
        <v>1</v>
      </c>
      <c r="F10" s="65" t="s">
        <v>2</v>
      </c>
      <c r="G10" s="68" t="s">
        <v>3</v>
      </c>
      <c r="H10" s="69"/>
      <c r="I10" s="72" t="s">
        <v>4</v>
      </c>
      <c r="J10" s="73"/>
      <c r="K10" s="73"/>
      <c r="L10" s="76" t="s">
        <v>5</v>
      </c>
      <c r="M10" s="77"/>
      <c r="N10" s="77"/>
      <c r="O10" s="77"/>
      <c r="P10" s="77"/>
      <c r="Q10" s="78"/>
      <c r="R10" s="76" t="s">
        <v>6</v>
      </c>
      <c r="S10" s="77"/>
      <c r="T10" s="77"/>
      <c r="U10" s="77"/>
      <c r="V10" s="77"/>
      <c r="W10" s="78"/>
      <c r="X10" s="76" t="s">
        <v>7</v>
      </c>
      <c r="Y10" s="82"/>
      <c r="Z10" s="82"/>
      <c r="AA10" s="82"/>
      <c r="AB10" s="82"/>
      <c r="AC10" s="83"/>
      <c r="AD10" s="76" t="s">
        <v>7</v>
      </c>
      <c r="AE10" s="82"/>
      <c r="AF10" s="82"/>
      <c r="AG10" s="82"/>
      <c r="AH10" s="82"/>
      <c r="AI10" s="82"/>
      <c r="AJ10" s="82"/>
      <c r="AK10" s="56"/>
      <c r="AL10" s="57"/>
      <c r="AM10" s="5"/>
    </row>
    <row r="11" spans="1:39" s="6" customFormat="1" ht="15" customHeight="1" thickBot="1" x14ac:dyDescent="0.3">
      <c r="B11" s="4"/>
      <c r="C11" s="63"/>
      <c r="D11" s="63"/>
      <c r="E11" s="63"/>
      <c r="F11" s="66"/>
      <c r="G11" s="70"/>
      <c r="H11" s="71"/>
      <c r="I11" s="74"/>
      <c r="J11" s="75"/>
      <c r="K11" s="75"/>
      <c r="L11" s="79"/>
      <c r="M11" s="80"/>
      <c r="N11" s="80"/>
      <c r="O11" s="80"/>
      <c r="P11" s="80"/>
      <c r="Q11" s="81"/>
      <c r="R11" s="79"/>
      <c r="S11" s="80"/>
      <c r="T11" s="80"/>
      <c r="U11" s="80"/>
      <c r="V11" s="80"/>
      <c r="W11" s="81"/>
      <c r="X11" s="84"/>
      <c r="Y11" s="85"/>
      <c r="Z11" s="85"/>
      <c r="AA11" s="85"/>
      <c r="AB11" s="85"/>
      <c r="AC11" s="86"/>
      <c r="AD11" s="84"/>
      <c r="AE11" s="85"/>
      <c r="AF11" s="85"/>
      <c r="AG11" s="85"/>
      <c r="AH11" s="85"/>
      <c r="AI11" s="85"/>
      <c r="AJ11" s="85"/>
      <c r="AK11" s="58"/>
      <c r="AL11" s="59"/>
      <c r="AM11" s="5"/>
    </row>
    <row r="12" spans="1:39" ht="15" customHeight="1" thickBot="1" x14ac:dyDescent="0.25">
      <c r="B12" s="1"/>
      <c r="C12" s="63"/>
      <c r="D12" s="63"/>
      <c r="E12" s="63"/>
      <c r="F12" s="66"/>
      <c r="G12" s="87" t="s">
        <v>8</v>
      </c>
      <c r="H12" s="65" t="s">
        <v>9</v>
      </c>
      <c r="I12" s="91" t="s">
        <v>10</v>
      </c>
      <c r="J12" s="92"/>
      <c r="K12" s="93"/>
      <c r="L12" s="65" t="s">
        <v>11</v>
      </c>
      <c r="M12" s="65" t="s">
        <v>12</v>
      </c>
      <c r="N12" s="98" t="s">
        <v>13</v>
      </c>
      <c r="O12" s="65" t="s">
        <v>14</v>
      </c>
      <c r="P12" s="65" t="s">
        <v>15</v>
      </c>
      <c r="Q12" s="65" t="s">
        <v>16</v>
      </c>
      <c r="R12" s="65" t="s">
        <v>11</v>
      </c>
      <c r="S12" s="65" t="s">
        <v>12</v>
      </c>
      <c r="T12" s="98" t="s">
        <v>13</v>
      </c>
      <c r="U12" s="65" t="s">
        <v>14</v>
      </c>
      <c r="V12" s="65" t="s">
        <v>15</v>
      </c>
      <c r="W12" s="65" t="s">
        <v>16</v>
      </c>
      <c r="X12" s="65" t="s">
        <v>11</v>
      </c>
      <c r="Y12" s="66" t="s">
        <v>12</v>
      </c>
      <c r="Z12" s="98" t="s">
        <v>13</v>
      </c>
      <c r="AA12" s="65" t="s">
        <v>14</v>
      </c>
      <c r="AB12" s="65" t="s">
        <v>15</v>
      </c>
      <c r="AC12" s="65" t="s">
        <v>16</v>
      </c>
      <c r="AD12" s="65" t="s">
        <v>11</v>
      </c>
      <c r="AE12" s="66" t="s">
        <v>12</v>
      </c>
      <c r="AF12" s="98" t="s">
        <v>13</v>
      </c>
      <c r="AG12" s="65" t="s">
        <v>14</v>
      </c>
      <c r="AH12" s="65" t="s">
        <v>15</v>
      </c>
      <c r="AI12" s="65" t="s">
        <v>16</v>
      </c>
      <c r="AJ12" s="52" t="s">
        <v>17</v>
      </c>
      <c r="AK12" s="52" t="s">
        <v>17</v>
      </c>
      <c r="AL12" s="52" t="s">
        <v>17</v>
      </c>
      <c r="AM12" s="1"/>
    </row>
    <row r="13" spans="1:39" ht="15" customHeight="1" thickBot="1" x14ac:dyDescent="0.25">
      <c r="B13" s="1"/>
      <c r="C13" s="63"/>
      <c r="D13" s="63"/>
      <c r="E13" s="63"/>
      <c r="F13" s="67"/>
      <c r="G13" s="88"/>
      <c r="H13" s="66"/>
      <c r="I13" s="7" t="s">
        <v>18</v>
      </c>
      <c r="J13" s="65" t="s">
        <v>12</v>
      </c>
      <c r="K13" s="87" t="s">
        <v>19</v>
      </c>
      <c r="L13" s="90"/>
      <c r="M13" s="66"/>
      <c r="N13" s="99"/>
      <c r="O13" s="67"/>
      <c r="P13" s="67"/>
      <c r="Q13" s="67"/>
      <c r="R13" s="90"/>
      <c r="S13" s="66"/>
      <c r="T13" s="99"/>
      <c r="U13" s="67"/>
      <c r="V13" s="67"/>
      <c r="W13" s="67"/>
      <c r="X13" s="90"/>
      <c r="Y13" s="66"/>
      <c r="Z13" s="99"/>
      <c r="AA13" s="67"/>
      <c r="AB13" s="67"/>
      <c r="AC13" s="67"/>
      <c r="AD13" s="90"/>
      <c r="AE13" s="66"/>
      <c r="AF13" s="99"/>
      <c r="AG13" s="90"/>
      <c r="AH13" s="90"/>
      <c r="AI13" s="90"/>
      <c r="AJ13" s="53" t="s">
        <v>14</v>
      </c>
      <c r="AK13" s="53" t="s">
        <v>15</v>
      </c>
      <c r="AL13" s="53" t="s">
        <v>16</v>
      </c>
      <c r="AM13" s="1"/>
    </row>
    <row r="14" spans="1:39" ht="15" customHeight="1" thickBot="1" x14ac:dyDescent="0.25">
      <c r="B14" s="1"/>
      <c r="C14" s="64"/>
      <c r="D14" s="64"/>
      <c r="E14" s="64"/>
      <c r="F14" s="54" t="s">
        <v>20</v>
      </c>
      <c r="G14" s="89"/>
      <c r="H14" s="90"/>
      <c r="I14" s="54" t="s">
        <v>20</v>
      </c>
      <c r="J14" s="90"/>
      <c r="K14" s="101"/>
      <c r="L14" s="54" t="s">
        <v>20</v>
      </c>
      <c r="M14" s="90"/>
      <c r="N14" s="100"/>
      <c r="O14" s="7" t="s">
        <v>9</v>
      </c>
      <c r="P14" s="54" t="s">
        <v>9</v>
      </c>
      <c r="Q14" s="54" t="s">
        <v>9</v>
      </c>
      <c r="R14" s="54" t="s">
        <v>20</v>
      </c>
      <c r="S14" s="90"/>
      <c r="T14" s="100"/>
      <c r="U14" s="53" t="s">
        <v>9</v>
      </c>
      <c r="V14" s="7" t="s">
        <v>9</v>
      </c>
      <c r="W14" s="7" t="s">
        <v>9</v>
      </c>
      <c r="X14" s="55" t="s">
        <v>20</v>
      </c>
      <c r="Y14" s="90"/>
      <c r="Z14" s="100"/>
      <c r="AA14" s="53" t="s">
        <v>9</v>
      </c>
      <c r="AB14" s="53" t="s">
        <v>9</v>
      </c>
      <c r="AC14" s="53" t="s">
        <v>9</v>
      </c>
      <c r="AD14" s="55" t="s">
        <v>20</v>
      </c>
      <c r="AE14" s="90"/>
      <c r="AF14" s="100"/>
      <c r="AG14" s="53" t="s">
        <v>9</v>
      </c>
      <c r="AH14" s="53" t="s">
        <v>9</v>
      </c>
      <c r="AI14" s="53" t="s">
        <v>9</v>
      </c>
      <c r="AJ14" s="53" t="s">
        <v>9</v>
      </c>
      <c r="AK14" s="53" t="s">
        <v>9</v>
      </c>
      <c r="AL14" s="53" t="s">
        <v>9</v>
      </c>
      <c r="AM14" s="1"/>
    </row>
    <row r="15" spans="1:39" ht="15" customHeight="1" thickBot="1" x14ac:dyDescent="0.25">
      <c r="A15" s="28"/>
      <c r="B15" s="29"/>
      <c r="C15" s="94" t="s">
        <v>29</v>
      </c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  <c r="Q15" s="95"/>
      <c r="R15" s="95"/>
      <c r="S15" s="95"/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6"/>
      <c r="AE15" s="96"/>
      <c r="AF15" s="96"/>
      <c r="AG15" s="96"/>
      <c r="AH15" s="96"/>
      <c r="AI15" s="96"/>
      <c r="AJ15" s="96"/>
      <c r="AK15" s="96"/>
      <c r="AL15" s="97"/>
      <c r="AM15" s="8"/>
    </row>
    <row r="16" spans="1:39" ht="15" customHeight="1" x14ac:dyDescent="0.2">
      <c r="A16" s="28"/>
      <c r="B16" s="29"/>
      <c r="C16" s="30">
        <v>10055.81</v>
      </c>
      <c r="D16" s="30">
        <v>10286.15</v>
      </c>
      <c r="E16" s="31" t="s">
        <v>44</v>
      </c>
      <c r="F16" s="32">
        <f t="shared" ref="F16:F26" si="0">D16-C16</f>
        <v>230.34000000000015</v>
      </c>
      <c r="G16" s="32"/>
      <c r="H16" s="32">
        <f>ROUND(F16/100*G16,2)</f>
        <v>0</v>
      </c>
      <c r="I16" s="32">
        <f>L16+R16</f>
        <v>10.603889901884166</v>
      </c>
      <c r="J16" s="32">
        <f>M16+S16</f>
        <v>271.38888888888891</v>
      </c>
      <c r="K16" s="32">
        <f>ROUND(J16*0.05,2)</f>
        <v>13.57</v>
      </c>
      <c r="L16" s="32">
        <f t="shared" ref="L16:L25" si="1">(M16*9)/F16</f>
        <v>6.7080402882695109</v>
      </c>
      <c r="M16" s="32">
        <f>1545.13/9</f>
        <v>171.68111111111114</v>
      </c>
      <c r="N16" s="32">
        <v>550</v>
      </c>
      <c r="O16" s="32">
        <f>ROUND(M16*N16/2000,2)</f>
        <v>47.21</v>
      </c>
      <c r="P16" s="32">
        <f>ROUND(M16*N16/2000,2)</f>
        <v>47.21</v>
      </c>
      <c r="Q16" s="32">
        <f>ROUND(M16*N16/2000,2)</f>
        <v>47.21</v>
      </c>
      <c r="R16" s="32">
        <f t="shared" ref="R16:R25" si="2">(S16*9)/F16</f>
        <v>3.8958496136146543</v>
      </c>
      <c r="S16" s="32">
        <f>897.37/9</f>
        <v>99.707777777777778</v>
      </c>
      <c r="T16" s="32">
        <v>330</v>
      </c>
      <c r="U16" s="32">
        <f>ROUND(S16*T16/2000,2)</f>
        <v>16.45</v>
      </c>
      <c r="V16" s="32">
        <f>ROUND(S16*T16/2000,2)</f>
        <v>16.45</v>
      </c>
      <c r="W16" s="32">
        <f>ROUND(S16*T16/2000,2)</f>
        <v>16.45</v>
      </c>
      <c r="X16" s="32"/>
      <c r="Y16" s="32">
        <f t="shared" ref="Y16:Y26" si="3">ROUND(F16*X16/9,2)</f>
        <v>0</v>
      </c>
      <c r="Z16" s="32"/>
      <c r="AA16" s="32">
        <f>ROUND(Y16*Z16/2000,2)</f>
        <v>0</v>
      </c>
      <c r="AB16" s="32">
        <f>ROUND(Y16*Z16/2000,2)</f>
        <v>0</v>
      </c>
      <c r="AC16" s="32">
        <f>ROUND(Y16*Z16/2000,2)</f>
        <v>0</v>
      </c>
      <c r="AD16" s="32">
        <f t="shared" ref="AD16:AD25" si="4">(AE16*9)/F16</f>
        <v>2.6183902057827542</v>
      </c>
      <c r="AE16" s="32">
        <f>603.12/9</f>
        <v>67.013333333333335</v>
      </c>
      <c r="AF16" s="32">
        <v>220</v>
      </c>
      <c r="AG16" s="32">
        <f>ROUND(AE16*AF16/2000,2)</f>
        <v>7.37</v>
      </c>
      <c r="AH16" s="32">
        <f>ROUND(AE16*AF16/2000,2)</f>
        <v>7.37</v>
      </c>
      <c r="AI16" s="32">
        <f>ROUND(AE16*AF16/2000,2)</f>
        <v>7.37</v>
      </c>
      <c r="AJ16" s="32">
        <f>AA16+AG16</f>
        <v>7.37</v>
      </c>
      <c r="AK16" s="32">
        <f t="shared" ref="AK16:AL25" si="5">AB16+AH16</f>
        <v>7.37</v>
      </c>
      <c r="AL16" s="32">
        <f t="shared" si="5"/>
        <v>7.37</v>
      </c>
      <c r="AM16" s="8"/>
    </row>
    <row r="17" spans="1:39" ht="15" customHeight="1" x14ac:dyDescent="0.2">
      <c r="A17" s="28"/>
      <c r="B17" s="29"/>
      <c r="C17" s="30">
        <v>16980.330000000002</v>
      </c>
      <c r="D17" s="30">
        <v>17683.21</v>
      </c>
      <c r="E17" s="33" t="s">
        <v>44</v>
      </c>
      <c r="F17" s="32">
        <f t="shared" si="0"/>
        <v>702.87999999999738</v>
      </c>
      <c r="G17" s="32"/>
      <c r="H17" s="32">
        <f t="shared" ref="H17:H26" si="6">ROUND(F17/100*G17,2)</f>
        <v>0</v>
      </c>
      <c r="I17" s="32">
        <f t="shared" ref="I17:J17" si="7">L17+R17</f>
        <v>12.206422148873253</v>
      </c>
      <c r="J17" s="32">
        <f t="shared" si="7"/>
        <v>953.29444444444448</v>
      </c>
      <c r="K17" s="32">
        <f t="shared" ref="K17:K26" si="8">ROUND(J17*0.05,2)</f>
        <v>47.66</v>
      </c>
      <c r="L17" s="32">
        <f t="shared" si="1"/>
        <v>7.4845208285909681</v>
      </c>
      <c r="M17" s="32">
        <f>5260.72/9</f>
        <v>584.5244444444445</v>
      </c>
      <c r="N17" s="32">
        <v>550</v>
      </c>
      <c r="O17" s="32">
        <f t="shared" ref="O17:O26" si="9">ROUND(M17*N17/2000,2)</f>
        <v>160.74</v>
      </c>
      <c r="P17" s="32">
        <f t="shared" ref="P17:P26" si="10">ROUND(M17*N17/2000,2)</f>
        <v>160.74</v>
      </c>
      <c r="Q17" s="32">
        <f t="shared" ref="Q17:Q26" si="11">ROUND(M17*N17/2000,2)</f>
        <v>160.74</v>
      </c>
      <c r="R17" s="32">
        <f t="shared" si="2"/>
        <v>4.721901320282285</v>
      </c>
      <c r="S17" s="32">
        <f>3318.93/9</f>
        <v>368.77</v>
      </c>
      <c r="T17" s="32">
        <v>330</v>
      </c>
      <c r="U17" s="32">
        <f t="shared" ref="U17:U26" si="12">ROUND(S17*T17/2000,2)</f>
        <v>60.85</v>
      </c>
      <c r="V17" s="32">
        <f t="shared" ref="V17:V26" si="13">ROUND(S17*T17/2000,2)</f>
        <v>60.85</v>
      </c>
      <c r="W17" s="32">
        <f t="shared" ref="W17:W26" si="14">ROUND(S17*T17/2000,2)</f>
        <v>60.85</v>
      </c>
      <c r="X17" s="32">
        <v>0</v>
      </c>
      <c r="Y17" s="32">
        <f t="shared" si="3"/>
        <v>0</v>
      </c>
      <c r="Z17" s="32"/>
      <c r="AA17" s="32">
        <f t="shared" ref="AA17:AA26" si="15">ROUND(Y17*Z17/2000,2)</f>
        <v>0</v>
      </c>
      <c r="AB17" s="32">
        <f t="shared" ref="AB17:AB26" si="16">ROUND(Y17*Z17/2000,2)</f>
        <v>0</v>
      </c>
      <c r="AC17" s="32">
        <f t="shared" ref="AC17:AC26" si="17">ROUND(Y17*Z17/2000,2)</f>
        <v>0</v>
      </c>
      <c r="AD17" s="32">
        <f t="shared" si="4"/>
        <v>3.4667083997268509</v>
      </c>
      <c r="AE17" s="32">
        <f>2436.68/9</f>
        <v>270.74222222222221</v>
      </c>
      <c r="AF17" s="32">
        <v>220</v>
      </c>
      <c r="AG17" s="32">
        <f t="shared" ref="AG17:AG26" si="18">ROUND(AE17*AF17/2000,2)</f>
        <v>29.78</v>
      </c>
      <c r="AH17" s="32">
        <f t="shared" ref="AH17:AH26" si="19">ROUND(AE17*AF17/2000,2)</f>
        <v>29.78</v>
      </c>
      <c r="AI17" s="32">
        <f t="shared" ref="AI17:AI26" si="20">ROUND(AE17*AF17/2000,2)</f>
        <v>29.78</v>
      </c>
      <c r="AJ17" s="32">
        <f t="shared" ref="AJ17:AL26" si="21">AA17+AG17</f>
        <v>29.78</v>
      </c>
      <c r="AK17" s="32">
        <f t="shared" si="5"/>
        <v>29.78</v>
      </c>
      <c r="AL17" s="32">
        <f t="shared" si="5"/>
        <v>29.78</v>
      </c>
      <c r="AM17" s="8"/>
    </row>
    <row r="18" spans="1:39" ht="15" customHeight="1" x14ac:dyDescent="0.2">
      <c r="A18" s="28"/>
      <c r="B18" s="29"/>
      <c r="C18" s="30">
        <v>10379.59</v>
      </c>
      <c r="D18" s="30">
        <v>11086.44</v>
      </c>
      <c r="E18" s="33" t="s">
        <v>31</v>
      </c>
      <c r="F18" s="32">
        <f t="shared" si="0"/>
        <v>706.85000000000036</v>
      </c>
      <c r="G18" s="32"/>
      <c r="H18" s="32">
        <f t="shared" si="6"/>
        <v>0</v>
      </c>
      <c r="I18" s="32">
        <f t="shared" ref="I18:J20" si="22">L18+R18</f>
        <v>8.5321638254226446</v>
      </c>
      <c r="J18" s="32">
        <f t="shared" si="22"/>
        <v>670.10666666666668</v>
      </c>
      <c r="K18" s="32">
        <f t="shared" si="8"/>
        <v>33.51</v>
      </c>
      <c r="L18" s="32">
        <f t="shared" si="1"/>
        <v>5.7164603522670969</v>
      </c>
      <c r="M18" s="32">
        <f>4040.68/9</f>
        <v>448.96444444444444</v>
      </c>
      <c r="N18" s="32">
        <v>550</v>
      </c>
      <c r="O18" s="32">
        <f t="shared" si="9"/>
        <v>123.47</v>
      </c>
      <c r="P18" s="32">
        <f t="shared" si="10"/>
        <v>123.47</v>
      </c>
      <c r="Q18" s="32">
        <f t="shared" si="11"/>
        <v>123.47</v>
      </c>
      <c r="R18" s="32">
        <f t="shared" si="2"/>
        <v>2.8157034731555477</v>
      </c>
      <c r="S18" s="32">
        <f>1990.28/9</f>
        <v>221.14222222222222</v>
      </c>
      <c r="T18" s="32">
        <v>330</v>
      </c>
      <c r="U18" s="32">
        <f t="shared" si="12"/>
        <v>36.49</v>
      </c>
      <c r="V18" s="32">
        <f t="shared" si="13"/>
        <v>36.49</v>
      </c>
      <c r="W18" s="32">
        <f t="shared" si="14"/>
        <v>36.49</v>
      </c>
      <c r="X18" s="32">
        <v>0</v>
      </c>
      <c r="Y18" s="32">
        <f t="shared" si="3"/>
        <v>0</v>
      </c>
      <c r="Z18" s="32"/>
      <c r="AA18" s="32">
        <f t="shared" si="15"/>
        <v>0</v>
      </c>
      <c r="AB18" s="32">
        <f t="shared" si="16"/>
        <v>0</v>
      </c>
      <c r="AC18" s="32">
        <f t="shared" si="17"/>
        <v>0</v>
      </c>
      <c r="AD18" s="32">
        <f t="shared" si="4"/>
        <v>1.681346820400367</v>
      </c>
      <c r="AE18" s="32">
        <f>1188.46/9</f>
        <v>132.05111111111111</v>
      </c>
      <c r="AF18" s="32">
        <v>220</v>
      </c>
      <c r="AG18" s="32">
        <f t="shared" si="18"/>
        <v>14.53</v>
      </c>
      <c r="AH18" s="32">
        <f t="shared" si="19"/>
        <v>14.53</v>
      </c>
      <c r="AI18" s="32">
        <f t="shared" si="20"/>
        <v>14.53</v>
      </c>
      <c r="AJ18" s="32">
        <f t="shared" si="21"/>
        <v>14.53</v>
      </c>
      <c r="AK18" s="32">
        <f t="shared" si="5"/>
        <v>14.53</v>
      </c>
      <c r="AL18" s="32">
        <f t="shared" si="5"/>
        <v>14.53</v>
      </c>
      <c r="AM18" s="8"/>
    </row>
    <row r="19" spans="1:39" ht="15" customHeight="1" x14ac:dyDescent="0.2">
      <c r="A19" s="28"/>
      <c r="B19" s="29"/>
      <c r="C19" s="30">
        <v>10977.34</v>
      </c>
      <c r="D19" s="30">
        <v>11457.41</v>
      </c>
      <c r="E19" s="33" t="s">
        <v>31</v>
      </c>
      <c r="F19" s="32">
        <f t="shared" si="0"/>
        <v>480.06999999999971</v>
      </c>
      <c r="G19" s="32"/>
      <c r="H19" s="32">
        <f t="shared" si="6"/>
        <v>0</v>
      </c>
      <c r="I19" s="32">
        <f t="shared" si="22"/>
        <v>16.647676380527852</v>
      </c>
      <c r="J19" s="32">
        <f t="shared" si="22"/>
        <v>888.00555555555559</v>
      </c>
      <c r="K19" s="32">
        <f t="shared" si="8"/>
        <v>44.4</v>
      </c>
      <c r="L19" s="32">
        <f t="shared" si="1"/>
        <v>9.887287270606377</v>
      </c>
      <c r="M19" s="32">
        <f>4746.59/9</f>
        <v>527.39888888888891</v>
      </c>
      <c r="N19" s="32">
        <v>550</v>
      </c>
      <c r="O19" s="32">
        <f t="shared" si="9"/>
        <v>145.03</v>
      </c>
      <c r="P19" s="32">
        <f t="shared" si="10"/>
        <v>145.03</v>
      </c>
      <c r="Q19" s="32">
        <f t="shared" si="11"/>
        <v>145.03</v>
      </c>
      <c r="R19" s="32">
        <f t="shared" si="2"/>
        <v>6.7603891099214737</v>
      </c>
      <c r="S19" s="32">
        <f>3245.46/9</f>
        <v>360.60666666666668</v>
      </c>
      <c r="T19" s="32">
        <v>330</v>
      </c>
      <c r="U19" s="32">
        <f t="shared" si="12"/>
        <v>59.5</v>
      </c>
      <c r="V19" s="32">
        <f t="shared" si="13"/>
        <v>59.5</v>
      </c>
      <c r="W19" s="32">
        <f t="shared" si="14"/>
        <v>59.5</v>
      </c>
      <c r="X19" s="32">
        <v>0</v>
      </c>
      <c r="Y19" s="32">
        <f t="shared" si="3"/>
        <v>0</v>
      </c>
      <c r="Z19" s="32"/>
      <c r="AA19" s="32">
        <f t="shared" si="15"/>
        <v>0</v>
      </c>
      <c r="AB19" s="32">
        <f t="shared" si="16"/>
        <v>0</v>
      </c>
      <c r="AC19" s="32">
        <f t="shared" si="17"/>
        <v>0</v>
      </c>
      <c r="AD19" s="32">
        <f t="shared" si="4"/>
        <v>5.2644197721165691</v>
      </c>
      <c r="AE19" s="32">
        <f>2527.29/9</f>
        <v>280.81</v>
      </c>
      <c r="AF19" s="32">
        <v>220</v>
      </c>
      <c r="AG19" s="32">
        <f t="shared" si="18"/>
        <v>30.89</v>
      </c>
      <c r="AH19" s="32">
        <f t="shared" si="19"/>
        <v>30.89</v>
      </c>
      <c r="AI19" s="32">
        <f t="shared" si="20"/>
        <v>30.89</v>
      </c>
      <c r="AJ19" s="32">
        <f t="shared" si="21"/>
        <v>30.89</v>
      </c>
      <c r="AK19" s="32">
        <f t="shared" si="5"/>
        <v>30.89</v>
      </c>
      <c r="AL19" s="32">
        <f t="shared" si="5"/>
        <v>30.89</v>
      </c>
      <c r="AM19" s="8"/>
    </row>
    <row r="20" spans="1:39" ht="15" customHeight="1" x14ac:dyDescent="0.2">
      <c r="A20" s="28"/>
      <c r="B20" s="29"/>
      <c r="C20" s="30">
        <v>21383.05</v>
      </c>
      <c r="D20" s="30">
        <v>21800</v>
      </c>
      <c r="E20" s="33" t="s">
        <v>30</v>
      </c>
      <c r="F20" s="32">
        <f t="shared" si="0"/>
        <v>416.95000000000073</v>
      </c>
      <c r="G20" s="32"/>
      <c r="H20" s="32">
        <f t="shared" si="6"/>
        <v>0</v>
      </c>
      <c r="I20" s="32">
        <f t="shared" si="22"/>
        <v>14.126801774793115</v>
      </c>
      <c r="J20" s="32">
        <f t="shared" si="22"/>
        <v>654.46333333333337</v>
      </c>
      <c r="K20" s="32">
        <f t="shared" si="8"/>
        <v>32.72</v>
      </c>
      <c r="L20" s="32">
        <f t="shared" si="1"/>
        <v>8.4342247271854998</v>
      </c>
      <c r="M20" s="32">
        <f>3516.65/9</f>
        <v>390.73888888888888</v>
      </c>
      <c r="N20" s="32">
        <v>550</v>
      </c>
      <c r="O20" s="32">
        <f t="shared" si="9"/>
        <v>107.45</v>
      </c>
      <c r="P20" s="32">
        <f t="shared" si="10"/>
        <v>107.45</v>
      </c>
      <c r="Q20" s="32">
        <f t="shared" si="11"/>
        <v>107.45</v>
      </c>
      <c r="R20" s="32">
        <f t="shared" si="2"/>
        <v>5.6925770476076165</v>
      </c>
      <c r="S20" s="32">
        <f>2373.52/9</f>
        <v>263.72444444444443</v>
      </c>
      <c r="T20" s="32">
        <v>330</v>
      </c>
      <c r="U20" s="32">
        <f t="shared" si="12"/>
        <v>43.51</v>
      </c>
      <c r="V20" s="32">
        <f t="shared" si="13"/>
        <v>43.51</v>
      </c>
      <c r="W20" s="32">
        <f t="shared" si="14"/>
        <v>43.51</v>
      </c>
      <c r="X20" s="32">
        <v>0</v>
      </c>
      <c r="Y20" s="32">
        <f t="shared" si="3"/>
        <v>0</v>
      </c>
      <c r="Z20" s="32"/>
      <c r="AA20" s="32">
        <f t="shared" si="15"/>
        <v>0</v>
      </c>
      <c r="AB20" s="32">
        <f t="shared" si="16"/>
        <v>0</v>
      </c>
      <c r="AC20" s="32">
        <f t="shared" si="17"/>
        <v>0</v>
      </c>
      <c r="AD20" s="32">
        <f t="shared" si="4"/>
        <v>4.4461686053483556</v>
      </c>
      <c r="AE20" s="32">
        <f>1853.83/9</f>
        <v>205.98111111111109</v>
      </c>
      <c r="AF20" s="32">
        <v>220</v>
      </c>
      <c r="AG20" s="32">
        <f t="shared" si="18"/>
        <v>22.66</v>
      </c>
      <c r="AH20" s="32">
        <f t="shared" si="19"/>
        <v>22.66</v>
      </c>
      <c r="AI20" s="32">
        <f t="shared" si="20"/>
        <v>22.66</v>
      </c>
      <c r="AJ20" s="32">
        <f t="shared" si="21"/>
        <v>22.66</v>
      </c>
      <c r="AK20" s="32">
        <f t="shared" si="5"/>
        <v>22.66</v>
      </c>
      <c r="AL20" s="32">
        <f t="shared" si="5"/>
        <v>22.66</v>
      </c>
      <c r="AM20" s="8"/>
    </row>
    <row r="21" spans="1:39" ht="15" customHeight="1" x14ac:dyDescent="0.2">
      <c r="A21" s="51"/>
      <c r="B21" s="29"/>
      <c r="C21" s="30">
        <v>60000</v>
      </c>
      <c r="D21" s="30">
        <v>68512.490000000005</v>
      </c>
      <c r="E21" s="33" t="s">
        <v>56</v>
      </c>
      <c r="F21" s="32">
        <f t="shared" si="0"/>
        <v>8512.4900000000052</v>
      </c>
      <c r="G21" s="32"/>
      <c r="H21" s="32">
        <f t="shared" si="6"/>
        <v>0</v>
      </c>
      <c r="I21" s="32">
        <f>L21+R21</f>
        <v>31.645163753496316</v>
      </c>
      <c r="J21" s="32">
        <f t="shared" ref="J21:J22" si="23">M21+S21</f>
        <v>29931.015555555558</v>
      </c>
      <c r="K21" s="32">
        <f t="shared" si="8"/>
        <v>1496.55</v>
      </c>
      <c r="L21" s="32">
        <f t="shared" si="1"/>
        <v>15.822581876748158</v>
      </c>
      <c r="M21" s="32">
        <f>AE21</f>
        <v>14965.507777777779</v>
      </c>
      <c r="N21" s="32">
        <v>550</v>
      </c>
      <c r="O21" s="32">
        <f t="shared" si="9"/>
        <v>4115.51</v>
      </c>
      <c r="P21" s="32">
        <f t="shared" si="10"/>
        <v>4115.51</v>
      </c>
      <c r="Q21" s="32">
        <f t="shared" si="11"/>
        <v>4115.51</v>
      </c>
      <c r="R21" s="32">
        <f t="shared" si="2"/>
        <v>15.822581876748158</v>
      </c>
      <c r="S21" s="32">
        <f>AE21</f>
        <v>14965.507777777779</v>
      </c>
      <c r="T21" s="32">
        <v>330</v>
      </c>
      <c r="U21" s="32">
        <f t="shared" si="12"/>
        <v>2469.31</v>
      </c>
      <c r="V21" s="32">
        <f t="shared" si="13"/>
        <v>2469.31</v>
      </c>
      <c r="W21" s="32">
        <f t="shared" si="14"/>
        <v>2469.31</v>
      </c>
      <c r="X21" s="32"/>
      <c r="Y21" s="32">
        <f t="shared" si="3"/>
        <v>0</v>
      </c>
      <c r="Z21" s="32"/>
      <c r="AA21" s="32">
        <f t="shared" si="15"/>
        <v>0</v>
      </c>
      <c r="AB21" s="32">
        <f t="shared" si="16"/>
        <v>0</v>
      </c>
      <c r="AC21" s="32">
        <f t="shared" si="17"/>
        <v>0</v>
      </c>
      <c r="AD21" s="32">
        <f t="shared" si="4"/>
        <v>15.822581876748158</v>
      </c>
      <c r="AE21" s="32">
        <f>(24551+71040.65+39097.92)/9</f>
        <v>14965.507777777779</v>
      </c>
      <c r="AF21" s="32">
        <v>220</v>
      </c>
      <c r="AG21" s="32">
        <f t="shared" si="18"/>
        <v>1646.21</v>
      </c>
      <c r="AH21" s="32">
        <f t="shared" si="19"/>
        <v>1646.21</v>
      </c>
      <c r="AI21" s="32">
        <f t="shared" si="20"/>
        <v>1646.21</v>
      </c>
      <c r="AJ21" s="32">
        <f t="shared" si="21"/>
        <v>1646.21</v>
      </c>
      <c r="AK21" s="32">
        <f t="shared" si="5"/>
        <v>1646.21</v>
      </c>
      <c r="AL21" s="32">
        <f t="shared" si="5"/>
        <v>1646.21</v>
      </c>
      <c r="AM21" s="8"/>
    </row>
    <row r="22" spans="1:39" ht="15" customHeight="1" x14ac:dyDescent="0.2">
      <c r="A22" s="51"/>
      <c r="B22" s="29"/>
      <c r="C22" s="30">
        <v>68663.83</v>
      </c>
      <c r="D22" s="30">
        <v>70505.3</v>
      </c>
      <c r="E22" s="33" t="s">
        <v>46</v>
      </c>
      <c r="F22" s="32">
        <f t="shared" si="0"/>
        <v>1841.4700000000012</v>
      </c>
      <c r="G22" s="32"/>
      <c r="H22" s="32">
        <f t="shared" si="6"/>
        <v>0</v>
      </c>
      <c r="I22" s="32">
        <f>L22+R22</f>
        <v>45.242670258000373</v>
      </c>
      <c r="J22" s="32">
        <f t="shared" si="23"/>
        <v>9257.0022222222233</v>
      </c>
      <c r="K22" s="32">
        <f t="shared" si="8"/>
        <v>462.85</v>
      </c>
      <c r="L22" s="32">
        <f t="shared" si="1"/>
        <v>22.621335129000187</v>
      </c>
      <c r="M22" s="32">
        <f>AE22</f>
        <v>4628.5011111111116</v>
      </c>
      <c r="N22" s="32">
        <v>550</v>
      </c>
      <c r="O22" s="32">
        <f t="shared" si="9"/>
        <v>1272.8399999999999</v>
      </c>
      <c r="P22" s="32">
        <f t="shared" si="10"/>
        <v>1272.8399999999999</v>
      </c>
      <c r="Q22" s="32">
        <f t="shared" si="11"/>
        <v>1272.8399999999999</v>
      </c>
      <c r="R22" s="32">
        <f t="shared" si="2"/>
        <v>22.621335129000187</v>
      </c>
      <c r="S22" s="32">
        <f>AE22</f>
        <v>4628.5011111111116</v>
      </c>
      <c r="T22" s="32">
        <v>330</v>
      </c>
      <c r="U22" s="32">
        <f t="shared" si="12"/>
        <v>763.7</v>
      </c>
      <c r="V22" s="32">
        <f t="shared" si="13"/>
        <v>763.7</v>
      </c>
      <c r="W22" s="32">
        <f t="shared" si="14"/>
        <v>763.7</v>
      </c>
      <c r="X22" s="32">
        <v>0</v>
      </c>
      <c r="Y22" s="32">
        <f t="shared" si="3"/>
        <v>0</v>
      </c>
      <c r="Z22" s="32"/>
      <c r="AA22" s="32">
        <f t="shared" si="15"/>
        <v>0</v>
      </c>
      <c r="AB22" s="32">
        <f t="shared" si="16"/>
        <v>0</v>
      </c>
      <c r="AC22" s="32">
        <f t="shared" si="17"/>
        <v>0</v>
      </c>
      <c r="AD22" s="32">
        <f t="shared" si="4"/>
        <v>22.621335129000187</v>
      </c>
      <c r="AE22" s="32">
        <f>41656.51/9</f>
        <v>4628.5011111111116</v>
      </c>
      <c r="AF22" s="32">
        <v>220</v>
      </c>
      <c r="AG22" s="32">
        <f t="shared" si="18"/>
        <v>509.14</v>
      </c>
      <c r="AH22" s="32">
        <f t="shared" si="19"/>
        <v>509.14</v>
      </c>
      <c r="AI22" s="32">
        <f t="shared" si="20"/>
        <v>509.14</v>
      </c>
      <c r="AJ22" s="32">
        <f t="shared" si="21"/>
        <v>509.14</v>
      </c>
      <c r="AK22" s="32">
        <f t="shared" si="5"/>
        <v>509.14</v>
      </c>
      <c r="AL22" s="32">
        <f t="shared" si="5"/>
        <v>509.14</v>
      </c>
      <c r="AM22" s="8"/>
    </row>
    <row r="23" spans="1:39" ht="15" customHeight="1" x14ac:dyDescent="0.2">
      <c r="A23" s="28"/>
      <c r="B23" s="29"/>
      <c r="C23" s="30">
        <v>10847.5</v>
      </c>
      <c r="D23" s="30">
        <v>11102.32</v>
      </c>
      <c r="E23" s="33" t="s">
        <v>57</v>
      </c>
      <c r="F23" s="32">
        <f t="shared" si="0"/>
        <v>254.81999999999971</v>
      </c>
      <c r="G23" s="32"/>
      <c r="H23" s="32">
        <f t="shared" si="6"/>
        <v>0</v>
      </c>
      <c r="I23" s="32">
        <f>L23+R23</f>
        <v>16.786947649321107</v>
      </c>
      <c r="J23" s="32">
        <f t="shared" ref="J23:J25" si="24">M23+S23</f>
        <v>475.29444444444437</v>
      </c>
      <c r="K23" s="32">
        <f t="shared" si="8"/>
        <v>23.76</v>
      </c>
      <c r="L23" s="32">
        <f t="shared" si="1"/>
        <v>9.7553174790047965</v>
      </c>
      <c r="M23" s="32">
        <f>2485.85/9</f>
        <v>276.20555555555552</v>
      </c>
      <c r="N23" s="32">
        <v>550</v>
      </c>
      <c r="O23" s="32">
        <f t="shared" si="9"/>
        <v>75.959999999999994</v>
      </c>
      <c r="P23" s="32">
        <f t="shared" si="10"/>
        <v>75.959999999999994</v>
      </c>
      <c r="Q23" s="32">
        <f t="shared" si="11"/>
        <v>75.959999999999994</v>
      </c>
      <c r="R23" s="32">
        <f t="shared" si="2"/>
        <v>7.0316301703163093</v>
      </c>
      <c r="S23" s="32">
        <f>1791.8/9</f>
        <v>199.08888888888887</v>
      </c>
      <c r="T23" s="32">
        <v>330</v>
      </c>
      <c r="U23" s="32">
        <f t="shared" si="12"/>
        <v>32.85</v>
      </c>
      <c r="V23" s="32">
        <f t="shared" si="13"/>
        <v>32.85</v>
      </c>
      <c r="W23" s="32">
        <f t="shared" si="14"/>
        <v>32.85</v>
      </c>
      <c r="X23" s="32">
        <v>0</v>
      </c>
      <c r="Y23" s="32">
        <f t="shared" si="3"/>
        <v>0</v>
      </c>
      <c r="Z23" s="32"/>
      <c r="AA23" s="32">
        <f t="shared" si="15"/>
        <v>0</v>
      </c>
      <c r="AB23" s="32">
        <f t="shared" si="16"/>
        <v>0</v>
      </c>
      <c r="AC23" s="32">
        <f t="shared" si="17"/>
        <v>0</v>
      </c>
      <c r="AD23" s="32">
        <f t="shared" si="4"/>
        <v>5.7864374852837361</v>
      </c>
      <c r="AE23" s="32">
        <f>1474.5/9</f>
        <v>163.83333333333334</v>
      </c>
      <c r="AF23" s="32">
        <v>220</v>
      </c>
      <c r="AG23" s="32">
        <f t="shared" si="18"/>
        <v>18.02</v>
      </c>
      <c r="AH23" s="32">
        <f t="shared" si="19"/>
        <v>18.02</v>
      </c>
      <c r="AI23" s="32">
        <f t="shared" si="20"/>
        <v>18.02</v>
      </c>
      <c r="AJ23" s="32">
        <f t="shared" si="21"/>
        <v>18.02</v>
      </c>
      <c r="AK23" s="32">
        <f t="shared" si="5"/>
        <v>18.02</v>
      </c>
      <c r="AL23" s="32">
        <f t="shared" si="5"/>
        <v>18.02</v>
      </c>
      <c r="AM23" s="8"/>
    </row>
    <row r="24" spans="1:39" ht="15" customHeight="1" x14ac:dyDescent="0.2">
      <c r="A24" s="28"/>
      <c r="B24" s="29"/>
      <c r="C24" s="30">
        <v>11209.51</v>
      </c>
      <c r="D24" s="30">
        <v>11298.31</v>
      </c>
      <c r="E24" s="33" t="s">
        <v>32</v>
      </c>
      <c r="F24" s="32">
        <f t="shared" si="0"/>
        <v>88.799999999999272</v>
      </c>
      <c r="G24" s="32"/>
      <c r="H24" s="32">
        <f t="shared" si="6"/>
        <v>0</v>
      </c>
      <c r="I24" s="32">
        <f>L24+R24</f>
        <v>39.993806306306638</v>
      </c>
      <c r="J24" s="32">
        <f t="shared" si="24"/>
        <v>394.60555555555555</v>
      </c>
      <c r="K24" s="32">
        <f t="shared" si="8"/>
        <v>19.73</v>
      </c>
      <c r="L24" s="32">
        <f t="shared" si="1"/>
        <v>21.735247747747927</v>
      </c>
      <c r="M24" s="32">
        <f>1930.09/9</f>
        <v>214.45444444444445</v>
      </c>
      <c r="N24" s="32">
        <v>550</v>
      </c>
      <c r="O24" s="32">
        <f t="shared" si="9"/>
        <v>58.97</v>
      </c>
      <c r="P24" s="32">
        <f t="shared" si="10"/>
        <v>58.97</v>
      </c>
      <c r="Q24" s="32">
        <f t="shared" si="11"/>
        <v>58.97</v>
      </c>
      <c r="R24" s="32">
        <f t="shared" si="2"/>
        <v>18.258558558558708</v>
      </c>
      <c r="S24" s="32">
        <f>1621.36/9</f>
        <v>180.15111111111111</v>
      </c>
      <c r="T24" s="32">
        <v>330</v>
      </c>
      <c r="U24" s="32">
        <f t="shared" si="12"/>
        <v>29.72</v>
      </c>
      <c r="V24" s="32">
        <f t="shared" si="13"/>
        <v>29.72</v>
      </c>
      <c r="W24" s="32">
        <f t="shared" si="14"/>
        <v>29.72</v>
      </c>
      <c r="X24" s="32">
        <v>0</v>
      </c>
      <c r="Y24" s="32">
        <f t="shared" si="3"/>
        <v>0</v>
      </c>
      <c r="Z24" s="32"/>
      <c r="AA24" s="32">
        <f t="shared" si="15"/>
        <v>0</v>
      </c>
      <c r="AB24" s="32">
        <f t="shared" si="16"/>
        <v>0</v>
      </c>
      <c r="AC24" s="32">
        <f t="shared" si="17"/>
        <v>0</v>
      </c>
      <c r="AD24" s="32">
        <f t="shared" si="4"/>
        <v>16.540765765765901</v>
      </c>
      <c r="AE24" s="32">
        <f>1468.82/9</f>
        <v>163.20222222222222</v>
      </c>
      <c r="AF24" s="32">
        <v>220</v>
      </c>
      <c r="AG24" s="32">
        <f t="shared" si="18"/>
        <v>17.95</v>
      </c>
      <c r="AH24" s="32">
        <f t="shared" si="19"/>
        <v>17.95</v>
      </c>
      <c r="AI24" s="32">
        <f t="shared" si="20"/>
        <v>17.95</v>
      </c>
      <c r="AJ24" s="32">
        <f t="shared" si="21"/>
        <v>17.95</v>
      </c>
      <c r="AK24" s="32">
        <f t="shared" si="5"/>
        <v>17.95</v>
      </c>
      <c r="AL24" s="32">
        <f t="shared" si="5"/>
        <v>17.95</v>
      </c>
      <c r="AM24" s="8"/>
    </row>
    <row r="25" spans="1:39" ht="15" customHeight="1" x14ac:dyDescent="0.2">
      <c r="A25" s="28"/>
      <c r="B25" s="29"/>
      <c r="C25" s="30">
        <v>11227.65</v>
      </c>
      <c r="D25" s="30">
        <v>11313.01</v>
      </c>
      <c r="E25" s="33" t="s">
        <v>33</v>
      </c>
      <c r="F25" s="32">
        <f t="shared" si="0"/>
        <v>85.360000000000582</v>
      </c>
      <c r="G25" s="32"/>
      <c r="H25" s="32">
        <f t="shared" si="6"/>
        <v>0</v>
      </c>
      <c r="I25" s="32">
        <f>L25+R25</f>
        <v>55.902413308340755</v>
      </c>
      <c r="J25" s="32">
        <f t="shared" si="24"/>
        <v>530.20333333333338</v>
      </c>
      <c r="K25" s="32">
        <f t="shared" si="8"/>
        <v>26.51</v>
      </c>
      <c r="L25" s="32">
        <f t="shared" si="1"/>
        <v>29.654170571696138</v>
      </c>
      <c r="M25" s="32">
        <f>2531.28/9</f>
        <v>281.25333333333333</v>
      </c>
      <c r="N25" s="32">
        <v>550</v>
      </c>
      <c r="O25" s="32">
        <f t="shared" si="9"/>
        <v>77.34</v>
      </c>
      <c r="P25" s="32">
        <f t="shared" si="10"/>
        <v>77.34</v>
      </c>
      <c r="Q25" s="32">
        <f t="shared" si="11"/>
        <v>77.34</v>
      </c>
      <c r="R25" s="32">
        <f t="shared" si="2"/>
        <v>26.24824273664462</v>
      </c>
      <c r="S25" s="32">
        <f>2240.55/9</f>
        <v>248.95000000000002</v>
      </c>
      <c r="T25" s="32">
        <v>330</v>
      </c>
      <c r="U25" s="32">
        <f t="shared" si="12"/>
        <v>41.08</v>
      </c>
      <c r="V25" s="32">
        <f t="shared" si="13"/>
        <v>41.08</v>
      </c>
      <c r="W25" s="32">
        <f t="shared" si="14"/>
        <v>41.08</v>
      </c>
      <c r="X25" s="32">
        <v>0</v>
      </c>
      <c r="Y25" s="32">
        <f t="shared" si="3"/>
        <v>0</v>
      </c>
      <c r="Z25" s="32"/>
      <c r="AA25" s="32">
        <f t="shared" si="15"/>
        <v>0</v>
      </c>
      <c r="AB25" s="32">
        <f t="shared" si="16"/>
        <v>0</v>
      </c>
      <c r="AC25" s="32">
        <f t="shared" si="17"/>
        <v>0</v>
      </c>
      <c r="AD25" s="32">
        <f t="shared" si="4"/>
        <v>24.614925023430011</v>
      </c>
      <c r="AE25" s="32">
        <f>2101.13/9</f>
        <v>233.45888888888891</v>
      </c>
      <c r="AF25" s="32">
        <v>220</v>
      </c>
      <c r="AG25" s="32">
        <f t="shared" si="18"/>
        <v>25.68</v>
      </c>
      <c r="AH25" s="32">
        <f t="shared" si="19"/>
        <v>25.68</v>
      </c>
      <c r="AI25" s="32">
        <f t="shared" si="20"/>
        <v>25.68</v>
      </c>
      <c r="AJ25" s="32">
        <f t="shared" si="21"/>
        <v>25.68</v>
      </c>
      <c r="AK25" s="32">
        <f t="shared" si="5"/>
        <v>25.68</v>
      </c>
      <c r="AL25" s="32">
        <f t="shared" si="5"/>
        <v>25.68</v>
      </c>
      <c r="AM25" s="8"/>
    </row>
    <row r="26" spans="1:39" ht="15" customHeight="1" thickBot="1" x14ac:dyDescent="0.25">
      <c r="A26" s="28"/>
      <c r="B26" s="29"/>
      <c r="C26" s="34"/>
      <c r="D26" s="34"/>
      <c r="E26" s="35"/>
      <c r="F26" s="36">
        <f t="shared" si="0"/>
        <v>0</v>
      </c>
      <c r="G26" s="36"/>
      <c r="H26" s="36">
        <f t="shared" si="6"/>
        <v>0</v>
      </c>
      <c r="I26" s="36">
        <v>0</v>
      </c>
      <c r="J26" s="32">
        <f t="shared" ref="J26" si="25">ROUND($F26*I26/9,2)</f>
        <v>0</v>
      </c>
      <c r="K26" s="32">
        <f t="shared" si="8"/>
        <v>0</v>
      </c>
      <c r="L26" s="36">
        <v>0</v>
      </c>
      <c r="M26" s="36">
        <f>ROUND(F26*L26/9,2)</f>
        <v>0</v>
      </c>
      <c r="N26" s="36"/>
      <c r="O26" s="36">
        <f t="shared" si="9"/>
        <v>0</v>
      </c>
      <c r="P26" s="36">
        <f t="shared" si="10"/>
        <v>0</v>
      </c>
      <c r="Q26" s="36">
        <f t="shared" si="11"/>
        <v>0</v>
      </c>
      <c r="R26" s="36">
        <v>0</v>
      </c>
      <c r="S26" s="36">
        <f>ROUND(F26*R26/9,2)</f>
        <v>0</v>
      </c>
      <c r="T26" s="36"/>
      <c r="U26" s="36">
        <f t="shared" si="12"/>
        <v>0</v>
      </c>
      <c r="V26" s="36">
        <f t="shared" si="13"/>
        <v>0</v>
      </c>
      <c r="W26" s="36">
        <f t="shared" si="14"/>
        <v>0</v>
      </c>
      <c r="X26" s="36">
        <v>0</v>
      </c>
      <c r="Y26" s="36">
        <f t="shared" si="3"/>
        <v>0</v>
      </c>
      <c r="Z26" s="36"/>
      <c r="AA26" s="36">
        <f t="shared" si="15"/>
        <v>0</v>
      </c>
      <c r="AB26" s="36">
        <f t="shared" si="16"/>
        <v>0</v>
      </c>
      <c r="AC26" s="36">
        <f t="shared" si="17"/>
        <v>0</v>
      </c>
      <c r="AD26" s="36">
        <v>0</v>
      </c>
      <c r="AE26" s="32">
        <f>ROUND(F26*AD26/9,2)</f>
        <v>0</v>
      </c>
      <c r="AF26" s="36"/>
      <c r="AG26" s="36">
        <f t="shared" si="18"/>
        <v>0</v>
      </c>
      <c r="AH26" s="36">
        <f t="shared" si="19"/>
        <v>0</v>
      </c>
      <c r="AI26" s="36">
        <f t="shared" si="20"/>
        <v>0</v>
      </c>
      <c r="AJ26" s="32">
        <f t="shared" si="21"/>
        <v>0</v>
      </c>
      <c r="AK26" s="32">
        <f t="shared" si="21"/>
        <v>0</v>
      </c>
      <c r="AL26" s="32">
        <f t="shared" si="21"/>
        <v>0</v>
      </c>
      <c r="AM26" s="8"/>
    </row>
    <row r="27" spans="1:39" ht="15" customHeight="1" thickBot="1" x14ac:dyDescent="0.25">
      <c r="A27" s="28"/>
      <c r="B27" s="29"/>
      <c r="C27" s="94" t="s">
        <v>34</v>
      </c>
      <c r="D27" s="95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6"/>
      <c r="AE27" s="96"/>
      <c r="AF27" s="96"/>
      <c r="AG27" s="96"/>
      <c r="AH27" s="96"/>
      <c r="AI27" s="96"/>
      <c r="AJ27" s="96"/>
      <c r="AK27" s="96"/>
      <c r="AL27" s="97"/>
      <c r="AM27" s="8"/>
    </row>
    <row r="28" spans="1:39" ht="15" customHeight="1" x14ac:dyDescent="0.2">
      <c r="A28" s="28"/>
      <c r="B28" s="29"/>
      <c r="C28" s="30">
        <v>13230.82</v>
      </c>
      <c r="D28" s="30">
        <v>13579.45</v>
      </c>
      <c r="E28" s="31" t="s">
        <v>31</v>
      </c>
      <c r="F28" s="32">
        <f t="shared" ref="F28:F80" si="26">D28-C28</f>
        <v>348.63000000000102</v>
      </c>
      <c r="G28" s="32"/>
      <c r="H28" s="32">
        <f t="shared" ref="H28:H80" si="27">ROUND(F28/100*G28,2)</f>
        <v>0</v>
      </c>
      <c r="I28" s="32">
        <f>L28+R28</f>
        <v>18.745518171126928</v>
      </c>
      <c r="J28" s="32">
        <f>M28+S28</f>
        <v>726.13888888888891</v>
      </c>
      <c r="K28" s="32">
        <f t="shared" ref="K28:K80" si="28">ROUND(J28*0.05,2)</f>
        <v>36.31</v>
      </c>
      <c r="L28" s="32">
        <f t="shared" ref="L28:L33" si="29">(M28*9)/F28</f>
        <v>10.755356681868998</v>
      </c>
      <c r="M28" s="32">
        <f>3749.64/9</f>
        <v>416.62666666666667</v>
      </c>
      <c r="N28" s="32">
        <v>550</v>
      </c>
      <c r="O28" s="32">
        <f t="shared" ref="O28:O80" si="30">ROUND(M28*N28/2000,2)</f>
        <v>114.57</v>
      </c>
      <c r="P28" s="32">
        <f t="shared" ref="P28:P80" si="31">ROUND(M28*N28/2000,2)</f>
        <v>114.57</v>
      </c>
      <c r="Q28" s="32">
        <f t="shared" ref="Q28:Q80" si="32">ROUND(M28*N28/2000,2)</f>
        <v>114.57</v>
      </c>
      <c r="R28" s="32">
        <f t="shared" ref="R28:R33" si="33">(S28*9)/F28</f>
        <v>7.9901614892579298</v>
      </c>
      <c r="S28" s="32">
        <f>2785.61/9</f>
        <v>309.51222222222225</v>
      </c>
      <c r="T28" s="32">
        <v>330</v>
      </c>
      <c r="U28" s="32">
        <f t="shared" ref="U28:U80" si="34">ROUND(S28*T28/2000,2)</f>
        <v>51.07</v>
      </c>
      <c r="V28" s="32">
        <f t="shared" ref="V28:V80" si="35">ROUND(S28*T28/2000,2)</f>
        <v>51.07</v>
      </c>
      <c r="W28" s="32">
        <f t="shared" ref="W28:W80" si="36">ROUND(S28*T28/2000,2)</f>
        <v>51.07</v>
      </c>
      <c r="X28" s="32">
        <v>0</v>
      </c>
      <c r="Y28" s="32">
        <f t="shared" ref="Y28:Y34" si="37">ROUND(F28*X28/9,2)</f>
        <v>0</v>
      </c>
      <c r="Z28" s="32"/>
      <c r="AA28" s="32">
        <f t="shared" ref="AA28:AA80" si="38">ROUND(Y28*Z28/2000,2)</f>
        <v>0</v>
      </c>
      <c r="AB28" s="32">
        <f t="shared" ref="AB28:AB80" si="39">ROUND(Y28*Z28/2000,2)</f>
        <v>0</v>
      </c>
      <c r="AC28" s="32">
        <f t="shared" ref="AC28:AC80" si="40">ROUND(Y28*Z28/2000,2)</f>
        <v>0</v>
      </c>
      <c r="AD28" s="32">
        <f t="shared" ref="AD28:AD33" si="41">(AE28*9)/F28</f>
        <v>6.7336718010498036</v>
      </c>
      <c r="AE28" s="32">
        <f>2347.56/9</f>
        <v>260.83999999999997</v>
      </c>
      <c r="AF28" s="32">
        <v>220</v>
      </c>
      <c r="AG28" s="32">
        <f t="shared" ref="AG28:AG80" si="42">ROUND(AE28*AF28/2000,2)</f>
        <v>28.69</v>
      </c>
      <c r="AH28" s="32">
        <f t="shared" ref="AH28:AH80" si="43">ROUND(AE28*AF28/2000,2)</f>
        <v>28.69</v>
      </c>
      <c r="AI28" s="32">
        <f t="shared" ref="AI28:AI80" si="44">ROUND(AE28*AF28/2000,2)</f>
        <v>28.69</v>
      </c>
      <c r="AJ28" s="32">
        <f>AA28+AG28</f>
        <v>28.69</v>
      </c>
      <c r="AK28" s="32">
        <f t="shared" ref="AK28:AL68" si="45">AB28+AH28</f>
        <v>28.69</v>
      </c>
      <c r="AL28" s="32">
        <f t="shared" si="45"/>
        <v>28.69</v>
      </c>
      <c r="AM28" s="8"/>
    </row>
    <row r="29" spans="1:39" ht="15" customHeight="1" x14ac:dyDescent="0.2">
      <c r="A29" s="28"/>
      <c r="B29" s="29"/>
      <c r="C29" s="30">
        <v>14084.99</v>
      </c>
      <c r="D29" s="30">
        <v>14248.86</v>
      </c>
      <c r="E29" s="33" t="s">
        <v>31</v>
      </c>
      <c r="F29" s="32">
        <f t="shared" si="26"/>
        <v>163.8700000000008</v>
      </c>
      <c r="G29" s="32"/>
      <c r="H29" s="32">
        <f t="shared" si="27"/>
        <v>0</v>
      </c>
      <c r="I29" s="32">
        <f>L29+R29</f>
        <v>15.239458107035993</v>
      </c>
      <c r="J29" s="32">
        <f>M29+S29</f>
        <v>277.47666666666669</v>
      </c>
      <c r="K29" s="32">
        <f t="shared" si="28"/>
        <v>13.87</v>
      </c>
      <c r="L29" s="32">
        <f t="shared" si="29"/>
        <v>9.0502837615182337</v>
      </c>
      <c r="M29" s="32">
        <f>1483.07/9</f>
        <v>164.78555555555556</v>
      </c>
      <c r="N29" s="32">
        <v>550</v>
      </c>
      <c r="O29" s="32">
        <f t="shared" si="30"/>
        <v>45.32</v>
      </c>
      <c r="P29" s="32">
        <f t="shared" si="31"/>
        <v>45.32</v>
      </c>
      <c r="Q29" s="32">
        <f t="shared" si="32"/>
        <v>45.32</v>
      </c>
      <c r="R29" s="32">
        <f t="shared" si="33"/>
        <v>6.1891743455177588</v>
      </c>
      <c r="S29" s="32">
        <f>1014.22/9</f>
        <v>112.69111111111111</v>
      </c>
      <c r="T29" s="32">
        <v>330</v>
      </c>
      <c r="U29" s="32">
        <f t="shared" si="34"/>
        <v>18.59</v>
      </c>
      <c r="V29" s="32">
        <f t="shared" si="35"/>
        <v>18.59</v>
      </c>
      <c r="W29" s="32">
        <f t="shared" si="36"/>
        <v>18.59</v>
      </c>
      <c r="X29" s="32">
        <v>0</v>
      </c>
      <c r="Y29" s="32">
        <f t="shared" si="37"/>
        <v>0</v>
      </c>
      <c r="Z29" s="32"/>
      <c r="AA29" s="32">
        <f t="shared" si="38"/>
        <v>0</v>
      </c>
      <c r="AB29" s="32">
        <f t="shared" si="39"/>
        <v>0</v>
      </c>
      <c r="AC29" s="32">
        <f t="shared" si="40"/>
        <v>0</v>
      </c>
      <c r="AD29" s="32">
        <f t="shared" si="41"/>
        <v>4.8943064624397143</v>
      </c>
      <c r="AE29" s="32">
        <f>802.03/9</f>
        <v>89.114444444444445</v>
      </c>
      <c r="AF29" s="32">
        <v>220</v>
      </c>
      <c r="AG29" s="32">
        <f t="shared" si="42"/>
        <v>9.8000000000000007</v>
      </c>
      <c r="AH29" s="32">
        <f t="shared" si="43"/>
        <v>9.8000000000000007</v>
      </c>
      <c r="AI29" s="32">
        <f t="shared" si="44"/>
        <v>9.8000000000000007</v>
      </c>
      <c r="AJ29" s="32">
        <f t="shared" ref="AJ29:AL69" si="46">AA29+AG29</f>
        <v>9.8000000000000007</v>
      </c>
      <c r="AK29" s="32">
        <f t="shared" si="45"/>
        <v>9.8000000000000007</v>
      </c>
      <c r="AL29" s="32">
        <f t="shared" si="45"/>
        <v>9.8000000000000007</v>
      </c>
      <c r="AM29" s="8"/>
    </row>
    <row r="30" spans="1:39" ht="15" customHeight="1" x14ac:dyDescent="0.2">
      <c r="A30" s="28"/>
      <c r="B30" s="29"/>
      <c r="C30" s="30">
        <v>13718.99</v>
      </c>
      <c r="D30" s="30">
        <v>13944.78</v>
      </c>
      <c r="E30" s="33" t="s">
        <v>44</v>
      </c>
      <c r="F30" s="32">
        <f t="shared" si="26"/>
        <v>225.79000000000087</v>
      </c>
      <c r="G30" s="32"/>
      <c r="H30" s="32">
        <f t="shared" si="27"/>
        <v>0</v>
      </c>
      <c r="I30" s="32">
        <f t="shared" ref="I30:J34" si="47">L30+R30</f>
        <v>37.760662562557982</v>
      </c>
      <c r="J30" s="32">
        <f>M30+S30</f>
        <v>947.33111111111111</v>
      </c>
      <c r="K30" s="32">
        <f t="shared" si="28"/>
        <v>47.37</v>
      </c>
      <c r="L30" s="32">
        <f t="shared" si="29"/>
        <v>20.17370122680359</v>
      </c>
      <c r="M30" s="32">
        <f>4555.02/9</f>
        <v>506.1133333333334</v>
      </c>
      <c r="N30" s="32">
        <v>550</v>
      </c>
      <c r="O30" s="32">
        <f t="shared" si="30"/>
        <v>139.18</v>
      </c>
      <c r="P30" s="32">
        <f t="shared" si="31"/>
        <v>139.18</v>
      </c>
      <c r="Q30" s="32">
        <f t="shared" si="32"/>
        <v>139.18</v>
      </c>
      <c r="R30" s="32">
        <f t="shared" si="33"/>
        <v>17.586961335754395</v>
      </c>
      <c r="S30" s="32">
        <f>3970.96/9</f>
        <v>441.21777777777777</v>
      </c>
      <c r="T30" s="32">
        <v>330</v>
      </c>
      <c r="U30" s="32">
        <f t="shared" si="34"/>
        <v>72.8</v>
      </c>
      <c r="V30" s="32">
        <f t="shared" si="35"/>
        <v>72.8</v>
      </c>
      <c r="W30" s="32">
        <f t="shared" si="36"/>
        <v>72.8</v>
      </c>
      <c r="X30" s="32">
        <v>0</v>
      </c>
      <c r="Y30" s="32">
        <f t="shared" si="37"/>
        <v>0</v>
      </c>
      <c r="Z30" s="32"/>
      <c r="AA30" s="32">
        <f t="shared" si="38"/>
        <v>0</v>
      </c>
      <c r="AB30" s="32">
        <f t="shared" si="39"/>
        <v>0</v>
      </c>
      <c r="AC30" s="32">
        <f t="shared" si="40"/>
        <v>0</v>
      </c>
      <c r="AD30" s="32">
        <f t="shared" si="41"/>
        <v>16.3997962708711</v>
      </c>
      <c r="AE30" s="32">
        <f>3702.91/9</f>
        <v>411.43444444444441</v>
      </c>
      <c r="AF30" s="32">
        <v>220</v>
      </c>
      <c r="AG30" s="32">
        <f t="shared" si="42"/>
        <v>45.26</v>
      </c>
      <c r="AH30" s="32">
        <f t="shared" si="43"/>
        <v>45.26</v>
      </c>
      <c r="AI30" s="32">
        <f t="shared" si="44"/>
        <v>45.26</v>
      </c>
      <c r="AJ30" s="32">
        <f t="shared" si="46"/>
        <v>45.26</v>
      </c>
      <c r="AK30" s="32">
        <f t="shared" si="45"/>
        <v>45.26</v>
      </c>
      <c r="AL30" s="32">
        <f t="shared" si="45"/>
        <v>45.26</v>
      </c>
      <c r="AM30" s="8"/>
    </row>
    <row r="31" spans="1:39" ht="15" customHeight="1" x14ac:dyDescent="0.2">
      <c r="A31" s="28"/>
      <c r="B31" s="29"/>
      <c r="C31" s="30">
        <v>13954.16</v>
      </c>
      <c r="D31" s="30">
        <v>13989.19</v>
      </c>
      <c r="E31" s="33" t="s">
        <v>55</v>
      </c>
      <c r="F31" s="32">
        <f t="shared" si="26"/>
        <v>35.030000000000655</v>
      </c>
      <c r="G31" s="32"/>
      <c r="H31" s="32">
        <f t="shared" si="27"/>
        <v>0</v>
      </c>
      <c r="I31" s="32">
        <f t="shared" si="47"/>
        <v>55.534684556093737</v>
      </c>
      <c r="J31" s="32">
        <f t="shared" si="47"/>
        <v>216.15333333333331</v>
      </c>
      <c r="K31" s="32">
        <f t="shared" si="28"/>
        <v>10.81</v>
      </c>
      <c r="L31" s="32">
        <f t="shared" si="29"/>
        <v>30.23322866114702</v>
      </c>
      <c r="M31" s="32">
        <f>1059.07/9</f>
        <v>117.67444444444443</v>
      </c>
      <c r="N31" s="32">
        <v>550</v>
      </c>
      <c r="O31" s="32">
        <f t="shared" si="30"/>
        <v>32.36</v>
      </c>
      <c r="P31" s="32">
        <f t="shared" si="31"/>
        <v>32.36</v>
      </c>
      <c r="Q31" s="32">
        <f t="shared" si="32"/>
        <v>32.36</v>
      </c>
      <c r="R31" s="32">
        <f t="shared" si="33"/>
        <v>25.301455894946713</v>
      </c>
      <c r="S31" s="32">
        <f>886.31/9</f>
        <v>98.478888888888889</v>
      </c>
      <c r="T31" s="32">
        <v>330</v>
      </c>
      <c r="U31" s="32">
        <f t="shared" si="34"/>
        <v>16.25</v>
      </c>
      <c r="V31" s="32">
        <f t="shared" si="35"/>
        <v>16.25</v>
      </c>
      <c r="W31" s="32">
        <f t="shared" si="36"/>
        <v>16.25</v>
      </c>
      <c r="X31" s="32">
        <v>0</v>
      </c>
      <c r="Y31" s="32">
        <f t="shared" si="37"/>
        <v>0</v>
      </c>
      <c r="Z31" s="32"/>
      <c r="AA31" s="32">
        <f t="shared" si="38"/>
        <v>0</v>
      </c>
      <c r="AB31" s="32">
        <f t="shared" si="39"/>
        <v>0</v>
      </c>
      <c r="AC31" s="32">
        <f t="shared" si="40"/>
        <v>0</v>
      </c>
      <c r="AD31" s="32">
        <f t="shared" si="41"/>
        <v>23.249214958606473</v>
      </c>
      <c r="AE31" s="32">
        <f>814.42/9</f>
        <v>90.49111111111111</v>
      </c>
      <c r="AF31" s="32">
        <v>220</v>
      </c>
      <c r="AG31" s="32">
        <f t="shared" si="42"/>
        <v>9.9499999999999993</v>
      </c>
      <c r="AH31" s="32">
        <f t="shared" si="43"/>
        <v>9.9499999999999993</v>
      </c>
      <c r="AI31" s="32">
        <f t="shared" si="44"/>
        <v>9.9499999999999993</v>
      </c>
      <c r="AJ31" s="32">
        <f t="shared" si="46"/>
        <v>9.9499999999999993</v>
      </c>
      <c r="AK31" s="32">
        <f t="shared" si="45"/>
        <v>9.9499999999999993</v>
      </c>
      <c r="AL31" s="32">
        <f t="shared" si="45"/>
        <v>9.9499999999999993</v>
      </c>
      <c r="AM31" s="8"/>
    </row>
    <row r="32" spans="1:39" ht="15" customHeight="1" x14ac:dyDescent="0.2">
      <c r="A32" s="28"/>
      <c r="B32" s="29"/>
      <c r="C32" s="30">
        <v>3014.1</v>
      </c>
      <c r="D32" s="30">
        <f>4887.02+359.77</f>
        <v>5246.7900000000009</v>
      </c>
      <c r="E32" s="33" t="s">
        <v>42</v>
      </c>
      <c r="F32" s="32">
        <f t="shared" si="26"/>
        <v>2232.690000000001</v>
      </c>
      <c r="G32" s="32"/>
      <c r="H32" s="32">
        <f t="shared" si="27"/>
        <v>0</v>
      </c>
      <c r="I32" s="32">
        <f t="shared" si="47"/>
        <v>26.105039212788149</v>
      </c>
      <c r="J32" s="32">
        <f>M32+S32</f>
        <v>6476.0511111111118</v>
      </c>
      <c r="K32" s="32">
        <f t="shared" si="28"/>
        <v>323.8</v>
      </c>
      <c r="L32" s="32">
        <f t="shared" si="29"/>
        <v>14.417541172307839</v>
      </c>
      <c r="M32" s="32">
        <f>32189.9/9</f>
        <v>3576.6555555555556</v>
      </c>
      <c r="N32" s="32">
        <v>550</v>
      </c>
      <c r="O32" s="32">
        <f t="shared" si="30"/>
        <v>983.58</v>
      </c>
      <c r="P32" s="32">
        <f t="shared" si="31"/>
        <v>983.58</v>
      </c>
      <c r="Q32" s="32">
        <f t="shared" si="32"/>
        <v>983.58</v>
      </c>
      <c r="R32" s="32">
        <f t="shared" si="33"/>
        <v>11.687498040480312</v>
      </c>
      <c r="S32" s="32">
        <f>26094.56/9</f>
        <v>2899.3955555555558</v>
      </c>
      <c r="T32" s="32">
        <v>330</v>
      </c>
      <c r="U32" s="32">
        <f t="shared" si="34"/>
        <v>478.4</v>
      </c>
      <c r="V32" s="32">
        <f t="shared" si="35"/>
        <v>478.4</v>
      </c>
      <c r="W32" s="32">
        <f t="shared" si="36"/>
        <v>478.4</v>
      </c>
      <c r="X32" s="32">
        <v>0</v>
      </c>
      <c r="Y32" s="32">
        <f t="shared" si="37"/>
        <v>0</v>
      </c>
      <c r="Z32" s="32"/>
      <c r="AA32" s="32">
        <f t="shared" si="38"/>
        <v>0</v>
      </c>
      <c r="AB32" s="32">
        <f t="shared" si="39"/>
        <v>0</v>
      </c>
      <c r="AC32" s="32">
        <f t="shared" si="40"/>
        <v>0</v>
      </c>
      <c r="AD32" s="32">
        <f t="shared" si="41"/>
        <v>10.450174453238018</v>
      </c>
      <c r="AE32" s="32">
        <f>23332/9</f>
        <v>2592.4444444444443</v>
      </c>
      <c r="AF32" s="32">
        <v>220</v>
      </c>
      <c r="AG32" s="32">
        <f t="shared" si="42"/>
        <v>285.17</v>
      </c>
      <c r="AH32" s="32">
        <f t="shared" si="43"/>
        <v>285.17</v>
      </c>
      <c r="AI32" s="32">
        <f t="shared" si="44"/>
        <v>285.17</v>
      </c>
      <c r="AJ32" s="32">
        <f t="shared" si="46"/>
        <v>285.17</v>
      </c>
      <c r="AK32" s="32">
        <f t="shared" si="45"/>
        <v>285.17</v>
      </c>
      <c r="AL32" s="32">
        <f t="shared" si="45"/>
        <v>285.17</v>
      </c>
      <c r="AM32" s="8"/>
    </row>
    <row r="33" spans="1:39" ht="15" customHeight="1" x14ac:dyDescent="0.2">
      <c r="A33" s="28"/>
      <c r="B33" s="29"/>
      <c r="C33" s="30">
        <v>21175.17</v>
      </c>
      <c r="D33" s="30">
        <v>21508.44</v>
      </c>
      <c r="E33" s="33" t="s">
        <v>35</v>
      </c>
      <c r="F33" s="32">
        <f t="shared" si="26"/>
        <v>333.27000000000044</v>
      </c>
      <c r="G33" s="32"/>
      <c r="H33" s="32">
        <f t="shared" si="27"/>
        <v>0</v>
      </c>
      <c r="I33" s="32">
        <f t="shared" si="47"/>
        <v>15.392384553065064</v>
      </c>
      <c r="J33" s="32">
        <f t="shared" si="47"/>
        <v>569.98</v>
      </c>
      <c r="K33" s="32">
        <f t="shared" si="28"/>
        <v>28.5</v>
      </c>
      <c r="L33" s="32">
        <f t="shared" si="29"/>
        <v>9.0708134545563546</v>
      </c>
      <c r="M33" s="32">
        <f>3023.03/9</f>
        <v>335.89222222222224</v>
      </c>
      <c r="N33" s="32">
        <v>550</v>
      </c>
      <c r="O33" s="32">
        <f t="shared" si="30"/>
        <v>92.37</v>
      </c>
      <c r="P33" s="32">
        <f t="shared" si="31"/>
        <v>92.37</v>
      </c>
      <c r="Q33" s="32">
        <f t="shared" si="32"/>
        <v>92.37</v>
      </c>
      <c r="R33" s="32">
        <f t="shared" si="33"/>
        <v>6.3215710985087084</v>
      </c>
      <c r="S33" s="32">
        <f>2106.79/9</f>
        <v>234.08777777777777</v>
      </c>
      <c r="T33" s="32">
        <v>330</v>
      </c>
      <c r="U33" s="32">
        <f t="shared" si="34"/>
        <v>38.619999999999997</v>
      </c>
      <c r="V33" s="32">
        <f t="shared" si="35"/>
        <v>38.619999999999997</v>
      </c>
      <c r="W33" s="32">
        <f t="shared" si="36"/>
        <v>38.619999999999997</v>
      </c>
      <c r="X33" s="32">
        <v>0</v>
      </c>
      <c r="Y33" s="32">
        <f t="shared" si="37"/>
        <v>0</v>
      </c>
      <c r="Z33" s="32"/>
      <c r="AA33" s="32">
        <f t="shared" si="38"/>
        <v>0</v>
      </c>
      <c r="AB33" s="32">
        <f t="shared" si="39"/>
        <v>0</v>
      </c>
      <c r="AC33" s="32">
        <f t="shared" si="40"/>
        <v>0</v>
      </c>
      <c r="AD33" s="32">
        <f t="shared" si="41"/>
        <v>5.070093317730362</v>
      </c>
      <c r="AE33" s="32">
        <f>1689.71/9</f>
        <v>187.74555555555557</v>
      </c>
      <c r="AF33" s="32">
        <v>220</v>
      </c>
      <c r="AG33" s="32">
        <f t="shared" si="42"/>
        <v>20.65</v>
      </c>
      <c r="AH33" s="32">
        <f t="shared" si="43"/>
        <v>20.65</v>
      </c>
      <c r="AI33" s="32">
        <f t="shared" si="44"/>
        <v>20.65</v>
      </c>
      <c r="AJ33" s="32">
        <f t="shared" si="46"/>
        <v>20.65</v>
      </c>
      <c r="AK33" s="32">
        <f t="shared" si="45"/>
        <v>20.65</v>
      </c>
      <c r="AL33" s="32">
        <f t="shared" si="45"/>
        <v>20.65</v>
      </c>
      <c r="AM33" s="8"/>
    </row>
    <row r="34" spans="1:39" ht="15" customHeight="1" thickBot="1" x14ac:dyDescent="0.25">
      <c r="A34" s="28"/>
      <c r="B34" s="29"/>
      <c r="C34" s="30"/>
      <c r="D34" s="30"/>
      <c r="E34" s="33"/>
      <c r="F34" s="32">
        <f t="shared" si="26"/>
        <v>0</v>
      </c>
      <c r="G34" s="32"/>
      <c r="H34" s="32">
        <f t="shared" si="27"/>
        <v>0</v>
      </c>
      <c r="I34" s="32">
        <f t="shared" si="47"/>
        <v>0</v>
      </c>
      <c r="J34" s="32">
        <f t="shared" ref="J34:J60" si="48">ROUND($F34*I34/9,2)</f>
        <v>0</v>
      </c>
      <c r="K34" s="32">
        <f t="shared" si="28"/>
        <v>0</v>
      </c>
      <c r="L34" s="32"/>
      <c r="M34" s="32">
        <f>ROUND(F34*L34/9,2)</f>
        <v>0</v>
      </c>
      <c r="N34" s="32"/>
      <c r="O34" s="32">
        <f t="shared" si="30"/>
        <v>0</v>
      </c>
      <c r="P34" s="32">
        <f t="shared" si="31"/>
        <v>0</v>
      </c>
      <c r="Q34" s="32">
        <f t="shared" si="32"/>
        <v>0</v>
      </c>
      <c r="R34" s="32"/>
      <c r="S34" s="32">
        <f>ROUND(F34*R34/9,2)</f>
        <v>0</v>
      </c>
      <c r="T34" s="32"/>
      <c r="U34" s="32">
        <f t="shared" si="34"/>
        <v>0</v>
      </c>
      <c r="V34" s="32">
        <f t="shared" si="35"/>
        <v>0</v>
      </c>
      <c r="W34" s="32">
        <f t="shared" si="36"/>
        <v>0</v>
      </c>
      <c r="X34" s="32">
        <v>0</v>
      </c>
      <c r="Y34" s="32">
        <f t="shared" si="37"/>
        <v>0</v>
      </c>
      <c r="Z34" s="32"/>
      <c r="AA34" s="32">
        <f t="shared" si="38"/>
        <v>0</v>
      </c>
      <c r="AB34" s="32">
        <f t="shared" si="39"/>
        <v>0</v>
      </c>
      <c r="AC34" s="32">
        <f t="shared" si="40"/>
        <v>0</v>
      </c>
      <c r="AD34" s="32"/>
      <c r="AE34" s="32">
        <f>ROUND(F34*AD34/9,2)</f>
        <v>0</v>
      </c>
      <c r="AF34" s="32"/>
      <c r="AG34" s="32">
        <f t="shared" si="42"/>
        <v>0</v>
      </c>
      <c r="AH34" s="32">
        <f t="shared" si="43"/>
        <v>0</v>
      </c>
      <c r="AI34" s="32">
        <f t="shared" si="44"/>
        <v>0</v>
      </c>
      <c r="AJ34" s="32">
        <f t="shared" si="46"/>
        <v>0</v>
      </c>
      <c r="AK34" s="32"/>
      <c r="AL34" s="32"/>
      <c r="AM34" s="8"/>
    </row>
    <row r="35" spans="1:39" ht="15" customHeight="1" thickBot="1" x14ac:dyDescent="0.25">
      <c r="A35" s="28"/>
      <c r="B35" s="29"/>
      <c r="C35" s="94" t="s">
        <v>36</v>
      </c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6"/>
      <c r="AE35" s="96"/>
      <c r="AF35" s="96"/>
      <c r="AG35" s="96"/>
      <c r="AH35" s="96"/>
      <c r="AI35" s="96"/>
      <c r="AJ35" s="96"/>
      <c r="AK35" s="96"/>
      <c r="AL35" s="97"/>
      <c r="AM35" s="8"/>
    </row>
    <row r="36" spans="1:39" ht="15" customHeight="1" x14ac:dyDescent="0.2">
      <c r="A36" s="28"/>
      <c r="B36" s="29"/>
      <c r="C36" s="30">
        <v>13081.47</v>
      </c>
      <c r="D36" s="30">
        <v>13595.87</v>
      </c>
      <c r="E36" s="31" t="s">
        <v>30</v>
      </c>
      <c r="F36" s="32">
        <f t="shared" ref="F36" si="49">D36-C36</f>
        <v>514.40000000000146</v>
      </c>
      <c r="G36" s="32"/>
      <c r="H36" s="32">
        <f t="shared" ref="H36" si="50">ROUND(F36/100*G36,2)</f>
        <v>0</v>
      </c>
      <c r="I36" s="32">
        <f>L36+R36</f>
        <v>21.377332814929954</v>
      </c>
      <c r="J36" s="32">
        <f>M36+S36</f>
        <v>1221.8333333333333</v>
      </c>
      <c r="K36" s="32">
        <f t="shared" ref="K36" si="51">ROUND(J36*0.05,2)</f>
        <v>61.09</v>
      </c>
      <c r="L36" s="32">
        <f>(M36*9)/F36</f>
        <v>11.493390357698255</v>
      </c>
      <c r="M36" s="32">
        <f>5912.2/9</f>
        <v>656.91111111111104</v>
      </c>
      <c r="N36" s="32">
        <v>550</v>
      </c>
      <c r="O36" s="32">
        <f t="shared" ref="O36" si="52">ROUND(M36*N36/2000,2)</f>
        <v>180.65</v>
      </c>
      <c r="P36" s="32">
        <f t="shared" ref="P36" si="53">ROUND(M36*N36/2000,2)</f>
        <v>180.65</v>
      </c>
      <c r="Q36" s="32">
        <f t="shared" ref="Q36" si="54">ROUND(M36*N36/2000,2)</f>
        <v>180.65</v>
      </c>
      <c r="R36" s="32">
        <f>(S36*9)/F36</f>
        <v>9.883942457231699</v>
      </c>
      <c r="S36" s="32">
        <f>5084.3/9</f>
        <v>564.92222222222222</v>
      </c>
      <c r="T36" s="32">
        <v>330</v>
      </c>
      <c r="U36" s="32">
        <f t="shared" ref="U36" si="55">ROUND(S36*T36/2000,2)</f>
        <v>93.21</v>
      </c>
      <c r="V36" s="32">
        <f t="shared" ref="V36" si="56">ROUND(S36*T36/2000,2)</f>
        <v>93.21</v>
      </c>
      <c r="W36" s="32">
        <f t="shared" ref="W36" si="57">ROUND(S36*T36/2000,2)</f>
        <v>93.21</v>
      </c>
      <c r="X36" s="32">
        <v>0</v>
      </c>
      <c r="Y36" s="32">
        <f t="shared" ref="Y36:Y40" si="58">ROUND(F36*X36/9,2)</f>
        <v>0</v>
      </c>
      <c r="Z36" s="32"/>
      <c r="AA36" s="32">
        <f t="shared" ref="AA36" si="59">ROUND(Y36*Z36/2000,2)</f>
        <v>0</v>
      </c>
      <c r="AB36" s="32">
        <f t="shared" ref="AB36" si="60">ROUND(Y36*Z36/2000,2)</f>
        <v>0</v>
      </c>
      <c r="AC36" s="32">
        <f t="shared" ref="AC36" si="61">ROUND(Y36*Z36/2000,2)</f>
        <v>0</v>
      </c>
      <c r="AD36" s="32">
        <f>(AE36*9)/F36</f>
        <v>9.1531687402799129</v>
      </c>
      <c r="AE36" s="32">
        <f>4708.39/9</f>
        <v>523.15444444444449</v>
      </c>
      <c r="AF36" s="32">
        <v>220</v>
      </c>
      <c r="AG36" s="32">
        <f t="shared" ref="AG36" si="62">ROUND(AE36*AF36/2000,2)</f>
        <v>57.55</v>
      </c>
      <c r="AH36" s="32">
        <f t="shared" ref="AH36" si="63">ROUND(AE36*AF36/2000,2)</f>
        <v>57.55</v>
      </c>
      <c r="AI36" s="32">
        <f t="shared" ref="AI36" si="64">ROUND(AE36*AF36/2000,2)</f>
        <v>57.55</v>
      </c>
      <c r="AJ36" s="32">
        <f>AA36+AG36</f>
        <v>57.55</v>
      </c>
      <c r="AK36" s="32">
        <f t="shared" ref="AK36:AL36" si="65">AB36+AH36</f>
        <v>57.55</v>
      </c>
      <c r="AL36" s="32">
        <f t="shared" si="65"/>
        <v>57.55</v>
      </c>
      <c r="AM36" s="8"/>
    </row>
    <row r="37" spans="1:39" ht="15" customHeight="1" x14ac:dyDescent="0.2">
      <c r="A37" s="28"/>
      <c r="B37" s="29"/>
      <c r="C37" s="30">
        <v>13095</v>
      </c>
      <c r="D37" s="30">
        <v>13215</v>
      </c>
      <c r="E37" s="33" t="s">
        <v>42</v>
      </c>
      <c r="F37" s="32">
        <f t="shared" si="26"/>
        <v>120</v>
      </c>
      <c r="G37" s="32"/>
      <c r="H37" s="32">
        <f t="shared" si="27"/>
        <v>0</v>
      </c>
      <c r="I37" s="32">
        <f t="shared" ref="I37:J39" si="66">L37+R37</f>
        <v>28.35008333333333</v>
      </c>
      <c r="J37" s="32">
        <f t="shared" si="66"/>
        <v>378.00111111111107</v>
      </c>
      <c r="K37" s="32">
        <f t="shared" si="28"/>
        <v>18.899999999999999</v>
      </c>
      <c r="L37" s="32">
        <f>(M37*9)/F37</f>
        <v>15.554916666666665</v>
      </c>
      <c r="M37" s="32">
        <f>1866.59/9</f>
        <v>207.39888888888888</v>
      </c>
      <c r="N37" s="32">
        <v>550</v>
      </c>
      <c r="O37" s="32">
        <f t="shared" si="30"/>
        <v>57.03</v>
      </c>
      <c r="P37" s="32">
        <f t="shared" si="31"/>
        <v>57.03</v>
      </c>
      <c r="Q37" s="32">
        <f t="shared" si="32"/>
        <v>57.03</v>
      </c>
      <c r="R37" s="32">
        <f>(S37*9)/F37</f>
        <v>12.795166666666667</v>
      </c>
      <c r="S37" s="32">
        <f>1535.42/9</f>
        <v>170.60222222222222</v>
      </c>
      <c r="T37" s="32">
        <v>330</v>
      </c>
      <c r="U37" s="32">
        <f t="shared" si="34"/>
        <v>28.15</v>
      </c>
      <c r="V37" s="32">
        <f t="shared" si="35"/>
        <v>28.15</v>
      </c>
      <c r="W37" s="32">
        <f t="shared" si="36"/>
        <v>28.15</v>
      </c>
      <c r="X37" s="32">
        <v>0</v>
      </c>
      <c r="Y37" s="32">
        <f t="shared" si="58"/>
        <v>0</v>
      </c>
      <c r="Z37" s="32"/>
      <c r="AA37" s="32">
        <f t="shared" si="38"/>
        <v>0</v>
      </c>
      <c r="AB37" s="32">
        <f t="shared" si="39"/>
        <v>0</v>
      </c>
      <c r="AC37" s="32">
        <f t="shared" si="40"/>
        <v>0</v>
      </c>
      <c r="AD37" s="32">
        <f>(AE37*9)/F37</f>
        <v>11.540749999999999</v>
      </c>
      <c r="AE37" s="32">
        <f>1384.89/9</f>
        <v>153.87666666666667</v>
      </c>
      <c r="AF37" s="32">
        <v>220</v>
      </c>
      <c r="AG37" s="32">
        <f t="shared" si="42"/>
        <v>16.93</v>
      </c>
      <c r="AH37" s="32">
        <f t="shared" si="43"/>
        <v>16.93</v>
      </c>
      <c r="AI37" s="32">
        <f t="shared" si="44"/>
        <v>16.93</v>
      </c>
      <c r="AJ37" s="32">
        <f t="shared" si="46"/>
        <v>16.93</v>
      </c>
      <c r="AK37" s="32">
        <f t="shared" si="45"/>
        <v>16.93</v>
      </c>
      <c r="AL37" s="32">
        <f t="shared" si="45"/>
        <v>16.93</v>
      </c>
      <c r="AM37" s="8"/>
    </row>
    <row r="38" spans="1:39" ht="15" customHeight="1" x14ac:dyDescent="0.2">
      <c r="A38" s="28"/>
      <c r="B38" s="29"/>
      <c r="C38" s="30">
        <v>13611.48</v>
      </c>
      <c r="D38" s="30">
        <v>13954.16</v>
      </c>
      <c r="E38" s="33" t="s">
        <v>42</v>
      </c>
      <c r="F38" s="32">
        <f t="shared" si="26"/>
        <v>342.68000000000029</v>
      </c>
      <c r="G38" s="32"/>
      <c r="H38" s="32">
        <f t="shared" si="27"/>
        <v>0</v>
      </c>
      <c r="I38" s="32">
        <f t="shared" si="66"/>
        <v>38.607738998482517</v>
      </c>
      <c r="J38" s="32">
        <f t="shared" si="66"/>
        <v>1470.0111111111112</v>
      </c>
      <c r="K38" s="32">
        <f t="shared" si="28"/>
        <v>73.5</v>
      </c>
      <c r="L38" s="32">
        <f>(M38*9)/F38</f>
        <v>20.982199136220363</v>
      </c>
      <c r="M38" s="32">
        <f>7190.18/9</f>
        <v>798.9088888888889</v>
      </c>
      <c r="N38" s="32">
        <v>550</v>
      </c>
      <c r="O38" s="32">
        <f t="shared" si="30"/>
        <v>219.7</v>
      </c>
      <c r="P38" s="32">
        <f t="shared" si="31"/>
        <v>219.7</v>
      </c>
      <c r="Q38" s="32">
        <f t="shared" si="32"/>
        <v>219.7</v>
      </c>
      <c r="R38" s="32">
        <f>(S38*9)/F38</f>
        <v>17.625539862262155</v>
      </c>
      <c r="S38" s="32">
        <f>6039.92/9</f>
        <v>671.10222222222228</v>
      </c>
      <c r="T38" s="32">
        <v>330</v>
      </c>
      <c r="U38" s="32">
        <f t="shared" si="34"/>
        <v>110.73</v>
      </c>
      <c r="V38" s="32">
        <f t="shared" si="35"/>
        <v>110.73</v>
      </c>
      <c r="W38" s="32">
        <f t="shared" si="36"/>
        <v>110.73</v>
      </c>
      <c r="X38" s="32">
        <v>0</v>
      </c>
      <c r="Y38" s="32">
        <f t="shared" si="58"/>
        <v>0</v>
      </c>
      <c r="Z38" s="32"/>
      <c r="AA38" s="32">
        <f t="shared" si="38"/>
        <v>0</v>
      </c>
      <c r="AB38" s="32">
        <f t="shared" si="39"/>
        <v>0</v>
      </c>
      <c r="AC38" s="32">
        <f t="shared" si="40"/>
        <v>0</v>
      </c>
      <c r="AD38" s="32">
        <f>(AE38*9)/F38</f>
        <v>17.056379129216747</v>
      </c>
      <c r="AE38" s="32">
        <f>5844.88/9</f>
        <v>649.43111111111114</v>
      </c>
      <c r="AF38" s="32">
        <v>220</v>
      </c>
      <c r="AG38" s="32">
        <f t="shared" si="42"/>
        <v>71.44</v>
      </c>
      <c r="AH38" s="32">
        <f t="shared" si="43"/>
        <v>71.44</v>
      </c>
      <c r="AI38" s="32">
        <f t="shared" si="44"/>
        <v>71.44</v>
      </c>
      <c r="AJ38" s="32">
        <f t="shared" si="46"/>
        <v>71.44</v>
      </c>
      <c r="AK38" s="32">
        <f t="shared" si="45"/>
        <v>71.44</v>
      </c>
      <c r="AL38" s="32">
        <f t="shared" si="45"/>
        <v>71.44</v>
      </c>
      <c r="AM38" s="8"/>
    </row>
    <row r="39" spans="1:39" ht="15" customHeight="1" x14ac:dyDescent="0.2">
      <c r="A39" s="51"/>
      <c r="B39" s="29"/>
      <c r="C39" s="30">
        <v>4887.0200000000004</v>
      </c>
      <c r="D39" s="30">
        <f>C39+137.89</f>
        <v>5024.9100000000008</v>
      </c>
      <c r="E39" s="33" t="s">
        <v>42</v>
      </c>
      <c r="F39" s="32">
        <f t="shared" si="26"/>
        <v>137.89000000000033</v>
      </c>
      <c r="G39" s="32"/>
      <c r="H39" s="32">
        <f t="shared" si="27"/>
        <v>0</v>
      </c>
      <c r="I39" s="32">
        <f t="shared" si="66"/>
        <v>5.6125897454492577</v>
      </c>
      <c r="J39" s="32">
        <f t="shared" si="66"/>
        <v>85.99111111111111</v>
      </c>
      <c r="K39" s="32">
        <f t="shared" si="28"/>
        <v>4.3</v>
      </c>
      <c r="L39" s="32">
        <f>(M39*9)/F39</f>
        <v>2.8062948727246289</v>
      </c>
      <c r="M39" s="32">
        <f>AE39</f>
        <v>42.995555555555555</v>
      </c>
      <c r="N39" s="32">
        <v>550</v>
      </c>
      <c r="O39" s="32">
        <f t="shared" si="30"/>
        <v>11.82</v>
      </c>
      <c r="P39" s="32">
        <f t="shared" si="31"/>
        <v>11.82</v>
      </c>
      <c r="Q39" s="32">
        <f t="shared" si="32"/>
        <v>11.82</v>
      </c>
      <c r="R39" s="32">
        <f>(S39*9)/F39</f>
        <v>2.8062948727246289</v>
      </c>
      <c r="S39" s="32">
        <f>AE39</f>
        <v>42.995555555555555</v>
      </c>
      <c r="T39" s="32">
        <v>330</v>
      </c>
      <c r="U39" s="32">
        <f t="shared" si="34"/>
        <v>7.09</v>
      </c>
      <c r="V39" s="32">
        <f t="shared" si="35"/>
        <v>7.09</v>
      </c>
      <c r="W39" s="32">
        <f t="shared" si="36"/>
        <v>7.09</v>
      </c>
      <c r="X39" s="32">
        <v>0</v>
      </c>
      <c r="Y39" s="32">
        <f t="shared" si="58"/>
        <v>0</v>
      </c>
      <c r="Z39" s="32"/>
      <c r="AA39" s="32">
        <f t="shared" si="38"/>
        <v>0</v>
      </c>
      <c r="AB39" s="32">
        <f t="shared" si="39"/>
        <v>0</v>
      </c>
      <c r="AC39" s="32">
        <f t="shared" si="40"/>
        <v>0</v>
      </c>
      <c r="AD39" s="32">
        <f>(AE39*9)/F39</f>
        <v>2.8062948727246289</v>
      </c>
      <c r="AE39" s="32">
        <f>386.96/9</f>
        <v>42.995555555555555</v>
      </c>
      <c r="AF39" s="32">
        <v>220</v>
      </c>
      <c r="AG39" s="32">
        <f t="shared" si="42"/>
        <v>4.7300000000000004</v>
      </c>
      <c r="AH39" s="32">
        <f t="shared" si="43"/>
        <v>4.7300000000000004</v>
      </c>
      <c r="AI39" s="32">
        <f t="shared" si="44"/>
        <v>4.7300000000000004</v>
      </c>
      <c r="AJ39" s="32">
        <f t="shared" si="46"/>
        <v>4.7300000000000004</v>
      </c>
      <c r="AK39" s="32">
        <f t="shared" si="45"/>
        <v>4.7300000000000004</v>
      </c>
      <c r="AL39" s="32">
        <f t="shared" si="45"/>
        <v>4.7300000000000004</v>
      </c>
      <c r="AM39" s="8"/>
    </row>
    <row r="40" spans="1:39" ht="15" customHeight="1" thickBot="1" x14ac:dyDescent="0.25">
      <c r="A40" s="28"/>
      <c r="B40" s="29"/>
      <c r="C40" s="30"/>
      <c r="D40" s="30"/>
      <c r="E40" s="33"/>
      <c r="F40" s="32">
        <f t="shared" si="26"/>
        <v>0</v>
      </c>
      <c r="G40" s="32"/>
      <c r="H40" s="32">
        <f t="shared" si="27"/>
        <v>0</v>
      </c>
      <c r="I40" s="32">
        <f>L40+R40</f>
        <v>0</v>
      </c>
      <c r="J40" s="32">
        <f t="shared" si="48"/>
        <v>0</v>
      </c>
      <c r="K40" s="32">
        <f t="shared" si="28"/>
        <v>0</v>
      </c>
      <c r="L40" s="32"/>
      <c r="M40" s="32">
        <f>ROUND(F40*L40/9,2)</f>
        <v>0</v>
      </c>
      <c r="N40" s="32"/>
      <c r="O40" s="32">
        <f t="shared" si="30"/>
        <v>0</v>
      </c>
      <c r="P40" s="32">
        <f t="shared" si="31"/>
        <v>0</v>
      </c>
      <c r="Q40" s="32">
        <f t="shared" si="32"/>
        <v>0</v>
      </c>
      <c r="R40" s="32"/>
      <c r="S40" s="32">
        <f>ROUND(F40*R40/9,2)</f>
        <v>0</v>
      </c>
      <c r="T40" s="32"/>
      <c r="U40" s="32">
        <f t="shared" si="34"/>
        <v>0</v>
      </c>
      <c r="V40" s="32">
        <f t="shared" si="35"/>
        <v>0</v>
      </c>
      <c r="W40" s="32">
        <f t="shared" si="36"/>
        <v>0</v>
      </c>
      <c r="X40" s="32">
        <v>0</v>
      </c>
      <c r="Y40" s="32">
        <f t="shared" si="58"/>
        <v>0</v>
      </c>
      <c r="Z40" s="32"/>
      <c r="AA40" s="32">
        <f t="shared" si="38"/>
        <v>0</v>
      </c>
      <c r="AB40" s="32">
        <f t="shared" si="39"/>
        <v>0</v>
      </c>
      <c r="AC40" s="32">
        <f t="shared" si="40"/>
        <v>0</v>
      </c>
      <c r="AD40" s="32"/>
      <c r="AE40" s="32">
        <f>ROUND(F40*AD40/9,2)</f>
        <v>0</v>
      </c>
      <c r="AF40" s="32">
        <v>220</v>
      </c>
      <c r="AG40" s="32">
        <f t="shared" si="42"/>
        <v>0</v>
      </c>
      <c r="AH40" s="32">
        <f t="shared" si="43"/>
        <v>0</v>
      </c>
      <c r="AI40" s="32">
        <f t="shared" si="44"/>
        <v>0</v>
      </c>
      <c r="AJ40" s="32">
        <f t="shared" si="46"/>
        <v>0</v>
      </c>
      <c r="AK40" s="32">
        <f t="shared" si="45"/>
        <v>0</v>
      </c>
      <c r="AL40" s="32">
        <f t="shared" si="45"/>
        <v>0</v>
      </c>
      <c r="AM40" s="8"/>
    </row>
    <row r="41" spans="1:39" ht="15" customHeight="1" thickBot="1" x14ac:dyDescent="0.25">
      <c r="A41" s="28"/>
      <c r="B41" s="29"/>
      <c r="C41" s="94" t="s">
        <v>37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  <c r="AD41" s="96"/>
      <c r="AE41" s="96"/>
      <c r="AF41" s="96"/>
      <c r="AG41" s="96"/>
      <c r="AH41" s="96"/>
      <c r="AI41" s="96"/>
      <c r="AJ41" s="96"/>
      <c r="AK41" s="96"/>
      <c r="AL41" s="97"/>
      <c r="AM41" s="8"/>
    </row>
    <row r="42" spans="1:39" ht="15" customHeight="1" x14ac:dyDescent="0.2">
      <c r="A42" s="51"/>
      <c r="B42" s="29"/>
      <c r="C42" s="30">
        <v>13215</v>
      </c>
      <c r="D42" s="30">
        <v>13337.06</v>
      </c>
      <c r="E42" s="31" t="s">
        <v>44</v>
      </c>
      <c r="F42" s="32">
        <f t="shared" ref="F42:F43" si="67">D42-C42</f>
        <v>122.05999999999949</v>
      </c>
      <c r="G42" s="32"/>
      <c r="H42" s="32">
        <f t="shared" ref="H42:H43" si="68">ROUND(F42/100*G42,2)</f>
        <v>0</v>
      </c>
      <c r="I42" s="32">
        <f>L42+R42</f>
        <v>27.047353760445795</v>
      </c>
      <c r="J42" s="32">
        <f t="shared" ref="J42" si="69">M42+S42</f>
        <v>366.82222222222225</v>
      </c>
      <c r="K42" s="32">
        <f t="shared" ref="K42:K43" si="70">ROUND(J42*0.05,2)</f>
        <v>18.34</v>
      </c>
      <c r="L42" s="32">
        <f>(M42*9)/F42</f>
        <v>13.523676880222897</v>
      </c>
      <c r="M42" s="32">
        <f>AE42</f>
        <v>183.41111111111113</v>
      </c>
      <c r="N42" s="32">
        <v>550</v>
      </c>
      <c r="O42" s="32">
        <f t="shared" ref="O42:O43" si="71">ROUND(M42*N42/2000,2)</f>
        <v>50.44</v>
      </c>
      <c r="P42" s="32">
        <f t="shared" ref="P42:P43" si="72">ROUND(M42*N42/2000,2)</f>
        <v>50.44</v>
      </c>
      <c r="Q42" s="32">
        <f t="shared" ref="Q42:Q43" si="73">ROUND(M42*N42/2000,2)</f>
        <v>50.44</v>
      </c>
      <c r="R42" s="32">
        <f>(S42*9)/F42</f>
        <v>13.523676880222897</v>
      </c>
      <c r="S42" s="32">
        <f>AE42</f>
        <v>183.41111111111113</v>
      </c>
      <c r="T42" s="32">
        <v>330</v>
      </c>
      <c r="U42" s="32">
        <f t="shared" ref="U42:U43" si="74">ROUND(S42*T42/2000,2)</f>
        <v>30.26</v>
      </c>
      <c r="V42" s="32">
        <f t="shared" ref="V42:V43" si="75">ROUND(S42*T42/2000,2)</f>
        <v>30.26</v>
      </c>
      <c r="W42" s="32">
        <f t="shared" ref="W42:W43" si="76">ROUND(S42*T42/2000,2)</f>
        <v>30.26</v>
      </c>
      <c r="X42" s="32"/>
      <c r="Y42" s="32">
        <f t="shared" ref="Y42:Y87" si="77">ROUND(F42*X42/9,2)</f>
        <v>0</v>
      </c>
      <c r="Z42" s="32"/>
      <c r="AA42" s="32">
        <f t="shared" ref="AA42:AA43" si="78">ROUND(Y42*Z42/2000,2)</f>
        <v>0</v>
      </c>
      <c r="AB42" s="32">
        <f t="shared" ref="AB42:AB43" si="79">ROUND(Y42*Z42/2000,2)</f>
        <v>0</v>
      </c>
      <c r="AC42" s="32">
        <f t="shared" ref="AC42:AC43" si="80">ROUND(Y42*Z42/2000,2)</f>
        <v>0</v>
      </c>
      <c r="AD42" s="32">
        <f>(AE42*9)/F42</f>
        <v>13.523676880222897</v>
      </c>
      <c r="AE42" s="32">
        <f>1650.7/9</f>
        <v>183.41111111111113</v>
      </c>
      <c r="AF42" s="32">
        <v>220</v>
      </c>
      <c r="AG42" s="32">
        <f t="shared" ref="AG42:AG43" si="81">ROUND(AE42*AF42/2000,2)</f>
        <v>20.18</v>
      </c>
      <c r="AH42" s="32">
        <f t="shared" ref="AH42:AH43" si="82">ROUND(AE42*AF42/2000,2)</f>
        <v>20.18</v>
      </c>
      <c r="AI42" s="32">
        <f t="shared" ref="AI42:AI43" si="83">ROUND(AE42*AF42/2000,2)</f>
        <v>20.18</v>
      </c>
      <c r="AJ42" s="32">
        <f>AA42+AG42</f>
        <v>20.18</v>
      </c>
      <c r="AK42" s="32">
        <f t="shared" ref="AK42:AL43" si="84">AB42+AH42</f>
        <v>20.18</v>
      </c>
      <c r="AL42" s="32">
        <f t="shared" si="84"/>
        <v>20.18</v>
      </c>
      <c r="AM42" s="8"/>
    </row>
    <row r="43" spans="1:39" ht="15" customHeight="1" x14ac:dyDescent="0.2">
      <c r="A43" s="28"/>
      <c r="B43" s="29"/>
      <c r="C43" s="30">
        <v>20877.98</v>
      </c>
      <c r="D43" s="30">
        <v>21008.35</v>
      </c>
      <c r="E43" s="33" t="s">
        <v>38</v>
      </c>
      <c r="F43" s="32">
        <f t="shared" si="67"/>
        <v>130.36999999999898</v>
      </c>
      <c r="G43" s="32"/>
      <c r="H43" s="32">
        <f t="shared" si="68"/>
        <v>0</v>
      </c>
      <c r="I43" s="32">
        <f t="shared" ref="I43:J43" si="85">L43+R43</f>
        <v>20.848814911406159</v>
      </c>
      <c r="J43" s="32">
        <f t="shared" si="85"/>
        <v>302.00666666666666</v>
      </c>
      <c r="K43" s="32">
        <f t="shared" si="70"/>
        <v>15.1</v>
      </c>
      <c r="L43" s="32">
        <f>(M43*9)/F43</f>
        <v>11.803175577203437</v>
      </c>
      <c r="M43" s="32">
        <f>1538.78/9</f>
        <v>170.97555555555556</v>
      </c>
      <c r="N43" s="32">
        <v>550</v>
      </c>
      <c r="O43" s="32">
        <f t="shared" si="71"/>
        <v>47.02</v>
      </c>
      <c r="P43" s="32">
        <f t="shared" si="72"/>
        <v>47.02</v>
      </c>
      <c r="Q43" s="32">
        <f t="shared" si="73"/>
        <v>47.02</v>
      </c>
      <c r="R43" s="32">
        <f>(S43*9)/F43</f>
        <v>9.0456393342027237</v>
      </c>
      <c r="S43" s="32">
        <f>1179.28/9</f>
        <v>131.0311111111111</v>
      </c>
      <c r="T43" s="32">
        <v>330</v>
      </c>
      <c r="U43" s="32">
        <f t="shared" si="74"/>
        <v>21.62</v>
      </c>
      <c r="V43" s="32">
        <f t="shared" si="75"/>
        <v>21.62</v>
      </c>
      <c r="W43" s="32">
        <f t="shared" si="76"/>
        <v>21.62</v>
      </c>
      <c r="X43" s="32">
        <v>0</v>
      </c>
      <c r="Y43" s="32">
        <f t="shared" si="77"/>
        <v>0</v>
      </c>
      <c r="Z43" s="32"/>
      <c r="AA43" s="32">
        <f t="shared" si="78"/>
        <v>0</v>
      </c>
      <c r="AB43" s="32">
        <f t="shared" si="79"/>
        <v>0</v>
      </c>
      <c r="AC43" s="32">
        <f t="shared" si="80"/>
        <v>0</v>
      </c>
      <c r="AD43" s="32">
        <f>(AE43*9)/F43</f>
        <v>7.7940477103628734</v>
      </c>
      <c r="AE43" s="32">
        <f>1016.11/9</f>
        <v>112.90111111111111</v>
      </c>
      <c r="AF43" s="32">
        <v>220</v>
      </c>
      <c r="AG43" s="32">
        <f t="shared" si="81"/>
        <v>12.42</v>
      </c>
      <c r="AH43" s="32">
        <f t="shared" si="82"/>
        <v>12.42</v>
      </c>
      <c r="AI43" s="32">
        <f t="shared" si="83"/>
        <v>12.42</v>
      </c>
      <c r="AJ43" s="32">
        <f t="shared" ref="AJ43" si="86">AA43+AG43</f>
        <v>12.42</v>
      </c>
      <c r="AK43" s="32">
        <f t="shared" si="84"/>
        <v>12.42</v>
      </c>
      <c r="AL43" s="32">
        <f t="shared" si="84"/>
        <v>12.42</v>
      </c>
      <c r="AM43" s="8"/>
    </row>
    <row r="44" spans="1:39" ht="15" customHeight="1" thickBot="1" x14ac:dyDescent="0.25">
      <c r="A44" s="28"/>
      <c r="B44" s="29"/>
      <c r="C44" s="30"/>
      <c r="D44" s="30"/>
      <c r="E44" s="33"/>
      <c r="F44" s="32">
        <f t="shared" si="26"/>
        <v>0</v>
      </c>
      <c r="G44" s="32"/>
      <c r="H44" s="32">
        <f t="shared" si="27"/>
        <v>0</v>
      </c>
      <c r="I44" s="32">
        <f>L44+R44</f>
        <v>0</v>
      </c>
      <c r="J44" s="32">
        <f t="shared" si="48"/>
        <v>0</v>
      </c>
      <c r="K44" s="32">
        <f t="shared" si="28"/>
        <v>0</v>
      </c>
      <c r="L44" s="32"/>
      <c r="M44" s="32">
        <f t="shared" ref="M44:M60" si="87">ROUND(F44*L44/9,2)</f>
        <v>0</v>
      </c>
      <c r="N44" s="32"/>
      <c r="O44" s="32">
        <f t="shared" si="30"/>
        <v>0</v>
      </c>
      <c r="P44" s="32">
        <f t="shared" si="31"/>
        <v>0</v>
      </c>
      <c r="Q44" s="32">
        <f t="shared" si="32"/>
        <v>0</v>
      </c>
      <c r="R44" s="32"/>
      <c r="S44" s="32">
        <f t="shared" ref="S44:S60" si="88">ROUND(F44*R44/9,2)</f>
        <v>0</v>
      </c>
      <c r="T44" s="32"/>
      <c r="U44" s="32">
        <f t="shared" si="34"/>
        <v>0</v>
      </c>
      <c r="V44" s="32">
        <f t="shared" si="35"/>
        <v>0</v>
      </c>
      <c r="W44" s="32">
        <f t="shared" si="36"/>
        <v>0</v>
      </c>
      <c r="X44" s="32">
        <v>0</v>
      </c>
      <c r="Y44" s="32">
        <f t="shared" si="77"/>
        <v>0</v>
      </c>
      <c r="Z44" s="32"/>
      <c r="AA44" s="32">
        <f t="shared" si="38"/>
        <v>0</v>
      </c>
      <c r="AB44" s="32">
        <f t="shared" si="39"/>
        <v>0</v>
      </c>
      <c r="AC44" s="32">
        <f t="shared" si="40"/>
        <v>0</v>
      </c>
      <c r="AD44" s="32"/>
      <c r="AE44" s="32">
        <f t="shared" ref="AE44:AE60" si="89">ROUND(F44*AD44/9,2)</f>
        <v>0</v>
      </c>
      <c r="AF44" s="32"/>
      <c r="AG44" s="32">
        <f t="shared" si="42"/>
        <v>0</v>
      </c>
      <c r="AH44" s="32">
        <f t="shared" si="43"/>
        <v>0</v>
      </c>
      <c r="AI44" s="32">
        <f t="shared" si="44"/>
        <v>0</v>
      </c>
      <c r="AJ44" s="32">
        <f t="shared" si="46"/>
        <v>0</v>
      </c>
      <c r="AK44" s="32">
        <f t="shared" si="45"/>
        <v>0</v>
      </c>
      <c r="AL44" s="32">
        <f t="shared" si="45"/>
        <v>0</v>
      </c>
      <c r="AM44" s="8"/>
    </row>
    <row r="45" spans="1:39" ht="15" customHeight="1" thickBot="1" x14ac:dyDescent="0.25">
      <c r="A45" s="28"/>
      <c r="B45" s="29"/>
      <c r="C45" s="94" t="s">
        <v>39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5"/>
      <c r="AA45" s="95"/>
      <c r="AB45" s="95"/>
      <c r="AC45" s="95"/>
      <c r="AD45" s="96"/>
      <c r="AE45" s="96"/>
      <c r="AF45" s="96"/>
      <c r="AG45" s="96"/>
      <c r="AH45" s="96"/>
      <c r="AI45" s="96"/>
      <c r="AJ45" s="96"/>
      <c r="AK45" s="96"/>
      <c r="AL45" s="97"/>
      <c r="AM45" s="8"/>
    </row>
    <row r="46" spans="1:39" ht="15" customHeight="1" x14ac:dyDescent="0.2">
      <c r="A46" s="28"/>
      <c r="B46" s="29"/>
      <c r="C46" s="30">
        <v>13239.89</v>
      </c>
      <c r="D46" s="30">
        <v>13479.65</v>
      </c>
      <c r="E46" s="31" t="s">
        <v>31</v>
      </c>
      <c r="F46" s="32">
        <f t="shared" ref="F46" si="90">D46-C46</f>
        <v>239.76000000000022</v>
      </c>
      <c r="G46" s="32"/>
      <c r="H46" s="32">
        <f t="shared" ref="H46" si="91">ROUND(F46/100*G46,2)</f>
        <v>0</v>
      </c>
      <c r="I46" s="32">
        <f>L46+R46</f>
        <v>46.441149482816108</v>
      </c>
      <c r="J46" s="32">
        <f>M46+S46</f>
        <v>1237.1922222222224</v>
      </c>
      <c r="K46" s="32">
        <f t="shared" ref="K46" si="92">ROUND(J46*0.05,2)</f>
        <v>61.86</v>
      </c>
      <c r="L46" s="32">
        <f>(M46*9)/F46</f>
        <v>24.600684017350662</v>
      </c>
      <c r="M46" s="32">
        <f>5898.26/9</f>
        <v>655.36222222222227</v>
      </c>
      <c r="N46" s="32">
        <v>550</v>
      </c>
      <c r="O46" s="32">
        <f t="shared" ref="O46" si="93">ROUND(M46*N46/2000,2)</f>
        <v>180.22</v>
      </c>
      <c r="P46" s="32">
        <f t="shared" ref="P46" si="94">ROUND(M46*N46/2000,2)</f>
        <v>180.22</v>
      </c>
      <c r="Q46" s="32">
        <f t="shared" ref="Q46" si="95">ROUND(M46*N46/2000,2)</f>
        <v>180.22</v>
      </c>
      <c r="R46" s="32">
        <f>(S46*9)/F46</f>
        <v>21.840465465465446</v>
      </c>
      <c r="S46" s="32">
        <f>5236.47/9</f>
        <v>581.83000000000004</v>
      </c>
      <c r="T46" s="32">
        <v>330</v>
      </c>
      <c r="U46" s="32">
        <f t="shared" ref="U46" si="96">ROUND(S46*T46/2000,2)</f>
        <v>96</v>
      </c>
      <c r="V46" s="32">
        <f t="shared" ref="V46" si="97">ROUND(S46*T46/2000,2)</f>
        <v>96</v>
      </c>
      <c r="W46" s="32">
        <f t="shared" ref="W46" si="98">ROUND(S46*T46/2000,2)</f>
        <v>96</v>
      </c>
      <c r="X46" s="32">
        <v>0</v>
      </c>
      <c r="Y46" s="32">
        <f t="shared" ref="Y46" si="99">ROUND(F46*X46/9,2)</f>
        <v>0</v>
      </c>
      <c r="Z46" s="32"/>
      <c r="AA46" s="32">
        <f t="shared" ref="AA46" si="100">ROUND(Y46*Z46/2000,2)</f>
        <v>0</v>
      </c>
      <c r="AB46" s="32">
        <f t="shared" ref="AB46" si="101">ROUND(Y46*Z46/2000,2)</f>
        <v>0</v>
      </c>
      <c r="AC46" s="32">
        <f t="shared" ref="AC46" si="102">ROUND(Y46*Z46/2000,2)</f>
        <v>0</v>
      </c>
      <c r="AD46" s="32">
        <f>(AE46*9)/F46</f>
        <v>20.58616950283615</v>
      </c>
      <c r="AE46" s="32">
        <f>4935.74/9</f>
        <v>548.41555555555556</v>
      </c>
      <c r="AF46" s="32">
        <v>220</v>
      </c>
      <c r="AG46" s="32">
        <f t="shared" ref="AG46" si="103">ROUND(AE46*AF46/2000,2)</f>
        <v>60.33</v>
      </c>
      <c r="AH46" s="32">
        <f t="shared" ref="AH46" si="104">ROUND(AE46*AF46/2000,2)</f>
        <v>60.33</v>
      </c>
      <c r="AI46" s="32">
        <f t="shared" ref="AI46" si="105">ROUND(AE46*AF46/2000,2)</f>
        <v>60.33</v>
      </c>
      <c r="AJ46" s="32">
        <f>AA46+AG46</f>
        <v>60.33</v>
      </c>
      <c r="AK46" s="32">
        <f t="shared" ref="AK46:AL46" si="106">AB46+AH46</f>
        <v>60.33</v>
      </c>
      <c r="AL46" s="32">
        <f t="shared" si="106"/>
        <v>60.33</v>
      </c>
      <c r="AM46" s="8"/>
    </row>
    <row r="47" spans="1:39" ht="15" customHeight="1" x14ac:dyDescent="0.2">
      <c r="A47" s="28"/>
      <c r="B47" s="29"/>
      <c r="C47" s="30">
        <v>20598.810000000001</v>
      </c>
      <c r="D47" s="30">
        <v>20683.419999999998</v>
      </c>
      <c r="E47" s="33" t="s">
        <v>38</v>
      </c>
      <c r="F47" s="32">
        <f t="shared" si="26"/>
        <v>84.609999999996944</v>
      </c>
      <c r="G47" s="32"/>
      <c r="H47" s="32">
        <f t="shared" si="27"/>
        <v>0</v>
      </c>
      <c r="I47" s="32">
        <f t="shared" ref="I47:J48" si="107">L47+R47</f>
        <v>19.434109443328914</v>
      </c>
      <c r="J47" s="32">
        <f t="shared" si="107"/>
        <v>182.70222222222222</v>
      </c>
      <c r="K47" s="32">
        <f t="shared" si="28"/>
        <v>9.14</v>
      </c>
      <c r="L47" s="32">
        <f>(M47*9)/F47</f>
        <v>10.972225505259821</v>
      </c>
      <c r="M47" s="32">
        <f>928.36/9</f>
        <v>103.15111111111111</v>
      </c>
      <c r="N47" s="32">
        <v>550</v>
      </c>
      <c r="O47" s="32">
        <f t="shared" si="30"/>
        <v>28.37</v>
      </c>
      <c r="P47" s="32">
        <f t="shared" si="31"/>
        <v>28.37</v>
      </c>
      <c r="Q47" s="32">
        <f t="shared" si="32"/>
        <v>28.37</v>
      </c>
      <c r="R47" s="32">
        <f>(S47*9)/F47</f>
        <v>8.4618839380690929</v>
      </c>
      <c r="S47" s="32">
        <f>715.96/9</f>
        <v>79.551111111111112</v>
      </c>
      <c r="T47" s="32">
        <v>330</v>
      </c>
      <c r="U47" s="32">
        <f t="shared" si="34"/>
        <v>13.13</v>
      </c>
      <c r="V47" s="32">
        <f t="shared" si="35"/>
        <v>13.13</v>
      </c>
      <c r="W47" s="32">
        <f t="shared" si="36"/>
        <v>13.13</v>
      </c>
      <c r="X47" s="32">
        <v>0</v>
      </c>
      <c r="Y47" s="32">
        <f t="shared" si="77"/>
        <v>0</v>
      </c>
      <c r="Z47" s="32"/>
      <c r="AA47" s="32">
        <f t="shared" si="38"/>
        <v>0</v>
      </c>
      <c r="AB47" s="32">
        <f t="shared" si="39"/>
        <v>0</v>
      </c>
      <c r="AC47" s="32">
        <f t="shared" si="40"/>
        <v>0</v>
      </c>
      <c r="AD47" s="32">
        <f>(AE47*9)/F47</f>
        <v>7.3232478430448218</v>
      </c>
      <c r="AE47" s="32">
        <f>619.62/9</f>
        <v>68.846666666666664</v>
      </c>
      <c r="AF47" s="32">
        <v>220</v>
      </c>
      <c r="AG47" s="32">
        <f t="shared" si="42"/>
        <v>7.57</v>
      </c>
      <c r="AH47" s="32">
        <f t="shared" si="43"/>
        <v>7.57</v>
      </c>
      <c r="AI47" s="32">
        <f t="shared" si="44"/>
        <v>7.57</v>
      </c>
      <c r="AJ47" s="32">
        <f t="shared" si="46"/>
        <v>7.57</v>
      </c>
      <c r="AK47" s="32">
        <f t="shared" si="45"/>
        <v>7.57</v>
      </c>
      <c r="AL47" s="32">
        <f t="shared" si="45"/>
        <v>7.57</v>
      </c>
      <c r="AM47" s="8"/>
    </row>
    <row r="48" spans="1:39" ht="15" customHeight="1" x14ac:dyDescent="0.2">
      <c r="A48" s="51"/>
      <c r="B48" s="29"/>
      <c r="C48" s="30">
        <v>21037.94</v>
      </c>
      <c r="D48" s="30">
        <v>21099.13</v>
      </c>
      <c r="E48" s="33" t="s">
        <v>40</v>
      </c>
      <c r="F48" s="32">
        <f t="shared" si="26"/>
        <v>61.190000000002328</v>
      </c>
      <c r="G48" s="32"/>
      <c r="H48" s="32">
        <f t="shared" si="27"/>
        <v>0</v>
      </c>
      <c r="I48" s="32">
        <f t="shared" si="107"/>
        <v>24.392874652720103</v>
      </c>
      <c r="J48" s="32">
        <f t="shared" si="107"/>
        <v>165.84444444444443</v>
      </c>
      <c r="K48" s="32">
        <f t="shared" si="28"/>
        <v>8.2899999999999991</v>
      </c>
      <c r="L48" s="32">
        <f>(M48*9)/F48</f>
        <v>12.196437326360051</v>
      </c>
      <c r="M48" s="32">
        <f>AE48</f>
        <v>82.922222222222217</v>
      </c>
      <c r="N48" s="32">
        <v>550</v>
      </c>
      <c r="O48" s="32">
        <f t="shared" si="30"/>
        <v>22.8</v>
      </c>
      <c r="P48" s="32">
        <f t="shared" si="31"/>
        <v>22.8</v>
      </c>
      <c r="Q48" s="32">
        <f t="shared" si="32"/>
        <v>22.8</v>
      </c>
      <c r="R48" s="32">
        <f>(S48*9)/F48</f>
        <v>12.196437326360051</v>
      </c>
      <c r="S48" s="32">
        <f>AE48</f>
        <v>82.922222222222217</v>
      </c>
      <c r="T48" s="32">
        <v>330</v>
      </c>
      <c r="U48" s="32">
        <f t="shared" si="34"/>
        <v>13.68</v>
      </c>
      <c r="V48" s="32">
        <f t="shared" si="35"/>
        <v>13.68</v>
      </c>
      <c r="W48" s="32">
        <f t="shared" si="36"/>
        <v>13.68</v>
      </c>
      <c r="X48" s="32">
        <v>0</v>
      </c>
      <c r="Y48" s="32">
        <f t="shared" si="77"/>
        <v>0</v>
      </c>
      <c r="Z48" s="32"/>
      <c r="AA48" s="32">
        <f t="shared" si="38"/>
        <v>0</v>
      </c>
      <c r="AB48" s="32">
        <f t="shared" si="39"/>
        <v>0</v>
      </c>
      <c r="AC48" s="32">
        <f t="shared" si="40"/>
        <v>0</v>
      </c>
      <c r="AD48" s="32">
        <f>(AE48*9)/F48</f>
        <v>12.196437326360051</v>
      </c>
      <c r="AE48" s="32">
        <f>746.3/9</f>
        <v>82.922222222222217</v>
      </c>
      <c r="AF48" s="32">
        <v>220</v>
      </c>
      <c r="AG48" s="32">
        <f t="shared" si="42"/>
        <v>9.1199999999999992</v>
      </c>
      <c r="AH48" s="32">
        <f t="shared" si="43"/>
        <v>9.1199999999999992</v>
      </c>
      <c r="AI48" s="32">
        <f t="shared" si="44"/>
        <v>9.1199999999999992</v>
      </c>
      <c r="AJ48" s="32">
        <f t="shared" si="46"/>
        <v>9.1199999999999992</v>
      </c>
      <c r="AK48" s="32">
        <f t="shared" si="45"/>
        <v>9.1199999999999992</v>
      </c>
      <c r="AL48" s="32">
        <f t="shared" si="45"/>
        <v>9.1199999999999992</v>
      </c>
      <c r="AM48" s="8"/>
    </row>
    <row r="49" spans="1:39" ht="15" customHeight="1" thickBot="1" x14ac:dyDescent="0.25">
      <c r="A49" s="28"/>
      <c r="B49" s="29"/>
      <c r="C49" s="30"/>
      <c r="D49" s="30"/>
      <c r="E49" s="33"/>
      <c r="F49" s="32">
        <f t="shared" si="26"/>
        <v>0</v>
      </c>
      <c r="G49" s="32"/>
      <c r="H49" s="32">
        <f t="shared" si="27"/>
        <v>0</v>
      </c>
      <c r="I49" s="32">
        <f>L49+R49</f>
        <v>0</v>
      </c>
      <c r="J49" s="32">
        <f t="shared" si="48"/>
        <v>0</v>
      </c>
      <c r="K49" s="32">
        <f t="shared" si="28"/>
        <v>0</v>
      </c>
      <c r="L49" s="32"/>
      <c r="M49" s="32">
        <f t="shared" si="87"/>
        <v>0</v>
      </c>
      <c r="N49" s="32"/>
      <c r="O49" s="32">
        <f t="shared" si="30"/>
        <v>0</v>
      </c>
      <c r="P49" s="32">
        <f t="shared" si="31"/>
        <v>0</v>
      </c>
      <c r="Q49" s="32">
        <f t="shared" si="32"/>
        <v>0</v>
      </c>
      <c r="R49" s="32"/>
      <c r="S49" s="32">
        <f t="shared" si="88"/>
        <v>0</v>
      </c>
      <c r="T49" s="32"/>
      <c r="U49" s="32">
        <f t="shared" si="34"/>
        <v>0</v>
      </c>
      <c r="V49" s="32">
        <f t="shared" si="35"/>
        <v>0</v>
      </c>
      <c r="W49" s="32">
        <f t="shared" si="36"/>
        <v>0</v>
      </c>
      <c r="X49" s="32">
        <v>0</v>
      </c>
      <c r="Y49" s="32">
        <f t="shared" si="77"/>
        <v>0</v>
      </c>
      <c r="Z49" s="32"/>
      <c r="AA49" s="32">
        <f t="shared" si="38"/>
        <v>0</v>
      </c>
      <c r="AB49" s="32">
        <f t="shared" si="39"/>
        <v>0</v>
      </c>
      <c r="AC49" s="32">
        <f t="shared" si="40"/>
        <v>0</v>
      </c>
      <c r="AD49" s="32"/>
      <c r="AE49" s="32">
        <f t="shared" si="89"/>
        <v>0</v>
      </c>
      <c r="AF49" s="32"/>
      <c r="AG49" s="32">
        <f t="shared" si="42"/>
        <v>0</v>
      </c>
      <c r="AH49" s="32">
        <f t="shared" si="43"/>
        <v>0</v>
      </c>
      <c r="AI49" s="32">
        <f t="shared" si="44"/>
        <v>0</v>
      </c>
      <c r="AJ49" s="32">
        <f t="shared" si="46"/>
        <v>0</v>
      </c>
      <c r="AK49" s="32">
        <f t="shared" si="45"/>
        <v>0</v>
      </c>
      <c r="AL49" s="32">
        <f t="shared" si="45"/>
        <v>0</v>
      </c>
      <c r="AM49" s="8"/>
    </row>
    <row r="50" spans="1:39" ht="15" customHeight="1" thickBot="1" x14ac:dyDescent="0.25">
      <c r="A50" s="28"/>
      <c r="B50" s="29"/>
      <c r="C50" s="94" t="s">
        <v>41</v>
      </c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  <c r="Q50" s="95"/>
      <c r="R50" s="95"/>
      <c r="S50" s="95"/>
      <c r="T50" s="95"/>
      <c r="U50" s="95"/>
      <c r="V50" s="95"/>
      <c r="W50" s="95"/>
      <c r="X50" s="95"/>
      <c r="Y50" s="95"/>
      <c r="Z50" s="95"/>
      <c r="AA50" s="95"/>
      <c r="AB50" s="95"/>
      <c r="AC50" s="95"/>
      <c r="AD50" s="96"/>
      <c r="AE50" s="96"/>
      <c r="AF50" s="96"/>
      <c r="AG50" s="96"/>
      <c r="AH50" s="96"/>
      <c r="AI50" s="96"/>
      <c r="AJ50" s="96"/>
      <c r="AK50" s="96"/>
      <c r="AL50" s="97"/>
      <c r="AM50" s="8"/>
    </row>
    <row r="51" spans="1:39" ht="15" customHeight="1" x14ac:dyDescent="0.2">
      <c r="A51" s="28"/>
      <c r="B51" s="29"/>
      <c r="C51" s="30">
        <v>13800</v>
      </c>
      <c r="D51" s="30">
        <v>13805.74</v>
      </c>
      <c r="E51" s="31" t="s">
        <v>30</v>
      </c>
      <c r="F51" s="32">
        <f t="shared" ref="F51" si="108">D51-C51</f>
        <v>5.7399999999997817</v>
      </c>
      <c r="G51" s="32"/>
      <c r="H51" s="32">
        <f t="shared" ref="H51" si="109">ROUND(F51/100*G51,2)</f>
        <v>0</v>
      </c>
      <c r="I51" s="32">
        <f>L51+R51</f>
        <v>40.250871080140904</v>
      </c>
      <c r="J51" s="32">
        <f>M51+S51</f>
        <v>25.671111111111109</v>
      </c>
      <c r="K51" s="32">
        <f t="shared" ref="K51" si="110">ROUND(J51*0.05,2)</f>
        <v>1.28</v>
      </c>
      <c r="L51" s="32">
        <f>(M51*9)/F51</f>
        <v>21.500000000000817</v>
      </c>
      <c r="M51" s="32">
        <f>123.41/9</f>
        <v>13.712222222222222</v>
      </c>
      <c r="N51" s="32">
        <v>550</v>
      </c>
      <c r="O51" s="32">
        <f t="shared" ref="O51" si="111">ROUND(M51*N51/2000,2)</f>
        <v>3.77</v>
      </c>
      <c r="P51" s="32">
        <f t="shared" ref="P51" si="112">ROUND(M51*N51/2000,2)</f>
        <v>3.77</v>
      </c>
      <c r="Q51" s="32">
        <f t="shared" ref="Q51" si="113">ROUND(M51*N51/2000,2)</f>
        <v>3.77</v>
      </c>
      <c r="R51" s="32">
        <f>(S51*9)/F51</f>
        <v>18.750871080140087</v>
      </c>
      <c r="S51" s="32">
        <f>107.63/9</f>
        <v>11.958888888888888</v>
      </c>
      <c r="T51" s="32">
        <v>330</v>
      </c>
      <c r="U51" s="32">
        <f t="shared" ref="U51" si="114">ROUND(S51*T51/2000,2)</f>
        <v>1.97</v>
      </c>
      <c r="V51" s="32">
        <f t="shared" ref="V51" si="115">ROUND(S51*T51/2000,2)</f>
        <v>1.97</v>
      </c>
      <c r="W51" s="32">
        <f t="shared" ref="W51" si="116">ROUND(S51*T51/2000,2)</f>
        <v>1.97</v>
      </c>
      <c r="X51" s="32">
        <v>0</v>
      </c>
      <c r="Y51" s="32">
        <f t="shared" ref="Y51" si="117">ROUND(F51*X51/9,2)</f>
        <v>0</v>
      </c>
      <c r="Z51" s="32"/>
      <c r="AA51" s="32">
        <f t="shared" ref="AA51" si="118">ROUND(Y51*Z51/2000,2)</f>
        <v>0</v>
      </c>
      <c r="AB51" s="32">
        <f t="shared" ref="AB51" si="119">ROUND(Y51*Z51/2000,2)</f>
        <v>0</v>
      </c>
      <c r="AC51" s="32">
        <f t="shared" ref="AC51" si="120">ROUND(Y51*Z51/2000,2)</f>
        <v>0</v>
      </c>
      <c r="AD51" s="32">
        <f>(AE51*9)/F51</f>
        <v>17.500000000000664</v>
      </c>
      <c r="AE51" s="32">
        <f>100.45/9</f>
        <v>11.161111111111111</v>
      </c>
      <c r="AF51" s="32">
        <v>220</v>
      </c>
      <c r="AG51" s="32">
        <f t="shared" ref="AG51" si="121">ROUND(AE51*AF51/2000,2)</f>
        <v>1.23</v>
      </c>
      <c r="AH51" s="32">
        <f t="shared" ref="AH51" si="122">ROUND(AE51*AF51/2000,2)</f>
        <v>1.23</v>
      </c>
      <c r="AI51" s="32">
        <f t="shared" ref="AI51" si="123">ROUND(AE51*AF51/2000,2)</f>
        <v>1.23</v>
      </c>
      <c r="AJ51" s="32">
        <f>AA51+AG51</f>
        <v>1.23</v>
      </c>
      <c r="AK51" s="32">
        <f t="shared" ref="AK51:AL51" si="124">AB51+AH51</f>
        <v>1.23</v>
      </c>
      <c r="AL51" s="32">
        <f t="shared" si="124"/>
        <v>1.23</v>
      </c>
      <c r="AM51" s="8"/>
    </row>
    <row r="52" spans="1:39" ht="15" customHeight="1" x14ac:dyDescent="0.2">
      <c r="A52" s="28"/>
      <c r="B52" s="29"/>
      <c r="C52" s="30">
        <v>20629.11</v>
      </c>
      <c r="D52" s="30">
        <v>20643.78</v>
      </c>
      <c r="E52" s="33" t="s">
        <v>35</v>
      </c>
      <c r="F52" s="32">
        <f t="shared" si="26"/>
        <v>14.669999999998254</v>
      </c>
      <c r="G52" s="32"/>
      <c r="H52" s="32">
        <f t="shared" si="27"/>
        <v>0</v>
      </c>
      <c r="I52" s="32">
        <f t="shared" ref="I52:J52" si="125">L52+R52</f>
        <v>47.554192229044517</v>
      </c>
      <c r="J52" s="32">
        <f t="shared" si="125"/>
        <v>77.513333333333335</v>
      </c>
      <c r="K52" s="32">
        <f t="shared" si="28"/>
        <v>3.88</v>
      </c>
      <c r="L52" s="32">
        <f>(M52*9)/F52</f>
        <v>25.969325153377326</v>
      </c>
      <c r="M52" s="32">
        <f>380.97/9</f>
        <v>42.330000000000005</v>
      </c>
      <c r="N52" s="32">
        <v>550</v>
      </c>
      <c r="O52" s="32">
        <f t="shared" si="30"/>
        <v>11.64</v>
      </c>
      <c r="P52" s="32">
        <f t="shared" si="31"/>
        <v>11.64</v>
      </c>
      <c r="Q52" s="32">
        <f t="shared" si="32"/>
        <v>11.64</v>
      </c>
      <c r="R52" s="32">
        <f>(S52*9)/F52</f>
        <v>21.584867075667191</v>
      </c>
      <c r="S52" s="32">
        <f>316.65/9</f>
        <v>35.18333333333333</v>
      </c>
      <c r="T52" s="32">
        <v>330</v>
      </c>
      <c r="U52" s="32">
        <f t="shared" si="34"/>
        <v>5.81</v>
      </c>
      <c r="V52" s="32">
        <f t="shared" si="35"/>
        <v>5.81</v>
      </c>
      <c r="W52" s="32">
        <f t="shared" si="36"/>
        <v>5.81</v>
      </c>
      <c r="X52" s="32">
        <v>0</v>
      </c>
      <c r="Y52" s="32">
        <f t="shared" si="77"/>
        <v>0</v>
      </c>
      <c r="Z52" s="32"/>
      <c r="AA52" s="32">
        <f t="shared" si="38"/>
        <v>0</v>
      </c>
      <c r="AB52" s="32">
        <f t="shared" si="39"/>
        <v>0</v>
      </c>
      <c r="AC52" s="32">
        <f t="shared" si="40"/>
        <v>0</v>
      </c>
      <c r="AD52" s="32">
        <f>(AE52*9)/F52</f>
        <v>19.581458759375199</v>
      </c>
      <c r="AE52" s="32">
        <f>287.26/9</f>
        <v>31.917777777777776</v>
      </c>
      <c r="AF52" s="32">
        <v>220</v>
      </c>
      <c r="AG52" s="32">
        <f t="shared" si="42"/>
        <v>3.51</v>
      </c>
      <c r="AH52" s="32">
        <f t="shared" si="43"/>
        <v>3.51</v>
      </c>
      <c r="AI52" s="32">
        <f t="shared" si="44"/>
        <v>3.51</v>
      </c>
      <c r="AJ52" s="32">
        <f t="shared" si="46"/>
        <v>3.51</v>
      </c>
      <c r="AK52" s="32">
        <f t="shared" si="45"/>
        <v>3.51</v>
      </c>
      <c r="AL52" s="32">
        <f t="shared" si="45"/>
        <v>3.51</v>
      </c>
      <c r="AM52" s="8"/>
    </row>
    <row r="53" spans="1:39" ht="15" customHeight="1" x14ac:dyDescent="0.2">
      <c r="A53" s="28"/>
      <c r="B53" s="29"/>
      <c r="C53" s="30">
        <v>14155.69</v>
      </c>
      <c r="D53" s="30">
        <v>14418.3</v>
      </c>
      <c r="E53" s="33" t="s">
        <v>42</v>
      </c>
      <c r="F53" s="32">
        <f t="shared" si="26"/>
        <v>262.60999999999876</v>
      </c>
      <c r="G53" s="32"/>
      <c r="H53" s="32">
        <f t="shared" si="27"/>
        <v>0</v>
      </c>
      <c r="I53" s="32">
        <f t="shared" ref="I53:J53" si="126">L53+R53</f>
        <v>15.045200106622058</v>
      </c>
      <c r="J53" s="32">
        <f t="shared" si="126"/>
        <v>439.00222222222226</v>
      </c>
      <c r="K53" s="32">
        <f t="shared" si="28"/>
        <v>21.95</v>
      </c>
      <c r="L53" s="32">
        <f>(M53*9)/F53</f>
        <v>8.8806214538669916</v>
      </c>
      <c r="M53" s="32">
        <f>2332.14/9</f>
        <v>259.12666666666667</v>
      </c>
      <c r="N53" s="32">
        <v>550</v>
      </c>
      <c r="O53" s="32">
        <f t="shared" si="30"/>
        <v>71.260000000000005</v>
      </c>
      <c r="P53" s="32">
        <f t="shared" si="31"/>
        <v>71.260000000000005</v>
      </c>
      <c r="Q53" s="32">
        <f t="shared" si="32"/>
        <v>71.260000000000005</v>
      </c>
      <c r="R53" s="32">
        <f>(S53*9)/F53</f>
        <v>6.1645786527550657</v>
      </c>
      <c r="S53" s="32">
        <f>1618.88/9</f>
        <v>179.87555555555556</v>
      </c>
      <c r="T53" s="32">
        <v>330</v>
      </c>
      <c r="U53" s="32">
        <f t="shared" si="34"/>
        <v>29.68</v>
      </c>
      <c r="V53" s="32">
        <f t="shared" si="35"/>
        <v>29.68</v>
      </c>
      <c r="W53" s="32">
        <f t="shared" si="36"/>
        <v>29.68</v>
      </c>
      <c r="X53" s="32">
        <v>0</v>
      </c>
      <c r="Y53" s="32">
        <f t="shared" si="77"/>
        <v>0</v>
      </c>
      <c r="Z53" s="32"/>
      <c r="AA53" s="32">
        <f t="shared" si="38"/>
        <v>0</v>
      </c>
      <c r="AB53" s="32">
        <f t="shared" si="39"/>
        <v>0</v>
      </c>
      <c r="AC53" s="32">
        <f t="shared" si="40"/>
        <v>0</v>
      </c>
      <c r="AD53" s="32">
        <f>(AE53*9)/F53</f>
        <v>4.9282967137580664</v>
      </c>
      <c r="AE53" s="32">
        <f>1294.22/9</f>
        <v>143.80222222222221</v>
      </c>
      <c r="AF53" s="32">
        <v>220</v>
      </c>
      <c r="AG53" s="32">
        <f t="shared" si="42"/>
        <v>15.82</v>
      </c>
      <c r="AH53" s="32">
        <f t="shared" si="43"/>
        <v>15.82</v>
      </c>
      <c r="AI53" s="32">
        <f t="shared" si="44"/>
        <v>15.82</v>
      </c>
      <c r="AJ53" s="32">
        <f t="shared" si="46"/>
        <v>15.82</v>
      </c>
      <c r="AK53" s="32">
        <f t="shared" si="45"/>
        <v>15.82</v>
      </c>
      <c r="AL53" s="32">
        <f t="shared" si="45"/>
        <v>15.82</v>
      </c>
      <c r="AM53" s="8"/>
    </row>
    <row r="54" spans="1:39" ht="15" customHeight="1" thickBot="1" x14ac:dyDescent="0.25">
      <c r="A54" s="28"/>
      <c r="B54" s="29"/>
      <c r="C54" s="30"/>
      <c r="D54" s="30"/>
      <c r="E54" s="33"/>
      <c r="F54" s="32">
        <f t="shared" si="26"/>
        <v>0</v>
      </c>
      <c r="G54" s="32"/>
      <c r="H54" s="32">
        <f t="shared" si="27"/>
        <v>0</v>
      </c>
      <c r="I54" s="32">
        <v>0</v>
      </c>
      <c r="J54" s="32">
        <f t="shared" si="48"/>
        <v>0</v>
      </c>
      <c r="K54" s="32">
        <f t="shared" si="28"/>
        <v>0</v>
      </c>
      <c r="L54" s="32"/>
      <c r="M54" s="32">
        <f t="shared" si="87"/>
        <v>0</v>
      </c>
      <c r="N54" s="32"/>
      <c r="O54" s="32">
        <f t="shared" si="30"/>
        <v>0</v>
      </c>
      <c r="P54" s="32">
        <f t="shared" si="31"/>
        <v>0</v>
      </c>
      <c r="Q54" s="32">
        <f t="shared" si="32"/>
        <v>0</v>
      </c>
      <c r="R54" s="32">
        <v>0</v>
      </c>
      <c r="S54" s="32">
        <f t="shared" si="88"/>
        <v>0</v>
      </c>
      <c r="T54" s="32"/>
      <c r="U54" s="32">
        <f t="shared" si="34"/>
        <v>0</v>
      </c>
      <c r="V54" s="32">
        <f t="shared" si="35"/>
        <v>0</v>
      </c>
      <c r="W54" s="32">
        <f t="shared" si="36"/>
        <v>0</v>
      </c>
      <c r="X54" s="32">
        <v>0</v>
      </c>
      <c r="Y54" s="32">
        <f t="shared" si="77"/>
        <v>0</v>
      </c>
      <c r="Z54" s="32"/>
      <c r="AA54" s="32">
        <f t="shared" si="38"/>
        <v>0</v>
      </c>
      <c r="AB54" s="32">
        <f t="shared" si="39"/>
        <v>0</v>
      </c>
      <c r="AC54" s="32">
        <f t="shared" si="40"/>
        <v>0</v>
      </c>
      <c r="AD54" s="32">
        <v>0</v>
      </c>
      <c r="AE54" s="32">
        <f t="shared" si="89"/>
        <v>0</v>
      </c>
      <c r="AF54" s="32"/>
      <c r="AG54" s="32">
        <f t="shared" si="42"/>
        <v>0</v>
      </c>
      <c r="AH54" s="32">
        <f t="shared" si="43"/>
        <v>0</v>
      </c>
      <c r="AI54" s="32">
        <f t="shared" si="44"/>
        <v>0</v>
      </c>
      <c r="AJ54" s="32">
        <f t="shared" si="46"/>
        <v>0</v>
      </c>
      <c r="AK54" s="32">
        <f t="shared" si="45"/>
        <v>0</v>
      </c>
      <c r="AL54" s="32">
        <f t="shared" si="45"/>
        <v>0</v>
      </c>
      <c r="AM54" s="8"/>
    </row>
    <row r="55" spans="1:39" ht="15" customHeight="1" thickBot="1" x14ac:dyDescent="0.25">
      <c r="A55" s="28"/>
      <c r="B55" s="29"/>
      <c r="C55" s="94" t="s">
        <v>43</v>
      </c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  <c r="R55" s="95"/>
      <c r="S55" s="95"/>
      <c r="T55" s="95"/>
      <c r="U55" s="95"/>
      <c r="V55" s="95"/>
      <c r="W55" s="95"/>
      <c r="X55" s="95"/>
      <c r="Y55" s="95"/>
      <c r="Z55" s="95"/>
      <c r="AA55" s="95"/>
      <c r="AB55" s="95"/>
      <c r="AC55" s="95"/>
      <c r="AD55" s="96"/>
      <c r="AE55" s="96"/>
      <c r="AF55" s="96"/>
      <c r="AG55" s="96"/>
      <c r="AH55" s="96"/>
      <c r="AI55" s="96"/>
      <c r="AJ55" s="96"/>
      <c r="AK55" s="96"/>
      <c r="AL55" s="97"/>
      <c r="AM55" s="8"/>
    </row>
    <row r="56" spans="1:39" ht="15" customHeight="1" x14ac:dyDescent="0.2">
      <c r="A56" s="28"/>
      <c r="B56" s="29"/>
      <c r="C56" s="30">
        <v>14025.29</v>
      </c>
      <c r="D56" s="30">
        <v>14180.37</v>
      </c>
      <c r="E56" s="31" t="s">
        <v>44</v>
      </c>
      <c r="F56" s="32">
        <f t="shared" ref="F56" si="127">D56-C56</f>
        <v>155.07999999999993</v>
      </c>
      <c r="G56" s="32"/>
      <c r="H56" s="32">
        <f t="shared" ref="H56" si="128">ROUND(F56/100*G56,2)</f>
        <v>0</v>
      </c>
      <c r="I56" s="32">
        <f>L56+R56</f>
        <v>49.737103430487515</v>
      </c>
      <c r="J56" s="32">
        <f>M56+S56</f>
        <v>857.02555555555557</v>
      </c>
      <c r="K56" s="32">
        <f t="shared" ref="K56" si="129">ROUND(J56*0.05,2)</f>
        <v>42.85</v>
      </c>
      <c r="L56" s="32">
        <f>(M56*9)/F56</f>
        <v>26.265346917719899</v>
      </c>
      <c r="M56" s="32">
        <f>4073.23/9</f>
        <v>452.58111111111111</v>
      </c>
      <c r="N56" s="32">
        <v>550</v>
      </c>
      <c r="O56" s="32">
        <f t="shared" ref="O56" si="130">ROUND(M56*N56/2000,2)</f>
        <v>124.46</v>
      </c>
      <c r="P56" s="32">
        <f t="shared" ref="P56" si="131">ROUND(M56*N56/2000,2)</f>
        <v>124.46</v>
      </c>
      <c r="Q56" s="32">
        <f t="shared" ref="Q56" si="132">ROUND(M56*N56/2000,2)</f>
        <v>124.46</v>
      </c>
      <c r="R56" s="32">
        <f>(S56*9)/F56</f>
        <v>23.471756512767616</v>
      </c>
      <c r="S56" s="32">
        <f>3640/9</f>
        <v>404.44444444444446</v>
      </c>
      <c r="T56" s="32">
        <v>330</v>
      </c>
      <c r="U56" s="32">
        <f t="shared" ref="U56" si="133">ROUND(S56*T56/2000,2)</f>
        <v>66.73</v>
      </c>
      <c r="V56" s="32">
        <f t="shared" ref="V56" si="134">ROUND(S56*T56/2000,2)</f>
        <v>66.73</v>
      </c>
      <c r="W56" s="32">
        <f t="shared" ref="W56" si="135">ROUND(S56*T56/2000,2)</f>
        <v>66.73</v>
      </c>
      <c r="X56" s="32">
        <v>0</v>
      </c>
      <c r="Y56" s="32">
        <f t="shared" ref="Y56" si="136">ROUND(F56*X56/9,2)</f>
        <v>0</v>
      </c>
      <c r="Z56" s="32"/>
      <c r="AA56" s="32">
        <f t="shared" ref="AA56" si="137">ROUND(Y56*Z56/2000,2)</f>
        <v>0</v>
      </c>
      <c r="AB56" s="32">
        <f t="shared" ref="AB56" si="138">ROUND(Y56*Z56/2000,2)</f>
        <v>0</v>
      </c>
      <c r="AC56" s="32">
        <f t="shared" ref="AC56" si="139">ROUND(Y56*Z56/2000,2)</f>
        <v>0</v>
      </c>
      <c r="AD56" s="32">
        <f>(AE56*9)/F56</f>
        <v>22.20337890121229</v>
      </c>
      <c r="AE56" s="32">
        <f>3443.3/9</f>
        <v>382.5888888888889</v>
      </c>
      <c r="AF56" s="32">
        <v>220</v>
      </c>
      <c r="AG56" s="32">
        <f t="shared" ref="AG56" si="140">ROUND(AE56*AF56/2000,2)</f>
        <v>42.08</v>
      </c>
      <c r="AH56" s="32">
        <f t="shared" ref="AH56" si="141">ROUND(AE56*AF56/2000,2)</f>
        <v>42.08</v>
      </c>
      <c r="AI56" s="32">
        <f t="shared" ref="AI56" si="142">ROUND(AE56*AF56/2000,2)</f>
        <v>42.08</v>
      </c>
      <c r="AJ56" s="32">
        <f>AA56+AG56</f>
        <v>42.08</v>
      </c>
      <c r="AK56" s="32">
        <f t="shared" ref="AK56:AL56" si="143">AB56+AH56</f>
        <v>42.08</v>
      </c>
      <c r="AL56" s="32">
        <f t="shared" si="143"/>
        <v>42.08</v>
      </c>
      <c r="AM56" s="8"/>
    </row>
    <row r="57" spans="1:39" ht="15" customHeight="1" thickBot="1" x14ac:dyDescent="0.25">
      <c r="A57" s="28"/>
      <c r="B57" s="29"/>
      <c r="C57" s="30"/>
      <c r="D57" s="30"/>
      <c r="E57" s="33"/>
      <c r="F57" s="32">
        <f t="shared" si="26"/>
        <v>0</v>
      </c>
      <c r="G57" s="32"/>
      <c r="H57" s="32">
        <f t="shared" si="27"/>
        <v>0</v>
      </c>
      <c r="I57" s="32">
        <f>L57+R57</f>
        <v>0</v>
      </c>
      <c r="J57" s="32">
        <f t="shared" si="48"/>
        <v>0</v>
      </c>
      <c r="K57" s="32">
        <f t="shared" si="28"/>
        <v>0</v>
      </c>
      <c r="L57" s="32"/>
      <c r="M57" s="32">
        <f t="shared" si="87"/>
        <v>0</v>
      </c>
      <c r="N57" s="32"/>
      <c r="O57" s="32">
        <f t="shared" si="30"/>
        <v>0</v>
      </c>
      <c r="P57" s="32">
        <f t="shared" si="31"/>
        <v>0</v>
      </c>
      <c r="Q57" s="32">
        <f t="shared" si="32"/>
        <v>0</v>
      </c>
      <c r="R57" s="32"/>
      <c r="S57" s="32">
        <f t="shared" si="88"/>
        <v>0</v>
      </c>
      <c r="T57" s="32"/>
      <c r="U57" s="32">
        <f t="shared" si="34"/>
        <v>0</v>
      </c>
      <c r="V57" s="32">
        <f t="shared" si="35"/>
        <v>0</v>
      </c>
      <c r="W57" s="32">
        <f t="shared" si="36"/>
        <v>0</v>
      </c>
      <c r="X57" s="32">
        <v>0</v>
      </c>
      <c r="Y57" s="32">
        <f t="shared" si="77"/>
        <v>0</v>
      </c>
      <c r="Z57" s="32"/>
      <c r="AA57" s="32">
        <f t="shared" si="38"/>
        <v>0</v>
      </c>
      <c r="AB57" s="32">
        <f t="shared" si="39"/>
        <v>0</v>
      </c>
      <c r="AC57" s="32">
        <f t="shared" si="40"/>
        <v>0</v>
      </c>
      <c r="AD57" s="32"/>
      <c r="AE57" s="32">
        <f t="shared" si="89"/>
        <v>0</v>
      </c>
      <c r="AF57" s="32"/>
      <c r="AG57" s="32">
        <f t="shared" si="42"/>
        <v>0</v>
      </c>
      <c r="AH57" s="32">
        <f t="shared" si="43"/>
        <v>0</v>
      </c>
      <c r="AI57" s="32">
        <f t="shared" si="44"/>
        <v>0</v>
      </c>
      <c r="AJ57" s="32">
        <f t="shared" si="46"/>
        <v>0</v>
      </c>
      <c r="AK57" s="32">
        <f t="shared" si="45"/>
        <v>0</v>
      </c>
      <c r="AL57" s="32">
        <f t="shared" si="45"/>
        <v>0</v>
      </c>
      <c r="AM57" s="8"/>
    </row>
    <row r="58" spans="1:39" ht="15" customHeight="1" thickBot="1" x14ac:dyDescent="0.25">
      <c r="A58" s="28"/>
      <c r="B58" s="29"/>
      <c r="C58" s="94" t="s">
        <v>58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  <c r="Z58" s="95"/>
      <c r="AA58" s="95"/>
      <c r="AB58" s="95"/>
      <c r="AC58" s="95"/>
      <c r="AD58" s="96"/>
      <c r="AE58" s="96"/>
      <c r="AF58" s="96"/>
      <c r="AG58" s="96"/>
      <c r="AH58" s="96"/>
      <c r="AI58" s="96"/>
      <c r="AJ58" s="96"/>
      <c r="AK58" s="96"/>
      <c r="AL58" s="97"/>
      <c r="AM58" s="8"/>
    </row>
    <row r="59" spans="1:39" ht="15" customHeight="1" x14ac:dyDescent="0.2">
      <c r="A59" s="28"/>
      <c r="B59" s="29"/>
      <c r="C59" s="30">
        <v>13985.01</v>
      </c>
      <c r="D59" s="30">
        <v>14176.24</v>
      </c>
      <c r="E59" s="31" t="s">
        <v>30</v>
      </c>
      <c r="F59" s="32">
        <f t="shared" ref="F59" si="144">D59-C59</f>
        <v>191.22999999999956</v>
      </c>
      <c r="G59" s="32"/>
      <c r="H59" s="32">
        <f t="shared" ref="H59" si="145">ROUND(F59/100*G59,2)</f>
        <v>0</v>
      </c>
      <c r="I59" s="32">
        <f>L59+R59</f>
        <v>31.9656957590337</v>
      </c>
      <c r="J59" s="32">
        <f>M59+S59</f>
        <v>679.2</v>
      </c>
      <c r="K59" s="32">
        <f t="shared" ref="K59" si="146">ROUND(J59*0.05,2)</f>
        <v>33.96</v>
      </c>
      <c r="L59" s="32">
        <f>(M59*9)/F59</f>
        <v>17.344872666422674</v>
      </c>
      <c r="M59" s="32">
        <f>3316.86/9</f>
        <v>368.54</v>
      </c>
      <c r="N59" s="32">
        <v>550</v>
      </c>
      <c r="O59" s="32">
        <f t="shared" ref="O59" si="147">ROUND(M59*N59/2000,2)</f>
        <v>101.35</v>
      </c>
      <c r="P59" s="32">
        <f t="shared" ref="P59" si="148">ROUND(M59*N59/2000,2)</f>
        <v>101.35</v>
      </c>
      <c r="Q59" s="32">
        <f t="shared" ref="Q59" si="149">ROUND(M59*N59/2000,2)</f>
        <v>101.35</v>
      </c>
      <c r="R59" s="32">
        <f>(S59*9)/F59</f>
        <v>14.620823092611026</v>
      </c>
      <c r="S59" s="32">
        <f>2795.94/9</f>
        <v>310.66000000000003</v>
      </c>
      <c r="T59" s="32">
        <v>330</v>
      </c>
      <c r="U59" s="32">
        <f t="shared" ref="U59" si="150">ROUND(S59*T59/2000,2)</f>
        <v>51.26</v>
      </c>
      <c r="V59" s="32">
        <f t="shared" ref="V59" si="151">ROUND(S59*T59/2000,2)</f>
        <v>51.26</v>
      </c>
      <c r="W59" s="32">
        <f t="shared" ref="W59" si="152">ROUND(S59*T59/2000,2)</f>
        <v>51.26</v>
      </c>
      <c r="X59" s="32">
        <v>0</v>
      </c>
      <c r="Y59" s="32">
        <f t="shared" ref="Y59" si="153">ROUND(F59*X59/9,2)</f>
        <v>0</v>
      </c>
      <c r="Z59" s="32"/>
      <c r="AA59" s="32">
        <f t="shared" ref="AA59" si="154">ROUND(Y59*Z59/2000,2)</f>
        <v>0</v>
      </c>
      <c r="AB59" s="32">
        <f t="shared" ref="AB59" si="155">ROUND(Y59*Z59/2000,2)</f>
        <v>0</v>
      </c>
      <c r="AC59" s="32">
        <f t="shared" ref="AC59" si="156">ROUND(Y59*Z59/2000,2)</f>
        <v>0</v>
      </c>
      <c r="AD59" s="32">
        <f>(AE59*9)/F59</f>
        <v>13.369711865293134</v>
      </c>
      <c r="AE59" s="32">
        <f>2556.69/9</f>
        <v>284.07666666666665</v>
      </c>
      <c r="AF59" s="32">
        <v>220</v>
      </c>
      <c r="AG59" s="32">
        <f t="shared" ref="AG59" si="157">ROUND(AE59*AF59/2000,2)</f>
        <v>31.25</v>
      </c>
      <c r="AH59" s="32">
        <f t="shared" ref="AH59" si="158">ROUND(AE59*AF59/2000,2)</f>
        <v>31.25</v>
      </c>
      <c r="AI59" s="32">
        <f t="shared" ref="AI59" si="159">ROUND(AE59*AF59/2000,2)</f>
        <v>31.25</v>
      </c>
      <c r="AJ59" s="32">
        <f>AA59+AG59</f>
        <v>31.25</v>
      </c>
      <c r="AK59" s="32">
        <f t="shared" ref="AK59:AL59" si="160">AB59+AH59</f>
        <v>31.25</v>
      </c>
      <c r="AL59" s="32">
        <f t="shared" si="160"/>
        <v>31.25</v>
      </c>
      <c r="AM59" s="8"/>
    </row>
    <row r="60" spans="1:39" ht="15" customHeight="1" thickBot="1" x14ac:dyDescent="0.25">
      <c r="A60" s="28"/>
      <c r="B60" s="29"/>
      <c r="C60" s="30"/>
      <c r="D60" s="30"/>
      <c r="E60" s="33"/>
      <c r="F60" s="32">
        <f t="shared" si="26"/>
        <v>0</v>
      </c>
      <c r="G60" s="32"/>
      <c r="H60" s="32">
        <f t="shared" si="27"/>
        <v>0</v>
      </c>
      <c r="I60" s="32">
        <f>L60+R60</f>
        <v>0</v>
      </c>
      <c r="J60" s="32">
        <f t="shared" si="48"/>
        <v>0</v>
      </c>
      <c r="K60" s="32">
        <f t="shared" si="28"/>
        <v>0</v>
      </c>
      <c r="L60" s="32"/>
      <c r="M60" s="32">
        <f t="shared" si="87"/>
        <v>0</v>
      </c>
      <c r="N60" s="32"/>
      <c r="O60" s="32">
        <f t="shared" si="30"/>
        <v>0</v>
      </c>
      <c r="P60" s="32">
        <f t="shared" si="31"/>
        <v>0</v>
      </c>
      <c r="Q60" s="32">
        <f t="shared" si="32"/>
        <v>0</v>
      </c>
      <c r="R60" s="32"/>
      <c r="S60" s="32">
        <f t="shared" si="88"/>
        <v>0</v>
      </c>
      <c r="T60" s="32"/>
      <c r="U60" s="32">
        <f t="shared" si="34"/>
        <v>0</v>
      </c>
      <c r="V60" s="32">
        <f t="shared" si="35"/>
        <v>0</v>
      </c>
      <c r="W60" s="32">
        <f t="shared" si="36"/>
        <v>0</v>
      </c>
      <c r="X60" s="32">
        <v>0</v>
      </c>
      <c r="Y60" s="32">
        <f t="shared" si="77"/>
        <v>0</v>
      </c>
      <c r="Z60" s="32"/>
      <c r="AA60" s="32">
        <f t="shared" si="38"/>
        <v>0</v>
      </c>
      <c r="AB60" s="32">
        <f t="shared" si="39"/>
        <v>0</v>
      </c>
      <c r="AC60" s="32">
        <f t="shared" si="40"/>
        <v>0</v>
      </c>
      <c r="AD60" s="32"/>
      <c r="AE60" s="32">
        <f t="shared" si="89"/>
        <v>0</v>
      </c>
      <c r="AF60" s="32"/>
      <c r="AG60" s="32">
        <f t="shared" si="42"/>
        <v>0</v>
      </c>
      <c r="AH60" s="32">
        <f t="shared" si="43"/>
        <v>0</v>
      </c>
      <c r="AI60" s="32">
        <f t="shared" si="44"/>
        <v>0</v>
      </c>
      <c r="AJ60" s="32">
        <f t="shared" si="46"/>
        <v>0</v>
      </c>
      <c r="AK60" s="32">
        <f t="shared" si="45"/>
        <v>0</v>
      </c>
      <c r="AL60" s="32">
        <f t="shared" si="45"/>
        <v>0</v>
      </c>
      <c r="AM60" s="8"/>
    </row>
    <row r="61" spans="1:39" ht="15" customHeight="1" thickBot="1" x14ac:dyDescent="0.25">
      <c r="A61" s="28"/>
      <c r="B61" s="29"/>
      <c r="C61" s="94" t="s">
        <v>45</v>
      </c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  <c r="Q61" s="95"/>
      <c r="R61" s="95"/>
      <c r="S61" s="95"/>
      <c r="T61" s="95"/>
      <c r="U61" s="95"/>
      <c r="V61" s="95"/>
      <c r="W61" s="95"/>
      <c r="X61" s="95"/>
      <c r="Y61" s="95"/>
      <c r="Z61" s="95"/>
      <c r="AA61" s="95"/>
      <c r="AB61" s="95"/>
      <c r="AC61" s="95"/>
      <c r="AD61" s="96"/>
      <c r="AE61" s="96"/>
      <c r="AF61" s="96"/>
      <c r="AG61" s="96"/>
      <c r="AH61" s="96"/>
      <c r="AI61" s="96"/>
      <c r="AJ61" s="96"/>
      <c r="AK61" s="96"/>
      <c r="AL61" s="97"/>
      <c r="AM61" s="8"/>
    </row>
    <row r="62" spans="1:39" ht="15" customHeight="1" x14ac:dyDescent="0.2">
      <c r="A62" s="28"/>
      <c r="B62" s="29"/>
      <c r="C62" s="30">
        <v>61500.44</v>
      </c>
      <c r="D62" s="30">
        <v>63507.81</v>
      </c>
      <c r="E62" s="31" t="s">
        <v>46</v>
      </c>
      <c r="F62" s="32">
        <f t="shared" ref="F62" si="161">D62-C62</f>
        <v>2007.3699999999953</v>
      </c>
      <c r="G62" s="32"/>
      <c r="H62" s="32">
        <f t="shared" ref="H62" si="162">ROUND(F62/100*G62,2)</f>
        <v>0</v>
      </c>
      <c r="I62" s="32">
        <f>L62+R62</f>
        <v>54.818065428894641</v>
      </c>
      <c r="J62" s="32">
        <f>M62+S62</f>
        <v>12226.682222222222</v>
      </c>
      <c r="K62" s="32">
        <f t="shared" ref="K62" si="163">ROUND(J62*0.05,2)</f>
        <v>611.33000000000004</v>
      </c>
      <c r="L62" s="32">
        <f t="shared" ref="L62:L69" si="164">(M62*9)/F62</f>
        <v>28.785918888894486</v>
      </c>
      <c r="M62" s="32">
        <f>57783.99/9</f>
        <v>6420.4433333333327</v>
      </c>
      <c r="N62" s="32">
        <v>550</v>
      </c>
      <c r="O62" s="32">
        <f t="shared" ref="O62" si="165">ROUND(M62*N62/2000,2)</f>
        <v>1765.62</v>
      </c>
      <c r="P62" s="32">
        <f t="shared" ref="P62" si="166">ROUND(M62*N62/2000,2)</f>
        <v>1765.62</v>
      </c>
      <c r="Q62" s="32">
        <f t="shared" ref="Q62" si="167">ROUND(M62*N62/2000,2)</f>
        <v>1765.62</v>
      </c>
      <c r="R62" s="32">
        <f t="shared" ref="R62:R69" si="168">(S62*9)/F62</f>
        <v>26.032146540000159</v>
      </c>
      <c r="S62" s="32">
        <f>52256.15/9</f>
        <v>5806.2388888888891</v>
      </c>
      <c r="T62" s="32">
        <v>330</v>
      </c>
      <c r="U62" s="32">
        <f t="shared" ref="U62" si="169">ROUND(S62*T62/2000,2)</f>
        <v>958.03</v>
      </c>
      <c r="V62" s="32">
        <f t="shared" ref="V62" si="170">ROUND(S62*T62/2000,2)</f>
        <v>958.03</v>
      </c>
      <c r="W62" s="32">
        <f t="shared" ref="W62" si="171">ROUND(S62*T62/2000,2)</f>
        <v>958.03</v>
      </c>
      <c r="X62" s="32">
        <v>0</v>
      </c>
      <c r="Y62" s="32">
        <f t="shared" ref="Y62" si="172">ROUND(F62*X62/9,2)</f>
        <v>0</v>
      </c>
      <c r="Z62" s="32"/>
      <c r="AA62" s="32">
        <f t="shared" ref="AA62" si="173">ROUND(Y62*Z62/2000,2)</f>
        <v>0</v>
      </c>
      <c r="AB62" s="32">
        <f t="shared" ref="AB62" si="174">ROUND(Y62*Z62/2000,2)</f>
        <v>0</v>
      </c>
      <c r="AC62" s="32">
        <f t="shared" ref="AC62" si="175">ROUND(Y62*Z62/2000,2)</f>
        <v>0</v>
      </c>
      <c r="AD62" s="32">
        <f t="shared" ref="AD62:AD69" si="176">(AE62*9)/F62</f>
        <v>24.780473953481479</v>
      </c>
      <c r="AE62" s="32">
        <f>49743.58/9</f>
        <v>5527.0644444444442</v>
      </c>
      <c r="AF62" s="32">
        <v>220</v>
      </c>
      <c r="AG62" s="32">
        <f t="shared" ref="AG62" si="177">ROUND(AE62*AF62/2000,2)</f>
        <v>607.98</v>
      </c>
      <c r="AH62" s="32">
        <f t="shared" ref="AH62" si="178">ROUND(AE62*AF62/2000,2)</f>
        <v>607.98</v>
      </c>
      <c r="AI62" s="32">
        <f t="shared" ref="AI62" si="179">ROUND(AE62*AF62/2000,2)</f>
        <v>607.98</v>
      </c>
      <c r="AJ62" s="32">
        <f>AA62+AG62</f>
        <v>607.98</v>
      </c>
      <c r="AK62" s="32">
        <f t="shared" ref="AK62:AL62" si="180">AB62+AH62</f>
        <v>607.98</v>
      </c>
      <c r="AL62" s="32">
        <f t="shared" si="180"/>
        <v>607.98</v>
      </c>
      <c r="AM62" s="8"/>
    </row>
    <row r="63" spans="1:39" ht="15" customHeight="1" x14ac:dyDescent="0.2">
      <c r="A63" s="28"/>
      <c r="B63" s="29"/>
      <c r="C63" s="30">
        <v>16435</v>
      </c>
      <c r="D63" s="30">
        <v>16584.62</v>
      </c>
      <c r="E63" s="33" t="s">
        <v>30</v>
      </c>
      <c r="F63" s="32">
        <f t="shared" si="26"/>
        <v>149.61999999999898</v>
      </c>
      <c r="G63" s="32"/>
      <c r="H63" s="32">
        <f t="shared" si="27"/>
        <v>0</v>
      </c>
      <c r="I63" s="32">
        <f t="shared" ref="I63:J64" si="181">L63+R63</f>
        <v>27.932361983692211</v>
      </c>
      <c r="J63" s="32">
        <f t="shared" si="181"/>
        <v>464.36</v>
      </c>
      <c r="K63" s="32">
        <f t="shared" si="28"/>
        <v>23.22</v>
      </c>
      <c r="L63" s="32">
        <f t="shared" si="164"/>
        <v>15.345742547787834</v>
      </c>
      <c r="M63" s="32">
        <f>2296.03/9</f>
        <v>255.11444444444447</v>
      </c>
      <c r="N63" s="32">
        <v>550</v>
      </c>
      <c r="O63" s="32">
        <f t="shared" si="30"/>
        <v>70.16</v>
      </c>
      <c r="P63" s="32">
        <f t="shared" si="31"/>
        <v>70.16</v>
      </c>
      <c r="Q63" s="32">
        <f t="shared" si="32"/>
        <v>70.16</v>
      </c>
      <c r="R63" s="32">
        <f t="shared" si="168"/>
        <v>12.586619435904376</v>
      </c>
      <c r="S63" s="32">
        <f>1883.21/9</f>
        <v>209.24555555555557</v>
      </c>
      <c r="T63" s="32">
        <v>330</v>
      </c>
      <c r="U63" s="32">
        <f t="shared" si="34"/>
        <v>34.53</v>
      </c>
      <c r="V63" s="32">
        <f t="shared" si="35"/>
        <v>34.53</v>
      </c>
      <c r="W63" s="32">
        <f t="shared" si="36"/>
        <v>34.53</v>
      </c>
      <c r="X63" s="32">
        <v>0</v>
      </c>
      <c r="Y63" s="32">
        <f t="shared" si="77"/>
        <v>0</v>
      </c>
      <c r="Z63" s="32"/>
      <c r="AA63" s="32">
        <f t="shared" si="38"/>
        <v>0</v>
      </c>
      <c r="AB63" s="32">
        <f t="shared" si="39"/>
        <v>0</v>
      </c>
      <c r="AC63" s="32">
        <f t="shared" si="40"/>
        <v>0</v>
      </c>
      <c r="AD63" s="32">
        <f t="shared" si="176"/>
        <v>11.332241678920008</v>
      </c>
      <c r="AE63" s="32">
        <f>1695.53/9</f>
        <v>188.39222222222222</v>
      </c>
      <c r="AF63" s="32">
        <v>220</v>
      </c>
      <c r="AG63" s="32">
        <f t="shared" si="42"/>
        <v>20.72</v>
      </c>
      <c r="AH63" s="32">
        <f t="shared" si="43"/>
        <v>20.72</v>
      </c>
      <c r="AI63" s="32">
        <f t="shared" si="44"/>
        <v>20.72</v>
      </c>
      <c r="AJ63" s="32">
        <f t="shared" si="46"/>
        <v>20.72</v>
      </c>
      <c r="AK63" s="32">
        <f t="shared" si="45"/>
        <v>20.72</v>
      </c>
      <c r="AL63" s="32">
        <f t="shared" si="45"/>
        <v>20.72</v>
      </c>
      <c r="AM63" s="8"/>
    </row>
    <row r="64" spans="1:39" ht="15" customHeight="1" x14ac:dyDescent="0.2">
      <c r="A64" s="28"/>
      <c r="B64" s="29"/>
      <c r="C64" s="30">
        <v>20034.509999999998</v>
      </c>
      <c r="D64" s="30">
        <v>20211.830000000002</v>
      </c>
      <c r="E64" s="33" t="s">
        <v>31</v>
      </c>
      <c r="F64" s="32">
        <f t="shared" si="26"/>
        <v>177.32000000000335</v>
      </c>
      <c r="G64" s="32"/>
      <c r="H64" s="32">
        <f t="shared" si="27"/>
        <v>0</v>
      </c>
      <c r="I64" s="32">
        <f t="shared" si="181"/>
        <v>64.423640875252559</v>
      </c>
      <c r="J64" s="32">
        <f t="shared" si="181"/>
        <v>1269.2888888888888</v>
      </c>
      <c r="K64" s="32">
        <f t="shared" si="28"/>
        <v>63.46</v>
      </c>
      <c r="L64" s="32">
        <f t="shared" si="164"/>
        <v>33.848860816602112</v>
      </c>
      <c r="M64" s="32">
        <f>6002.08/9</f>
        <v>666.89777777777772</v>
      </c>
      <c r="N64" s="32">
        <v>550</v>
      </c>
      <c r="O64" s="32">
        <f t="shared" si="30"/>
        <v>183.4</v>
      </c>
      <c r="P64" s="32">
        <f t="shared" si="31"/>
        <v>183.4</v>
      </c>
      <c r="Q64" s="32">
        <f t="shared" si="32"/>
        <v>183.4</v>
      </c>
      <c r="R64" s="32">
        <f t="shared" si="168"/>
        <v>30.57478005865045</v>
      </c>
      <c r="S64" s="32">
        <f>5421.52/9</f>
        <v>602.39111111111117</v>
      </c>
      <c r="T64" s="32">
        <v>330</v>
      </c>
      <c r="U64" s="32">
        <f t="shared" si="34"/>
        <v>99.39</v>
      </c>
      <c r="V64" s="32">
        <f t="shared" si="35"/>
        <v>99.39</v>
      </c>
      <c r="W64" s="32">
        <f t="shared" si="36"/>
        <v>99.39</v>
      </c>
      <c r="X64" s="32">
        <v>0</v>
      </c>
      <c r="Y64" s="32">
        <f t="shared" si="77"/>
        <v>0</v>
      </c>
      <c r="Z64" s="32"/>
      <c r="AA64" s="32">
        <f t="shared" si="38"/>
        <v>0</v>
      </c>
      <c r="AB64" s="32">
        <f t="shared" si="39"/>
        <v>0</v>
      </c>
      <c r="AC64" s="32">
        <f t="shared" si="40"/>
        <v>0</v>
      </c>
      <c r="AD64" s="32">
        <f t="shared" si="176"/>
        <v>28.494078502142479</v>
      </c>
      <c r="AE64" s="32">
        <f>5052.57/9</f>
        <v>561.39666666666665</v>
      </c>
      <c r="AF64" s="32">
        <v>220</v>
      </c>
      <c r="AG64" s="32">
        <f t="shared" si="42"/>
        <v>61.75</v>
      </c>
      <c r="AH64" s="32">
        <f t="shared" si="43"/>
        <v>61.75</v>
      </c>
      <c r="AI64" s="32">
        <f t="shared" si="44"/>
        <v>61.75</v>
      </c>
      <c r="AJ64" s="32">
        <f t="shared" si="46"/>
        <v>61.75</v>
      </c>
      <c r="AK64" s="32">
        <f t="shared" si="45"/>
        <v>61.75</v>
      </c>
      <c r="AL64" s="32">
        <f t="shared" si="45"/>
        <v>61.75</v>
      </c>
      <c r="AM64" s="8"/>
    </row>
    <row r="65" spans="1:39" ht="15" customHeight="1" x14ac:dyDescent="0.2">
      <c r="A65" s="28"/>
      <c r="B65" s="29"/>
      <c r="C65" s="30">
        <v>17060.990000000002</v>
      </c>
      <c r="D65" s="30">
        <v>17317.310000000001</v>
      </c>
      <c r="E65" s="33" t="s">
        <v>47</v>
      </c>
      <c r="F65" s="32">
        <f t="shared" si="26"/>
        <v>256.31999999999971</v>
      </c>
      <c r="G65" s="32"/>
      <c r="H65" s="32">
        <f t="shared" si="27"/>
        <v>0</v>
      </c>
      <c r="I65" s="32">
        <f t="shared" ref="I65:J68" si="182">L65+R65</f>
        <v>31.264122971285925</v>
      </c>
      <c r="J65" s="32">
        <f t="shared" si="182"/>
        <v>890.40222222222212</v>
      </c>
      <c r="K65" s="32">
        <f t="shared" si="28"/>
        <v>44.52</v>
      </c>
      <c r="L65" s="32">
        <f t="shared" si="164"/>
        <v>17.002769975031228</v>
      </c>
      <c r="M65" s="32">
        <f>4358.15/9</f>
        <v>484.23888888888882</v>
      </c>
      <c r="N65" s="32">
        <v>550</v>
      </c>
      <c r="O65" s="32">
        <f t="shared" si="30"/>
        <v>133.16999999999999</v>
      </c>
      <c r="P65" s="32">
        <f t="shared" si="31"/>
        <v>133.16999999999999</v>
      </c>
      <c r="Q65" s="32">
        <f t="shared" si="32"/>
        <v>133.16999999999999</v>
      </c>
      <c r="R65" s="32">
        <f t="shared" si="168"/>
        <v>14.261352996254697</v>
      </c>
      <c r="S65" s="32">
        <f>3655.47/9</f>
        <v>406.1633333333333</v>
      </c>
      <c r="T65" s="32">
        <v>330</v>
      </c>
      <c r="U65" s="32">
        <f t="shared" si="34"/>
        <v>67.02</v>
      </c>
      <c r="V65" s="32">
        <f t="shared" si="35"/>
        <v>67.02</v>
      </c>
      <c r="W65" s="32">
        <f t="shared" si="36"/>
        <v>67.02</v>
      </c>
      <c r="X65" s="32">
        <v>0</v>
      </c>
      <c r="Y65" s="32">
        <f t="shared" si="77"/>
        <v>0</v>
      </c>
      <c r="Z65" s="32"/>
      <c r="AA65" s="32">
        <f t="shared" si="38"/>
        <v>0</v>
      </c>
      <c r="AB65" s="32">
        <f t="shared" si="39"/>
        <v>0</v>
      </c>
      <c r="AC65" s="32">
        <f t="shared" si="40"/>
        <v>0</v>
      </c>
      <c r="AD65" s="32">
        <f t="shared" si="176"/>
        <v>13.014083957553073</v>
      </c>
      <c r="AE65" s="32">
        <f>3335.77/9</f>
        <v>370.64111111111112</v>
      </c>
      <c r="AF65" s="32">
        <v>220</v>
      </c>
      <c r="AG65" s="32">
        <f t="shared" si="42"/>
        <v>40.770000000000003</v>
      </c>
      <c r="AH65" s="32">
        <f t="shared" si="43"/>
        <v>40.770000000000003</v>
      </c>
      <c r="AI65" s="32">
        <f t="shared" si="44"/>
        <v>40.770000000000003</v>
      </c>
      <c r="AJ65" s="32">
        <f t="shared" si="46"/>
        <v>40.770000000000003</v>
      </c>
      <c r="AK65" s="32">
        <f t="shared" si="45"/>
        <v>40.770000000000003</v>
      </c>
      <c r="AL65" s="32">
        <f t="shared" si="45"/>
        <v>40.770000000000003</v>
      </c>
      <c r="AM65" s="8"/>
    </row>
    <row r="66" spans="1:39" ht="15" customHeight="1" x14ac:dyDescent="0.2">
      <c r="A66" s="28"/>
      <c r="B66" s="29"/>
      <c r="C66" s="30">
        <v>19257.8</v>
      </c>
      <c r="D66" s="30">
        <v>19341.23</v>
      </c>
      <c r="E66" s="33" t="s">
        <v>47</v>
      </c>
      <c r="F66" s="32">
        <f t="shared" si="26"/>
        <v>83.430000000000291</v>
      </c>
      <c r="G66" s="32"/>
      <c r="H66" s="32">
        <f t="shared" si="27"/>
        <v>0</v>
      </c>
      <c r="I66" s="32">
        <f t="shared" si="182"/>
        <v>26.044348555675327</v>
      </c>
      <c r="J66" s="32">
        <f t="shared" si="182"/>
        <v>241.43111111111114</v>
      </c>
      <c r="K66" s="32">
        <f t="shared" si="28"/>
        <v>12.07</v>
      </c>
      <c r="L66" s="32">
        <f t="shared" si="164"/>
        <v>14.697830516600693</v>
      </c>
      <c r="M66" s="32">
        <f>1226.24/9</f>
        <v>136.2488888888889</v>
      </c>
      <c r="N66" s="32">
        <v>550</v>
      </c>
      <c r="O66" s="32">
        <f t="shared" si="30"/>
        <v>37.47</v>
      </c>
      <c r="P66" s="32">
        <f t="shared" si="31"/>
        <v>37.47</v>
      </c>
      <c r="Q66" s="32">
        <f t="shared" si="32"/>
        <v>37.47</v>
      </c>
      <c r="R66" s="32">
        <f t="shared" si="168"/>
        <v>11.346518039074633</v>
      </c>
      <c r="S66" s="32">
        <f>946.64/9</f>
        <v>105.18222222222222</v>
      </c>
      <c r="T66" s="32">
        <v>330</v>
      </c>
      <c r="U66" s="32">
        <f t="shared" si="34"/>
        <v>17.36</v>
      </c>
      <c r="V66" s="32">
        <f t="shared" si="35"/>
        <v>17.36</v>
      </c>
      <c r="W66" s="32">
        <f t="shared" si="36"/>
        <v>17.36</v>
      </c>
      <c r="X66" s="32">
        <v>0</v>
      </c>
      <c r="Y66" s="32">
        <f t="shared" si="77"/>
        <v>0</v>
      </c>
      <c r="Z66" s="32"/>
      <c r="AA66" s="32">
        <f t="shared" si="38"/>
        <v>0</v>
      </c>
      <c r="AB66" s="32">
        <f t="shared" si="39"/>
        <v>0</v>
      </c>
      <c r="AC66" s="32">
        <f t="shared" si="40"/>
        <v>0</v>
      </c>
      <c r="AD66" s="32">
        <f t="shared" si="176"/>
        <v>9.7958767829317654</v>
      </c>
      <c r="AE66" s="32">
        <f>817.27/9</f>
        <v>90.807777777777773</v>
      </c>
      <c r="AF66" s="32">
        <v>220</v>
      </c>
      <c r="AG66" s="32">
        <f t="shared" si="42"/>
        <v>9.99</v>
      </c>
      <c r="AH66" s="32">
        <f t="shared" si="43"/>
        <v>9.99</v>
      </c>
      <c r="AI66" s="32">
        <f t="shared" si="44"/>
        <v>9.99</v>
      </c>
      <c r="AJ66" s="32">
        <f t="shared" si="46"/>
        <v>9.99</v>
      </c>
      <c r="AK66" s="32">
        <f t="shared" si="45"/>
        <v>9.99</v>
      </c>
      <c r="AL66" s="32">
        <f t="shared" si="45"/>
        <v>9.99</v>
      </c>
      <c r="AM66" s="8"/>
    </row>
    <row r="67" spans="1:39" ht="15" customHeight="1" x14ac:dyDescent="0.2">
      <c r="A67" s="28"/>
      <c r="B67" s="29"/>
      <c r="C67" s="30">
        <v>19477.47</v>
      </c>
      <c r="D67" s="30">
        <v>19663.5</v>
      </c>
      <c r="E67" s="33" t="s">
        <v>47</v>
      </c>
      <c r="F67" s="32">
        <f t="shared" si="26"/>
        <v>186.02999999999884</v>
      </c>
      <c r="G67" s="32"/>
      <c r="H67" s="32">
        <f t="shared" si="27"/>
        <v>0</v>
      </c>
      <c r="I67" s="32">
        <f t="shared" si="182"/>
        <v>57.215449121109856</v>
      </c>
      <c r="J67" s="32">
        <f t="shared" si="182"/>
        <v>1182.6433333333334</v>
      </c>
      <c r="K67" s="32">
        <f t="shared" si="28"/>
        <v>59.13</v>
      </c>
      <c r="L67" s="32">
        <f t="shared" si="164"/>
        <v>29.987582647960195</v>
      </c>
      <c r="M67" s="32">
        <f>5578.59/9</f>
        <v>619.84333333333336</v>
      </c>
      <c r="N67" s="32">
        <v>550</v>
      </c>
      <c r="O67" s="32">
        <f t="shared" si="30"/>
        <v>170.46</v>
      </c>
      <c r="P67" s="32">
        <f t="shared" si="31"/>
        <v>170.46</v>
      </c>
      <c r="Q67" s="32">
        <f t="shared" si="32"/>
        <v>170.46</v>
      </c>
      <c r="R67" s="32">
        <f t="shared" si="168"/>
        <v>27.22786647314966</v>
      </c>
      <c r="S67" s="32">
        <f>5065.2/9</f>
        <v>562.79999999999995</v>
      </c>
      <c r="T67" s="32">
        <v>330</v>
      </c>
      <c r="U67" s="32">
        <f t="shared" si="34"/>
        <v>92.86</v>
      </c>
      <c r="V67" s="32">
        <f t="shared" si="35"/>
        <v>92.86</v>
      </c>
      <c r="W67" s="32">
        <f t="shared" si="36"/>
        <v>92.86</v>
      </c>
      <c r="X67" s="32">
        <v>0</v>
      </c>
      <c r="Y67" s="32">
        <f t="shared" si="77"/>
        <v>0</v>
      </c>
      <c r="Z67" s="32"/>
      <c r="AA67" s="32">
        <f t="shared" si="38"/>
        <v>0</v>
      </c>
      <c r="AB67" s="32">
        <f t="shared" si="39"/>
        <v>0</v>
      </c>
      <c r="AC67" s="32">
        <f t="shared" si="40"/>
        <v>0</v>
      </c>
      <c r="AD67" s="32">
        <f t="shared" si="176"/>
        <v>25.967048325539054</v>
      </c>
      <c r="AE67" s="32">
        <f>4830.65/9</f>
        <v>536.73888888888882</v>
      </c>
      <c r="AF67" s="32">
        <v>220</v>
      </c>
      <c r="AG67" s="32">
        <f t="shared" si="42"/>
        <v>59.04</v>
      </c>
      <c r="AH67" s="32">
        <f t="shared" si="43"/>
        <v>59.04</v>
      </c>
      <c r="AI67" s="32">
        <f t="shared" si="44"/>
        <v>59.04</v>
      </c>
      <c r="AJ67" s="32">
        <f t="shared" si="46"/>
        <v>59.04</v>
      </c>
      <c r="AK67" s="32">
        <f t="shared" si="45"/>
        <v>59.04</v>
      </c>
      <c r="AL67" s="32">
        <f t="shared" si="45"/>
        <v>59.04</v>
      </c>
      <c r="AM67" s="8"/>
    </row>
    <row r="68" spans="1:39" ht="15" customHeight="1" x14ac:dyDescent="0.2">
      <c r="A68" s="51"/>
      <c r="B68" s="29"/>
      <c r="C68" s="30">
        <v>20630.27</v>
      </c>
      <c r="D68" s="30">
        <v>20867.349999999999</v>
      </c>
      <c r="E68" s="33" t="s">
        <v>42</v>
      </c>
      <c r="F68" s="32">
        <f t="shared" si="26"/>
        <v>237.07999999999811</v>
      </c>
      <c r="G68" s="32"/>
      <c r="H68" s="32">
        <f t="shared" si="27"/>
        <v>0</v>
      </c>
      <c r="I68" s="32">
        <f t="shared" si="182"/>
        <v>6.1623924413700513</v>
      </c>
      <c r="J68" s="32">
        <f t="shared" si="182"/>
        <v>162.33111111111111</v>
      </c>
      <c r="K68" s="32">
        <f t="shared" si="28"/>
        <v>8.1199999999999992</v>
      </c>
      <c r="L68" s="32">
        <f t="shared" si="164"/>
        <v>3.0811962206850256</v>
      </c>
      <c r="M68" s="32">
        <f>AE68</f>
        <v>81.165555555555557</v>
      </c>
      <c r="N68" s="32">
        <v>550</v>
      </c>
      <c r="O68" s="32">
        <f t="shared" si="30"/>
        <v>22.32</v>
      </c>
      <c r="P68" s="32">
        <f t="shared" si="31"/>
        <v>22.32</v>
      </c>
      <c r="Q68" s="32">
        <f t="shared" si="32"/>
        <v>22.32</v>
      </c>
      <c r="R68" s="32">
        <f t="shared" si="168"/>
        <v>3.0811962206850256</v>
      </c>
      <c r="S68" s="32">
        <f>AE68</f>
        <v>81.165555555555557</v>
      </c>
      <c r="T68" s="32">
        <v>330</v>
      </c>
      <c r="U68" s="32">
        <f t="shared" si="34"/>
        <v>13.39</v>
      </c>
      <c r="V68" s="32">
        <f t="shared" si="35"/>
        <v>13.39</v>
      </c>
      <c r="W68" s="32">
        <f t="shared" si="36"/>
        <v>13.39</v>
      </c>
      <c r="X68" s="32">
        <v>0</v>
      </c>
      <c r="Y68" s="32">
        <f t="shared" si="77"/>
        <v>0</v>
      </c>
      <c r="Z68" s="32"/>
      <c r="AA68" s="32">
        <f t="shared" si="38"/>
        <v>0</v>
      </c>
      <c r="AB68" s="32">
        <f t="shared" si="39"/>
        <v>0</v>
      </c>
      <c r="AC68" s="32">
        <f t="shared" si="40"/>
        <v>0</v>
      </c>
      <c r="AD68" s="32">
        <f t="shared" si="176"/>
        <v>3.0811962206850256</v>
      </c>
      <c r="AE68" s="32">
        <f>730.49/9</f>
        <v>81.165555555555557</v>
      </c>
      <c r="AF68" s="32">
        <v>220</v>
      </c>
      <c r="AG68" s="32">
        <f t="shared" si="42"/>
        <v>8.93</v>
      </c>
      <c r="AH68" s="32">
        <f t="shared" si="43"/>
        <v>8.93</v>
      </c>
      <c r="AI68" s="32">
        <f t="shared" si="44"/>
        <v>8.93</v>
      </c>
      <c r="AJ68" s="32">
        <f t="shared" si="46"/>
        <v>8.93</v>
      </c>
      <c r="AK68" s="32">
        <f t="shared" si="45"/>
        <v>8.93</v>
      </c>
      <c r="AL68" s="32">
        <f t="shared" si="45"/>
        <v>8.93</v>
      </c>
      <c r="AM68" s="8"/>
    </row>
    <row r="69" spans="1:39" ht="15" customHeight="1" x14ac:dyDescent="0.2">
      <c r="A69" s="28"/>
      <c r="B69" s="29"/>
      <c r="C69" s="30">
        <v>1000</v>
      </c>
      <c r="D69" s="30">
        <v>1164.82</v>
      </c>
      <c r="E69" s="33" t="s">
        <v>48</v>
      </c>
      <c r="F69" s="32">
        <f t="shared" si="26"/>
        <v>164.81999999999994</v>
      </c>
      <c r="G69" s="32"/>
      <c r="H69" s="32">
        <f t="shared" si="27"/>
        <v>0</v>
      </c>
      <c r="I69" s="32">
        <f t="shared" ref="I69:J69" si="183">L69+R69</f>
        <v>37.566072078631251</v>
      </c>
      <c r="J69" s="32">
        <f t="shared" si="183"/>
        <v>687.96</v>
      </c>
      <c r="K69" s="32">
        <f t="shared" si="28"/>
        <v>34.4</v>
      </c>
      <c r="L69" s="32">
        <f t="shared" si="164"/>
        <v>21.537556121829883</v>
      </c>
      <c r="M69" s="32">
        <f>3549.82/9</f>
        <v>394.42444444444448</v>
      </c>
      <c r="N69" s="32">
        <v>550</v>
      </c>
      <c r="O69" s="32">
        <f t="shared" si="30"/>
        <v>108.47</v>
      </c>
      <c r="P69" s="32">
        <f t="shared" si="31"/>
        <v>108.47</v>
      </c>
      <c r="Q69" s="32">
        <f t="shared" si="32"/>
        <v>108.47</v>
      </c>
      <c r="R69" s="32">
        <f t="shared" si="168"/>
        <v>16.028515956801368</v>
      </c>
      <c r="S69" s="32">
        <f>2641.82/9</f>
        <v>293.53555555555556</v>
      </c>
      <c r="T69" s="32">
        <v>330</v>
      </c>
      <c r="U69" s="32">
        <f t="shared" si="34"/>
        <v>48.43</v>
      </c>
      <c r="V69" s="32">
        <f t="shared" si="35"/>
        <v>48.43</v>
      </c>
      <c r="W69" s="32">
        <f t="shared" si="36"/>
        <v>48.43</v>
      </c>
      <c r="X69" s="32">
        <v>0</v>
      </c>
      <c r="Y69" s="32">
        <f t="shared" si="77"/>
        <v>0</v>
      </c>
      <c r="Z69" s="32"/>
      <c r="AA69" s="32">
        <f t="shared" si="38"/>
        <v>0</v>
      </c>
      <c r="AB69" s="32">
        <f t="shared" si="39"/>
        <v>0</v>
      </c>
      <c r="AC69" s="32">
        <f t="shared" si="40"/>
        <v>0</v>
      </c>
      <c r="AD69" s="32">
        <f t="shared" si="176"/>
        <v>13.524390243902445</v>
      </c>
      <c r="AE69" s="32">
        <f>2229.09/9</f>
        <v>247.67666666666668</v>
      </c>
      <c r="AF69" s="32">
        <v>220</v>
      </c>
      <c r="AG69" s="32">
        <f t="shared" si="42"/>
        <v>27.24</v>
      </c>
      <c r="AH69" s="32">
        <f t="shared" si="43"/>
        <v>27.24</v>
      </c>
      <c r="AI69" s="32">
        <f t="shared" si="44"/>
        <v>27.24</v>
      </c>
      <c r="AJ69" s="32">
        <f t="shared" si="46"/>
        <v>27.24</v>
      </c>
      <c r="AK69" s="32">
        <f t="shared" si="46"/>
        <v>27.24</v>
      </c>
      <c r="AL69" s="32">
        <f t="shared" si="46"/>
        <v>27.24</v>
      </c>
      <c r="AM69" s="8"/>
    </row>
    <row r="70" spans="1:39" ht="15" customHeight="1" thickBot="1" x14ac:dyDescent="0.25">
      <c r="A70" s="28"/>
      <c r="B70" s="29"/>
      <c r="C70" s="30"/>
      <c r="D70" s="30"/>
      <c r="E70" s="33"/>
      <c r="F70" s="32">
        <f t="shared" si="26"/>
        <v>0</v>
      </c>
      <c r="G70" s="32"/>
      <c r="H70" s="32">
        <f t="shared" si="27"/>
        <v>0</v>
      </c>
      <c r="I70" s="32"/>
      <c r="J70" s="32">
        <f t="shared" ref="J70:J92" si="184">ROUND($F70*I70/9,2)</f>
        <v>0</v>
      </c>
      <c r="K70" s="32">
        <f t="shared" si="28"/>
        <v>0</v>
      </c>
      <c r="L70" s="32"/>
      <c r="M70" s="32">
        <f t="shared" ref="M70:M87" si="185">ROUND(F70*L70/9,2)</f>
        <v>0</v>
      </c>
      <c r="N70" s="32"/>
      <c r="O70" s="32">
        <f t="shared" si="30"/>
        <v>0</v>
      </c>
      <c r="P70" s="32">
        <f t="shared" si="31"/>
        <v>0</v>
      </c>
      <c r="Q70" s="32">
        <f t="shared" si="32"/>
        <v>0</v>
      </c>
      <c r="R70" s="32"/>
      <c r="S70" s="32">
        <f t="shared" ref="S70:S87" si="186">ROUND(F70*R70/9,2)</f>
        <v>0</v>
      </c>
      <c r="T70" s="32"/>
      <c r="U70" s="32">
        <f t="shared" si="34"/>
        <v>0</v>
      </c>
      <c r="V70" s="32">
        <f t="shared" si="35"/>
        <v>0</v>
      </c>
      <c r="W70" s="32">
        <f t="shared" si="36"/>
        <v>0</v>
      </c>
      <c r="X70" s="32"/>
      <c r="Y70" s="32">
        <f t="shared" si="77"/>
        <v>0</v>
      </c>
      <c r="Z70" s="32"/>
      <c r="AA70" s="32">
        <f t="shared" si="38"/>
        <v>0</v>
      </c>
      <c r="AB70" s="32">
        <f t="shared" si="39"/>
        <v>0</v>
      </c>
      <c r="AC70" s="32">
        <f t="shared" si="40"/>
        <v>0</v>
      </c>
      <c r="AD70" s="32"/>
      <c r="AE70" s="32">
        <f t="shared" ref="AE70:AE87" si="187">ROUND(F70*AD70/9,2)</f>
        <v>0</v>
      </c>
      <c r="AF70" s="32"/>
      <c r="AG70" s="32">
        <f t="shared" si="42"/>
        <v>0</v>
      </c>
      <c r="AH70" s="32">
        <f t="shared" si="43"/>
        <v>0</v>
      </c>
      <c r="AI70" s="32">
        <f t="shared" si="44"/>
        <v>0</v>
      </c>
      <c r="AJ70" s="32">
        <f t="shared" ref="AJ70:AL87" si="188">AA70+AG70</f>
        <v>0</v>
      </c>
      <c r="AK70" s="32">
        <f t="shared" si="188"/>
        <v>0</v>
      </c>
      <c r="AL70" s="32">
        <f t="shared" si="188"/>
        <v>0</v>
      </c>
      <c r="AM70" s="8"/>
    </row>
    <row r="71" spans="1:39" ht="15" customHeight="1" thickBot="1" x14ac:dyDescent="0.25">
      <c r="A71" s="28"/>
      <c r="B71" s="29"/>
      <c r="C71" s="94" t="s">
        <v>50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  <c r="R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6"/>
      <c r="AE71" s="96"/>
      <c r="AF71" s="96"/>
      <c r="AG71" s="96"/>
      <c r="AH71" s="96"/>
      <c r="AI71" s="96"/>
      <c r="AJ71" s="96"/>
      <c r="AK71" s="96"/>
      <c r="AL71" s="97"/>
      <c r="AM71" s="8"/>
    </row>
    <row r="72" spans="1:39" ht="15" customHeight="1" x14ac:dyDescent="0.2">
      <c r="A72" s="28"/>
      <c r="B72" s="29"/>
      <c r="C72" s="30">
        <v>1252.8800000000001</v>
      </c>
      <c r="D72" s="30">
        <v>1395.55</v>
      </c>
      <c r="E72" s="33" t="s">
        <v>49</v>
      </c>
      <c r="F72" s="32">
        <f t="shared" si="26"/>
        <v>142.66999999999985</v>
      </c>
      <c r="G72" s="32"/>
      <c r="H72" s="32">
        <f t="shared" si="27"/>
        <v>0</v>
      </c>
      <c r="I72" s="32">
        <f t="shared" ref="I72:J72" si="189">L72+R72</f>
        <v>58.343099460293047</v>
      </c>
      <c r="J72" s="32">
        <f t="shared" si="189"/>
        <v>924.86777777777775</v>
      </c>
      <c r="K72" s="32">
        <f t="shared" si="28"/>
        <v>46.24</v>
      </c>
      <c r="L72" s="32">
        <f>(M72*9)/F72</f>
        <v>31.917642111165659</v>
      </c>
      <c r="M72" s="32">
        <f>4553.69/9</f>
        <v>505.96555555555551</v>
      </c>
      <c r="N72" s="32">
        <v>550</v>
      </c>
      <c r="O72" s="32">
        <f t="shared" si="30"/>
        <v>139.13999999999999</v>
      </c>
      <c r="P72" s="32">
        <f t="shared" si="31"/>
        <v>139.13999999999999</v>
      </c>
      <c r="Q72" s="32">
        <f t="shared" si="32"/>
        <v>139.13999999999999</v>
      </c>
      <c r="R72" s="32">
        <f>(S72*9)/F72</f>
        <v>26.425457349127385</v>
      </c>
      <c r="S72" s="32">
        <f>3770.12/9</f>
        <v>418.90222222222224</v>
      </c>
      <c r="T72" s="32">
        <v>330</v>
      </c>
      <c r="U72" s="32">
        <f t="shared" si="34"/>
        <v>69.12</v>
      </c>
      <c r="V72" s="32">
        <f t="shared" si="35"/>
        <v>69.12</v>
      </c>
      <c r="W72" s="32">
        <f t="shared" si="36"/>
        <v>69.12</v>
      </c>
      <c r="X72" s="32">
        <v>0</v>
      </c>
      <c r="Y72" s="32">
        <f t="shared" si="77"/>
        <v>0</v>
      </c>
      <c r="Z72" s="32"/>
      <c r="AA72" s="32">
        <f t="shared" si="38"/>
        <v>0</v>
      </c>
      <c r="AB72" s="32">
        <f t="shared" si="39"/>
        <v>0</v>
      </c>
      <c r="AC72" s="32">
        <f t="shared" si="40"/>
        <v>0</v>
      </c>
      <c r="AD72" s="32">
        <f>(AE72*9)/F72</f>
        <v>23.917501927525088</v>
      </c>
      <c r="AE72" s="32">
        <f>3412.31/9</f>
        <v>379.14555555555557</v>
      </c>
      <c r="AF72" s="32">
        <v>220</v>
      </c>
      <c r="AG72" s="32">
        <f t="shared" si="42"/>
        <v>41.71</v>
      </c>
      <c r="AH72" s="32">
        <f t="shared" si="43"/>
        <v>41.71</v>
      </c>
      <c r="AI72" s="32">
        <f t="shared" si="44"/>
        <v>41.71</v>
      </c>
      <c r="AJ72" s="32">
        <f t="shared" si="188"/>
        <v>41.71</v>
      </c>
      <c r="AK72" s="32">
        <f t="shared" si="188"/>
        <v>41.71</v>
      </c>
      <c r="AL72" s="32">
        <f t="shared" si="188"/>
        <v>41.71</v>
      </c>
      <c r="AM72" s="8"/>
    </row>
    <row r="73" spans="1:39" ht="15" customHeight="1" thickBot="1" x14ac:dyDescent="0.25">
      <c r="A73" s="28"/>
      <c r="B73" s="29"/>
      <c r="C73" s="30"/>
      <c r="D73" s="30"/>
      <c r="E73" s="33"/>
      <c r="F73" s="32">
        <f t="shared" si="26"/>
        <v>0</v>
      </c>
      <c r="G73" s="32"/>
      <c r="H73" s="32">
        <f t="shared" si="27"/>
        <v>0</v>
      </c>
      <c r="I73" s="32"/>
      <c r="J73" s="32">
        <f t="shared" si="184"/>
        <v>0</v>
      </c>
      <c r="K73" s="32">
        <f t="shared" si="28"/>
        <v>0</v>
      </c>
      <c r="L73" s="32"/>
      <c r="M73" s="32">
        <f t="shared" si="185"/>
        <v>0</v>
      </c>
      <c r="N73" s="32"/>
      <c r="O73" s="32">
        <f t="shared" si="30"/>
        <v>0</v>
      </c>
      <c r="P73" s="32">
        <f t="shared" si="31"/>
        <v>0</v>
      </c>
      <c r="Q73" s="32">
        <f t="shared" si="32"/>
        <v>0</v>
      </c>
      <c r="R73" s="32"/>
      <c r="S73" s="32">
        <f t="shared" si="186"/>
        <v>0</v>
      </c>
      <c r="T73" s="32"/>
      <c r="U73" s="32">
        <f t="shared" si="34"/>
        <v>0</v>
      </c>
      <c r="V73" s="32">
        <f t="shared" si="35"/>
        <v>0</v>
      </c>
      <c r="W73" s="32">
        <f t="shared" si="36"/>
        <v>0</v>
      </c>
      <c r="X73" s="32"/>
      <c r="Y73" s="32">
        <f t="shared" si="77"/>
        <v>0</v>
      </c>
      <c r="Z73" s="32"/>
      <c r="AA73" s="32">
        <f t="shared" si="38"/>
        <v>0</v>
      </c>
      <c r="AB73" s="32">
        <f t="shared" si="39"/>
        <v>0</v>
      </c>
      <c r="AC73" s="32">
        <f t="shared" si="40"/>
        <v>0</v>
      </c>
      <c r="AD73" s="32"/>
      <c r="AE73" s="32">
        <f t="shared" si="187"/>
        <v>0</v>
      </c>
      <c r="AF73" s="32"/>
      <c r="AG73" s="32">
        <f t="shared" si="42"/>
        <v>0</v>
      </c>
      <c r="AH73" s="32">
        <f t="shared" si="43"/>
        <v>0</v>
      </c>
      <c r="AI73" s="32">
        <f t="shared" si="44"/>
        <v>0</v>
      </c>
      <c r="AJ73" s="32">
        <f t="shared" si="188"/>
        <v>0</v>
      </c>
      <c r="AK73" s="32">
        <f t="shared" si="188"/>
        <v>0</v>
      </c>
      <c r="AL73" s="32">
        <f t="shared" si="188"/>
        <v>0</v>
      </c>
      <c r="AM73" s="8"/>
    </row>
    <row r="74" spans="1:39" ht="15" customHeight="1" thickBot="1" x14ac:dyDescent="0.25">
      <c r="A74" s="28"/>
      <c r="B74" s="29"/>
      <c r="C74" s="94" t="s">
        <v>51</v>
      </c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  <c r="Q74" s="95"/>
      <c r="R74" s="95"/>
      <c r="S74" s="95"/>
      <c r="T74" s="95"/>
      <c r="U74" s="95"/>
      <c r="V74" s="95"/>
      <c r="W74" s="95"/>
      <c r="X74" s="95"/>
      <c r="Y74" s="95"/>
      <c r="Z74" s="95"/>
      <c r="AA74" s="95"/>
      <c r="AB74" s="95"/>
      <c r="AC74" s="95"/>
      <c r="AD74" s="96"/>
      <c r="AE74" s="96"/>
      <c r="AF74" s="96"/>
      <c r="AG74" s="96"/>
      <c r="AH74" s="96"/>
      <c r="AI74" s="96"/>
      <c r="AJ74" s="96"/>
      <c r="AK74" s="96"/>
      <c r="AL74" s="97"/>
      <c r="AM74" s="8"/>
    </row>
    <row r="75" spans="1:39" ht="15" customHeight="1" x14ac:dyDescent="0.2">
      <c r="A75" s="51"/>
      <c r="B75" s="29"/>
      <c r="C75" s="30">
        <v>11904.64</v>
      </c>
      <c r="D75" s="30">
        <v>12122.86</v>
      </c>
      <c r="E75" s="31" t="s">
        <v>44</v>
      </c>
      <c r="F75" s="32">
        <f t="shared" ref="F75:F79" si="190">D75-C75</f>
        <v>218.22000000000116</v>
      </c>
      <c r="G75" s="32"/>
      <c r="H75" s="32">
        <f t="shared" ref="H75:H79" si="191">ROUND(F75/100*G75,2)</f>
        <v>0</v>
      </c>
      <c r="I75" s="32">
        <f>L75+R75</f>
        <v>8.8701310603977177</v>
      </c>
      <c r="J75" s="32">
        <f t="shared" ref="J75:J79" si="192">M75+S75</f>
        <v>215.07111111111112</v>
      </c>
      <c r="K75" s="32">
        <f t="shared" ref="K75:K79" si="193">ROUND(J75*0.05,2)</f>
        <v>10.75</v>
      </c>
      <c r="L75" s="32">
        <f>(M75*9)/F75</f>
        <v>4.4350655301988589</v>
      </c>
      <c r="M75" s="32">
        <f>AE75</f>
        <v>107.53555555555556</v>
      </c>
      <c r="N75" s="32">
        <v>550</v>
      </c>
      <c r="O75" s="32">
        <f t="shared" ref="O75:O79" si="194">ROUND(M75*N75/2000,2)</f>
        <v>29.57</v>
      </c>
      <c r="P75" s="32">
        <f t="shared" ref="P75:P79" si="195">ROUND(M75*N75/2000,2)</f>
        <v>29.57</v>
      </c>
      <c r="Q75" s="32">
        <f t="shared" ref="Q75:Q79" si="196">ROUND(M75*N75/2000,2)</f>
        <v>29.57</v>
      </c>
      <c r="R75" s="32">
        <f>(S75*9)/F75</f>
        <v>4.4350655301988589</v>
      </c>
      <c r="S75" s="32">
        <f>AE75</f>
        <v>107.53555555555556</v>
      </c>
      <c r="T75" s="32">
        <v>330</v>
      </c>
      <c r="U75" s="32">
        <f t="shared" ref="U75:U79" si="197">ROUND(S75*T75/2000,2)</f>
        <v>17.739999999999998</v>
      </c>
      <c r="V75" s="32">
        <f t="shared" ref="V75:V79" si="198">ROUND(S75*T75/2000,2)</f>
        <v>17.739999999999998</v>
      </c>
      <c r="W75" s="32">
        <f t="shared" ref="W75:W79" si="199">ROUND(S75*T75/2000,2)</f>
        <v>17.739999999999998</v>
      </c>
      <c r="X75" s="32"/>
      <c r="Y75" s="32">
        <f t="shared" ref="Y75:Y79" si="200">ROUND(F75*X75/9,2)</f>
        <v>0</v>
      </c>
      <c r="Z75" s="32"/>
      <c r="AA75" s="32">
        <f t="shared" ref="AA75:AA79" si="201">ROUND(Y75*Z75/2000,2)</f>
        <v>0</v>
      </c>
      <c r="AB75" s="32">
        <f t="shared" ref="AB75:AB79" si="202">ROUND(Y75*Z75/2000,2)</f>
        <v>0</v>
      </c>
      <c r="AC75" s="32">
        <f t="shared" ref="AC75:AC79" si="203">ROUND(Y75*Z75/2000,2)</f>
        <v>0</v>
      </c>
      <c r="AD75" s="32">
        <f>(AE75*9)/F75</f>
        <v>4.4350655301988589</v>
      </c>
      <c r="AE75" s="32">
        <f>967.82/9</f>
        <v>107.53555555555556</v>
      </c>
      <c r="AF75" s="32">
        <v>220</v>
      </c>
      <c r="AG75" s="32">
        <f t="shared" ref="AG75:AG79" si="204">ROUND(AE75*AF75/2000,2)</f>
        <v>11.83</v>
      </c>
      <c r="AH75" s="32">
        <f t="shared" ref="AH75:AH79" si="205">ROUND(AE75*AF75/2000,2)</f>
        <v>11.83</v>
      </c>
      <c r="AI75" s="32">
        <f t="shared" ref="AI75:AI79" si="206">ROUND(AE75*AF75/2000,2)</f>
        <v>11.83</v>
      </c>
      <c r="AJ75" s="32">
        <f>AA75+AG75</f>
        <v>11.83</v>
      </c>
      <c r="AK75" s="32">
        <f t="shared" ref="AK75:AL79" si="207">AB75+AH75</f>
        <v>11.83</v>
      </c>
      <c r="AL75" s="32">
        <f t="shared" si="207"/>
        <v>11.83</v>
      </c>
      <c r="AM75" s="8"/>
    </row>
    <row r="76" spans="1:39" ht="15" customHeight="1" x14ac:dyDescent="0.2">
      <c r="A76" s="28"/>
      <c r="B76" s="29"/>
      <c r="C76" s="30">
        <v>16554.21</v>
      </c>
      <c r="D76" s="30">
        <v>16955.11</v>
      </c>
      <c r="E76" s="33" t="s">
        <v>55</v>
      </c>
      <c r="F76" s="32">
        <f t="shared" si="190"/>
        <v>400.90000000000146</v>
      </c>
      <c r="G76" s="32"/>
      <c r="H76" s="32">
        <f t="shared" si="191"/>
        <v>0</v>
      </c>
      <c r="I76" s="32">
        <f t="shared" ref="I76:I79" si="208">L76+R76</f>
        <v>38.141805936642413</v>
      </c>
      <c r="J76" s="32">
        <f t="shared" si="192"/>
        <v>1699.0055555555555</v>
      </c>
      <c r="K76" s="32">
        <f t="shared" si="193"/>
        <v>84.95</v>
      </c>
      <c r="L76" s="32">
        <f>(M76*9)/F76</f>
        <v>21.233549513594337</v>
      </c>
      <c r="M76" s="32">
        <f>8512.53/9</f>
        <v>945.8366666666667</v>
      </c>
      <c r="N76" s="32">
        <v>550</v>
      </c>
      <c r="O76" s="32">
        <f t="shared" si="194"/>
        <v>260.11</v>
      </c>
      <c r="P76" s="32">
        <f t="shared" si="195"/>
        <v>260.11</v>
      </c>
      <c r="Q76" s="32">
        <f t="shared" si="196"/>
        <v>260.11</v>
      </c>
      <c r="R76" s="32">
        <f>(S76*9)/F76</f>
        <v>16.90825642304808</v>
      </c>
      <c r="S76" s="32">
        <f>6778.52/9</f>
        <v>753.16888888888889</v>
      </c>
      <c r="T76" s="32">
        <v>330</v>
      </c>
      <c r="U76" s="32">
        <f t="shared" si="197"/>
        <v>124.27</v>
      </c>
      <c r="V76" s="32">
        <f t="shared" si="198"/>
        <v>124.27</v>
      </c>
      <c r="W76" s="32">
        <f t="shared" si="199"/>
        <v>124.27</v>
      </c>
      <c r="X76" s="32">
        <v>0</v>
      </c>
      <c r="Y76" s="32">
        <f t="shared" si="200"/>
        <v>0</v>
      </c>
      <c r="Z76" s="32"/>
      <c r="AA76" s="32">
        <f t="shared" si="201"/>
        <v>0</v>
      </c>
      <c r="AB76" s="32">
        <f t="shared" si="202"/>
        <v>0</v>
      </c>
      <c r="AC76" s="32">
        <f t="shared" si="203"/>
        <v>0</v>
      </c>
      <c r="AD76" s="32">
        <f>(AE76*9)/F76</f>
        <v>14.940658518333695</v>
      </c>
      <c r="AE76" s="32">
        <f>5989.71/9</f>
        <v>665.52333333333331</v>
      </c>
      <c r="AF76" s="32">
        <v>220</v>
      </c>
      <c r="AG76" s="32">
        <f t="shared" si="204"/>
        <v>73.209999999999994</v>
      </c>
      <c r="AH76" s="32">
        <f t="shared" si="205"/>
        <v>73.209999999999994</v>
      </c>
      <c r="AI76" s="32">
        <f t="shared" si="206"/>
        <v>73.209999999999994</v>
      </c>
      <c r="AJ76" s="32">
        <f t="shared" ref="AJ76:AJ79" si="209">AA76+AG76</f>
        <v>73.209999999999994</v>
      </c>
      <c r="AK76" s="32">
        <f t="shared" si="207"/>
        <v>73.209999999999994</v>
      </c>
      <c r="AL76" s="32">
        <f t="shared" si="207"/>
        <v>73.209999999999994</v>
      </c>
      <c r="AM76" s="8"/>
    </row>
    <row r="77" spans="1:39" ht="15" customHeight="1" x14ac:dyDescent="0.2">
      <c r="A77" s="28"/>
      <c r="B77" s="29"/>
      <c r="C77" s="30">
        <v>17601.740000000002</v>
      </c>
      <c r="D77" s="30">
        <v>18129.740000000002</v>
      </c>
      <c r="E77" s="33" t="s">
        <v>44</v>
      </c>
      <c r="F77" s="32">
        <f t="shared" si="190"/>
        <v>528</v>
      </c>
      <c r="G77" s="32"/>
      <c r="H77" s="32">
        <f t="shared" si="191"/>
        <v>0</v>
      </c>
      <c r="I77" s="32">
        <f t="shared" si="208"/>
        <v>28.661647727272729</v>
      </c>
      <c r="J77" s="32">
        <f t="shared" si="192"/>
        <v>1681.4833333333333</v>
      </c>
      <c r="K77" s="32">
        <f t="shared" si="193"/>
        <v>84.07</v>
      </c>
      <c r="L77" s="32">
        <f>(M77*9)/F77</f>
        <v>16.097234848484849</v>
      </c>
      <c r="M77" s="32">
        <f>8499.34/9</f>
        <v>944.37111111111108</v>
      </c>
      <c r="N77" s="32">
        <v>550</v>
      </c>
      <c r="O77" s="32">
        <f t="shared" si="194"/>
        <v>259.7</v>
      </c>
      <c r="P77" s="32">
        <f t="shared" si="195"/>
        <v>259.7</v>
      </c>
      <c r="Q77" s="32">
        <f t="shared" si="196"/>
        <v>259.7</v>
      </c>
      <c r="R77" s="32">
        <f>(S77*9)/F77</f>
        <v>12.564412878787879</v>
      </c>
      <c r="S77" s="32">
        <f>6634.01/9</f>
        <v>737.11222222222227</v>
      </c>
      <c r="T77" s="32">
        <v>330</v>
      </c>
      <c r="U77" s="32">
        <f t="shared" si="197"/>
        <v>121.62</v>
      </c>
      <c r="V77" s="32">
        <f t="shared" si="198"/>
        <v>121.62</v>
      </c>
      <c r="W77" s="32">
        <f t="shared" si="199"/>
        <v>121.62</v>
      </c>
      <c r="X77" s="32">
        <v>0</v>
      </c>
      <c r="Y77" s="32">
        <f t="shared" si="200"/>
        <v>0</v>
      </c>
      <c r="Z77" s="32"/>
      <c r="AA77" s="32">
        <f t="shared" si="201"/>
        <v>0</v>
      </c>
      <c r="AB77" s="32">
        <f t="shared" si="202"/>
        <v>0</v>
      </c>
      <c r="AC77" s="32">
        <f t="shared" si="203"/>
        <v>0</v>
      </c>
      <c r="AD77" s="32">
        <f>(AE77*9)/F77</f>
        <v>10.957651515151516</v>
      </c>
      <c r="AE77" s="32">
        <f>5785.64/9</f>
        <v>642.84888888888895</v>
      </c>
      <c r="AF77" s="32">
        <v>220</v>
      </c>
      <c r="AG77" s="32">
        <f t="shared" si="204"/>
        <v>70.709999999999994</v>
      </c>
      <c r="AH77" s="32">
        <f t="shared" si="205"/>
        <v>70.709999999999994</v>
      </c>
      <c r="AI77" s="32">
        <f t="shared" si="206"/>
        <v>70.709999999999994</v>
      </c>
      <c r="AJ77" s="32">
        <f t="shared" si="209"/>
        <v>70.709999999999994</v>
      </c>
      <c r="AK77" s="32">
        <f t="shared" si="207"/>
        <v>70.709999999999994</v>
      </c>
      <c r="AL77" s="32">
        <f t="shared" si="207"/>
        <v>70.709999999999994</v>
      </c>
      <c r="AM77" s="8"/>
    </row>
    <row r="78" spans="1:39" ht="15" customHeight="1" x14ac:dyDescent="0.2">
      <c r="A78" s="28"/>
      <c r="B78" s="29"/>
      <c r="C78" s="30">
        <v>19178.650000000001</v>
      </c>
      <c r="D78" s="30">
        <v>19301.439999999999</v>
      </c>
      <c r="E78" s="33" t="s">
        <v>44</v>
      </c>
      <c r="F78" s="32">
        <f t="shared" si="190"/>
        <v>122.78999999999724</v>
      </c>
      <c r="G78" s="32"/>
      <c r="H78" s="32">
        <f t="shared" si="191"/>
        <v>0</v>
      </c>
      <c r="I78" s="32">
        <f t="shared" si="208"/>
        <v>47.189836305889166</v>
      </c>
      <c r="J78" s="32">
        <f t="shared" si="192"/>
        <v>643.8266666666666</v>
      </c>
      <c r="K78" s="32">
        <f t="shared" si="193"/>
        <v>32.19</v>
      </c>
      <c r="L78" s="32">
        <f>(M78*9)/F78</f>
        <v>24.944050818471123</v>
      </c>
      <c r="M78" s="32">
        <f>3062.88/9</f>
        <v>340.32</v>
      </c>
      <c r="N78" s="32">
        <v>550</v>
      </c>
      <c r="O78" s="32">
        <f t="shared" si="194"/>
        <v>93.59</v>
      </c>
      <c r="P78" s="32">
        <f t="shared" si="195"/>
        <v>93.59</v>
      </c>
      <c r="Q78" s="32">
        <f t="shared" si="196"/>
        <v>93.59</v>
      </c>
      <c r="R78" s="32">
        <f>(S78*9)/F78</f>
        <v>22.245785487418043</v>
      </c>
      <c r="S78" s="32">
        <f>2731.56/9</f>
        <v>303.50666666666666</v>
      </c>
      <c r="T78" s="32">
        <v>330</v>
      </c>
      <c r="U78" s="32">
        <f t="shared" si="197"/>
        <v>50.08</v>
      </c>
      <c r="V78" s="32">
        <f t="shared" si="198"/>
        <v>50.08</v>
      </c>
      <c r="W78" s="32">
        <f t="shared" si="199"/>
        <v>50.08</v>
      </c>
      <c r="X78" s="32">
        <v>0</v>
      </c>
      <c r="Y78" s="32">
        <f t="shared" si="200"/>
        <v>0</v>
      </c>
      <c r="Z78" s="32"/>
      <c r="AA78" s="32">
        <f t="shared" si="201"/>
        <v>0</v>
      </c>
      <c r="AB78" s="32">
        <f t="shared" si="202"/>
        <v>0</v>
      </c>
      <c r="AC78" s="32">
        <f t="shared" si="203"/>
        <v>0</v>
      </c>
      <c r="AD78" s="32">
        <f>(AE78*9)/F78</f>
        <v>21.017265249613633</v>
      </c>
      <c r="AE78" s="32">
        <f>2580.71/9</f>
        <v>286.74555555555554</v>
      </c>
      <c r="AF78" s="32">
        <v>220</v>
      </c>
      <c r="AG78" s="32">
        <f t="shared" si="204"/>
        <v>31.54</v>
      </c>
      <c r="AH78" s="32">
        <f t="shared" si="205"/>
        <v>31.54</v>
      </c>
      <c r="AI78" s="32">
        <f t="shared" si="206"/>
        <v>31.54</v>
      </c>
      <c r="AJ78" s="32">
        <f t="shared" si="209"/>
        <v>31.54</v>
      </c>
      <c r="AK78" s="32">
        <f t="shared" si="207"/>
        <v>31.54</v>
      </c>
      <c r="AL78" s="32">
        <f t="shared" si="207"/>
        <v>31.54</v>
      </c>
      <c r="AM78" s="8"/>
    </row>
    <row r="79" spans="1:39" ht="15" customHeight="1" x14ac:dyDescent="0.2">
      <c r="A79" s="28"/>
      <c r="B79" s="29"/>
      <c r="C79" s="30">
        <v>19470.259999999998</v>
      </c>
      <c r="D79" s="30">
        <v>19662.599999999999</v>
      </c>
      <c r="E79" s="33" t="s">
        <v>55</v>
      </c>
      <c r="F79" s="32">
        <f t="shared" si="190"/>
        <v>192.34000000000015</v>
      </c>
      <c r="G79" s="32"/>
      <c r="H79" s="32">
        <f t="shared" si="191"/>
        <v>0</v>
      </c>
      <c r="I79" s="32">
        <f t="shared" si="208"/>
        <v>80.497816366850316</v>
      </c>
      <c r="J79" s="32">
        <f t="shared" si="192"/>
        <v>1720.3277777777778</v>
      </c>
      <c r="K79" s="32">
        <f t="shared" si="193"/>
        <v>86.02</v>
      </c>
      <c r="L79" s="32">
        <f>(M79*9)/F79</f>
        <v>41.608453779764972</v>
      </c>
      <c r="M79" s="32">
        <f>8002.97/9</f>
        <v>889.21888888888896</v>
      </c>
      <c r="N79" s="32">
        <v>550</v>
      </c>
      <c r="O79" s="32">
        <f t="shared" si="194"/>
        <v>244.54</v>
      </c>
      <c r="P79" s="32">
        <f t="shared" si="195"/>
        <v>244.54</v>
      </c>
      <c r="Q79" s="32">
        <f t="shared" si="196"/>
        <v>244.54</v>
      </c>
      <c r="R79" s="32">
        <f>(S79*9)/F79</f>
        <v>38.889362587085337</v>
      </c>
      <c r="S79" s="32">
        <f>7479.98/9</f>
        <v>831.10888888888883</v>
      </c>
      <c r="T79" s="32">
        <v>330</v>
      </c>
      <c r="U79" s="32">
        <f t="shared" si="197"/>
        <v>137.13</v>
      </c>
      <c r="V79" s="32">
        <f t="shared" si="198"/>
        <v>137.13</v>
      </c>
      <c r="W79" s="32">
        <f t="shared" si="199"/>
        <v>137.13</v>
      </c>
      <c r="X79" s="32">
        <v>0</v>
      </c>
      <c r="Y79" s="32">
        <f t="shared" si="200"/>
        <v>0</v>
      </c>
      <c r="Z79" s="32"/>
      <c r="AA79" s="32">
        <f t="shared" si="201"/>
        <v>0</v>
      </c>
      <c r="AB79" s="32">
        <f t="shared" si="202"/>
        <v>0</v>
      </c>
      <c r="AC79" s="32">
        <f t="shared" si="203"/>
        <v>0</v>
      </c>
      <c r="AD79" s="32">
        <f>(AE79*9)/F79</f>
        <v>37.65160653010291</v>
      </c>
      <c r="AE79" s="32">
        <f>7241.91/9</f>
        <v>804.65666666666664</v>
      </c>
      <c r="AF79" s="32">
        <v>220</v>
      </c>
      <c r="AG79" s="32">
        <f t="shared" si="204"/>
        <v>88.51</v>
      </c>
      <c r="AH79" s="32">
        <f t="shared" si="205"/>
        <v>88.51</v>
      </c>
      <c r="AI79" s="32">
        <f t="shared" si="206"/>
        <v>88.51</v>
      </c>
      <c r="AJ79" s="32">
        <f t="shared" si="209"/>
        <v>88.51</v>
      </c>
      <c r="AK79" s="32">
        <f t="shared" si="207"/>
        <v>88.51</v>
      </c>
      <c r="AL79" s="32">
        <f t="shared" si="207"/>
        <v>88.51</v>
      </c>
      <c r="AM79" s="8"/>
    </row>
    <row r="80" spans="1:39" ht="15" customHeight="1" thickBot="1" x14ac:dyDescent="0.25">
      <c r="A80" s="28"/>
      <c r="B80" s="29"/>
      <c r="C80" s="30"/>
      <c r="D80" s="30"/>
      <c r="E80" s="33"/>
      <c r="F80" s="32">
        <f t="shared" si="26"/>
        <v>0</v>
      </c>
      <c r="G80" s="32"/>
      <c r="H80" s="32">
        <f t="shared" si="27"/>
        <v>0</v>
      </c>
      <c r="I80" s="32"/>
      <c r="J80" s="32">
        <f t="shared" si="184"/>
        <v>0</v>
      </c>
      <c r="K80" s="32">
        <f t="shared" si="28"/>
        <v>0</v>
      </c>
      <c r="L80" s="32"/>
      <c r="M80" s="32">
        <f t="shared" si="185"/>
        <v>0</v>
      </c>
      <c r="N80" s="32"/>
      <c r="O80" s="32">
        <f t="shared" si="30"/>
        <v>0</v>
      </c>
      <c r="P80" s="32">
        <f t="shared" si="31"/>
        <v>0</v>
      </c>
      <c r="Q80" s="32">
        <f t="shared" si="32"/>
        <v>0</v>
      </c>
      <c r="R80" s="32">
        <v>0</v>
      </c>
      <c r="S80" s="32">
        <f t="shared" si="186"/>
        <v>0</v>
      </c>
      <c r="T80" s="32"/>
      <c r="U80" s="32">
        <f t="shared" si="34"/>
        <v>0</v>
      </c>
      <c r="V80" s="32">
        <f t="shared" si="35"/>
        <v>0</v>
      </c>
      <c r="W80" s="32">
        <f t="shared" si="36"/>
        <v>0</v>
      </c>
      <c r="X80" s="32">
        <v>0</v>
      </c>
      <c r="Y80" s="32">
        <f t="shared" si="77"/>
        <v>0</v>
      </c>
      <c r="Z80" s="32"/>
      <c r="AA80" s="32">
        <f t="shared" si="38"/>
        <v>0</v>
      </c>
      <c r="AB80" s="32">
        <f t="shared" si="39"/>
        <v>0</v>
      </c>
      <c r="AC80" s="32">
        <f t="shared" si="40"/>
        <v>0</v>
      </c>
      <c r="AD80" s="32"/>
      <c r="AE80" s="32">
        <f t="shared" si="187"/>
        <v>0</v>
      </c>
      <c r="AF80" s="32"/>
      <c r="AG80" s="32">
        <f t="shared" si="42"/>
        <v>0</v>
      </c>
      <c r="AH80" s="32">
        <f t="shared" si="43"/>
        <v>0</v>
      </c>
      <c r="AI80" s="32">
        <f t="shared" si="44"/>
        <v>0</v>
      </c>
      <c r="AJ80" s="32">
        <f t="shared" si="188"/>
        <v>0</v>
      </c>
      <c r="AK80" s="32">
        <f t="shared" si="188"/>
        <v>0</v>
      </c>
      <c r="AL80" s="32">
        <f t="shared" si="188"/>
        <v>0</v>
      </c>
      <c r="AM80" s="8"/>
    </row>
    <row r="81" spans="1:39" ht="15" customHeight="1" thickBot="1" x14ac:dyDescent="0.25">
      <c r="A81" s="28"/>
      <c r="B81" s="29"/>
      <c r="C81" s="94" t="s">
        <v>52</v>
      </c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  <c r="Q81" s="95"/>
      <c r="R81" s="95"/>
      <c r="S81" s="95"/>
      <c r="T81" s="95"/>
      <c r="U81" s="95"/>
      <c r="V81" s="95"/>
      <c r="W81" s="95"/>
      <c r="X81" s="95"/>
      <c r="Y81" s="95"/>
      <c r="Z81" s="95"/>
      <c r="AA81" s="95"/>
      <c r="AB81" s="95"/>
      <c r="AC81" s="95"/>
      <c r="AD81" s="96"/>
      <c r="AE81" s="96"/>
      <c r="AF81" s="96"/>
      <c r="AG81" s="96"/>
      <c r="AH81" s="96"/>
      <c r="AI81" s="96"/>
      <c r="AJ81" s="96"/>
      <c r="AK81" s="96"/>
      <c r="AL81" s="97"/>
      <c r="AM81" s="8"/>
    </row>
    <row r="82" spans="1:39" ht="15" customHeight="1" x14ac:dyDescent="0.2">
      <c r="A82" s="28"/>
      <c r="B82" s="29"/>
      <c r="C82" s="30">
        <v>16168.25</v>
      </c>
      <c r="D82" s="30">
        <v>16484.419999999998</v>
      </c>
      <c r="E82" s="33" t="s">
        <v>44</v>
      </c>
      <c r="F82" s="32">
        <f t="shared" ref="F82:F87" si="210">D82-C82</f>
        <v>316.16999999999825</v>
      </c>
      <c r="G82" s="32"/>
      <c r="H82" s="32">
        <f t="shared" ref="H82:H92" si="211">ROUND(F82/100*G82,2)</f>
        <v>0</v>
      </c>
      <c r="I82" s="32">
        <f t="shared" ref="I82:J82" si="212">L82+R82</f>
        <v>13.163045197204109</v>
      </c>
      <c r="J82" s="32">
        <f t="shared" si="212"/>
        <v>462.41777777777781</v>
      </c>
      <c r="K82" s="32">
        <f t="shared" ref="K82:K92" si="213">ROUND(J82*0.05,2)</f>
        <v>23.12</v>
      </c>
      <c r="L82" s="32">
        <f>(M82*9)/F82</f>
        <v>7.457570294461882</v>
      </c>
      <c r="M82" s="32">
        <f>2357.86/9</f>
        <v>261.98444444444448</v>
      </c>
      <c r="N82" s="32">
        <v>550</v>
      </c>
      <c r="O82" s="32">
        <f t="shared" ref="O82:O92" si="214">ROUND(M82*N82/2000,2)</f>
        <v>72.05</v>
      </c>
      <c r="P82" s="32">
        <f t="shared" ref="P82:P92" si="215">ROUND(M82*N82/2000,2)</f>
        <v>72.05</v>
      </c>
      <c r="Q82" s="32">
        <f t="shared" ref="Q82:Q92" si="216">ROUND(M82*N82/2000,2)</f>
        <v>72.05</v>
      </c>
      <c r="R82" s="32">
        <f>(S82*9)/F82</f>
        <v>5.7054749027422273</v>
      </c>
      <c r="S82" s="32">
        <f>1803.9/9</f>
        <v>200.43333333333334</v>
      </c>
      <c r="T82" s="32">
        <v>330</v>
      </c>
      <c r="U82" s="32">
        <f t="shared" ref="U82:U92" si="217">ROUND(S82*T82/2000,2)</f>
        <v>33.07</v>
      </c>
      <c r="V82" s="32">
        <f t="shared" ref="V82:V92" si="218">ROUND(S82*T82/2000,2)</f>
        <v>33.07</v>
      </c>
      <c r="W82" s="32">
        <f t="shared" ref="W82:W92" si="219">ROUND(S82*T82/2000,2)</f>
        <v>33.07</v>
      </c>
      <c r="X82" s="32">
        <v>0</v>
      </c>
      <c r="Y82" s="32">
        <f t="shared" ref="Y82" si="220">ROUND(F82*X82/9,2)</f>
        <v>0</v>
      </c>
      <c r="Z82" s="32"/>
      <c r="AA82" s="32">
        <f t="shared" ref="AA82:AA92" si="221">ROUND(Y82*Z82/2000,2)</f>
        <v>0</v>
      </c>
      <c r="AB82" s="32">
        <f t="shared" ref="AB82:AB92" si="222">ROUND(Y82*Z82/2000,2)</f>
        <v>0</v>
      </c>
      <c r="AC82" s="32">
        <f t="shared" ref="AC82:AC92" si="223">ROUND(Y82*Z82/2000,2)</f>
        <v>0</v>
      </c>
      <c r="AD82" s="32">
        <f>(AE82*9)/F82</f>
        <v>4.909226049277315</v>
      </c>
      <c r="AE82" s="32">
        <f>1552.15/9</f>
        <v>172.46111111111111</v>
      </c>
      <c r="AF82" s="32">
        <v>220</v>
      </c>
      <c r="AG82" s="32">
        <f t="shared" ref="AG82:AG92" si="224">ROUND(AE82*AF82/2000,2)</f>
        <v>18.97</v>
      </c>
      <c r="AH82" s="32">
        <f t="shared" ref="AH82:AH92" si="225">ROUND(AE82*AF82/2000,2)</f>
        <v>18.97</v>
      </c>
      <c r="AI82" s="32">
        <f t="shared" ref="AI82:AI92" si="226">ROUND(AE82*AF82/2000,2)</f>
        <v>18.97</v>
      </c>
      <c r="AJ82" s="32">
        <f t="shared" ref="AJ82:AL82" si="227">AA82+AG82</f>
        <v>18.97</v>
      </c>
      <c r="AK82" s="32">
        <f t="shared" si="227"/>
        <v>18.97</v>
      </c>
      <c r="AL82" s="32">
        <f t="shared" si="227"/>
        <v>18.97</v>
      </c>
      <c r="AM82" s="8"/>
    </row>
    <row r="83" spans="1:39" ht="15" customHeight="1" thickBot="1" x14ac:dyDescent="0.25">
      <c r="A83" s="28"/>
      <c r="B83" s="29"/>
      <c r="C83" s="30"/>
      <c r="D83" s="30"/>
      <c r="E83" s="33"/>
      <c r="F83" s="32">
        <f t="shared" si="210"/>
        <v>0</v>
      </c>
      <c r="G83" s="32"/>
      <c r="H83" s="32">
        <f t="shared" si="211"/>
        <v>0</v>
      </c>
      <c r="I83" s="32"/>
      <c r="J83" s="32">
        <f t="shared" si="184"/>
        <v>0</v>
      </c>
      <c r="K83" s="32">
        <f t="shared" si="213"/>
        <v>0</v>
      </c>
      <c r="L83" s="32"/>
      <c r="M83" s="32">
        <f t="shared" si="185"/>
        <v>0</v>
      </c>
      <c r="N83" s="32"/>
      <c r="O83" s="32">
        <f t="shared" si="214"/>
        <v>0</v>
      </c>
      <c r="P83" s="32">
        <f t="shared" si="215"/>
        <v>0</v>
      </c>
      <c r="Q83" s="32">
        <f t="shared" si="216"/>
        <v>0</v>
      </c>
      <c r="R83" s="32"/>
      <c r="S83" s="32">
        <f t="shared" si="186"/>
        <v>0</v>
      </c>
      <c r="T83" s="32"/>
      <c r="U83" s="32">
        <f t="shared" si="217"/>
        <v>0</v>
      </c>
      <c r="V83" s="32">
        <f t="shared" si="218"/>
        <v>0</v>
      </c>
      <c r="W83" s="32">
        <f t="shared" si="219"/>
        <v>0</v>
      </c>
      <c r="X83" s="32">
        <v>0</v>
      </c>
      <c r="Y83" s="32">
        <f t="shared" si="77"/>
        <v>0</v>
      </c>
      <c r="Z83" s="32"/>
      <c r="AA83" s="32">
        <f t="shared" si="221"/>
        <v>0</v>
      </c>
      <c r="AB83" s="32">
        <f t="shared" si="222"/>
        <v>0</v>
      </c>
      <c r="AC83" s="32">
        <f t="shared" si="223"/>
        <v>0</v>
      </c>
      <c r="AD83" s="32"/>
      <c r="AE83" s="32">
        <f t="shared" si="187"/>
        <v>0</v>
      </c>
      <c r="AF83" s="32"/>
      <c r="AG83" s="32">
        <f t="shared" si="224"/>
        <v>0</v>
      </c>
      <c r="AH83" s="32">
        <f t="shared" si="225"/>
        <v>0</v>
      </c>
      <c r="AI83" s="32">
        <f t="shared" si="226"/>
        <v>0</v>
      </c>
      <c r="AJ83" s="32">
        <f t="shared" si="188"/>
        <v>0</v>
      </c>
      <c r="AK83" s="32">
        <f t="shared" si="188"/>
        <v>0</v>
      </c>
      <c r="AL83" s="32">
        <f t="shared" si="188"/>
        <v>0</v>
      </c>
      <c r="AM83" s="8"/>
    </row>
    <row r="84" spans="1:39" ht="15" customHeight="1" thickBot="1" x14ac:dyDescent="0.25">
      <c r="A84" s="28"/>
      <c r="B84" s="29"/>
      <c r="C84" s="94" t="s">
        <v>53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  <c r="Q84" s="95"/>
      <c r="R84" s="95"/>
      <c r="S84" s="95"/>
      <c r="T84" s="95"/>
      <c r="U84" s="95"/>
      <c r="V84" s="95"/>
      <c r="W84" s="95"/>
      <c r="X84" s="95"/>
      <c r="Y84" s="95"/>
      <c r="Z84" s="95"/>
      <c r="AA84" s="95"/>
      <c r="AB84" s="95"/>
      <c r="AC84" s="95"/>
      <c r="AD84" s="96"/>
      <c r="AE84" s="96"/>
      <c r="AF84" s="96"/>
      <c r="AG84" s="96"/>
      <c r="AH84" s="96"/>
      <c r="AI84" s="96"/>
      <c r="AJ84" s="96"/>
      <c r="AK84" s="96"/>
      <c r="AL84" s="97"/>
      <c r="AM84" s="8"/>
    </row>
    <row r="85" spans="1:39" ht="15" customHeight="1" x14ac:dyDescent="0.2">
      <c r="A85" s="51"/>
      <c r="B85" s="29"/>
      <c r="C85" s="30">
        <v>11234.64</v>
      </c>
      <c r="D85" s="30">
        <v>11290.41</v>
      </c>
      <c r="E85" s="31" t="s">
        <v>33</v>
      </c>
      <c r="F85" s="32">
        <f t="shared" ref="F85:F86" si="228">D85-C85</f>
        <v>55.770000000000437</v>
      </c>
      <c r="G85" s="32"/>
      <c r="H85" s="32">
        <f t="shared" ref="H85:H86" si="229">ROUND(F85/100*G85,2)</f>
        <v>0</v>
      </c>
      <c r="I85" s="32">
        <f>L85+R85</f>
        <v>44.935987089832892</v>
      </c>
      <c r="J85" s="32">
        <f t="shared" ref="J85:J86" si="230">M85+S85</f>
        <v>278.45333333333332</v>
      </c>
      <c r="K85" s="32">
        <f t="shared" ref="K85:K86" si="231">ROUND(J85*0.05,2)</f>
        <v>13.92</v>
      </c>
      <c r="L85" s="32">
        <f>(M85*9)/F85</f>
        <v>22.467993544916446</v>
      </c>
      <c r="M85" s="32">
        <f>AE85</f>
        <v>139.22666666666666</v>
      </c>
      <c r="N85" s="32">
        <v>550</v>
      </c>
      <c r="O85" s="32">
        <f t="shared" ref="O85:O86" si="232">ROUND(M85*N85/2000,2)</f>
        <v>38.29</v>
      </c>
      <c r="P85" s="32">
        <f t="shared" ref="P85:P86" si="233">ROUND(M85*N85/2000,2)</f>
        <v>38.29</v>
      </c>
      <c r="Q85" s="32">
        <f t="shared" ref="Q85:Q86" si="234">ROUND(M85*N85/2000,2)</f>
        <v>38.29</v>
      </c>
      <c r="R85" s="32">
        <f>(S85*9)/F85</f>
        <v>22.467993544916446</v>
      </c>
      <c r="S85" s="32">
        <f>AE85</f>
        <v>139.22666666666666</v>
      </c>
      <c r="T85" s="32">
        <v>330</v>
      </c>
      <c r="U85" s="32">
        <f t="shared" ref="U85:U86" si="235">ROUND(S85*T85/2000,2)</f>
        <v>22.97</v>
      </c>
      <c r="V85" s="32">
        <f t="shared" ref="V85:V86" si="236">ROUND(S85*T85/2000,2)</f>
        <v>22.97</v>
      </c>
      <c r="W85" s="32">
        <f t="shared" ref="W85:W86" si="237">ROUND(S85*T85/2000,2)</f>
        <v>22.97</v>
      </c>
      <c r="X85" s="32"/>
      <c r="Y85" s="32">
        <f t="shared" ref="Y85:Y86" si="238">ROUND(F85*X85/9,2)</f>
        <v>0</v>
      </c>
      <c r="Z85" s="32"/>
      <c r="AA85" s="32">
        <f t="shared" ref="AA85:AA86" si="239">ROUND(Y85*Z85/2000,2)</f>
        <v>0</v>
      </c>
      <c r="AB85" s="32">
        <f t="shared" ref="AB85:AB86" si="240">ROUND(Y85*Z85/2000,2)</f>
        <v>0</v>
      </c>
      <c r="AC85" s="32">
        <f t="shared" ref="AC85:AC86" si="241">ROUND(Y85*Z85/2000,2)</f>
        <v>0</v>
      </c>
      <c r="AD85" s="32">
        <f>(AE85*9)/F85</f>
        <v>22.467993544916446</v>
      </c>
      <c r="AE85" s="32">
        <f>1253.04/9</f>
        <v>139.22666666666666</v>
      </c>
      <c r="AF85" s="32">
        <v>220</v>
      </c>
      <c r="AG85" s="32">
        <f t="shared" ref="AG85:AG86" si="242">ROUND(AE85*AF85/2000,2)</f>
        <v>15.31</v>
      </c>
      <c r="AH85" s="32">
        <f t="shared" ref="AH85:AH86" si="243">ROUND(AE85*AF85/2000,2)</f>
        <v>15.31</v>
      </c>
      <c r="AI85" s="32">
        <f t="shared" ref="AI85:AI86" si="244">ROUND(AE85*AF85/2000,2)</f>
        <v>15.31</v>
      </c>
      <c r="AJ85" s="32">
        <f>AA85+AG85</f>
        <v>15.31</v>
      </c>
      <c r="AK85" s="32">
        <f t="shared" ref="AK85:AL86" si="245">AB85+AH85</f>
        <v>15.31</v>
      </c>
      <c r="AL85" s="32">
        <f t="shared" si="245"/>
        <v>15.31</v>
      </c>
      <c r="AM85" s="8"/>
    </row>
    <row r="86" spans="1:39" ht="15" customHeight="1" x14ac:dyDescent="0.2">
      <c r="A86" s="51"/>
      <c r="B86" s="29"/>
      <c r="C86" s="30">
        <v>11283.51</v>
      </c>
      <c r="D86" s="30">
        <v>11321.04</v>
      </c>
      <c r="E86" s="33" t="s">
        <v>33</v>
      </c>
      <c r="F86" s="32">
        <f t="shared" si="228"/>
        <v>37.530000000000655</v>
      </c>
      <c r="G86" s="32"/>
      <c r="H86" s="32">
        <f t="shared" si="229"/>
        <v>0</v>
      </c>
      <c r="I86" s="32">
        <f t="shared" ref="I86" si="246">L86+R86</f>
        <v>46.834532374099901</v>
      </c>
      <c r="J86" s="32">
        <f t="shared" si="230"/>
        <v>195.3</v>
      </c>
      <c r="K86" s="32">
        <f t="shared" si="231"/>
        <v>9.77</v>
      </c>
      <c r="L86" s="32">
        <f>(M86*9)/F86</f>
        <v>23.41726618704995</v>
      </c>
      <c r="M86" s="32">
        <f>AE86</f>
        <v>97.65</v>
      </c>
      <c r="N86" s="32">
        <v>550</v>
      </c>
      <c r="O86" s="32">
        <f t="shared" si="232"/>
        <v>26.85</v>
      </c>
      <c r="P86" s="32">
        <f t="shared" si="233"/>
        <v>26.85</v>
      </c>
      <c r="Q86" s="32">
        <f t="shared" si="234"/>
        <v>26.85</v>
      </c>
      <c r="R86" s="32">
        <f>(S86*9)/F86</f>
        <v>23.41726618704995</v>
      </c>
      <c r="S86" s="32">
        <f>AE86</f>
        <v>97.65</v>
      </c>
      <c r="T86" s="32">
        <v>330</v>
      </c>
      <c r="U86" s="32">
        <f t="shared" si="235"/>
        <v>16.11</v>
      </c>
      <c r="V86" s="32">
        <f t="shared" si="236"/>
        <v>16.11</v>
      </c>
      <c r="W86" s="32">
        <f t="shared" si="237"/>
        <v>16.11</v>
      </c>
      <c r="X86" s="32">
        <v>0</v>
      </c>
      <c r="Y86" s="32">
        <f t="shared" si="238"/>
        <v>0</v>
      </c>
      <c r="Z86" s="32"/>
      <c r="AA86" s="32">
        <f t="shared" si="239"/>
        <v>0</v>
      </c>
      <c r="AB86" s="32">
        <f t="shared" si="240"/>
        <v>0</v>
      </c>
      <c r="AC86" s="32">
        <f t="shared" si="241"/>
        <v>0</v>
      </c>
      <c r="AD86" s="32">
        <f>(AE86*9)/F86</f>
        <v>23.41726618704995</v>
      </c>
      <c r="AE86" s="32">
        <f>878.85/9</f>
        <v>97.65</v>
      </c>
      <c r="AF86" s="32">
        <v>220</v>
      </c>
      <c r="AG86" s="32">
        <f t="shared" si="242"/>
        <v>10.74</v>
      </c>
      <c r="AH86" s="32">
        <f t="shared" si="243"/>
        <v>10.74</v>
      </c>
      <c r="AI86" s="32">
        <f t="shared" si="244"/>
        <v>10.74</v>
      </c>
      <c r="AJ86" s="32">
        <f t="shared" ref="AJ86" si="247">AA86+AG86</f>
        <v>10.74</v>
      </c>
      <c r="AK86" s="32">
        <f t="shared" si="245"/>
        <v>10.74</v>
      </c>
      <c r="AL86" s="32">
        <f t="shared" si="245"/>
        <v>10.74</v>
      </c>
      <c r="AM86" s="8"/>
    </row>
    <row r="87" spans="1:39" ht="15" customHeight="1" thickBot="1" x14ac:dyDescent="0.25">
      <c r="A87" s="28"/>
      <c r="B87" s="29"/>
      <c r="C87" s="30"/>
      <c r="D87" s="30"/>
      <c r="E87" s="33"/>
      <c r="F87" s="32">
        <f t="shared" si="210"/>
        <v>0</v>
      </c>
      <c r="G87" s="32"/>
      <c r="H87" s="32">
        <f t="shared" si="211"/>
        <v>0</v>
      </c>
      <c r="I87" s="32">
        <v>0</v>
      </c>
      <c r="J87" s="32">
        <f t="shared" si="184"/>
        <v>0</v>
      </c>
      <c r="K87" s="32">
        <f t="shared" si="213"/>
        <v>0</v>
      </c>
      <c r="L87" s="32"/>
      <c r="M87" s="32">
        <f t="shared" si="185"/>
        <v>0</v>
      </c>
      <c r="N87" s="32"/>
      <c r="O87" s="32">
        <f t="shared" si="214"/>
        <v>0</v>
      </c>
      <c r="P87" s="32">
        <f t="shared" si="215"/>
        <v>0</v>
      </c>
      <c r="Q87" s="32">
        <f t="shared" si="216"/>
        <v>0</v>
      </c>
      <c r="R87" s="32"/>
      <c r="S87" s="32">
        <f t="shared" si="186"/>
        <v>0</v>
      </c>
      <c r="T87" s="32"/>
      <c r="U87" s="32">
        <f t="shared" si="217"/>
        <v>0</v>
      </c>
      <c r="V87" s="32">
        <f t="shared" si="218"/>
        <v>0</v>
      </c>
      <c r="W87" s="32">
        <f t="shared" si="219"/>
        <v>0</v>
      </c>
      <c r="X87" s="32"/>
      <c r="Y87" s="32">
        <f t="shared" si="77"/>
        <v>0</v>
      </c>
      <c r="Z87" s="32"/>
      <c r="AA87" s="32">
        <f t="shared" si="221"/>
        <v>0</v>
      </c>
      <c r="AB87" s="32">
        <f t="shared" si="222"/>
        <v>0</v>
      </c>
      <c r="AC87" s="32">
        <f t="shared" si="223"/>
        <v>0</v>
      </c>
      <c r="AD87" s="32"/>
      <c r="AE87" s="32">
        <f t="shared" si="187"/>
        <v>0</v>
      </c>
      <c r="AF87" s="32"/>
      <c r="AG87" s="32">
        <f t="shared" si="224"/>
        <v>0</v>
      </c>
      <c r="AH87" s="32">
        <f t="shared" si="225"/>
        <v>0</v>
      </c>
      <c r="AI87" s="32">
        <f t="shared" si="226"/>
        <v>0</v>
      </c>
      <c r="AJ87" s="32">
        <f t="shared" si="188"/>
        <v>0</v>
      </c>
      <c r="AK87" s="32">
        <f t="shared" si="188"/>
        <v>0</v>
      </c>
      <c r="AL87" s="32">
        <f t="shared" si="188"/>
        <v>0</v>
      </c>
      <c r="AM87" s="8"/>
    </row>
    <row r="88" spans="1:39" ht="15" customHeight="1" thickBot="1" x14ac:dyDescent="0.25">
      <c r="A88" s="28"/>
      <c r="B88" s="29"/>
      <c r="C88" s="94" t="s">
        <v>54</v>
      </c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  <c r="Q88" s="95"/>
      <c r="R88" s="95"/>
      <c r="S88" s="95"/>
      <c r="T88" s="95"/>
      <c r="U88" s="95"/>
      <c r="V88" s="95"/>
      <c r="W88" s="95"/>
      <c r="X88" s="95"/>
      <c r="Y88" s="95"/>
      <c r="Z88" s="95"/>
      <c r="AA88" s="95"/>
      <c r="AB88" s="95"/>
      <c r="AC88" s="95"/>
      <c r="AD88" s="96"/>
      <c r="AE88" s="96"/>
      <c r="AF88" s="96"/>
      <c r="AG88" s="96"/>
      <c r="AH88" s="96"/>
      <c r="AI88" s="96"/>
      <c r="AJ88" s="96"/>
      <c r="AK88" s="96"/>
      <c r="AL88" s="97"/>
      <c r="AM88" s="8"/>
    </row>
    <row r="89" spans="1:39" ht="15" customHeight="1" x14ac:dyDescent="0.2">
      <c r="A89" s="51"/>
      <c r="B89" s="29"/>
      <c r="C89" s="30">
        <v>11352.5</v>
      </c>
      <c r="D89" s="30">
        <v>11377.04</v>
      </c>
      <c r="E89" s="31" t="s">
        <v>32</v>
      </c>
      <c r="F89" s="32">
        <f t="shared" ref="F89:F90" si="248">D89-C89</f>
        <v>24.540000000000873</v>
      </c>
      <c r="G89" s="32"/>
      <c r="H89" s="32">
        <f t="shared" ref="H89:H90" si="249">ROUND(F89/100*G89,2)</f>
        <v>0</v>
      </c>
      <c r="I89" s="32">
        <f>L89+R89</f>
        <v>24.630806845964894</v>
      </c>
      <c r="J89" s="32">
        <f t="shared" ref="J89" si="250">M89+S89</f>
        <v>67.160000000000011</v>
      </c>
      <c r="K89" s="32">
        <f t="shared" ref="K89:K91" si="251">ROUND(J89*0.05,2)</f>
        <v>3.36</v>
      </c>
      <c r="L89" s="32">
        <f>(M89*9)/F89</f>
        <v>12.315403422982447</v>
      </c>
      <c r="M89" s="32">
        <f>AE89</f>
        <v>33.580000000000005</v>
      </c>
      <c r="N89" s="32">
        <v>550</v>
      </c>
      <c r="O89" s="32">
        <f t="shared" ref="O89:O91" si="252">ROUND(M89*N89/2000,2)</f>
        <v>9.23</v>
      </c>
      <c r="P89" s="32">
        <f t="shared" ref="P89:P91" si="253">ROUND(M89*N89/2000,2)</f>
        <v>9.23</v>
      </c>
      <c r="Q89" s="32">
        <f t="shared" ref="Q89:Q91" si="254">ROUND(M89*N89/2000,2)</f>
        <v>9.23</v>
      </c>
      <c r="R89" s="32">
        <f>(S89*9)/F89</f>
        <v>12.315403422982447</v>
      </c>
      <c r="S89" s="32">
        <f>AE89</f>
        <v>33.580000000000005</v>
      </c>
      <c r="T89" s="32">
        <v>330</v>
      </c>
      <c r="U89" s="32">
        <f t="shared" ref="U89:U91" si="255">ROUND(S89*T89/2000,2)</f>
        <v>5.54</v>
      </c>
      <c r="V89" s="32">
        <f t="shared" ref="V89:V91" si="256">ROUND(S89*T89/2000,2)</f>
        <v>5.54</v>
      </c>
      <c r="W89" s="32">
        <f t="shared" ref="W89:W91" si="257">ROUND(S89*T89/2000,2)</f>
        <v>5.54</v>
      </c>
      <c r="X89" s="32"/>
      <c r="Y89" s="32">
        <f t="shared" ref="Y89:Y92" si="258">ROUND(F89*X89/9,2)</f>
        <v>0</v>
      </c>
      <c r="Z89" s="32"/>
      <c r="AA89" s="32">
        <f t="shared" ref="AA89:AA91" si="259">ROUND(Y89*Z89/2000,2)</f>
        <v>0</v>
      </c>
      <c r="AB89" s="32">
        <f t="shared" ref="AB89:AB91" si="260">ROUND(Y89*Z89/2000,2)</f>
        <v>0</v>
      </c>
      <c r="AC89" s="32">
        <f t="shared" ref="AC89:AC91" si="261">ROUND(Y89*Z89/2000,2)</f>
        <v>0</v>
      </c>
      <c r="AD89" s="32">
        <f>(AE89*9)/F89</f>
        <v>12.315403422982447</v>
      </c>
      <c r="AE89" s="32">
        <f>302.22/9</f>
        <v>33.580000000000005</v>
      </c>
      <c r="AF89" s="32">
        <v>220</v>
      </c>
      <c r="AG89" s="32">
        <f t="shared" ref="AG89:AG91" si="262">ROUND(AE89*AF89/2000,2)</f>
        <v>3.69</v>
      </c>
      <c r="AH89" s="32">
        <f t="shared" ref="AH89:AH91" si="263">ROUND(AE89*AF89/2000,2)</f>
        <v>3.69</v>
      </c>
      <c r="AI89" s="32">
        <f t="shared" ref="AI89:AI91" si="264">ROUND(AE89*AF89/2000,2)</f>
        <v>3.69</v>
      </c>
      <c r="AJ89" s="32">
        <f>AA89+AG89</f>
        <v>3.69</v>
      </c>
      <c r="AK89" s="32">
        <f t="shared" ref="AK89:AL91" si="265">AB89+AH89</f>
        <v>3.69</v>
      </c>
      <c r="AL89" s="32">
        <f t="shared" si="265"/>
        <v>3.69</v>
      </c>
      <c r="AM89" s="8"/>
    </row>
    <row r="90" spans="1:39" ht="15" customHeight="1" x14ac:dyDescent="0.2">
      <c r="A90" s="28"/>
      <c r="B90" s="29"/>
      <c r="C90" s="30"/>
      <c r="D90" s="30"/>
      <c r="E90" s="33"/>
      <c r="F90" s="32">
        <f t="shared" si="248"/>
        <v>0</v>
      </c>
      <c r="G90" s="32"/>
      <c r="H90" s="32">
        <f t="shared" si="249"/>
        <v>0</v>
      </c>
      <c r="I90" s="32">
        <f>L90+R90</f>
        <v>0</v>
      </c>
      <c r="J90" s="32">
        <f t="shared" ref="J90:J91" si="266">ROUND($F90*I90/9,2)</f>
        <v>0</v>
      </c>
      <c r="K90" s="32">
        <f t="shared" si="251"/>
        <v>0</v>
      </c>
      <c r="L90" s="32"/>
      <c r="M90" s="32">
        <f t="shared" ref="M90:M92" si="267">ROUND(F90*L90/9,2)</f>
        <v>0</v>
      </c>
      <c r="N90" s="32"/>
      <c r="O90" s="32">
        <f t="shared" si="252"/>
        <v>0</v>
      </c>
      <c r="P90" s="32">
        <f t="shared" si="253"/>
        <v>0</v>
      </c>
      <c r="Q90" s="32">
        <f t="shared" si="254"/>
        <v>0</v>
      </c>
      <c r="R90" s="32"/>
      <c r="S90" s="32">
        <f t="shared" ref="S90:S92" si="268">ROUND(F90*R90/9,2)</f>
        <v>0</v>
      </c>
      <c r="T90" s="32"/>
      <c r="U90" s="32">
        <f t="shared" si="255"/>
        <v>0</v>
      </c>
      <c r="V90" s="32">
        <f t="shared" si="256"/>
        <v>0</v>
      </c>
      <c r="W90" s="32">
        <f t="shared" si="257"/>
        <v>0</v>
      </c>
      <c r="X90" s="32">
        <v>0</v>
      </c>
      <c r="Y90" s="32">
        <f t="shared" si="258"/>
        <v>0</v>
      </c>
      <c r="Z90" s="32"/>
      <c r="AA90" s="32">
        <f t="shared" si="259"/>
        <v>0</v>
      </c>
      <c r="AB90" s="32">
        <f t="shared" si="260"/>
        <v>0</v>
      </c>
      <c r="AC90" s="32">
        <f t="shared" si="261"/>
        <v>0</v>
      </c>
      <c r="AD90" s="32"/>
      <c r="AE90" s="32">
        <f t="shared" ref="AE90:AE92" si="269">ROUND(F90*AD90/9,2)</f>
        <v>0</v>
      </c>
      <c r="AF90" s="32"/>
      <c r="AG90" s="32">
        <f t="shared" si="262"/>
        <v>0</v>
      </c>
      <c r="AH90" s="32">
        <f t="shared" si="263"/>
        <v>0</v>
      </c>
      <c r="AI90" s="32">
        <f t="shared" si="264"/>
        <v>0</v>
      </c>
      <c r="AJ90" s="32">
        <f t="shared" ref="AJ90:AJ91" si="270">AA90+AG90</f>
        <v>0</v>
      </c>
      <c r="AK90" s="32">
        <f t="shared" si="265"/>
        <v>0</v>
      </c>
      <c r="AL90" s="32">
        <f t="shared" si="265"/>
        <v>0</v>
      </c>
      <c r="AM90" s="8"/>
    </row>
    <row r="91" spans="1:39" ht="15" customHeight="1" x14ac:dyDescent="0.2">
      <c r="A91" s="28"/>
      <c r="B91" s="29" t="s">
        <v>59</v>
      </c>
      <c r="C91" s="60" t="s">
        <v>61</v>
      </c>
      <c r="D91" s="30"/>
      <c r="E91" s="33"/>
      <c r="F91" s="32"/>
      <c r="G91" s="32"/>
      <c r="H91" s="32">
        <v>5000</v>
      </c>
      <c r="I91" s="32">
        <f>L91+R91</f>
        <v>0</v>
      </c>
      <c r="J91" s="32">
        <f t="shared" si="266"/>
        <v>0</v>
      </c>
      <c r="K91" s="32">
        <f t="shared" si="251"/>
        <v>0</v>
      </c>
      <c r="L91" s="32"/>
      <c r="M91" s="32">
        <f t="shared" si="267"/>
        <v>0</v>
      </c>
      <c r="N91" s="32"/>
      <c r="O91" s="32">
        <f t="shared" si="252"/>
        <v>0</v>
      </c>
      <c r="P91" s="32">
        <f t="shared" si="253"/>
        <v>0</v>
      </c>
      <c r="Q91" s="32">
        <f t="shared" si="254"/>
        <v>0</v>
      </c>
      <c r="R91" s="32"/>
      <c r="S91" s="32">
        <f t="shared" si="268"/>
        <v>0</v>
      </c>
      <c r="T91" s="32"/>
      <c r="U91" s="32">
        <f t="shared" si="255"/>
        <v>0</v>
      </c>
      <c r="V91" s="32">
        <f t="shared" si="256"/>
        <v>0</v>
      </c>
      <c r="W91" s="32">
        <f t="shared" si="257"/>
        <v>0</v>
      </c>
      <c r="X91" s="32">
        <v>0</v>
      </c>
      <c r="Y91" s="32">
        <f t="shared" si="258"/>
        <v>0</v>
      </c>
      <c r="Z91" s="32"/>
      <c r="AA91" s="32">
        <f t="shared" si="259"/>
        <v>0</v>
      </c>
      <c r="AB91" s="32">
        <f t="shared" si="260"/>
        <v>0</v>
      </c>
      <c r="AC91" s="32">
        <f t="shared" si="261"/>
        <v>0</v>
      </c>
      <c r="AD91" s="32"/>
      <c r="AE91" s="32">
        <f t="shared" si="269"/>
        <v>0</v>
      </c>
      <c r="AF91" s="32"/>
      <c r="AG91" s="32">
        <f t="shared" si="262"/>
        <v>0</v>
      </c>
      <c r="AH91" s="32">
        <f t="shared" si="263"/>
        <v>0</v>
      </c>
      <c r="AI91" s="32">
        <f t="shared" si="264"/>
        <v>0</v>
      </c>
      <c r="AJ91" s="32">
        <f t="shared" si="270"/>
        <v>0</v>
      </c>
      <c r="AK91" s="32">
        <f t="shared" si="265"/>
        <v>0</v>
      </c>
      <c r="AL91" s="32">
        <f t="shared" si="265"/>
        <v>0</v>
      </c>
      <c r="AM91" s="8"/>
    </row>
    <row r="92" spans="1:39" ht="15" customHeight="1" thickBot="1" x14ac:dyDescent="0.25">
      <c r="A92" s="28"/>
      <c r="B92" s="29"/>
      <c r="C92" s="37"/>
      <c r="D92" s="37"/>
      <c r="E92" s="38"/>
      <c r="F92" s="39"/>
      <c r="G92" s="39"/>
      <c r="H92" s="39">
        <f t="shared" si="211"/>
        <v>0</v>
      </c>
      <c r="I92" s="39"/>
      <c r="J92" s="39">
        <f t="shared" si="184"/>
        <v>0</v>
      </c>
      <c r="K92" s="39">
        <f t="shared" si="213"/>
        <v>0</v>
      </c>
      <c r="L92" s="39"/>
      <c r="M92" s="39">
        <f t="shared" si="267"/>
        <v>0</v>
      </c>
      <c r="N92" s="39"/>
      <c r="O92" s="39">
        <f t="shared" si="214"/>
        <v>0</v>
      </c>
      <c r="P92" s="39">
        <f t="shared" si="215"/>
        <v>0</v>
      </c>
      <c r="Q92" s="39">
        <f t="shared" si="216"/>
        <v>0</v>
      </c>
      <c r="R92" s="39"/>
      <c r="S92" s="39">
        <f t="shared" si="268"/>
        <v>0</v>
      </c>
      <c r="T92" s="39"/>
      <c r="U92" s="39">
        <f t="shared" si="217"/>
        <v>0</v>
      </c>
      <c r="V92" s="39">
        <f t="shared" si="218"/>
        <v>0</v>
      </c>
      <c r="W92" s="39">
        <f t="shared" si="219"/>
        <v>0</v>
      </c>
      <c r="X92" s="39"/>
      <c r="Y92" s="39">
        <f t="shared" si="258"/>
        <v>0</v>
      </c>
      <c r="Z92" s="39"/>
      <c r="AA92" s="39">
        <f t="shared" si="221"/>
        <v>0</v>
      </c>
      <c r="AB92" s="39">
        <f t="shared" si="222"/>
        <v>0</v>
      </c>
      <c r="AC92" s="39">
        <f t="shared" si="223"/>
        <v>0</v>
      </c>
      <c r="AD92" s="39"/>
      <c r="AE92" s="39">
        <f t="shared" si="269"/>
        <v>0</v>
      </c>
      <c r="AF92" s="39"/>
      <c r="AG92" s="39">
        <f t="shared" si="224"/>
        <v>0</v>
      </c>
      <c r="AH92" s="39">
        <f t="shared" si="225"/>
        <v>0</v>
      </c>
      <c r="AI92" s="39">
        <f t="shared" si="226"/>
        <v>0</v>
      </c>
      <c r="AJ92" s="39"/>
      <c r="AK92" s="39"/>
      <c r="AL92" s="39"/>
      <c r="AM92" s="8"/>
    </row>
    <row r="93" spans="1:39" s="6" customFormat="1" ht="15" customHeight="1" thickBot="1" x14ac:dyDescent="0.3">
      <c r="A93" s="40"/>
      <c r="B93" s="41"/>
      <c r="C93" s="42" t="s">
        <v>21</v>
      </c>
      <c r="D93" s="43"/>
      <c r="E93" s="43"/>
      <c r="F93" s="44"/>
      <c r="G93" s="44"/>
      <c r="H93" s="45">
        <f>SUM(H15:H92)</f>
        <v>5000</v>
      </c>
      <c r="I93" s="45"/>
      <c r="J93" s="46">
        <f>SUM(J15:J92)</f>
        <v>85740.340000000055</v>
      </c>
      <c r="K93" s="46">
        <f>SUM(K15:K92)</f>
        <v>4287</v>
      </c>
      <c r="L93" s="45"/>
      <c r="M93" s="46">
        <f>SUM(M15:M92)</f>
        <v>44969.370000000017</v>
      </c>
      <c r="N93" s="44"/>
      <c r="O93" s="45">
        <f>SUM(O15:O92)</f>
        <v>12366.569999999998</v>
      </c>
      <c r="P93" s="45">
        <f>SUM(P15:P92)</f>
        <v>12366.569999999998</v>
      </c>
      <c r="Q93" s="45">
        <f>SUM(Q15:Q92)</f>
        <v>12366.569999999998</v>
      </c>
      <c r="R93" s="45"/>
      <c r="S93" s="46">
        <f>SUM(S15:S92)</f>
        <v>40770.970000000038</v>
      </c>
      <c r="T93" s="44"/>
      <c r="U93" s="45">
        <f>SUM(U15:U92)</f>
        <v>6727.170000000001</v>
      </c>
      <c r="V93" s="45">
        <f>SUM(V15:V92)</f>
        <v>6727.170000000001</v>
      </c>
      <c r="W93" s="45">
        <f>SUM(W15:W92)</f>
        <v>6727.170000000001</v>
      </c>
      <c r="X93" s="45"/>
      <c r="Y93" s="46">
        <f>SUM(Y15:Y92)</f>
        <v>0</v>
      </c>
      <c r="Z93" s="44"/>
      <c r="AA93" s="45">
        <f>SUM(AA15:AA92)</f>
        <v>0</v>
      </c>
      <c r="AB93" s="45">
        <f>SUM(AB15:AB92)</f>
        <v>0</v>
      </c>
      <c r="AC93" s="45">
        <f>SUM(AC15:AC92)</f>
        <v>0</v>
      </c>
      <c r="AD93" s="45"/>
      <c r="AE93" s="46">
        <f>SUM(AE15:AE92)</f>
        <v>38895.928888888906</v>
      </c>
      <c r="AF93" s="44"/>
      <c r="AG93" s="45">
        <f t="shared" ref="AG93:AL93" si="271">SUM(AG15:AG92)</f>
        <v>4278.5499999999993</v>
      </c>
      <c r="AH93" s="45">
        <f t="shared" si="271"/>
        <v>4278.5499999999993</v>
      </c>
      <c r="AI93" s="45">
        <f t="shared" si="271"/>
        <v>4278.5499999999993</v>
      </c>
      <c r="AJ93" s="45">
        <f t="shared" si="271"/>
        <v>4278.5499999999993</v>
      </c>
      <c r="AK93" s="45">
        <f t="shared" si="271"/>
        <v>4278.5499999999993</v>
      </c>
      <c r="AL93" s="45">
        <f t="shared" si="271"/>
        <v>4278.5499999999993</v>
      </c>
      <c r="AM93" s="5"/>
    </row>
    <row r="94" spans="1:39" ht="15" customHeight="1" x14ac:dyDescent="0.2">
      <c r="A94" s="28"/>
      <c r="B94" s="29" t="s">
        <v>59</v>
      </c>
      <c r="C94" s="29" t="s">
        <v>60</v>
      </c>
      <c r="D94" s="29"/>
      <c r="E94" s="29"/>
      <c r="F94" s="47"/>
      <c r="G94" s="47"/>
      <c r="H94" s="47"/>
      <c r="I94" s="47"/>
      <c r="J94" s="47"/>
      <c r="K94" s="47"/>
      <c r="L94" s="47"/>
      <c r="M94" s="47"/>
      <c r="N94" s="48"/>
      <c r="O94" s="47"/>
      <c r="P94" s="47"/>
      <c r="Q94" s="47"/>
      <c r="R94" s="47"/>
      <c r="S94" s="47"/>
      <c r="T94" s="48"/>
      <c r="U94" s="47"/>
      <c r="V94" s="47"/>
      <c r="W94" s="47"/>
      <c r="X94" s="47"/>
      <c r="Y94" s="47"/>
      <c r="Z94" s="48"/>
      <c r="AA94" s="47"/>
      <c r="AB94" s="47"/>
      <c r="AC94" s="47"/>
      <c r="AD94" s="47"/>
      <c r="AE94" s="47"/>
      <c r="AF94" s="48"/>
      <c r="AG94" s="47"/>
      <c r="AH94" s="47"/>
      <c r="AI94" s="47"/>
      <c r="AJ94" s="47"/>
      <c r="AK94" s="47"/>
      <c r="AL94" s="47"/>
      <c r="AM94" s="1"/>
    </row>
    <row r="95" spans="1:39" ht="15" customHeight="1" x14ac:dyDescent="0.2">
      <c r="A95" s="28"/>
      <c r="B95" s="29"/>
      <c r="C95" s="29"/>
      <c r="D95" s="29"/>
      <c r="E95" s="29"/>
      <c r="F95" s="47"/>
      <c r="G95" s="47"/>
      <c r="H95" s="47"/>
      <c r="I95" s="47"/>
      <c r="J95" s="47"/>
      <c r="K95" s="47"/>
      <c r="L95" s="47"/>
      <c r="M95" s="47"/>
      <c r="N95" s="48"/>
      <c r="O95" s="47"/>
      <c r="P95" s="47"/>
      <c r="Q95" s="47"/>
      <c r="R95" s="47"/>
      <c r="S95" s="47"/>
      <c r="T95" s="48"/>
      <c r="U95" s="47"/>
      <c r="V95" s="47"/>
      <c r="W95" s="47"/>
      <c r="X95" s="47"/>
      <c r="Y95" s="47"/>
      <c r="Z95" s="48"/>
      <c r="AA95" s="47"/>
      <c r="AB95" s="47"/>
      <c r="AC95" s="47"/>
      <c r="AD95" s="47"/>
      <c r="AE95" s="47"/>
      <c r="AF95" s="48"/>
      <c r="AG95" s="47"/>
      <c r="AH95" s="47"/>
      <c r="AI95" s="47"/>
      <c r="AJ95" s="47"/>
      <c r="AK95" s="47"/>
      <c r="AL95" s="47"/>
      <c r="AM95" s="1"/>
    </row>
    <row r="96" spans="1:39" ht="15" customHeight="1" x14ac:dyDescent="0.2">
      <c r="A96" s="28"/>
      <c r="B96" s="29"/>
      <c r="C96" s="29" t="s">
        <v>22</v>
      </c>
      <c r="D96" s="29"/>
      <c r="E96" s="29"/>
      <c r="F96" s="47"/>
      <c r="G96" s="47"/>
      <c r="H96" s="47"/>
      <c r="I96" s="47"/>
      <c r="J96" s="47"/>
      <c r="K96" s="47"/>
      <c r="L96" s="47"/>
      <c r="M96" s="47"/>
      <c r="N96" s="48"/>
      <c r="O96" s="47"/>
      <c r="P96" s="47"/>
      <c r="Q96" s="47"/>
      <c r="R96" s="47"/>
      <c r="S96" s="47"/>
      <c r="T96" s="48"/>
      <c r="U96" s="47"/>
      <c r="V96" s="47"/>
      <c r="W96" s="47"/>
      <c r="X96" s="47"/>
      <c r="Y96" s="47"/>
      <c r="Z96" s="48"/>
      <c r="AA96" s="47"/>
      <c r="AB96" s="47"/>
      <c r="AC96" s="47"/>
      <c r="AD96" s="47"/>
      <c r="AE96" s="47"/>
      <c r="AF96" s="48"/>
      <c r="AG96" s="47"/>
      <c r="AH96" s="47"/>
      <c r="AI96" s="47"/>
      <c r="AJ96" s="47"/>
      <c r="AK96" s="47"/>
      <c r="AL96" s="47"/>
      <c r="AM96" s="1"/>
    </row>
    <row r="97" spans="1:39" ht="15" customHeight="1" x14ac:dyDescent="0.2">
      <c r="A97" s="28"/>
      <c r="B97" s="29"/>
      <c r="C97" s="49" t="s">
        <v>63</v>
      </c>
      <c r="D97" s="29"/>
      <c r="E97" s="29"/>
      <c r="F97" s="47"/>
      <c r="G97" s="47"/>
      <c r="H97" s="47"/>
      <c r="I97" s="47"/>
      <c r="J97" s="47"/>
      <c r="K97" s="47"/>
      <c r="L97" s="47"/>
      <c r="M97" s="47"/>
      <c r="N97" s="48"/>
      <c r="O97" s="47"/>
      <c r="P97" s="47"/>
      <c r="Q97" s="47"/>
      <c r="R97" s="47"/>
      <c r="S97" s="47"/>
      <c r="T97" s="48"/>
      <c r="U97" s="47"/>
      <c r="V97" s="47"/>
      <c r="W97" s="47"/>
      <c r="X97" s="47"/>
      <c r="Y97" s="47"/>
      <c r="Z97" s="48"/>
      <c r="AA97" s="47"/>
      <c r="AB97" s="47"/>
      <c r="AC97" s="47"/>
      <c r="AD97" s="47"/>
      <c r="AE97" s="47"/>
      <c r="AF97" s="48"/>
      <c r="AG97" s="47"/>
      <c r="AH97" s="47"/>
      <c r="AI97" s="47"/>
      <c r="AJ97" s="47"/>
      <c r="AK97" s="47"/>
      <c r="AL97" s="47"/>
      <c r="AM97" s="1"/>
    </row>
    <row r="98" spans="1:39" ht="15" customHeight="1" x14ac:dyDescent="0.2">
      <c r="A98" s="28"/>
      <c r="B98" s="29"/>
      <c r="C98" s="49" t="s">
        <v>64</v>
      </c>
      <c r="D98" s="29"/>
      <c r="E98" s="29"/>
      <c r="F98" s="47"/>
      <c r="G98" s="47"/>
      <c r="H98" s="47"/>
      <c r="I98" s="47"/>
      <c r="J98" s="47"/>
      <c r="K98" s="47"/>
      <c r="L98" s="47"/>
      <c r="M98" s="47"/>
      <c r="N98" s="48"/>
      <c r="O98" s="47"/>
      <c r="P98" s="47"/>
      <c r="Q98" s="47"/>
      <c r="R98" s="47"/>
      <c r="S98" s="47"/>
      <c r="T98" s="48"/>
      <c r="U98" s="47"/>
      <c r="V98" s="47"/>
      <c r="W98" s="47"/>
      <c r="X98" s="47"/>
      <c r="Y98" s="47"/>
      <c r="Z98" s="48"/>
      <c r="AA98" s="47"/>
      <c r="AB98" s="47"/>
      <c r="AC98" s="47"/>
      <c r="AD98" s="47"/>
      <c r="AE98" s="47"/>
      <c r="AF98" s="48"/>
      <c r="AG98" s="47"/>
      <c r="AH98" s="47"/>
      <c r="AI98" s="47"/>
      <c r="AJ98" s="47"/>
      <c r="AK98" s="47"/>
      <c r="AL98" s="47"/>
      <c r="AM98" s="1"/>
    </row>
    <row r="99" spans="1:39" ht="15" customHeight="1" x14ac:dyDescent="0.2">
      <c r="A99" s="28"/>
      <c r="B99" s="29"/>
      <c r="C99" s="49" t="s">
        <v>65</v>
      </c>
      <c r="D99" s="29"/>
      <c r="E99" s="29"/>
      <c r="F99" s="47"/>
      <c r="G99" s="47"/>
      <c r="H99" s="47"/>
      <c r="I99" s="47"/>
      <c r="J99" s="47"/>
      <c r="K99" s="47"/>
      <c r="L99" s="47"/>
      <c r="M99" s="47"/>
      <c r="N99" s="48"/>
      <c r="O99" s="47"/>
      <c r="P99" s="47"/>
      <c r="Q99" s="47"/>
      <c r="R99" s="47"/>
      <c r="S99" s="47"/>
      <c r="T99" s="48"/>
      <c r="U99" s="47"/>
      <c r="V99" s="47"/>
      <c r="W99" s="47"/>
      <c r="X99" s="47"/>
      <c r="Y99" s="47"/>
      <c r="Z99" s="48"/>
      <c r="AA99" s="47"/>
      <c r="AB99" s="47"/>
      <c r="AC99" s="47"/>
      <c r="AD99" s="47"/>
      <c r="AE99" s="47"/>
      <c r="AF99" s="48"/>
      <c r="AG99" s="47"/>
      <c r="AH99" s="47"/>
      <c r="AI99" s="47"/>
      <c r="AJ99" s="47"/>
      <c r="AK99" s="47"/>
      <c r="AL99" s="47"/>
      <c r="AM99" s="1"/>
    </row>
    <row r="100" spans="1:39" ht="15" customHeight="1" x14ac:dyDescent="0.2">
      <c r="A100" s="28"/>
      <c r="B100" s="29"/>
      <c r="C100" s="29" t="s">
        <v>23</v>
      </c>
      <c r="D100" s="29"/>
      <c r="E100" s="29"/>
      <c r="F100" s="47"/>
      <c r="G100" s="47"/>
      <c r="H100" s="47"/>
      <c r="I100" s="47"/>
      <c r="J100" s="47"/>
      <c r="K100" s="47"/>
      <c r="L100" s="47"/>
      <c r="M100" s="47"/>
      <c r="N100" s="48"/>
      <c r="O100" s="47"/>
      <c r="P100" s="50"/>
      <c r="Q100" s="47"/>
      <c r="R100" s="47"/>
      <c r="S100" s="47"/>
      <c r="T100" s="48"/>
      <c r="U100" s="50"/>
      <c r="V100" s="47"/>
      <c r="W100" s="47"/>
      <c r="X100" s="47"/>
      <c r="Y100" s="47"/>
      <c r="Z100" s="48"/>
      <c r="AA100" s="47"/>
      <c r="AB100" s="47"/>
      <c r="AC100" s="47"/>
      <c r="AD100" s="47"/>
      <c r="AE100" s="47"/>
      <c r="AF100" s="48"/>
      <c r="AG100" s="47"/>
      <c r="AH100" s="47"/>
      <c r="AI100" s="47"/>
      <c r="AJ100" s="47"/>
      <c r="AK100" s="47"/>
      <c r="AL100" s="47"/>
      <c r="AM100" s="1"/>
    </row>
    <row r="101" spans="1:39" ht="15" hidden="1" customHeight="1" x14ac:dyDescent="0.2">
      <c r="B101" s="1"/>
      <c r="C101" s="1" t="s">
        <v>24</v>
      </c>
      <c r="D101" s="1"/>
      <c r="E101" s="1"/>
      <c r="F101" s="2"/>
      <c r="G101" s="2"/>
      <c r="H101" s="2"/>
      <c r="I101" s="2"/>
      <c r="J101" s="2"/>
      <c r="K101" s="2"/>
      <c r="L101" s="2"/>
      <c r="M101" s="2"/>
      <c r="N101" s="3"/>
      <c r="O101" s="2"/>
      <c r="Q101" s="2"/>
      <c r="R101" s="2"/>
      <c r="S101" s="2"/>
      <c r="T101" s="3"/>
      <c r="U101" s="2"/>
      <c r="V101" s="2"/>
      <c r="W101" s="2"/>
      <c r="X101" s="2"/>
      <c r="Y101" s="2"/>
      <c r="Z101" s="3"/>
      <c r="AA101" s="2"/>
      <c r="AB101" s="2"/>
      <c r="AC101" s="2"/>
      <c r="AD101" s="2"/>
      <c r="AE101" s="2"/>
      <c r="AF101" s="3"/>
      <c r="AG101" s="2"/>
      <c r="AH101" s="2"/>
      <c r="AI101" s="2"/>
      <c r="AJ101" s="2"/>
      <c r="AK101" s="2"/>
      <c r="AL101" s="2"/>
      <c r="AM101" s="1"/>
    </row>
    <row r="102" spans="1:39" ht="15" hidden="1" customHeight="1" x14ac:dyDescent="0.2">
      <c r="B102" s="1"/>
      <c r="C102" s="1" t="s">
        <v>25</v>
      </c>
      <c r="D102" s="1"/>
      <c r="E102" s="1"/>
      <c r="F102" s="2"/>
      <c r="G102" s="2"/>
      <c r="H102" s="2"/>
      <c r="I102" s="2"/>
      <c r="J102" s="2"/>
      <c r="K102" s="2"/>
      <c r="L102" s="2"/>
      <c r="M102" s="2"/>
      <c r="N102" s="3"/>
      <c r="O102" s="2"/>
      <c r="Q102" s="2"/>
      <c r="R102" s="2"/>
      <c r="S102" s="2"/>
      <c r="T102" s="3"/>
      <c r="U102" s="2"/>
      <c r="V102" s="2"/>
      <c r="W102" s="2"/>
      <c r="X102" s="2"/>
      <c r="Y102" s="2"/>
      <c r="Z102" s="3"/>
      <c r="AA102" s="2"/>
      <c r="AB102" s="2"/>
      <c r="AC102" s="2"/>
      <c r="AD102" s="2"/>
      <c r="AE102" s="2"/>
      <c r="AF102" s="3"/>
      <c r="AG102" s="2"/>
      <c r="AH102" s="2"/>
      <c r="AI102" s="2"/>
      <c r="AJ102" s="2"/>
      <c r="AK102" s="2"/>
      <c r="AL102" s="2"/>
      <c r="AM102" s="1"/>
    </row>
    <row r="103" spans="1:39" ht="15" hidden="1" customHeight="1" x14ac:dyDescent="0.2">
      <c r="B103" s="1"/>
      <c r="C103" s="1" t="s">
        <v>26</v>
      </c>
      <c r="D103" s="1"/>
      <c r="E103" s="1"/>
      <c r="F103" s="2"/>
      <c r="G103" s="2"/>
      <c r="H103" s="2"/>
      <c r="I103" s="2"/>
      <c r="J103" s="2"/>
      <c r="K103" s="2"/>
      <c r="L103" s="2"/>
      <c r="M103" s="2"/>
      <c r="N103" s="3"/>
      <c r="O103" s="2"/>
      <c r="P103" s="2"/>
      <c r="Q103" s="2"/>
      <c r="R103" s="2"/>
      <c r="S103" s="2"/>
      <c r="T103" s="3"/>
      <c r="U103" s="2"/>
      <c r="V103" s="2"/>
      <c r="W103" s="2"/>
      <c r="X103" s="2"/>
      <c r="Y103" s="2"/>
      <c r="Z103" s="3"/>
      <c r="AA103" s="2"/>
      <c r="AB103" s="2"/>
      <c r="AC103" s="2"/>
      <c r="AD103" s="2"/>
      <c r="AE103" s="2"/>
      <c r="AF103" s="3"/>
      <c r="AG103" s="2"/>
      <c r="AH103" s="2"/>
      <c r="AI103" s="2"/>
      <c r="AJ103" s="2"/>
      <c r="AK103" s="2"/>
      <c r="AL103" s="2"/>
      <c r="AM103" s="1"/>
    </row>
    <row r="104" spans="1:39" ht="15" customHeight="1" x14ac:dyDescent="0.2">
      <c r="B104" s="1"/>
      <c r="D104" s="1"/>
      <c r="E104" s="1"/>
      <c r="F104" s="2"/>
      <c r="G104" s="2"/>
      <c r="H104" s="2"/>
      <c r="I104" s="2"/>
      <c r="J104" s="2"/>
      <c r="K104" s="2"/>
      <c r="L104" s="2"/>
      <c r="M104" s="2"/>
      <c r="N104" s="3"/>
      <c r="O104" s="2"/>
      <c r="P104" s="2"/>
      <c r="Q104" s="2"/>
      <c r="R104" s="2"/>
      <c r="S104" s="2"/>
      <c r="T104" s="3"/>
      <c r="U104" s="2"/>
      <c r="V104" s="2"/>
      <c r="W104" s="2"/>
      <c r="X104" s="2"/>
      <c r="Y104" s="2"/>
      <c r="Z104" s="3"/>
      <c r="AA104" s="2"/>
      <c r="AB104" s="2"/>
      <c r="AC104" s="2"/>
      <c r="AD104" s="2"/>
      <c r="AE104" s="2"/>
      <c r="AF104" s="3"/>
      <c r="AG104" s="2"/>
      <c r="AH104" s="2"/>
      <c r="AI104" s="2"/>
      <c r="AJ104" s="2"/>
      <c r="AK104" s="2"/>
      <c r="AL104" s="2"/>
      <c r="AM104" s="1"/>
    </row>
    <row r="105" spans="1:39" ht="15" customHeight="1" x14ac:dyDescent="0.2">
      <c r="B105" s="1"/>
      <c r="C105" s="10"/>
      <c r="D105" s="10"/>
      <c r="E105" s="10"/>
      <c r="F105" s="11"/>
      <c r="G105" s="12"/>
      <c r="H105" s="12"/>
      <c r="I105" s="13"/>
      <c r="J105" s="13"/>
      <c r="K105" s="13"/>
      <c r="L105" s="13"/>
      <c r="M105" s="13"/>
      <c r="N105" s="14"/>
      <c r="O105" s="13"/>
      <c r="P105" s="13"/>
      <c r="Q105" s="13"/>
      <c r="R105" s="13"/>
      <c r="S105" s="13"/>
      <c r="T105" s="14"/>
      <c r="U105" s="13"/>
      <c r="V105" s="13"/>
      <c r="W105" s="13"/>
      <c r="X105" s="13"/>
      <c r="Y105" s="13"/>
      <c r="Z105" s="14"/>
      <c r="AA105" s="13"/>
      <c r="AB105" s="13"/>
      <c r="AC105" s="13"/>
      <c r="AD105" s="13"/>
      <c r="AE105" s="13"/>
      <c r="AF105" s="14"/>
      <c r="AG105" s="13"/>
      <c r="AH105" s="13"/>
      <c r="AI105" s="13"/>
      <c r="AJ105" s="13"/>
      <c r="AK105" s="13"/>
      <c r="AL105" s="13"/>
      <c r="AM105" s="1"/>
    </row>
    <row r="106" spans="1:39" ht="15" customHeight="1" x14ac:dyDescent="0.2">
      <c r="B106" s="1"/>
      <c r="C106" s="15" t="s">
        <v>27</v>
      </c>
      <c r="D106" s="16"/>
      <c r="E106" s="16"/>
      <c r="F106" s="17"/>
      <c r="G106" s="18"/>
      <c r="H106" s="18"/>
      <c r="I106" s="19"/>
      <c r="J106" s="19"/>
      <c r="K106" s="19"/>
      <c r="L106" s="20"/>
      <c r="M106" s="20"/>
      <c r="N106" s="21"/>
      <c r="O106" s="20"/>
      <c r="P106" s="20"/>
      <c r="Q106" s="20"/>
      <c r="R106" s="20"/>
      <c r="S106" s="20"/>
      <c r="T106" s="21"/>
      <c r="U106" s="20"/>
      <c r="V106" s="20"/>
      <c r="W106" s="20"/>
      <c r="X106" s="20"/>
      <c r="Y106" s="20"/>
      <c r="Z106" s="21"/>
      <c r="AA106" s="20"/>
      <c r="AB106" s="20"/>
      <c r="AC106" s="20"/>
      <c r="AD106" s="20"/>
      <c r="AE106" s="20"/>
      <c r="AF106" s="21"/>
      <c r="AG106" s="20"/>
      <c r="AH106" s="20"/>
      <c r="AI106" s="20"/>
      <c r="AJ106" s="20"/>
      <c r="AK106" s="20"/>
      <c r="AL106" s="20"/>
      <c r="AM106" s="1"/>
    </row>
    <row r="107" spans="1:39" ht="15" customHeight="1" x14ac:dyDescent="0.2">
      <c r="B107" s="1"/>
      <c r="C107" s="15" t="s">
        <v>28</v>
      </c>
      <c r="D107" s="16"/>
      <c r="E107" s="16"/>
      <c r="F107" s="17"/>
      <c r="G107" s="18"/>
      <c r="H107" s="18"/>
      <c r="I107" s="19"/>
      <c r="J107" s="19"/>
      <c r="K107" s="19"/>
      <c r="L107" s="11"/>
      <c r="M107" s="11"/>
      <c r="N107" s="22"/>
      <c r="O107" s="11"/>
      <c r="P107" s="11"/>
      <c r="Q107" s="11"/>
      <c r="R107" s="11"/>
      <c r="S107" s="11"/>
      <c r="T107" s="22"/>
      <c r="U107" s="11"/>
      <c r="V107" s="11"/>
      <c r="W107" s="11"/>
      <c r="X107" s="11"/>
      <c r="Y107" s="11"/>
      <c r="Z107" s="22"/>
      <c r="AA107" s="11"/>
      <c r="AB107" s="11"/>
      <c r="AC107" s="11"/>
      <c r="AD107" s="11"/>
      <c r="AE107" s="11"/>
      <c r="AF107" s="22"/>
      <c r="AG107" s="11"/>
      <c r="AH107" s="11"/>
      <c r="AI107" s="11"/>
      <c r="AJ107" s="11"/>
      <c r="AK107" s="11"/>
      <c r="AL107" s="11"/>
      <c r="AM107" s="1"/>
    </row>
    <row r="108" spans="1:39" ht="15" customHeight="1" x14ac:dyDescent="0.2">
      <c r="B108" s="1"/>
      <c r="D108" s="10"/>
      <c r="E108" s="10"/>
      <c r="F108" s="11"/>
      <c r="G108" s="11"/>
      <c r="H108" s="11"/>
      <c r="I108" s="11"/>
      <c r="J108" s="11"/>
      <c r="K108" s="11"/>
      <c r="L108" s="11"/>
      <c r="M108" s="11"/>
      <c r="N108" s="22"/>
      <c r="O108" s="11"/>
      <c r="P108" s="11"/>
      <c r="Q108" s="11"/>
      <c r="R108" s="11"/>
      <c r="S108" s="11"/>
      <c r="T108" s="22"/>
      <c r="U108" s="11"/>
      <c r="V108" s="11"/>
      <c r="W108" s="11"/>
      <c r="X108" s="11"/>
      <c r="Y108" s="11"/>
      <c r="Z108" s="22"/>
      <c r="AA108" s="11"/>
      <c r="AB108" s="11"/>
      <c r="AC108" s="11"/>
      <c r="AD108" s="11"/>
      <c r="AE108" s="11"/>
      <c r="AF108" s="22"/>
      <c r="AG108" s="11"/>
      <c r="AH108" s="11"/>
      <c r="AI108" s="11"/>
      <c r="AJ108" s="11"/>
      <c r="AK108" s="11"/>
      <c r="AL108" s="11"/>
      <c r="AM108" s="1"/>
    </row>
    <row r="109" spans="1:39" ht="15" customHeight="1" x14ac:dyDescent="0.2">
      <c r="B109" s="1"/>
      <c r="D109" s="10"/>
      <c r="E109" s="10"/>
      <c r="F109" s="11"/>
      <c r="G109" s="11"/>
      <c r="H109" s="11"/>
      <c r="I109" s="11"/>
      <c r="J109" s="11"/>
      <c r="K109" s="11"/>
      <c r="L109" s="11"/>
      <c r="M109" s="11"/>
      <c r="N109" s="22"/>
      <c r="O109" s="11"/>
      <c r="P109" s="11"/>
      <c r="Q109" s="11"/>
      <c r="R109" s="11"/>
      <c r="S109" s="11"/>
      <c r="T109" s="22"/>
      <c r="U109" s="11"/>
      <c r="V109" s="11"/>
      <c r="W109" s="11"/>
      <c r="X109" s="11"/>
      <c r="Y109" s="11"/>
      <c r="Z109" s="22"/>
      <c r="AA109" s="11"/>
      <c r="AB109" s="11"/>
      <c r="AC109" s="11"/>
      <c r="AD109" s="11"/>
      <c r="AE109" s="11"/>
      <c r="AF109" s="22"/>
      <c r="AG109" s="11"/>
      <c r="AH109" s="11"/>
      <c r="AI109" s="11"/>
      <c r="AJ109" s="11"/>
      <c r="AK109" s="11"/>
      <c r="AL109" s="11"/>
      <c r="AM109" s="1"/>
    </row>
    <row r="110" spans="1:39" ht="15" customHeight="1" x14ac:dyDescent="0.2">
      <c r="B110" s="1"/>
      <c r="D110" s="23"/>
      <c r="E110" s="1"/>
      <c r="F110" s="24"/>
      <c r="G110" s="24"/>
      <c r="H110" s="24"/>
      <c r="I110" s="24"/>
      <c r="J110" s="24"/>
      <c r="K110" s="24"/>
      <c r="L110" s="24"/>
      <c r="M110" s="24"/>
      <c r="N110" s="25"/>
      <c r="O110" s="24"/>
      <c r="P110" s="24"/>
      <c r="Q110" s="24"/>
      <c r="R110" s="24"/>
      <c r="S110" s="24"/>
      <c r="T110" s="25"/>
      <c r="U110" s="24"/>
      <c r="V110" s="24"/>
      <c r="W110" s="24"/>
      <c r="X110" s="24"/>
      <c r="Y110" s="24"/>
      <c r="Z110" s="25"/>
      <c r="AA110" s="24"/>
      <c r="AB110" s="24"/>
      <c r="AC110" s="24"/>
      <c r="AD110" s="24"/>
      <c r="AE110" s="24"/>
      <c r="AF110" s="25"/>
      <c r="AG110" s="24"/>
      <c r="AH110" s="24"/>
      <c r="AI110" s="24"/>
      <c r="AJ110" s="24"/>
      <c r="AK110" s="24"/>
      <c r="AL110" s="24"/>
      <c r="AM110" s="1"/>
    </row>
    <row r="111" spans="1:39" ht="15" customHeight="1" x14ac:dyDescent="0.2">
      <c r="B111" s="1"/>
      <c r="C111" s="23"/>
      <c r="D111" s="23"/>
      <c r="E111" s="1"/>
      <c r="F111" s="24"/>
      <c r="G111" s="24"/>
      <c r="H111" s="24"/>
      <c r="I111" s="24"/>
      <c r="J111" s="24"/>
      <c r="K111" s="24"/>
      <c r="L111" s="24"/>
      <c r="M111" s="24"/>
      <c r="N111" s="25"/>
      <c r="O111" s="24"/>
      <c r="P111" s="24"/>
      <c r="Q111" s="24"/>
      <c r="R111" s="24"/>
      <c r="S111" s="24"/>
      <c r="T111" s="25"/>
      <c r="U111" s="24"/>
      <c r="V111" s="24"/>
      <c r="W111" s="24"/>
      <c r="X111" s="24"/>
      <c r="Y111" s="24"/>
      <c r="Z111" s="25"/>
      <c r="AA111" s="24"/>
      <c r="AB111" s="24"/>
      <c r="AC111" s="24"/>
      <c r="AD111" s="24"/>
      <c r="AE111" s="24"/>
      <c r="AF111" s="25"/>
      <c r="AG111" s="24"/>
      <c r="AH111" s="24"/>
      <c r="AI111" s="24"/>
      <c r="AJ111" s="24"/>
      <c r="AK111" s="24"/>
      <c r="AL111" s="24"/>
      <c r="AM111" s="1"/>
    </row>
    <row r="112" spans="1:39" ht="15" customHeight="1" x14ac:dyDescent="0.2">
      <c r="B112" s="1"/>
      <c r="C112" s="23"/>
      <c r="D112" s="23"/>
      <c r="E112" s="1"/>
      <c r="F112" s="24"/>
      <c r="G112" s="24"/>
      <c r="H112" s="24"/>
      <c r="I112" s="24"/>
      <c r="J112" s="24"/>
      <c r="K112" s="24"/>
      <c r="L112" s="24"/>
      <c r="M112" s="24"/>
      <c r="N112" s="25"/>
      <c r="O112" s="24"/>
      <c r="P112" s="24"/>
      <c r="Q112" s="24"/>
      <c r="R112" s="24"/>
      <c r="S112" s="24"/>
      <c r="T112" s="25"/>
      <c r="U112" s="24"/>
      <c r="V112" s="24"/>
      <c r="W112" s="24"/>
      <c r="X112" s="24"/>
      <c r="Y112" s="24"/>
      <c r="Z112" s="25"/>
      <c r="AA112" s="24"/>
      <c r="AB112" s="24"/>
      <c r="AC112" s="24"/>
      <c r="AD112" s="24"/>
      <c r="AE112" s="24"/>
      <c r="AF112" s="25"/>
      <c r="AG112" s="24"/>
      <c r="AH112" s="24"/>
      <c r="AI112" s="24"/>
      <c r="AJ112" s="24"/>
      <c r="AK112" s="24"/>
      <c r="AL112" s="24"/>
      <c r="AM112" s="1"/>
    </row>
    <row r="113" spans="2:39" ht="15" customHeight="1" x14ac:dyDescent="0.2">
      <c r="B113" s="1"/>
      <c r="C113" s="23"/>
      <c r="D113" s="23"/>
      <c r="E113" s="1"/>
      <c r="F113" s="24"/>
      <c r="G113" s="24"/>
      <c r="H113" s="24"/>
      <c r="I113" s="24"/>
      <c r="J113" s="24"/>
      <c r="K113" s="24"/>
      <c r="L113" s="24"/>
      <c r="M113" s="24"/>
      <c r="N113" s="25"/>
      <c r="O113" s="24"/>
      <c r="P113" s="24"/>
      <c r="Q113" s="24"/>
      <c r="R113" s="24"/>
      <c r="S113" s="24"/>
      <c r="T113" s="25"/>
      <c r="U113" s="24"/>
      <c r="V113" s="24"/>
      <c r="W113" s="24"/>
      <c r="X113" s="24"/>
      <c r="Y113" s="24"/>
      <c r="Z113" s="25"/>
      <c r="AA113" s="24"/>
      <c r="AB113" s="24"/>
      <c r="AC113" s="24"/>
      <c r="AD113" s="24"/>
      <c r="AE113" s="24"/>
      <c r="AF113" s="25"/>
      <c r="AG113" s="24"/>
      <c r="AH113" s="24"/>
      <c r="AI113" s="24"/>
      <c r="AJ113" s="24"/>
      <c r="AK113" s="24"/>
      <c r="AL113" s="24"/>
      <c r="AM113" s="1"/>
    </row>
    <row r="114" spans="2:39" ht="15" customHeight="1" x14ac:dyDescent="0.2">
      <c r="B114" s="1"/>
      <c r="C114" s="23"/>
      <c r="D114" s="23"/>
      <c r="E114" s="1"/>
      <c r="F114" s="24"/>
      <c r="G114" s="24"/>
      <c r="H114" s="24"/>
      <c r="I114" s="24"/>
      <c r="J114" s="24"/>
      <c r="K114" s="24"/>
      <c r="L114" s="24"/>
      <c r="M114" s="24"/>
      <c r="N114" s="25"/>
      <c r="O114" s="24"/>
      <c r="P114" s="24"/>
      <c r="Q114" s="24"/>
      <c r="R114" s="24"/>
      <c r="S114" s="24"/>
      <c r="T114" s="25"/>
      <c r="U114" s="24"/>
      <c r="V114" s="24"/>
      <c r="W114" s="24"/>
      <c r="X114" s="24"/>
      <c r="Y114" s="24"/>
      <c r="Z114" s="25"/>
      <c r="AA114" s="24"/>
      <c r="AB114" s="24"/>
      <c r="AC114" s="24"/>
      <c r="AD114" s="24"/>
      <c r="AE114" s="24"/>
      <c r="AF114" s="25"/>
      <c r="AG114" s="24"/>
      <c r="AH114" s="24"/>
      <c r="AI114" s="24"/>
      <c r="AJ114" s="24"/>
      <c r="AK114" s="24"/>
      <c r="AL114" s="24"/>
      <c r="AM114" s="1"/>
    </row>
    <row r="115" spans="2:39" ht="15" customHeight="1" x14ac:dyDescent="0.2">
      <c r="B115" s="1"/>
      <c r="C115" s="23"/>
      <c r="D115" s="23"/>
      <c r="E115" s="1"/>
      <c r="F115" s="24"/>
      <c r="G115" s="24"/>
      <c r="H115" s="24"/>
      <c r="I115" s="24"/>
      <c r="J115" s="24"/>
      <c r="K115" s="24"/>
      <c r="L115" s="24"/>
      <c r="M115" s="24"/>
      <c r="N115" s="25"/>
      <c r="O115" s="24"/>
      <c r="P115" s="24"/>
      <c r="Q115" s="24"/>
      <c r="R115" s="24"/>
      <c r="S115" s="24"/>
      <c r="T115" s="25"/>
      <c r="U115" s="24"/>
      <c r="V115" s="24"/>
      <c r="W115" s="24"/>
      <c r="X115" s="24"/>
      <c r="Y115" s="24"/>
      <c r="Z115" s="25"/>
      <c r="AA115" s="24"/>
      <c r="AB115" s="24"/>
      <c r="AC115" s="24"/>
      <c r="AD115" s="24"/>
      <c r="AE115" s="24"/>
      <c r="AF115" s="25"/>
      <c r="AG115" s="24"/>
      <c r="AH115" s="24"/>
      <c r="AI115" s="24"/>
      <c r="AJ115" s="24"/>
      <c r="AK115" s="24"/>
      <c r="AL115" s="24"/>
      <c r="AM115" s="1"/>
    </row>
    <row r="116" spans="2:39" ht="15" customHeight="1" x14ac:dyDescent="0.2">
      <c r="B116" s="1"/>
      <c r="C116" s="23"/>
      <c r="D116" s="23"/>
      <c r="E116" s="1"/>
      <c r="F116" s="24"/>
      <c r="G116" s="24"/>
      <c r="H116" s="24"/>
      <c r="I116" s="24"/>
      <c r="J116" s="24"/>
      <c r="K116" s="24"/>
      <c r="L116" s="24"/>
      <c r="M116" s="24"/>
      <c r="N116" s="25"/>
      <c r="O116" s="24"/>
      <c r="P116" s="24"/>
      <c r="Q116" s="24"/>
      <c r="R116" s="24"/>
      <c r="S116" s="24"/>
      <c r="T116" s="25"/>
      <c r="U116" s="24"/>
      <c r="V116" s="24"/>
      <c r="W116" s="24"/>
      <c r="X116" s="24"/>
      <c r="Y116" s="24"/>
      <c r="Z116" s="25"/>
      <c r="AA116" s="24"/>
      <c r="AB116" s="24"/>
      <c r="AC116" s="24"/>
      <c r="AD116" s="24"/>
      <c r="AE116" s="24"/>
      <c r="AF116" s="25"/>
      <c r="AG116" s="24"/>
      <c r="AH116" s="24"/>
      <c r="AI116" s="24"/>
      <c r="AJ116" s="24"/>
      <c r="AK116" s="24"/>
      <c r="AL116" s="24"/>
      <c r="AM116" s="1"/>
    </row>
    <row r="117" spans="2:39" ht="15" customHeight="1" x14ac:dyDescent="0.2">
      <c r="B117" s="1"/>
      <c r="C117" s="23"/>
      <c r="D117" s="23"/>
      <c r="E117" s="1"/>
      <c r="F117" s="24"/>
      <c r="G117" s="24"/>
      <c r="H117" s="24"/>
      <c r="I117" s="24"/>
      <c r="J117" s="24"/>
      <c r="K117" s="24"/>
      <c r="L117" s="24"/>
      <c r="M117" s="24"/>
      <c r="N117" s="25"/>
      <c r="O117" s="24"/>
      <c r="P117" s="24"/>
      <c r="Q117" s="24"/>
      <c r="R117" s="24"/>
      <c r="S117" s="24"/>
      <c r="T117" s="25"/>
      <c r="U117" s="24"/>
      <c r="V117" s="24"/>
      <c r="W117" s="24"/>
      <c r="X117" s="24"/>
      <c r="Y117" s="24"/>
      <c r="Z117" s="25"/>
      <c r="AA117" s="24"/>
      <c r="AB117" s="24"/>
      <c r="AC117" s="24"/>
      <c r="AD117" s="24"/>
      <c r="AE117" s="24"/>
      <c r="AF117" s="25"/>
      <c r="AG117" s="24"/>
      <c r="AH117" s="24"/>
      <c r="AI117" s="24"/>
      <c r="AJ117" s="24"/>
      <c r="AK117" s="24"/>
      <c r="AL117" s="24"/>
      <c r="AM117" s="1"/>
    </row>
    <row r="118" spans="2:39" ht="15" customHeight="1" x14ac:dyDescent="0.2">
      <c r="B118" s="1"/>
      <c r="C118" s="23"/>
      <c r="D118" s="23"/>
      <c r="E118" s="1"/>
      <c r="F118" s="24"/>
      <c r="G118" s="24"/>
      <c r="H118" s="24"/>
      <c r="I118" s="24"/>
      <c r="J118" s="24"/>
      <c r="K118" s="24"/>
      <c r="L118" s="24"/>
      <c r="M118" s="24"/>
      <c r="N118" s="25"/>
      <c r="O118" s="24"/>
      <c r="P118" s="24"/>
      <c r="Q118" s="24"/>
      <c r="R118" s="24"/>
      <c r="S118" s="24"/>
      <c r="T118" s="25"/>
      <c r="U118" s="24"/>
      <c r="V118" s="24"/>
      <c r="W118" s="24"/>
      <c r="X118" s="24"/>
      <c r="Y118" s="24"/>
      <c r="Z118" s="25"/>
      <c r="AA118" s="24"/>
      <c r="AB118" s="24"/>
      <c r="AC118" s="24"/>
      <c r="AD118" s="24"/>
      <c r="AE118" s="24"/>
      <c r="AF118" s="25"/>
      <c r="AG118" s="24"/>
      <c r="AH118" s="24"/>
      <c r="AI118" s="24"/>
      <c r="AJ118" s="24"/>
      <c r="AK118" s="24"/>
      <c r="AL118" s="24"/>
      <c r="AM118" s="1"/>
    </row>
    <row r="119" spans="2:39" ht="15" customHeight="1" x14ac:dyDescent="0.2">
      <c r="B119" s="1"/>
      <c r="C119" s="23"/>
      <c r="D119" s="23"/>
      <c r="E119" s="1"/>
      <c r="F119" s="24"/>
      <c r="G119" s="24"/>
      <c r="H119" s="24"/>
      <c r="I119" s="24"/>
      <c r="J119" s="24"/>
      <c r="K119" s="24"/>
      <c r="L119" s="24"/>
      <c r="M119" s="24"/>
      <c r="N119" s="25"/>
      <c r="O119" s="24"/>
      <c r="P119" s="24"/>
      <c r="Q119" s="24"/>
      <c r="R119" s="24"/>
      <c r="S119" s="24"/>
      <c r="T119" s="25"/>
      <c r="U119" s="24"/>
      <c r="V119" s="24"/>
      <c r="W119" s="24"/>
      <c r="X119" s="24"/>
      <c r="Y119" s="24"/>
      <c r="Z119" s="25"/>
      <c r="AA119" s="24"/>
      <c r="AB119" s="24"/>
      <c r="AC119" s="24"/>
      <c r="AD119" s="24"/>
      <c r="AE119" s="24"/>
      <c r="AF119" s="25"/>
      <c r="AG119" s="24"/>
      <c r="AH119" s="24"/>
      <c r="AI119" s="24"/>
      <c r="AJ119" s="24"/>
      <c r="AK119" s="24"/>
      <c r="AL119" s="24"/>
      <c r="AM119" s="1"/>
    </row>
    <row r="120" spans="2:39" ht="15" customHeight="1" x14ac:dyDescent="0.2">
      <c r="B120" s="1"/>
      <c r="C120" s="23"/>
      <c r="D120" s="23"/>
      <c r="E120" s="1"/>
      <c r="F120" s="24"/>
      <c r="G120" s="24"/>
      <c r="H120" s="24"/>
      <c r="I120" s="24"/>
      <c r="J120" s="24"/>
      <c r="K120" s="24"/>
      <c r="L120" s="24"/>
      <c r="M120" s="24"/>
      <c r="N120" s="25"/>
      <c r="O120" s="24"/>
      <c r="P120" s="24"/>
      <c r="Q120" s="24"/>
      <c r="R120" s="24"/>
      <c r="S120" s="24"/>
      <c r="T120" s="25"/>
      <c r="U120" s="24"/>
      <c r="V120" s="24"/>
      <c r="W120" s="24"/>
      <c r="X120" s="24"/>
      <c r="Y120" s="24"/>
      <c r="Z120" s="25"/>
      <c r="AA120" s="24"/>
      <c r="AB120" s="24"/>
      <c r="AC120" s="24"/>
      <c r="AD120" s="24"/>
      <c r="AE120" s="24"/>
      <c r="AF120" s="25"/>
      <c r="AG120" s="24"/>
      <c r="AH120" s="24"/>
      <c r="AI120" s="24"/>
      <c r="AJ120" s="24"/>
      <c r="AK120" s="24"/>
      <c r="AL120" s="24"/>
      <c r="AM120" s="1"/>
    </row>
    <row r="121" spans="2:39" ht="15" customHeight="1" x14ac:dyDescent="0.2">
      <c r="B121" s="1"/>
      <c r="C121" s="26"/>
      <c r="D121" s="23"/>
      <c r="E121" s="1"/>
      <c r="F121" s="24"/>
      <c r="G121" s="24"/>
      <c r="H121" s="24"/>
      <c r="I121" s="24"/>
      <c r="J121" s="24"/>
      <c r="K121" s="24"/>
      <c r="L121" s="24"/>
      <c r="M121" s="24"/>
      <c r="N121" s="25"/>
      <c r="O121" s="24"/>
      <c r="P121" s="24"/>
      <c r="Q121" s="24"/>
      <c r="R121" s="24"/>
      <c r="S121" s="24"/>
      <c r="T121" s="25"/>
      <c r="U121" s="24"/>
      <c r="V121" s="24"/>
      <c r="W121" s="24"/>
      <c r="X121" s="24"/>
      <c r="Y121" s="24"/>
      <c r="Z121" s="25"/>
      <c r="AA121" s="24"/>
      <c r="AB121" s="24"/>
      <c r="AC121" s="24"/>
      <c r="AD121" s="24"/>
      <c r="AE121" s="24"/>
      <c r="AF121" s="25"/>
      <c r="AG121" s="24"/>
      <c r="AH121" s="24"/>
      <c r="AI121" s="24"/>
      <c r="AJ121" s="24"/>
      <c r="AK121" s="24"/>
      <c r="AL121" s="24"/>
      <c r="AM121" s="1"/>
    </row>
    <row r="122" spans="2:39" ht="15" customHeight="1" x14ac:dyDescent="0.2">
      <c r="B122" s="1"/>
      <c r="C122" s="23"/>
      <c r="D122" s="23"/>
      <c r="E122" s="1"/>
      <c r="F122" s="24"/>
      <c r="G122" s="24"/>
      <c r="H122" s="24"/>
      <c r="I122" s="24"/>
      <c r="J122" s="24"/>
      <c r="K122" s="24"/>
      <c r="L122" s="24"/>
      <c r="M122" s="24"/>
      <c r="N122" s="25"/>
      <c r="O122" s="24"/>
      <c r="P122" s="24"/>
      <c r="Q122" s="24"/>
      <c r="R122" s="24"/>
      <c r="S122" s="24"/>
      <c r="T122" s="25"/>
      <c r="U122" s="24"/>
      <c r="V122" s="24"/>
      <c r="W122" s="24"/>
      <c r="X122" s="24"/>
      <c r="Y122" s="24"/>
      <c r="Z122" s="25"/>
      <c r="AA122" s="24"/>
      <c r="AB122" s="24"/>
      <c r="AC122" s="24"/>
      <c r="AD122" s="24"/>
      <c r="AE122" s="24"/>
      <c r="AF122" s="25"/>
      <c r="AG122" s="24"/>
      <c r="AH122" s="24"/>
      <c r="AI122" s="24"/>
      <c r="AJ122" s="24"/>
      <c r="AK122" s="24"/>
      <c r="AL122" s="24"/>
      <c r="AM122" s="1"/>
    </row>
    <row r="123" spans="2:39" ht="15" customHeight="1" x14ac:dyDescent="0.2">
      <c r="B123" s="1"/>
      <c r="C123" s="1"/>
      <c r="D123" s="1"/>
      <c r="E123" s="1"/>
      <c r="F123" s="24"/>
      <c r="G123" s="24"/>
      <c r="H123" s="24"/>
      <c r="I123" s="24"/>
      <c r="J123" s="24"/>
      <c r="K123" s="24"/>
      <c r="L123" s="24"/>
      <c r="M123" s="24"/>
      <c r="N123" s="25"/>
      <c r="O123" s="24"/>
      <c r="P123" s="24"/>
      <c r="Q123" s="24"/>
      <c r="R123" s="24"/>
      <c r="S123" s="24"/>
      <c r="T123" s="25"/>
      <c r="U123" s="24"/>
      <c r="V123" s="24"/>
      <c r="W123" s="24"/>
      <c r="X123" s="24"/>
      <c r="Y123" s="24"/>
      <c r="Z123" s="25"/>
      <c r="AA123" s="24"/>
      <c r="AB123" s="24"/>
      <c r="AC123" s="24"/>
      <c r="AD123" s="24"/>
      <c r="AE123" s="24"/>
      <c r="AF123" s="25"/>
      <c r="AG123" s="24"/>
      <c r="AH123" s="24"/>
      <c r="AI123" s="24"/>
      <c r="AJ123" s="24"/>
      <c r="AK123" s="24"/>
      <c r="AL123" s="24"/>
      <c r="AM123" s="1"/>
    </row>
    <row r="124" spans="2:39" ht="15" customHeight="1" x14ac:dyDescent="0.2">
      <c r="B124" s="1"/>
      <c r="C124" s="1"/>
      <c r="D124" s="1"/>
      <c r="E124" s="1"/>
      <c r="F124" s="2"/>
      <c r="G124" s="2"/>
      <c r="H124" s="2"/>
      <c r="I124" s="2"/>
      <c r="J124" s="2"/>
      <c r="K124" s="2"/>
      <c r="L124" s="2"/>
      <c r="M124" s="2"/>
      <c r="N124" s="3"/>
      <c r="O124" s="2"/>
      <c r="P124" s="2"/>
      <c r="Q124" s="2"/>
      <c r="R124" s="2"/>
      <c r="S124" s="2"/>
      <c r="T124" s="3"/>
      <c r="U124" s="2"/>
      <c r="V124" s="2"/>
      <c r="W124" s="2"/>
      <c r="X124" s="2"/>
      <c r="Y124" s="2"/>
      <c r="Z124" s="3"/>
      <c r="AA124" s="2"/>
      <c r="AB124" s="2"/>
      <c r="AC124" s="2"/>
      <c r="AD124" s="2"/>
      <c r="AE124" s="2"/>
      <c r="AF124" s="3"/>
      <c r="AG124" s="2"/>
      <c r="AH124" s="2"/>
      <c r="AI124" s="2"/>
      <c r="AJ124" s="2"/>
      <c r="AK124" s="2"/>
      <c r="AL124" s="2"/>
      <c r="AM124" s="1"/>
    </row>
    <row r="125" spans="2:39" ht="15" customHeight="1" x14ac:dyDescent="0.2">
      <c r="B125" s="1"/>
      <c r="C125" s="1"/>
      <c r="D125" s="1"/>
      <c r="E125" s="1"/>
      <c r="F125" s="2"/>
      <c r="G125" s="2"/>
      <c r="H125" s="2"/>
      <c r="I125" s="2"/>
      <c r="J125" s="2"/>
      <c r="K125" s="2"/>
      <c r="L125" s="2"/>
      <c r="M125" s="2"/>
      <c r="N125" s="3"/>
      <c r="O125" s="2"/>
      <c r="P125" s="2"/>
      <c r="Q125" s="2"/>
      <c r="R125" s="2"/>
      <c r="S125" s="2"/>
      <c r="T125" s="3"/>
      <c r="U125" s="2"/>
      <c r="V125" s="2"/>
      <c r="W125" s="2"/>
      <c r="X125" s="2"/>
      <c r="Y125" s="2"/>
      <c r="Z125" s="3"/>
      <c r="AA125" s="2"/>
      <c r="AB125" s="2"/>
      <c r="AC125" s="2"/>
      <c r="AD125" s="2"/>
      <c r="AE125" s="2"/>
      <c r="AF125" s="3"/>
      <c r="AG125" s="2"/>
      <c r="AH125" s="2"/>
      <c r="AI125" s="2"/>
      <c r="AJ125" s="2"/>
      <c r="AK125" s="2"/>
      <c r="AL125" s="2"/>
      <c r="AM125" s="1"/>
    </row>
    <row r="126" spans="2:39" ht="15" customHeight="1" x14ac:dyDescent="0.2">
      <c r="B126" s="1"/>
      <c r="C126" s="1"/>
      <c r="D126" s="1"/>
      <c r="E126" s="1"/>
      <c r="F126" s="2"/>
      <c r="G126" s="2"/>
      <c r="H126" s="2"/>
      <c r="I126" s="2"/>
      <c r="J126" s="2"/>
      <c r="K126" s="2"/>
      <c r="L126" s="2"/>
      <c r="M126" s="2"/>
      <c r="N126" s="3"/>
      <c r="O126" s="2"/>
      <c r="P126" s="2"/>
      <c r="Q126" s="2"/>
      <c r="R126" s="2"/>
      <c r="S126" s="2"/>
      <c r="T126" s="3"/>
      <c r="U126" s="2"/>
      <c r="V126" s="2"/>
      <c r="W126" s="2"/>
      <c r="X126" s="2"/>
      <c r="Y126" s="2"/>
      <c r="Z126" s="3"/>
      <c r="AA126" s="2"/>
      <c r="AB126" s="2"/>
      <c r="AC126" s="2"/>
      <c r="AD126" s="2"/>
      <c r="AE126" s="2"/>
      <c r="AF126" s="3"/>
      <c r="AG126" s="2"/>
      <c r="AH126" s="2"/>
      <c r="AI126" s="2"/>
      <c r="AJ126" s="2"/>
      <c r="AK126" s="2"/>
      <c r="AL126" s="2"/>
      <c r="AM126" s="1"/>
    </row>
    <row r="127" spans="2:39" ht="15" customHeight="1" x14ac:dyDescent="0.2">
      <c r="B127" s="1"/>
      <c r="C127" s="1"/>
      <c r="D127" s="1"/>
      <c r="E127" s="1"/>
      <c r="F127" s="2"/>
      <c r="G127" s="2"/>
      <c r="H127" s="2"/>
      <c r="I127" s="2"/>
      <c r="J127" s="2"/>
      <c r="K127" s="2"/>
      <c r="L127" s="2"/>
      <c r="M127" s="2"/>
      <c r="N127" s="3"/>
      <c r="O127" s="2"/>
      <c r="P127" s="2"/>
      <c r="Q127" s="2"/>
      <c r="R127" s="2"/>
      <c r="S127" s="2"/>
      <c r="T127" s="3"/>
      <c r="U127" s="2"/>
      <c r="V127" s="2"/>
      <c r="W127" s="2"/>
      <c r="X127" s="2"/>
      <c r="Y127" s="2"/>
      <c r="Z127" s="3"/>
      <c r="AA127" s="2"/>
      <c r="AB127" s="2"/>
      <c r="AC127" s="2"/>
      <c r="AD127" s="2"/>
      <c r="AE127" s="2"/>
      <c r="AF127" s="3"/>
      <c r="AG127" s="2"/>
      <c r="AH127" s="2"/>
      <c r="AI127" s="2"/>
      <c r="AJ127" s="2"/>
      <c r="AK127" s="2"/>
      <c r="AL127" s="2"/>
      <c r="AM127" s="1"/>
    </row>
    <row r="128" spans="2:39" ht="15" customHeight="1" x14ac:dyDescent="0.2">
      <c r="B128" s="1"/>
      <c r="C128" s="1"/>
      <c r="D128" s="1"/>
      <c r="E128" s="1"/>
      <c r="F128" s="2"/>
      <c r="G128" s="2"/>
      <c r="H128" s="2"/>
      <c r="I128" s="2"/>
      <c r="J128" s="2"/>
      <c r="K128" s="2"/>
      <c r="L128" s="2"/>
      <c r="M128" s="2"/>
      <c r="N128" s="3"/>
      <c r="O128" s="2"/>
      <c r="P128" s="2"/>
      <c r="Q128" s="2"/>
      <c r="R128" s="2"/>
      <c r="S128" s="2"/>
      <c r="T128" s="3"/>
      <c r="U128" s="2"/>
      <c r="V128" s="2"/>
      <c r="W128" s="2"/>
      <c r="X128" s="2"/>
      <c r="Y128" s="2"/>
      <c r="Z128" s="3"/>
      <c r="AA128" s="2"/>
      <c r="AB128" s="2"/>
      <c r="AC128" s="2"/>
      <c r="AD128" s="2"/>
      <c r="AE128" s="2"/>
      <c r="AF128" s="3"/>
      <c r="AG128" s="2"/>
      <c r="AH128" s="2"/>
      <c r="AI128" s="2"/>
      <c r="AJ128" s="2"/>
      <c r="AK128" s="2"/>
      <c r="AL128" s="2"/>
      <c r="AM128" s="1"/>
    </row>
    <row r="129" spans="2:39" ht="15" customHeight="1" x14ac:dyDescent="0.2">
      <c r="B129" s="1"/>
      <c r="C129" s="1"/>
      <c r="D129" s="1"/>
      <c r="E129" s="1"/>
      <c r="F129" s="2"/>
      <c r="G129" s="2"/>
      <c r="H129" s="2"/>
      <c r="I129" s="2"/>
      <c r="J129" s="2"/>
      <c r="K129" s="2"/>
      <c r="L129" s="2"/>
      <c r="M129" s="2"/>
      <c r="N129" s="3"/>
      <c r="O129" s="2"/>
      <c r="P129" s="2"/>
      <c r="Q129" s="2"/>
      <c r="R129" s="2"/>
      <c r="S129" s="2"/>
      <c r="T129" s="3"/>
      <c r="U129" s="2"/>
      <c r="V129" s="2"/>
      <c r="W129" s="2"/>
      <c r="X129" s="2"/>
      <c r="Y129" s="2"/>
      <c r="Z129" s="3"/>
      <c r="AA129" s="2"/>
      <c r="AB129" s="2"/>
      <c r="AC129" s="2"/>
      <c r="AD129" s="2"/>
      <c r="AE129" s="2"/>
      <c r="AF129" s="3"/>
      <c r="AG129" s="2"/>
      <c r="AH129" s="2"/>
      <c r="AI129" s="2"/>
      <c r="AJ129" s="2"/>
      <c r="AK129" s="2"/>
      <c r="AL129" s="2"/>
      <c r="AM129" s="1"/>
    </row>
    <row r="130" spans="2:39" ht="15" customHeight="1" x14ac:dyDescent="0.2">
      <c r="B130" s="1"/>
      <c r="C130" s="1"/>
      <c r="D130" s="1"/>
      <c r="E130" s="1"/>
      <c r="F130" s="2"/>
      <c r="G130" s="2"/>
      <c r="H130" s="2"/>
      <c r="I130" s="2"/>
      <c r="J130" s="2"/>
      <c r="K130" s="2"/>
      <c r="L130" s="2"/>
      <c r="M130" s="2"/>
      <c r="N130" s="3"/>
      <c r="O130" s="2"/>
      <c r="P130" s="2"/>
      <c r="Q130" s="2"/>
      <c r="R130" s="2"/>
      <c r="S130" s="2"/>
      <c r="T130" s="3"/>
      <c r="U130" s="2"/>
      <c r="V130" s="2"/>
      <c r="W130" s="2"/>
      <c r="X130" s="2"/>
      <c r="Y130" s="2"/>
      <c r="Z130" s="3"/>
      <c r="AA130" s="2"/>
      <c r="AB130" s="2"/>
      <c r="AC130" s="2"/>
      <c r="AD130" s="2"/>
      <c r="AE130" s="2"/>
      <c r="AF130" s="3"/>
      <c r="AG130" s="2"/>
      <c r="AH130" s="2"/>
      <c r="AI130" s="2"/>
      <c r="AJ130" s="2"/>
      <c r="AK130" s="2"/>
      <c r="AL130" s="2"/>
      <c r="AM130" s="1"/>
    </row>
    <row r="131" spans="2:39" ht="15" customHeight="1" x14ac:dyDescent="0.2"/>
    <row r="132" spans="2:39" ht="15" customHeight="1" x14ac:dyDescent="0.2"/>
    <row r="133" spans="2:39" ht="15" customHeight="1" x14ac:dyDescent="0.2"/>
    <row r="134" spans="2:39" ht="15" customHeight="1" x14ac:dyDescent="0.2"/>
    <row r="135" spans="2:39" ht="15" customHeight="1" x14ac:dyDescent="0.2"/>
    <row r="136" spans="2:39" ht="15" customHeight="1" x14ac:dyDescent="0.2"/>
    <row r="137" spans="2:39" ht="15" customHeight="1" x14ac:dyDescent="0.2"/>
    <row r="138" spans="2:39" ht="15" customHeight="1" x14ac:dyDescent="0.2"/>
    <row r="139" spans="2:39" ht="15" customHeight="1" x14ac:dyDescent="0.2"/>
    <row r="140" spans="2:39" ht="15" customHeight="1" x14ac:dyDescent="0.2"/>
    <row r="141" spans="2:39" ht="15" customHeight="1" x14ac:dyDescent="0.2"/>
    <row r="142" spans="2:39" ht="15" customHeight="1" x14ac:dyDescent="0.2"/>
    <row r="143" spans="2:39" ht="15" customHeight="1" x14ac:dyDescent="0.2"/>
    <row r="144" spans="2:39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</sheetData>
  <mergeCells count="54">
    <mergeCell ref="Q12:Q13"/>
    <mergeCell ref="C74:AL74"/>
    <mergeCell ref="C81:AL81"/>
    <mergeCell ref="C84:AL84"/>
    <mergeCell ref="C88:AL88"/>
    <mergeCell ref="C45:AL45"/>
    <mergeCell ref="C50:AL50"/>
    <mergeCell ref="C55:AL55"/>
    <mergeCell ref="C58:AL58"/>
    <mergeCell ref="C61:AL61"/>
    <mergeCell ref="C71:AL71"/>
    <mergeCell ref="J13:J14"/>
    <mergeCell ref="K13:K14"/>
    <mergeCell ref="N12:N14"/>
    <mergeCell ref="O12:O13"/>
    <mergeCell ref="P12:P13"/>
    <mergeCell ref="V12:V13"/>
    <mergeCell ref="W12:W13"/>
    <mergeCell ref="AC12:AC13"/>
    <mergeCell ref="R12:R13"/>
    <mergeCell ref="S12:S14"/>
    <mergeCell ref="T12:T14"/>
    <mergeCell ref="C41:AL41"/>
    <mergeCell ref="AD12:AD13"/>
    <mergeCell ref="AE12:AE14"/>
    <mergeCell ref="AF12:AF14"/>
    <mergeCell ref="AG12:AG13"/>
    <mergeCell ref="AH12:AH13"/>
    <mergeCell ref="AI12:AI13"/>
    <mergeCell ref="X12:X13"/>
    <mergeCell ref="Y12:Y14"/>
    <mergeCell ref="Z12:Z14"/>
    <mergeCell ref="AA12:AA13"/>
    <mergeCell ref="AB12:AB13"/>
    <mergeCell ref="C15:AL15"/>
    <mergeCell ref="C27:AL27"/>
    <mergeCell ref="C35:AL35"/>
    <mergeCell ref="U12:U13"/>
    <mergeCell ref="B9:AM9"/>
    <mergeCell ref="C10:C14"/>
    <mergeCell ref="D10:D14"/>
    <mergeCell ref="E10:E14"/>
    <mergeCell ref="F10:F13"/>
    <mergeCell ref="G10:H11"/>
    <mergeCell ref="I10:K11"/>
    <mergeCell ref="L10:Q11"/>
    <mergeCell ref="R10:W11"/>
    <mergeCell ref="X10:AC11"/>
    <mergeCell ref="AD10:AJ11"/>
    <mergeCell ref="G12:G14"/>
    <mergeCell ref="H12:H14"/>
    <mergeCell ref="I12:K12"/>
    <mergeCell ref="L12:L13"/>
    <mergeCell ref="M12:M14"/>
  </mergeCells>
  <pageMargins left="0.75" right="0.75" top="1" bottom="1" header="0.5" footer="0.5"/>
  <pageSetup paperSize="17" scale="57" fitToHeight="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ORG</vt:lpstr>
      <vt:lpstr>ORG!Print_Area</vt:lpstr>
      <vt:lpstr>ORG!Print_Titles</vt:lpstr>
    </vt:vector>
  </TitlesOfParts>
  <Company>Garver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Donaldson, Scott, A</dc:creator>
  <cp:lastModifiedBy>Donaldson, Scott, A</cp:lastModifiedBy>
  <cp:lastPrinted>2021-10-18T20:28:55Z</cp:lastPrinted>
  <dcterms:created xsi:type="dcterms:W3CDTF">2019-09-07T20:01:12Z</dcterms:created>
  <dcterms:modified xsi:type="dcterms:W3CDTF">2022-08-08T15:38:43Z</dcterms:modified>
</cp:coreProperties>
</file>