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\\garverinc.local\gdata\Projects\2012\12017732 - Hwy 67 - Main to Vandenberg\Design\Quantities\Roadway\"/>
    </mc:Choice>
  </mc:AlternateContent>
  <xr:revisionPtr revIDLastSave="0" documentId="13_ncr:1_{7AEF909B-88DE-491D-A7BB-A7085B899E0D}" xr6:coauthVersionLast="47" xr6:coauthVersionMax="47" xr10:uidLastSave="{00000000-0000-0000-0000-000000000000}"/>
  <bookViews>
    <workbookView xWindow="28680" yWindow="-120" windowWidth="29040" windowHeight="15840" tabRatio="766" activeTab="1" xr2:uid="{00000000-000D-0000-FFFF-FFFF00000000}"/>
  </bookViews>
  <sheets>
    <sheet name="BOX1" sheetId="29" r:id="rId1"/>
    <sheet name="BOX2" sheetId="30" r:id="rId2"/>
    <sheet name="ORG" sheetId="28" r:id="rId3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'BOX1'!$B$2:$W$77</definedName>
    <definedName name="_xlnm.Print_Area" localSheetId="1">'BOX2'!$B$2:$W$49</definedName>
    <definedName name="_xlnm.Print_Area" localSheetId="2">ORG!$B$2:$W$113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2" i="30" l="1"/>
  <c r="V13" i="30"/>
  <c r="V14" i="30"/>
  <c r="V15" i="30"/>
  <c r="V16" i="30"/>
  <c r="V17" i="30"/>
  <c r="V18" i="30"/>
  <c r="V19" i="30"/>
  <c r="V20" i="30"/>
  <c r="V21" i="30"/>
  <c r="V22" i="30"/>
  <c r="V23" i="30"/>
  <c r="V24" i="30"/>
  <c r="V25" i="30"/>
  <c r="V26" i="30"/>
  <c r="V27" i="30"/>
  <c r="V28" i="30"/>
  <c r="V29" i="30"/>
  <c r="V30" i="30"/>
  <c r="V31" i="30"/>
  <c r="V32" i="30"/>
  <c r="V33" i="30"/>
  <c r="V34" i="30"/>
  <c r="V35" i="30"/>
  <c r="V36" i="30"/>
  <c r="V37" i="30"/>
  <c r="V38" i="30"/>
  <c r="V39" i="30"/>
  <c r="V11" i="30"/>
  <c r="V46" i="29"/>
  <c r="V47" i="29"/>
  <c r="V48" i="29"/>
  <c r="V49" i="29"/>
  <c r="V50" i="29"/>
  <c r="V51" i="29"/>
  <c r="V52" i="29"/>
  <c r="V53" i="29"/>
  <c r="V54" i="29"/>
  <c r="V55" i="29"/>
  <c r="V56" i="29"/>
  <c r="V57" i="29"/>
  <c r="V58" i="29"/>
  <c r="V59" i="29"/>
  <c r="V60" i="29"/>
  <c r="V61" i="29"/>
  <c r="V62" i="29"/>
  <c r="V63" i="29"/>
  <c r="V64" i="29"/>
  <c r="V65" i="29"/>
  <c r="V66" i="29"/>
  <c r="V67" i="29"/>
  <c r="V68" i="29"/>
  <c r="V69" i="29"/>
  <c r="V45" i="29"/>
  <c r="V13" i="29"/>
  <c r="V14" i="29"/>
  <c r="V15" i="29"/>
  <c r="V16" i="29"/>
  <c r="V17" i="29"/>
  <c r="V18" i="29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38" i="29"/>
  <c r="V39" i="29"/>
  <c r="V40" i="29"/>
  <c r="V41" i="29"/>
  <c r="V42" i="29"/>
  <c r="V12" i="29"/>
  <c r="U36" i="30"/>
  <c r="U35" i="30"/>
  <c r="U34" i="30"/>
  <c r="U37" i="30"/>
  <c r="U32" i="30"/>
  <c r="U31" i="30"/>
  <c r="U30" i="30"/>
  <c r="U29" i="30"/>
  <c r="S68" i="29"/>
  <c r="S57" i="29"/>
  <c r="S41" i="29"/>
  <c r="S67" i="29"/>
  <c r="S66" i="29"/>
  <c r="S55" i="29"/>
  <c r="O68" i="29"/>
  <c r="O67" i="29"/>
  <c r="O66" i="29"/>
  <c r="O64" i="29"/>
  <c r="O62" i="29"/>
  <c r="O57" i="29"/>
  <c r="O55" i="29"/>
  <c r="O48" i="29"/>
  <c r="O46" i="29"/>
  <c r="K68" i="29"/>
  <c r="K67" i="29"/>
  <c r="K66" i="29"/>
  <c r="K64" i="29"/>
  <c r="K58" i="29"/>
  <c r="K57" i="29"/>
  <c r="K55" i="29"/>
  <c r="S25" i="29"/>
  <c r="S40" i="29"/>
  <c r="S39" i="29"/>
  <c r="S38" i="29"/>
  <c r="S37" i="29"/>
  <c r="S12" i="29"/>
  <c r="S11" i="29"/>
  <c r="O41" i="29"/>
  <c r="O40" i="29"/>
  <c r="O39" i="29"/>
  <c r="O38" i="29"/>
  <c r="O37" i="29"/>
  <c r="O36" i="29"/>
  <c r="O25" i="29"/>
  <c r="O21" i="29"/>
  <c r="O14" i="29"/>
  <c r="O12" i="29"/>
  <c r="O11" i="29"/>
  <c r="K41" i="29"/>
  <c r="K40" i="29"/>
  <c r="K39" i="29"/>
  <c r="K38" i="29"/>
  <c r="K37" i="29"/>
  <c r="K25" i="29"/>
  <c r="K22" i="29"/>
  <c r="K20" i="29"/>
  <c r="K12" i="29"/>
  <c r="K11" i="29"/>
  <c r="G69" i="29"/>
  <c r="K69" i="29" s="1"/>
  <c r="G65" i="29"/>
  <c r="S65" i="29" s="1"/>
  <c r="G64" i="29"/>
  <c r="S64" i="29" s="1"/>
  <c r="G63" i="29"/>
  <c r="S63" i="29" s="1"/>
  <c r="G62" i="29"/>
  <c r="K62" i="29" s="1"/>
  <c r="G61" i="29"/>
  <c r="O61" i="29" s="1"/>
  <c r="G60" i="29"/>
  <c r="O60" i="29" s="1"/>
  <c r="G59" i="29"/>
  <c r="O59" i="29" s="1"/>
  <c r="G58" i="29"/>
  <c r="O58" i="29" s="1"/>
  <c r="G56" i="29"/>
  <c r="O56" i="29" s="1"/>
  <c r="G54" i="29"/>
  <c r="K54" i="29" s="1"/>
  <c r="G53" i="29"/>
  <c r="S53" i="29" s="1"/>
  <c r="G52" i="29"/>
  <c r="O52" i="29" s="1"/>
  <c r="G51" i="29"/>
  <c r="S51" i="29" s="1"/>
  <c r="G50" i="29"/>
  <c r="S50" i="29" s="1"/>
  <c r="G49" i="29"/>
  <c r="S49" i="29" s="1"/>
  <c r="G48" i="29"/>
  <c r="S48" i="29" s="1"/>
  <c r="G47" i="29"/>
  <c r="S47" i="29" s="1"/>
  <c r="G46" i="29"/>
  <c r="K46" i="29" s="1"/>
  <c r="G45" i="29"/>
  <c r="K45" i="29" s="1"/>
  <c r="G42" i="29"/>
  <c r="O42" i="29" s="1"/>
  <c r="G36" i="29"/>
  <c r="S36" i="29" s="1"/>
  <c r="G35" i="29"/>
  <c r="O35" i="29" s="1"/>
  <c r="G34" i="29"/>
  <c r="O34" i="29" s="1"/>
  <c r="G33" i="29"/>
  <c r="O33" i="29" s="1"/>
  <c r="G32" i="29"/>
  <c r="O32" i="29" s="1"/>
  <c r="G31" i="29"/>
  <c r="S31" i="29" s="1"/>
  <c r="G30" i="29"/>
  <c r="S30" i="29" s="1"/>
  <c r="G29" i="29"/>
  <c r="S29" i="29" s="1"/>
  <c r="G28" i="29"/>
  <c r="S28" i="29" s="1"/>
  <c r="G27" i="29"/>
  <c r="O27" i="29" s="1"/>
  <c r="G26" i="29"/>
  <c r="O26" i="29" s="1"/>
  <c r="G24" i="29"/>
  <c r="O24" i="29" s="1"/>
  <c r="G23" i="29"/>
  <c r="O23" i="29" s="1"/>
  <c r="G22" i="29"/>
  <c r="S22" i="29" s="1"/>
  <c r="G21" i="29"/>
  <c r="S21" i="29" s="1"/>
  <c r="G20" i="29"/>
  <c r="S20" i="29" s="1"/>
  <c r="G19" i="29"/>
  <c r="O19" i="29" s="1"/>
  <c r="G18" i="29"/>
  <c r="O18" i="29" s="1"/>
  <c r="G17" i="29"/>
  <c r="O17" i="29" s="1"/>
  <c r="G16" i="29"/>
  <c r="O16" i="29" s="1"/>
  <c r="G15" i="29"/>
  <c r="O15" i="29" s="1"/>
  <c r="G14" i="29"/>
  <c r="K14" i="29" s="1"/>
  <c r="G13" i="29"/>
  <c r="O13" i="29" s="1"/>
  <c r="S42" i="30"/>
  <c r="Q42" i="30"/>
  <c r="O42" i="30"/>
  <c r="K42" i="30"/>
  <c r="M42" i="30"/>
  <c r="T41" i="30"/>
  <c r="R41" i="30"/>
  <c r="P41" i="30"/>
  <c r="N41" i="30"/>
  <c r="L41" i="30"/>
  <c r="J41" i="30"/>
  <c r="I41" i="30"/>
  <c r="H41" i="30"/>
  <c r="F40" i="30"/>
  <c r="H40" i="30" s="1"/>
  <c r="I40" i="30" s="1"/>
  <c r="F39" i="30"/>
  <c r="L39" i="30" s="1"/>
  <c r="N39" i="30" s="1"/>
  <c r="F38" i="30"/>
  <c r="T38" i="30" s="1"/>
  <c r="F37" i="30"/>
  <c r="T37" i="30" s="1"/>
  <c r="F36" i="30"/>
  <c r="H36" i="30" s="1"/>
  <c r="I36" i="30" s="1"/>
  <c r="F35" i="30"/>
  <c r="L35" i="30" s="1"/>
  <c r="N35" i="30" s="1"/>
  <c r="R34" i="30"/>
  <c r="N34" i="30"/>
  <c r="J34" i="30"/>
  <c r="I34" i="30"/>
  <c r="F34" i="30"/>
  <c r="F33" i="30"/>
  <c r="L33" i="30" s="1"/>
  <c r="N33" i="30" s="1"/>
  <c r="F32" i="30"/>
  <c r="T32" i="30" s="1"/>
  <c r="F31" i="30"/>
  <c r="T31" i="30" s="1"/>
  <c r="F30" i="30"/>
  <c r="H30" i="30" s="1"/>
  <c r="I30" i="30" s="1"/>
  <c r="F29" i="30"/>
  <c r="L29" i="30" s="1"/>
  <c r="N29" i="30" s="1"/>
  <c r="F28" i="30"/>
  <c r="T28" i="30" s="1"/>
  <c r="F27" i="30"/>
  <c r="T27" i="30" s="1"/>
  <c r="F26" i="30"/>
  <c r="H26" i="30" s="1"/>
  <c r="F25" i="30"/>
  <c r="L25" i="30" s="1"/>
  <c r="N25" i="30" s="1"/>
  <c r="F24" i="30"/>
  <c r="T24" i="30" s="1"/>
  <c r="F23" i="30"/>
  <c r="T23" i="30" s="1"/>
  <c r="F21" i="30"/>
  <c r="H21" i="30" s="1"/>
  <c r="I21" i="30" s="1"/>
  <c r="F20" i="30"/>
  <c r="L20" i="30" s="1"/>
  <c r="N20" i="30" s="1"/>
  <c r="F19" i="30"/>
  <c r="F18" i="30"/>
  <c r="T18" i="30" s="1"/>
  <c r="F17" i="30"/>
  <c r="H17" i="30" s="1"/>
  <c r="I17" i="30" s="1"/>
  <c r="P16" i="30"/>
  <c r="R16" i="30" s="1"/>
  <c r="F16" i="30"/>
  <c r="L16" i="30" s="1"/>
  <c r="N16" i="30" s="1"/>
  <c r="F15" i="30"/>
  <c r="T15" i="30" s="1"/>
  <c r="L14" i="30"/>
  <c r="N14" i="30" s="1"/>
  <c r="F14" i="30"/>
  <c r="T14" i="30" s="1"/>
  <c r="F13" i="30"/>
  <c r="H13" i="30" s="1"/>
  <c r="I13" i="30" s="1"/>
  <c r="F12" i="30"/>
  <c r="L12" i="30" s="1"/>
  <c r="N12" i="30" s="1"/>
  <c r="F11" i="30"/>
  <c r="H11" i="30" s="1"/>
  <c r="I11" i="30" s="1"/>
  <c r="F70" i="29"/>
  <c r="L70" i="29" s="1"/>
  <c r="N70" i="29" s="1"/>
  <c r="F69" i="29"/>
  <c r="F68" i="29"/>
  <c r="F67" i="29"/>
  <c r="F66" i="29"/>
  <c r="H66" i="29" s="1"/>
  <c r="J66" i="29" s="1"/>
  <c r="F65" i="29"/>
  <c r="F64" i="29"/>
  <c r="F63" i="29"/>
  <c r="F62" i="29"/>
  <c r="F61" i="29"/>
  <c r="F60" i="29"/>
  <c r="F59" i="29"/>
  <c r="F58" i="29"/>
  <c r="F57" i="29"/>
  <c r="F56" i="29"/>
  <c r="F55" i="29"/>
  <c r="F54" i="29"/>
  <c r="H54" i="29" s="1"/>
  <c r="I54" i="29" s="1"/>
  <c r="F53" i="29"/>
  <c r="F52" i="29"/>
  <c r="F51" i="29"/>
  <c r="F50" i="29"/>
  <c r="F49" i="29"/>
  <c r="F48" i="29"/>
  <c r="F47" i="29"/>
  <c r="F46" i="29"/>
  <c r="F45" i="29"/>
  <c r="F43" i="29"/>
  <c r="T43" i="29" s="1"/>
  <c r="F42" i="29"/>
  <c r="F41" i="29"/>
  <c r="L41" i="29" s="1"/>
  <c r="N41" i="29" s="1"/>
  <c r="F40" i="29"/>
  <c r="L40" i="29" s="1"/>
  <c r="N40" i="29" s="1"/>
  <c r="F39" i="29"/>
  <c r="P39" i="29" s="1"/>
  <c r="R39" i="29" s="1"/>
  <c r="F38" i="29"/>
  <c r="T38" i="29" s="1"/>
  <c r="F37" i="29"/>
  <c r="F36" i="29"/>
  <c r="F35" i="29"/>
  <c r="F34" i="29"/>
  <c r="H34" i="29" s="1"/>
  <c r="J34" i="29" s="1"/>
  <c r="F33" i="29"/>
  <c r="F32" i="29"/>
  <c r="F31" i="29"/>
  <c r="F30" i="29"/>
  <c r="H30" i="29" s="1"/>
  <c r="J30" i="29" s="1"/>
  <c r="F29" i="29"/>
  <c r="F28" i="29"/>
  <c r="F27" i="29"/>
  <c r="F26" i="29"/>
  <c r="H26" i="29" s="1"/>
  <c r="J26" i="29" s="1"/>
  <c r="F25" i="29"/>
  <c r="L25" i="29" s="1"/>
  <c r="N25" i="29" s="1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65" i="28"/>
  <c r="T65" i="28" s="1"/>
  <c r="S13" i="29" l="1"/>
  <c r="S46" i="29"/>
  <c r="S32" i="29"/>
  <c r="K21" i="29"/>
  <c r="O20" i="29"/>
  <c r="S14" i="29"/>
  <c r="T14" i="29" s="1"/>
  <c r="K63" i="29"/>
  <c r="O47" i="29"/>
  <c r="O63" i="29"/>
  <c r="S54" i="29"/>
  <c r="S33" i="29"/>
  <c r="O22" i="29"/>
  <c r="S24" i="29"/>
  <c r="T24" i="29" s="1"/>
  <c r="K48" i="29"/>
  <c r="L48" i="29" s="1"/>
  <c r="N48" i="29" s="1"/>
  <c r="K65" i="29"/>
  <c r="O53" i="29"/>
  <c r="S56" i="29"/>
  <c r="K47" i="29"/>
  <c r="K28" i="29"/>
  <c r="S26" i="29"/>
  <c r="K49" i="29"/>
  <c r="O54" i="29"/>
  <c r="P54" i="29" s="1"/>
  <c r="R54" i="29" s="1"/>
  <c r="S59" i="29"/>
  <c r="T59" i="29" s="1"/>
  <c r="S58" i="29"/>
  <c r="K29" i="29"/>
  <c r="O28" i="29"/>
  <c r="S23" i="29"/>
  <c r="P53" i="29"/>
  <c r="R53" i="29" s="1"/>
  <c r="K13" i="29"/>
  <c r="L13" i="29" s="1"/>
  <c r="N13" i="29" s="1"/>
  <c r="K30" i="29"/>
  <c r="O29" i="29"/>
  <c r="K56" i="29"/>
  <c r="O69" i="29"/>
  <c r="T13" i="29"/>
  <c r="K36" i="29"/>
  <c r="O30" i="29"/>
  <c r="P30" i="29" s="1"/>
  <c r="R30" i="29" s="1"/>
  <c r="O45" i="29"/>
  <c r="P45" i="29" s="1"/>
  <c r="S45" i="29"/>
  <c r="T45" i="29" s="1"/>
  <c r="S15" i="29"/>
  <c r="P61" i="29"/>
  <c r="R61" i="29" s="1"/>
  <c r="S27" i="29"/>
  <c r="K50" i="29"/>
  <c r="T31" i="29"/>
  <c r="K15" i="29"/>
  <c r="L15" i="29" s="1"/>
  <c r="N15" i="29" s="1"/>
  <c r="K23" i="29"/>
  <c r="L23" i="29" s="1"/>
  <c r="N23" i="29" s="1"/>
  <c r="K31" i="29"/>
  <c r="O31" i="29"/>
  <c r="P31" i="29" s="1"/>
  <c r="R31" i="29" s="1"/>
  <c r="S17" i="29"/>
  <c r="K51" i="29"/>
  <c r="K59" i="29"/>
  <c r="O49" i="29"/>
  <c r="O65" i="29"/>
  <c r="P65" i="29" s="1"/>
  <c r="R65" i="29" s="1"/>
  <c r="S60" i="29"/>
  <c r="T60" i="29" s="1"/>
  <c r="S16" i="29"/>
  <c r="S42" i="29"/>
  <c r="T42" i="29" s="1"/>
  <c r="L46" i="29"/>
  <c r="N46" i="29" s="1"/>
  <c r="P32" i="29"/>
  <c r="R32" i="29" s="1"/>
  <c r="K16" i="29"/>
  <c r="K24" i="29"/>
  <c r="L24" i="29" s="1"/>
  <c r="N24" i="29" s="1"/>
  <c r="K32" i="29"/>
  <c r="L32" i="29" s="1"/>
  <c r="N32" i="29" s="1"/>
  <c r="S18" i="29"/>
  <c r="K52" i="29"/>
  <c r="L52" i="29" s="1"/>
  <c r="N52" i="29" s="1"/>
  <c r="K60" i="29"/>
  <c r="O50" i="29"/>
  <c r="S61" i="29"/>
  <c r="S19" i="29"/>
  <c r="S69" i="29"/>
  <c r="T69" i="29" s="1"/>
  <c r="P50" i="29"/>
  <c r="R50" i="29" s="1"/>
  <c r="L58" i="29"/>
  <c r="N58" i="29" s="1"/>
  <c r="K17" i="29"/>
  <c r="L17" i="29" s="1"/>
  <c r="N17" i="29" s="1"/>
  <c r="K33" i="29"/>
  <c r="S34" i="29"/>
  <c r="K53" i="29"/>
  <c r="K61" i="29"/>
  <c r="O51" i="29"/>
  <c r="P51" i="29" s="1"/>
  <c r="R51" i="29" s="1"/>
  <c r="S62" i="29"/>
  <c r="S52" i="29"/>
  <c r="T52" i="29" s="1"/>
  <c r="T37" i="29"/>
  <c r="K18" i="29"/>
  <c r="K26" i="29"/>
  <c r="K34" i="29"/>
  <c r="L34" i="29" s="1"/>
  <c r="N34" i="29" s="1"/>
  <c r="K42" i="29"/>
  <c r="L42" i="29" s="1"/>
  <c r="N42" i="29" s="1"/>
  <c r="S35" i="29"/>
  <c r="H18" i="29"/>
  <c r="J18" i="29" s="1"/>
  <c r="L19" i="29"/>
  <c r="N19" i="29" s="1"/>
  <c r="P60" i="29"/>
  <c r="R60" i="29" s="1"/>
  <c r="T67" i="29"/>
  <c r="K19" i="29"/>
  <c r="K27" i="29"/>
  <c r="K35" i="29"/>
  <c r="L35" i="29" s="1"/>
  <c r="N35" i="29" s="1"/>
  <c r="T68" i="29"/>
  <c r="T57" i="29"/>
  <c r="T29" i="29"/>
  <c r="T15" i="29"/>
  <c r="T47" i="29"/>
  <c r="T64" i="29"/>
  <c r="P62" i="29"/>
  <c r="R62" i="29" s="1"/>
  <c r="P55" i="29"/>
  <c r="R55" i="29" s="1"/>
  <c r="P63" i="29"/>
  <c r="R63" i="29" s="1"/>
  <c r="P49" i="29"/>
  <c r="R49" i="29" s="1"/>
  <c r="L56" i="29"/>
  <c r="N56" i="29" s="1"/>
  <c r="T20" i="29"/>
  <c r="T36" i="29"/>
  <c r="P33" i="29"/>
  <c r="R33" i="29" s="1"/>
  <c r="P12" i="29"/>
  <c r="R12" i="29" s="1"/>
  <c r="P21" i="29"/>
  <c r="R21" i="29" s="1"/>
  <c r="P11" i="29"/>
  <c r="H69" i="29"/>
  <c r="I69" i="29" s="1"/>
  <c r="H65" i="29"/>
  <c r="J65" i="29" s="1"/>
  <c r="H48" i="29"/>
  <c r="J48" i="29" s="1"/>
  <c r="H42" i="29"/>
  <c r="I42" i="29" s="1"/>
  <c r="H28" i="29"/>
  <c r="I28" i="29" s="1"/>
  <c r="H27" i="29"/>
  <c r="J27" i="29" s="1"/>
  <c r="H23" i="29"/>
  <c r="J23" i="29" s="1"/>
  <c r="H22" i="29"/>
  <c r="J22" i="29" s="1"/>
  <c r="H17" i="29"/>
  <c r="I17" i="29" s="1"/>
  <c r="H16" i="29"/>
  <c r="H14" i="29"/>
  <c r="I14" i="29" s="1"/>
  <c r="P34" i="29"/>
  <c r="R34" i="29" s="1"/>
  <c r="T49" i="29"/>
  <c r="L30" i="30"/>
  <c r="N30" i="30" s="1"/>
  <c r="L26" i="30"/>
  <c r="N26" i="30" s="1"/>
  <c r="P35" i="30"/>
  <c r="R35" i="30" s="1"/>
  <c r="L21" i="30"/>
  <c r="N21" i="30" s="1"/>
  <c r="H28" i="30"/>
  <c r="I28" i="30" s="1"/>
  <c r="L36" i="30"/>
  <c r="N36" i="30" s="1"/>
  <c r="H25" i="30"/>
  <c r="J25" i="30" s="1"/>
  <c r="P25" i="30"/>
  <c r="R25" i="30" s="1"/>
  <c r="H12" i="30"/>
  <c r="P29" i="30"/>
  <c r="R29" i="30" s="1"/>
  <c r="H37" i="30"/>
  <c r="I37" i="30" s="1"/>
  <c r="P12" i="30"/>
  <c r="R12" i="30" s="1"/>
  <c r="H16" i="30"/>
  <c r="J16" i="30" s="1"/>
  <c r="L37" i="30"/>
  <c r="N37" i="30" s="1"/>
  <c r="P37" i="30"/>
  <c r="R37" i="30" s="1"/>
  <c r="L13" i="30"/>
  <c r="N13" i="30" s="1"/>
  <c r="P23" i="30"/>
  <c r="R23" i="30" s="1"/>
  <c r="L17" i="30"/>
  <c r="N17" i="30" s="1"/>
  <c r="H33" i="30"/>
  <c r="J33" i="30" s="1"/>
  <c r="H31" i="30"/>
  <c r="H39" i="30"/>
  <c r="J39" i="30" s="1"/>
  <c r="P14" i="30"/>
  <c r="R14" i="30" s="1"/>
  <c r="H27" i="30"/>
  <c r="J13" i="30"/>
  <c r="H18" i="30"/>
  <c r="H20" i="30"/>
  <c r="I20" i="30" s="1"/>
  <c r="H23" i="30"/>
  <c r="H29" i="30"/>
  <c r="I29" i="30" s="1"/>
  <c r="P33" i="30"/>
  <c r="R33" i="30" s="1"/>
  <c r="H35" i="30"/>
  <c r="J35" i="30" s="1"/>
  <c r="P39" i="30"/>
  <c r="R39" i="30" s="1"/>
  <c r="L18" i="30"/>
  <c r="N18" i="30" s="1"/>
  <c r="P20" i="30"/>
  <c r="R20" i="30" s="1"/>
  <c r="J40" i="30"/>
  <c r="L27" i="30"/>
  <c r="N27" i="30" s="1"/>
  <c r="L31" i="30"/>
  <c r="N31" i="30" s="1"/>
  <c r="L23" i="30"/>
  <c r="N23" i="30" s="1"/>
  <c r="P27" i="30"/>
  <c r="R27" i="30" s="1"/>
  <c r="P31" i="30"/>
  <c r="R31" i="30" s="1"/>
  <c r="L40" i="30"/>
  <c r="N40" i="30" s="1"/>
  <c r="H14" i="30"/>
  <c r="J14" i="30" s="1"/>
  <c r="P18" i="30"/>
  <c r="R18" i="30" s="1"/>
  <c r="J21" i="30"/>
  <c r="J30" i="30"/>
  <c r="P46" i="29"/>
  <c r="R46" i="29" s="1"/>
  <c r="H45" i="29"/>
  <c r="J45" i="29" s="1"/>
  <c r="P23" i="29"/>
  <c r="R23" i="29" s="1"/>
  <c r="H49" i="29"/>
  <c r="J49" i="29" s="1"/>
  <c r="H52" i="29"/>
  <c r="J52" i="29" s="1"/>
  <c r="H37" i="29"/>
  <c r="J37" i="29" s="1"/>
  <c r="L38" i="29"/>
  <c r="N38" i="29" s="1"/>
  <c r="L69" i="29"/>
  <c r="N69" i="29" s="1"/>
  <c r="T21" i="29"/>
  <c r="H60" i="29"/>
  <c r="J60" i="29" s="1"/>
  <c r="T66" i="29"/>
  <c r="T18" i="29"/>
  <c r="L12" i="29"/>
  <c r="N12" i="29" s="1"/>
  <c r="T12" i="29"/>
  <c r="P36" i="29"/>
  <c r="R36" i="29" s="1"/>
  <c r="T56" i="29"/>
  <c r="H61" i="29"/>
  <c r="J61" i="29" s="1"/>
  <c r="T34" i="29"/>
  <c r="T41" i="29"/>
  <c r="L45" i="29"/>
  <c r="H51" i="29"/>
  <c r="J51" i="29" s="1"/>
  <c r="P56" i="29"/>
  <c r="R56" i="29" s="1"/>
  <c r="H25" i="29"/>
  <c r="J25" i="29" s="1"/>
  <c r="P35" i="29"/>
  <c r="R35" i="29" s="1"/>
  <c r="L49" i="29"/>
  <c r="N49" i="29" s="1"/>
  <c r="H70" i="29"/>
  <c r="P25" i="29"/>
  <c r="R25" i="29" s="1"/>
  <c r="T35" i="29"/>
  <c r="P42" i="29"/>
  <c r="R42" i="29" s="1"/>
  <c r="T65" i="29"/>
  <c r="P70" i="29"/>
  <c r="R70" i="29" s="1"/>
  <c r="P14" i="29"/>
  <c r="R14" i="29" s="1"/>
  <c r="L22" i="29"/>
  <c r="N22" i="29" s="1"/>
  <c r="I66" i="29"/>
  <c r="I34" i="29"/>
  <c r="L18" i="29"/>
  <c r="L50" i="29"/>
  <c r="N50" i="29" s="1"/>
  <c r="L63" i="29"/>
  <c r="N63" i="29" s="1"/>
  <c r="L66" i="29"/>
  <c r="N66" i="29" s="1"/>
  <c r="H13" i="29"/>
  <c r="H24" i="29"/>
  <c r="H29" i="29"/>
  <c r="J29" i="29" s="1"/>
  <c r="T32" i="29"/>
  <c r="H67" i="29"/>
  <c r="I67" i="29" s="1"/>
  <c r="T70" i="29"/>
  <c r="H19" i="29"/>
  <c r="J19" i="29" s="1"/>
  <c r="T22" i="29"/>
  <c r="L26" i="29"/>
  <c r="N26" i="29" s="1"/>
  <c r="P29" i="29"/>
  <c r="R29" i="29" s="1"/>
  <c r="L33" i="29"/>
  <c r="N33" i="29" s="1"/>
  <c r="H40" i="29"/>
  <c r="J40" i="29" s="1"/>
  <c r="T55" i="29"/>
  <c r="H57" i="29"/>
  <c r="I57" i="29" s="1"/>
  <c r="L68" i="29"/>
  <c r="N68" i="29" s="1"/>
  <c r="L29" i="29"/>
  <c r="N29" i="29" s="1"/>
  <c r="P13" i="29"/>
  <c r="R13" i="29" s="1"/>
  <c r="T33" i="29"/>
  <c r="H35" i="29"/>
  <c r="H36" i="29"/>
  <c r="L37" i="29"/>
  <c r="N37" i="29" s="1"/>
  <c r="P57" i="29"/>
  <c r="R57" i="29" s="1"/>
  <c r="H15" i="29"/>
  <c r="J15" i="29" s="1"/>
  <c r="T11" i="29"/>
  <c r="P19" i="29"/>
  <c r="R19" i="29" s="1"/>
  <c r="P15" i="29"/>
  <c r="R15" i="29" s="1"/>
  <c r="T19" i="29"/>
  <c r="P24" i="29"/>
  <c r="R24" i="29" s="1"/>
  <c r="L27" i="29"/>
  <c r="N27" i="29" s="1"/>
  <c r="P37" i="29"/>
  <c r="R37" i="29" s="1"/>
  <c r="P52" i="29"/>
  <c r="R52" i="29" s="1"/>
  <c r="H56" i="29"/>
  <c r="L60" i="29"/>
  <c r="N60" i="29" s="1"/>
  <c r="L65" i="29"/>
  <c r="N65" i="29" s="1"/>
  <c r="P66" i="29"/>
  <c r="R66" i="29" s="1"/>
  <c r="T17" i="29"/>
  <c r="L16" i="29"/>
  <c r="N16" i="29" s="1"/>
  <c r="P18" i="29"/>
  <c r="T23" i="29"/>
  <c r="T28" i="29"/>
  <c r="L36" i="29"/>
  <c r="N36" i="29" s="1"/>
  <c r="I51" i="29"/>
  <c r="H63" i="29"/>
  <c r="I63" i="29" s="1"/>
  <c r="J12" i="30"/>
  <c r="I12" i="30"/>
  <c r="I26" i="30"/>
  <c r="J26" i="30"/>
  <c r="P11" i="30"/>
  <c r="L11" i="30"/>
  <c r="P15" i="30"/>
  <c r="R15" i="30" s="1"/>
  <c r="L15" i="30"/>
  <c r="N15" i="30" s="1"/>
  <c r="J20" i="30"/>
  <c r="J11" i="30"/>
  <c r="H15" i="30"/>
  <c r="P19" i="30"/>
  <c r="R19" i="30" s="1"/>
  <c r="L19" i="30"/>
  <c r="N19" i="30" s="1"/>
  <c r="P38" i="30"/>
  <c r="R38" i="30" s="1"/>
  <c r="L38" i="30"/>
  <c r="N38" i="30" s="1"/>
  <c r="H19" i="30"/>
  <c r="P24" i="30"/>
  <c r="R24" i="30" s="1"/>
  <c r="L24" i="30"/>
  <c r="N24" i="30" s="1"/>
  <c r="J29" i="30"/>
  <c r="H38" i="30"/>
  <c r="T11" i="30"/>
  <c r="H24" i="30"/>
  <c r="P28" i="30"/>
  <c r="R28" i="30" s="1"/>
  <c r="L28" i="30"/>
  <c r="N28" i="30" s="1"/>
  <c r="I33" i="30"/>
  <c r="P32" i="30"/>
  <c r="R32" i="30" s="1"/>
  <c r="L32" i="30"/>
  <c r="N32" i="30" s="1"/>
  <c r="J17" i="30"/>
  <c r="T19" i="30"/>
  <c r="J28" i="30"/>
  <c r="H32" i="30"/>
  <c r="J36" i="30"/>
  <c r="T12" i="30"/>
  <c r="P13" i="30"/>
  <c r="R13" i="30" s="1"/>
  <c r="T16" i="30"/>
  <c r="P17" i="30"/>
  <c r="R17" i="30" s="1"/>
  <c r="T20" i="30"/>
  <c r="P21" i="30"/>
  <c r="R21" i="30" s="1"/>
  <c r="T25" i="30"/>
  <c r="P26" i="30"/>
  <c r="R26" i="30" s="1"/>
  <c r="T29" i="30"/>
  <c r="P30" i="30"/>
  <c r="R30" i="30" s="1"/>
  <c r="T33" i="30"/>
  <c r="T35" i="30"/>
  <c r="P36" i="30"/>
  <c r="R36" i="30" s="1"/>
  <c r="T39" i="30"/>
  <c r="P40" i="30"/>
  <c r="R40" i="30" s="1"/>
  <c r="V40" i="30" s="1"/>
  <c r="T13" i="30"/>
  <c r="T17" i="30"/>
  <c r="T21" i="30"/>
  <c r="T26" i="30"/>
  <c r="T30" i="30"/>
  <c r="T36" i="30"/>
  <c r="T40" i="30"/>
  <c r="R11" i="29"/>
  <c r="I16" i="29"/>
  <c r="J16" i="29"/>
  <c r="H20" i="29"/>
  <c r="I30" i="29"/>
  <c r="H31" i="29"/>
  <c r="H11" i="29"/>
  <c r="P16" i="29"/>
  <c r="R16" i="29" s="1"/>
  <c r="L28" i="29"/>
  <c r="N28" i="29" s="1"/>
  <c r="H32" i="29"/>
  <c r="I40" i="29"/>
  <c r="J54" i="29"/>
  <c r="H12" i="29"/>
  <c r="P17" i="29"/>
  <c r="R17" i="29" s="1"/>
  <c r="T25" i="29"/>
  <c r="P27" i="29"/>
  <c r="R27" i="29" s="1"/>
  <c r="P28" i="29"/>
  <c r="R28" i="29" s="1"/>
  <c r="L30" i="29"/>
  <c r="N30" i="29" s="1"/>
  <c r="H33" i="29"/>
  <c r="H38" i="29"/>
  <c r="P38" i="29"/>
  <c r="R38" i="29" s="1"/>
  <c r="H46" i="29"/>
  <c r="T46" i="29"/>
  <c r="H53" i="29"/>
  <c r="L54" i="29"/>
  <c r="N54" i="29" s="1"/>
  <c r="H58" i="29"/>
  <c r="P58" i="29"/>
  <c r="R58" i="29" s="1"/>
  <c r="L59" i="29"/>
  <c r="N59" i="29" s="1"/>
  <c r="H62" i="29"/>
  <c r="L62" i="29"/>
  <c r="N62" i="29" s="1"/>
  <c r="H21" i="29"/>
  <c r="P26" i="29"/>
  <c r="R26" i="29" s="1"/>
  <c r="H39" i="29"/>
  <c r="H47" i="29"/>
  <c r="T16" i="29"/>
  <c r="L20" i="29"/>
  <c r="N20" i="29" s="1"/>
  <c r="L21" i="29"/>
  <c r="N21" i="29" s="1"/>
  <c r="T26" i="29"/>
  <c r="T27" i="29"/>
  <c r="L31" i="29"/>
  <c r="N31" i="29" s="1"/>
  <c r="P40" i="29"/>
  <c r="R40" i="29" s="1"/>
  <c r="L43" i="29"/>
  <c r="N43" i="29" s="1"/>
  <c r="H43" i="29"/>
  <c r="L47" i="29"/>
  <c r="N47" i="29" s="1"/>
  <c r="P48" i="29"/>
  <c r="R48" i="29" s="1"/>
  <c r="T51" i="29"/>
  <c r="L51" i="29"/>
  <c r="N51" i="29" s="1"/>
  <c r="L53" i="29"/>
  <c r="N53" i="29" s="1"/>
  <c r="T63" i="29"/>
  <c r="L67" i="29"/>
  <c r="N67" i="29" s="1"/>
  <c r="T40" i="29"/>
  <c r="T48" i="29"/>
  <c r="T61" i="29"/>
  <c r="L61" i="29"/>
  <c r="N61" i="29" s="1"/>
  <c r="P67" i="29"/>
  <c r="R67" i="29" s="1"/>
  <c r="L11" i="29"/>
  <c r="I25" i="29"/>
  <c r="P47" i="29"/>
  <c r="R47" i="29" s="1"/>
  <c r="T54" i="29"/>
  <c r="P20" i="29"/>
  <c r="R20" i="29" s="1"/>
  <c r="I26" i="29"/>
  <c r="H50" i="29"/>
  <c r="T50" i="29"/>
  <c r="P64" i="29"/>
  <c r="R64" i="29" s="1"/>
  <c r="H64" i="29"/>
  <c r="L14" i="29"/>
  <c r="N14" i="29" s="1"/>
  <c r="P22" i="29"/>
  <c r="R22" i="29" s="1"/>
  <c r="T30" i="29"/>
  <c r="H41" i="29"/>
  <c r="P41" i="29"/>
  <c r="R41" i="29" s="1"/>
  <c r="P43" i="29"/>
  <c r="R43" i="29" s="1"/>
  <c r="V43" i="29" s="1"/>
  <c r="T53" i="29"/>
  <c r="L55" i="29"/>
  <c r="N55" i="29" s="1"/>
  <c r="H55" i="29"/>
  <c r="L57" i="29"/>
  <c r="N57" i="29" s="1"/>
  <c r="T58" i="29"/>
  <c r="T62" i="29"/>
  <c r="H68" i="29"/>
  <c r="P68" i="29"/>
  <c r="R68" i="29" s="1"/>
  <c r="H59" i="29"/>
  <c r="P59" i="29"/>
  <c r="R59" i="29" s="1"/>
  <c r="L64" i="29"/>
  <c r="N64" i="29" s="1"/>
  <c r="T39" i="29"/>
  <c r="L39" i="29"/>
  <c r="N39" i="29" s="1"/>
  <c r="J63" i="29"/>
  <c r="P69" i="29"/>
  <c r="R69" i="29" s="1"/>
  <c r="H65" i="28"/>
  <c r="L65" i="28"/>
  <c r="N65" i="28" s="1"/>
  <c r="P65" i="28"/>
  <c r="R65" i="28" s="1"/>
  <c r="V65" i="28" s="1"/>
  <c r="F33" i="28"/>
  <c r="H33" i="28" s="1"/>
  <c r="I18" i="29" l="1"/>
  <c r="J57" i="29"/>
  <c r="J70" i="29"/>
  <c r="V70" i="29"/>
  <c r="T71" i="29"/>
  <c r="P71" i="29"/>
  <c r="P42" i="30" s="1"/>
  <c r="P43" i="30" s="1"/>
  <c r="L71" i="29"/>
  <c r="J69" i="29"/>
  <c r="I65" i="29"/>
  <c r="I60" i="29"/>
  <c r="I49" i="29"/>
  <c r="I48" i="29"/>
  <c r="I45" i="29"/>
  <c r="J42" i="29"/>
  <c r="J28" i="29"/>
  <c r="I27" i="29"/>
  <c r="I23" i="29"/>
  <c r="I22" i="29"/>
  <c r="J17" i="29"/>
  <c r="J14" i="29"/>
  <c r="H71" i="29"/>
  <c r="J67" i="29"/>
  <c r="I61" i="29"/>
  <c r="I25" i="30"/>
  <c r="N11" i="30"/>
  <c r="R11" i="30"/>
  <c r="I14" i="30"/>
  <c r="J37" i="30"/>
  <c r="I16" i="30"/>
  <c r="I39" i="30"/>
  <c r="I27" i="30"/>
  <c r="J27" i="30"/>
  <c r="I35" i="30"/>
  <c r="I23" i="30"/>
  <c r="J23" i="30"/>
  <c r="J31" i="30"/>
  <c r="I31" i="30"/>
  <c r="I18" i="30"/>
  <c r="J18" i="30"/>
  <c r="I52" i="29"/>
  <c r="I15" i="29"/>
  <c r="I37" i="29"/>
  <c r="N45" i="29"/>
  <c r="N18" i="29"/>
  <c r="R18" i="29"/>
  <c r="I19" i="29"/>
  <c r="I70" i="29"/>
  <c r="R45" i="29"/>
  <c r="I24" i="29"/>
  <c r="J24" i="29"/>
  <c r="J36" i="29"/>
  <c r="I36" i="29"/>
  <c r="I29" i="29"/>
  <c r="J35" i="29"/>
  <c r="I35" i="29"/>
  <c r="J13" i="29"/>
  <c r="I13" i="29"/>
  <c r="J56" i="29"/>
  <c r="I56" i="29"/>
  <c r="I32" i="30"/>
  <c r="J32" i="30"/>
  <c r="I24" i="30"/>
  <c r="J24" i="30"/>
  <c r="I19" i="30"/>
  <c r="J19" i="30"/>
  <c r="I15" i="30"/>
  <c r="J15" i="30"/>
  <c r="I38" i="30"/>
  <c r="J38" i="30"/>
  <c r="I64" i="29"/>
  <c r="J64" i="29"/>
  <c r="N11" i="29"/>
  <c r="J62" i="29"/>
  <c r="I62" i="29"/>
  <c r="I59" i="29"/>
  <c r="J59" i="29"/>
  <c r="J39" i="29"/>
  <c r="I39" i="29"/>
  <c r="J50" i="29"/>
  <c r="I50" i="29"/>
  <c r="J68" i="29"/>
  <c r="I68" i="29"/>
  <c r="J38" i="29"/>
  <c r="I38" i="29"/>
  <c r="J20" i="29"/>
  <c r="I20" i="29"/>
  <c r="J21" i="29"/>
  <c r="I21" i="29"/>
  <c r="I58" i="29"/>
  <c r="J58" i="29"/>
  <c r="J33" i="29"/>
  <c r="I33" i="29"/>
  <c r="J12" i="29"/>
  <c r="I12" i="29"/>
  <c r="J41" i="29"/>
  <c r="I41" i="29"/>
  <c r="J53" i="29"/>
  <c r="I53" i="29"/>
  <c r="J11" i="29"/>
  <c r="I11" i="29"/>
  <c r="J55" i="29"/>
  <c r="I55" i="29"/>
  <c r="J43" i="29"/>
  <c r="I43" i="29"/>
  <c r="I31" i="29"/>
  <c r="J31" i="29"/>
  <c r="V11" i="29"/>
  <c r="I47" i="29"/>
  <c r="J47" i="29"/>
  <c r="J46" i="29"/>
  <c r="I46" i="29"/>
  <c r="J32" i="29"/>
  <c r="I32" i="29"/>
  <c r="I33" i="28"/>
  <c r="J33" i="28"/>
  <c r="L33" i="28"/>
  <c r="N33" i="28" s="1"/>
  <c r="P33" i="28"/>
  <c r="R33" i="28" s="1"/>
  <c r="V33" i="28" s="1"/>
  <c r="T33" i="28"/>
  <c r="I65" i="28"/>
  <c r="J65" i="28"/>
  <c r="F103" i="28"/>
  <c r="H103" i="28" s="1"/>
  <c r="F102" i="28"/>
  <c r="H102" i="28" s="1"/>
  <c r="F101" i="28"/>
  <c r="L101" i="28" s="1"/>
  <c r="N101" i="28" s="1"/>
  <c r="F100" i="28"/>
  <c r="P100" i="28" s="1"/>
  <c r="R100" i="28" s="1"/>
  <c r="V100" i="28" s="1"/>
  <c r="F99" i="28"/>
  <c r="H99" i="28" s="1"/>
  <c r="F98" i="28"/>
  <c r="F97" i="28"/>
  <c r="T97" i="28" s="1"/>
  <c r="F96" i="28"/>
  <c r="P96" i="28" s="1"/>
  <c r="R96" i="28" s="1"/>
  <c r="V96" i="28" s="1"/>
  <c r="F95" i="28"/>
  <c r="H95" i="28" s="1"/>
  <c r="F94" i="28"/>
  <c r="H94" i="28" s="1"/>
  <c r="F93" i="28"/>
  <c r="L93" i="28" s="1"/>
  <c r="N93" i="28" s="1"/>
  <c r="F92" i="28"/>
  <c r="H92" i="28" s="1"/>
  <c r="F91" i="28"/>
  <c r="L91" i="28" s="1"/>
  <c r="N91" i="28" s="1"/>
  <c r="F90" i="28"/>
  <c r="H90" i="28" s="1"/>
  <c r="J90" i="28" s="1"/>
  <c r="F89" i="28"/>
  <c r="H89" i="28" s="1"/>
  <c r="F88" i="28"/>
  <c r="L88" i="28" s="1"/>
  <c r="N88" i="28" s="1"/>
  <c r="F87" i="28"/>
  <c r="P87" i="28" s="1"/>
  <c r="R87" i="28" s="1"/>
  <c r="V87" i="28" s="1"/>
  <c r="F85" i="28"/>
  <c r="H85" i="28" s="1"/>
  <c r="F84" i="28"/>
  <c r="L84" i="28" s="1"/>
  <c r="N84" i="28" s="1"/>
  <c r="F83" i="28"/>
  <c r="P83" i="28" s="1"/>
  <c r="R83" i="28" s="1"/>
  <c r="V83" i="28" s="1"/>
  <c r="F82" i="28"/>
  <c r="H82" i="28" s="1"/>
  <c r="F81" i="28"/>
  <c r="H81" i="28" s="1"/>
  <c r="R71" i="29" l="1"/>
  <c r="R42" i="30" s="1"/>
  <c r="R43" i="30" s="1"/>
  <c r="N71" i="29"/>
  <c r="N42" i="30" s="1"/>
  <c r="N43" i="30" s="1"/>
  <c r="J71" i="29"/>
  <c r="J42" i="30" s="1"/>
  <c r="J43" i="30" s="1"/>
  <c r="I71" i="29"/>
  <c r="I42" i="30" s="1"/>
  <c r="I43" i="30" s="1"/>
  <c r="V41" i="30"/>
  <c r="T42" i="30"/>
  <c r="T43" i="30" s="1"/>
  <c r="L42" i="30"/>
  <c r="L43" i="30" s="1"/>
  <c r="V71" i="29"/>
  <c r="V42" i="30" s="1"/>
  <c r="L99" i="28"/>
  <c r="N99" i="28" s="1"/>
  <c r="L103" i="28"/>
  <c r="N103" i="28" s="1"/>
  <c r="N98" i="28"/>
  <c r="L102" i="28"/>
  <c r="N102" i="28" s="1"/>
  <c r="R98" i="28"/>
  <c r="V98" i="28" s="1"/>
  <c r="P102" i="28"/>
  <c r="R102" i="28" s="1"/>
  <c r="V102" i="28" s="1"/>
  <c r="P101" i="28"/>
  <c r="R101" i="28" s="1"/>
  <c r="V101" i="28" s="1"/>
  <c r="L95" i="28"/>
  <c r="N95" i="28" s="1"/>
  <c r="L94" i="28"/>
  <c r="N94" i="28" s="1"/>
  <c r="P94" i="28"/>
  <c r="R94" i="28" s="1"/>
  <c r="V94" i="28" s="1"/>
  <c r="P93" i="28"/>
  <c r="R93" i="28" s="1"/>
  <c r="V93" i="28" s="1"/>
  <c r="P97" i="28"/>
  <c r="R97" i="28" s="1"/>
  <c r="V97" i="28" s="1"/>
  <c r="L92" i="28"/>
  <c r="N92" i="28" s="1"/>
  <c r="P91" i="28"/>
  <c r="R91" i="28" s="1"/>
  <c r="V91" i="28" s="1"/>
  <c r="L90" i="28"/>
  <c r="N90" i="28" s="1"/>
  <c r="P89" i="28"/>
  <c r="R89" i="28" s="1"/>
  <c r="V89" i="28" s="1"/>
  <c r="L89" i="28"/>
  <c r="N89" i="28" s="1"/>
  <c r="P88" i="28"/>
  <c r="R88" i="28" s="1"/>
  <c r="V88" i="28" s="1"/>
  <c r="L85" i="28"/>
  <c r="N85" i="28" s="1"/>
  <c r="P85" i="28"/>
  <c r="R85" i="28" s="1"/>
  <c r="V85" i="28" s="1"/>
  <c r="P84" i="28"/>
  <c r="R84" i="28" s="1"/>
  <c r="V84" i="28" s="1"/>
  <c r="L82" i="28"/>
  <c r="N82" i="28" s="1"/>
  <c r="P81" i="28"/>
  <c r="R81" i="28" s="1"/>
  <c r="V81" i="28" s="1"/>
  <c r="L81" i="28"/>
  <c r="N81" i="28" s="1"/>
  <c r="J81" i="28"/>
  <c r="I81" i="28"/>
  <c r="J89" i="28"/>
  <c r="I89" i="28"/>
  <c r="J98" i="28"/>
  <c r="I98" i="28"/>
  <c r="J102" i="28"/>
  <c r="I102" i="28"/>
  <c r="J85" i="28"/>
  <c r="I85" i="28"/>
  <c r="J94" i="28"/>
  <c r="I94" i="28"/>
  <c r="I82" i="28"/>
  <c r="J82" i="28"/>
  <c r="I90" i="28"/>
  <c r="I92" i="28"/>
  <c r="J92" i="28"/>
  <c r="I95" i="28"/>
  <c r="J95" i="28"/>
  <c r="I99" i="28"/>
  <c r="J99" i="28"/>
  <c r="J103" i="28"/>
  <c r="I103" i="28"/>
  <c r="T87" i="28"/>
  <c r="T100" i="28"/>
  <c r="H83" i="28"/>
  <c r="H87" i="28"/>
  <c r="H96" i="28"/>
  <c r="H100" i="28"/>
  <c r="T84" i="28"/>
  <c r="T91" i="28"/>
  <c r="T93" i="28"/>
  <c r="T83" i="28"/>
  <c r="H84" i="28"/>
  <c r="H88" i="28"/>
  <c r="H91" i="28"/>
  <c r="H93" i="28"/>
  <c r="H97" i="28"/>
  <c r="H101" i="28"/>
  <c r="T96" i="28"/>
  <c r="T88" i="28"/>
  <c r="T101" i="28"/>
  <c r="T81" i="28"/>
  <c r="P82" i="28"/>
  <c r="R82" i="28" s="1"/>
  <c r="V82" i="28" s="1"/>
  <c r="L83" i="28"/>
  <c r="N83" i="28" s="1"/>
  <c r="T85" i="28"/>
  <c r="L87" i="28"/>
  <c r="N87" i="28" s="1"/>
  <c r="P90" i="28"/>
  <c r="R90" i="28" s="1"/>
  <c r="V90" i="28" s="1"/>
  <c r="P92" i="28"/>
  <c r="R92" i="28" s="1"/>
  <c r="V92" i="28" s="1"/>
  <c r="T94" i="28"/>
  <c r="P95" i="28"/>
  <c r="R95" i="28" s="1"/>
  <c r="V95" i="28" s="1"/>
  <c r="L96" i="28"/>
  <c r="N96" i="28" s="1"/>
  <c r="P99" i="28"/>
  <c r="R99" i="28" s="1"/>
  <c r="V99" i="28" s="1"/>
  <c r="L100" i="28"/>
  <c r="N100" i="28" s="1"/>
  <c r="T102" i="28"/>
  <c r="P103" i="28"/>
  <c r="R103" i="28" s="1"/>
  <c r="V103" i="28" s="1"/>
  <c r="T89" i="28"/>
  <c r="T82" i="28"/>
  <c r="T90" i="28"/>
  <c r="T92" i="28"/>
  <c r="T95" i="28"/>
  <c r="L97" i="28"/>
  <c r="N97" i="28" s="1"/>
  <c r="T99" i="28"/>
  <c r="T103" i="28"/>
  <c r="F39" i="28"/>
  <c r="L39" i="28" s="1"/>
  <c r="N39" i="28" s="1"/>
  <c r="F40" i="28"/>
  <c r="L40" i="28" s="1"/>
  <c r="N40" i="28" s="1"/>
  <c r="F41" i="28"/>
  <c r="H41" i="28" s="1"/>
  <c r="F42" i="28"/>
  <c r="L42" i="28" s="1"/>
  <c r="N42" i="28" s="1"/>
  <c r="F43" i="28"/>
  <c r="L43" i="28" s="1"/>
  <c r="N43" i="28" s="1"/>
  <c r="F44" i="28"/>
  <c r="H44" i="28" s="1"/>
  <c r="F46" i="28"/>
  <c r="H46" i="28" s="1"/>
  <c r="F47" i="28"/>
  <c r="L47" i="28" s="1"/>
  <c r="N47" i="28" s="1"/>
  <c r="F48" i="28"/>
  <c r="L48" i="28" s="1"/>
  <c r="N48" i="28" s="1"/>
  <c r="F49" i="28"/>
  <c r="H49" i="28" s="1"/>
  <c r="F50" i="28"/>
  <c r="P50" i="28" s="1"/>
  <c r="R50" i="28" s="1"/>
  <c r="V50" i="28" s="1"/>
  <c r="F51" i="28"/>
  <c r="L51" i="28" s="1"/>
  <c r="N51" i="28" s="1"/>
  <c r="F52" i="28"/>
  <c r="L52" i="28" s="1"/>
  <c r="N52" i="28" s="1"/>
  <c r="F53" i="28"/>
  <c r="H53" i="28" s="1"/>
  <c r="F54" i="28"/>
  <c r="T54" i="28" s="1"/>
  <c r="F55" i="28"/>
  <c r="L55" i="28" s="1"/>
  <c r="N55" i="28" s="1"/>
  <c r="F16" i="28"/>
  <c r="H16" i="28" s="1"/>
  <c r="F17" i="28"/>
  <c r="H17" i="28" s="1"/>
  <c r="F18" i="28"/>
  <c r="H18" i="28" s="1"/>
  <c r="F19" i="28"/>
  <c r="L19" i="28" s="1"/>
  <c r="N19" i="28" s="1"/>
  <c r="F20" i="28"/>
  <c r="H20" i="28" s="1"/>
  <c r="F21" i="28"/>
  <c r="H21" i="28" s="1"/>
  <c r="F22" i="28"/>
  <c r="H22" i="28" s="1"/>
  <c r="F23" i="28"/>
  <c r="F24" i="28"/>
  <c r="H24" i="28" s="1"/>
  <c r="F25" i="28"/>
  <c r="H25" i="28" s="1"/>
  <c r="F26" i="28"/>
  <c r="H26" i="28" s="1"/>
  <c r="F27" i="28"/>
  <c r="L27" i="28" s="1"/>
  <c r="N27" i="28" s="1"/>
  <c r="F28" i="28"/>
  <c r="H28" i="28" s="1"/>
  <c r="F29" i="28"/>
  <c r="H29" i="28" s="1"/>
  <c r="F30" i="28"/>
  <c r="H30" i="28" s="1"/>
  <c r="F31" i="28"/>
  <c r="L31" i="28" s="1"/>
  <c r="N31" i="28" s="1"/>
  <c r="F32" i="28"/>
  <c r="H32" i="28" s="1"/>
  <c r="F34" i="28"/>
  <c r="H34" i="28" s="1"/>
  <c r="F35" i="28"/>
  <c r="H35" i="28" s="1"/>
  <c r="F36" i="28"/>
  <c r="L36" i="28" s="1"/>
  <c r="N36" i="28" s="1"/>
  <c r="F37" i="28"/>
  <c r="H37" i="28" s="1"/>
  <c r="F38" i="28"/>
  <c r="H38" i="28" s="1"/>
  <c r="F56" i="28"/>
  <c r="H56" i="28" s="1"/>
  <c r="F57" i="28"/>
  <c r="L57" i="28" s="1"/>
  <c r="N57" i="28" s="1"/>
  <c r="F58" i="28"/>
  <c r="T58" i="28" s="1"/>
  <c r="F59" i="28"/>
  <c r="H59" i="28" s="1"/>
  <c r="F60" i="28"/>
  <c r="H60" i="28" s="1"/>
  <c r="F61" i="28"/>
  <c r="L61" i="28" s="1"/>
  <c r="N61" i="28" s="1"/>
  <c r="F62" i="28"/>
  <c r="T62" i="28" s="1"/>
  <c r="F63" i="28"/>
  <c r="H63" i="28" s="1"/>
  <c r="F64" i="28"/>
  <c r="H64" i="28" s="1"/>
  <c r="F66" i="28"/>
  <c r="L66" i="28" s="1"/>
  <c r="N66" i="28" s="1"/>
  <c r="F67" i="28"/>
  <c r="H67" i="28" s="1"/>
  <c r="F68" i="28"/>
  <c r="T68" i="28" s="1"/>
  <c r="F69" i="28"/>
  <c r="H69" i="28" s="1"/>
  <c r="F70" i="28"/>
  <c r="T70" i="28" s="1"/>
  <c r="F71" i="28"/>
  <c r="H71" i="28" s="1"/>
  <c r="F72" i="28"/>
  <c r="L72" i="28" s="1"/>
  <c r="N72" i="28" s="1"/>
  <c r="F74" i="28"/>
  <c r="T74" i="28" s="1"/>
  <c r="F75" i="28"/>
  <c r="H75" i="28" s="1"/>
  <c r="F76" i="28"/>
  <c r="L76" i="28" s="1"/>
  <c r="N76" i="28" s="1"/>
  <c r="F77" i="28"/>
  <c r="H77" i="28" s="1"/>
  <c r="F78" i="28"/>
  <c r="H78" i="28" s="1"/>
  <c r="F79" i="28"/>
  <c r="L79" i="28" s="1"/>
  <c r="N79" i="28" s="1"/>
  <c r="F104" i="28"/>
  <c r="H104" i="28" s="1"/>
  <c r="F11" i="28"/>
  <c r="P11" i="28" s="1"/>
  <c r="R11" i="28" s="1"/>
  <c r="V11" i="28" s="1"/>
  <c r="F12" i="28"/>
  <c r="H12" i="28" s="1"/>
  <c r="F13" i="28"/>
  <c r="L13" i="28" s="1"/>
  <c r="N13" i="28" s="1"/>
  <c r="F14" i="28"/>
  <c r="L14" i="28" s="1"/>
  <c r="N14" i="28" s="1"/>
  <c r="F15" i="28"/>
  <c r="P15" i="28" s="1"/>
  <c r="R15" i="28" s="1"/>
  <c r="V15" i="28" s="1"/>
  <c r="F80" i="28"/>
  <c r="L80" i="28" s="1"/>
  <c r="N80" i="28" s="1"/>
  <c r="V43" i="30" l="1"/>
  <c r="L74" i="28"/>
  <c r="N74" i="28" s="1"/>
  <c r="J101" i="28"/>
  <c r="I101" i="28"/>
  <c r="J83" i="28"/>
  <c r="I83" i="28"/>
  <c r="J97" i="28"/>
  <c r="I97" i="28"/>
  <c r="I87" i="28"/>
  <c r="J87" i="28"/>
  <c r="J93" i="28"/>
  <c r="I93" i="28"/>
  <c r="J91" i="28"/>
  <c r="I91" i="28"/>
  <c r="I100" i="28"/>
  <c r="J100" i="28"/>
  <c r="J88" i="28"/>
  <c r="I88" i="28"/>
  <c r="I96" i="28"/>
  <c r="J96" i="28"/>
  <c r="J84" i="28"/>
  <c r="I84" i="28"/>
  <c r="T16" i="28"/>
  <c r="T78" i="28"/>
  <c r="L68" i="28"/>
  <c r="N68" i="28" s="1"/>
  <c r="L63" i="28"/>
  <c r="N63" i="28" s="1"/>
  <c r="P62" i="28"/>
  <c r="R62" i="28" s="1"/>
  <c r="V62" i="28" s="1"/>
  <c r="L59" i="28"/>
  <c r="N59" i="28" s="1"/>
  <c r="H55" i="28"/>
  <c r="I55" i="28" s="1"/>
  <c r="P54" i="28"/>
  <c r="R54" i="28" s="1"/>
  <c r="V54" i="28" s="1"/>
  <c r="P48" i="28"/>
  <c r="R48" i="28" s="1"/>
  <c r="V48" i="28" s="1"/>
  <c r="H54" i="28"/>
  <c r="I54" i="28" s="1"/>
  <c r="P67" i="28"/>
  <c r="R67" i="28" s="1"/>
  <c r="V67" i="28" s="1"/>
  <c r="T57" i="28"/>
  <c r="T71" i="28"/>
  <c r="L75" i="28"/>
  <c r="N75" i="28" s="1"/>
  <c r="L60" i="28"/>
  <c r="N60" i="28" s="1"/>
  <c r="P56" i="28"/>
  <c r="R56" i="28" s="1"/>
  <c r="V56" i="28" s="1"/>
  <c r="P74" i="28"/>
  <c r="R74" i="28" s="1"/>
  <c r="V74" i="28" s="1"/>
  <c r="P69" i="28"/>
  <c r="R69" i="28" s="1"/>
  <c r="V69" i="28" s="1"/>
  <c r="P63" i="28"/>
  <c r="R63" i="28" s="1"/>
  <c r="V63" i="28" s="1"/>
  <c r="P59" i="28"/>
  <c r="R59" i="28" s="1"/>
  <c r="V59" i="28" s="1"/>
  <c r="P78" i="28"/>
  <c r="R78" i="28" s="1"/>
  <c r="V78" i="28" s="1"/>
  <c r="P71" i="28"/>
  <c r="R71" i="28" s="1"/>
  <c r="V71" i="28" s="1"/>
  <c r="T63" i="28"/>
  <c r="L56" i="28"/>
  <c r="N56" i="28" s="1"/>
  <c r="L54" i="28"/>
  <c r="N54" i="28" s="1"/>
  <c r="T50" i="28"/>
  <c r="H48" i="28"/>
  <c r="I48" i="28" s="1"/>
  <c r="L23" i="28"/>
  <c r="N23" i="28" s="1"/>
  <c r="H23" i="28"/>
  <c r="L50" i="28"/>
  <c r="N50" i="28" s="1"/>
  <c r="T77" i="28"/>
  <c r="P77" i="28"/>
  <c r="R77" i="28" s="1"/>
  <c r="V77" i="28" s="1"/>
  <c r="T69" i="28"/>
  <c r="T55" i="28"/>
  <c r="P53" i="28"/>
  <c r="R53" i="28" s="1"/>
  <c r="V53" i="28" s="1"/>
  <c r="H50" i="28"/>
  <c r="T46" i="28"/>
  <c r="T64" i="28"/>
  <c r="P44" i="28"/>
  <c r="R44" i="28" s="1"/>
  <c r="V44" i="28" s="1"/>
  <c r="P64" i="28"/>
  <c r="R64" i="28" s="1"/>
  <c r="V64" i="28" s="1"/>
  <c r="T75" i="28"/>
  <c r="P68" i="28"/>
  <c r="R68" i="28" s="1"/>
  <c r="V68" i="28" s="1"/>
  <c r="L64" i="28"/>
  <c r="N64" i="28" s="1"/>
  <c r="L34" i="28"/>
  <c r="N34" i="28" s="1"/>
  <c r="L18" i="28"/>
  <c r="N18" i="28" s="1"/>
  <c r="T51" i="28"/>
  <c r="T48" i="28"/>
  <c r="L44" i="28"/>
  <c r="N44" i="28" s="1"/>
  <c r="T43" i="28"/>
  <c r="H43" i="28"/>
  <c r="I43" i="28" s="1"/>
  <c r="H42" i="28"/>
  <c r="I42" i="28" s="1"/>
  <c r="P41" i="28"/>
  <c r="R41" i="28" s="1"/>
  <c r="V41" i="28" s="1"/>
  <c r="T40" i="28"/>
  <c r="H40" i="28"/>
  <c r="I40" i="28" s="1"/>
  <c r="L38" i="28"/>
  <c r="N38" i="28" s="1"/>
  <c r="P37" i="28"/>
  <c r="R37" i="28" s="1"/>
  <c r="V37" i="28" s="1"/>
  <c r="L35" i="28"/>
  <c r="N35" i="28" s="1"/>
  <c r="P34" i="28"/>
  <c r="R34" i="28" s="1"/>
  <c r="V34" i="28" s="1"/>
  <c r="P30" i="28"/>
  <c r="R30" i="28" s="1"/>
  <c r="V30" i="28" s="1"/>
  <c r="L30" i="28"/>
  <c r="N30" i="28" s="1"/>
  <c r="L29" i="28"/>
  <c r="N29" i="28" s="1"/>
  <c r="P28" i="28"/>
  <c r="R28" i="28" s="1"/>
  <c r="V28" i="28" s="1"/>
  <c r="T27" i="28"/>
  <c r="T26" i="28"/>
  <c r="P26" i="28"/>
  <c r="R26" i="28" s="1"/>
  <c r="V26" i="28" s="1"/>
  <c r="L26" i="28"/>
  <c r="N26" i="28" s="1"/>
  <c r="T25" i="28"/>
  <c r="L25" i="28"/>
  <c r="N25" i="28" s="1"/>
  <c r="P25" i="28"/>
  <c r="R25" i="28" s="1"/>
  <c r="V25" i="28" s="1"/>
  <c r="P24" i="28"/>
  <c r="R24" i="28" s="1"/>
  <c r="V24" i="28" s="1"/>
  <c r="T22" i="28"/>
  <c r="T21" i="28"/>
  <c r="P21" i="28"/>
  <c r="R21" i="28" s="1"/>
  <c r="V21" i="28" s="1"/>
  <c r="T20" i="28"/>
  <c r="P20" i="28"/>
  <c r="R20" i="28" s="1"/>
  <c r="V20" i="28" s="1"/>
  <c r="T18" i="28"/>
  <c r="I46" i="28"/>
  <c r="J46" i="28"/>
  <c r="T79" i="28"/>
  <c r="L78" i="28"/>
  <c r="N78" i="28" s="1"/>
  <c r="P75" i="28"/>
  <c r="R75" i="28" s="1"/>
  <c r="V75" i="28" s="1"/>
  <c r="L69" i="28"/>
  <c r="N69" i="28" s="1"/>
  <c r="T59" i="28"/>
  <c r="T56" i="28"/>
  <c r="T37" i="28"/>
  <c r="T34" i="28"/>
  <c r="T30" i="28"/>
  <c r="T28" i="28"/>
  <c r="T23" i="28"/>
  <c r="L21" i="28"/>
  <c r="N21" i="28" s="1"/>
  <c r="P18" i="28"/>
  <c r="R18" i="28" s="1"/>
  <c r="V18" i="28" s="1"/>
  <c r="P16" i="28"/>
  <c r="R16" i="28" s="1"/>
  <c r="V16" i="28" s="1"/>
  <c r="L53" i="28"/>
  <c r="N53" i="28" s="1"/>
  <c r="H51" i="28"/>
  <c r="I51" i="28" s="1"/>
  <c r="P46" i="28"/>
  <c r="R46" i="28" s="1"/>
  <c r="V46" i="28" s="1"/>
  <c r="T41" i="28"/>
  <c r="P40" i="28"/>
  <c r="R40" i="28" s="1"/>
  <c r="V40" i="28" s="1"/>
  <c r="T49" i="28"/>
  <c r="T42" i="28"/>
  <c r="T52" i="28"/>
  <c r="L46" i="28"/>
  <c r="N46" i="28" s="1"/>
  <c r="P42" i="28"/>
  <c r="R42" i="28" s="1"/>
  <c r="V42" i="28" s="1"/>
  <c r="P22" i="28"/>
  <c r="R22" i="28" s="1"/>
  <c r="V22" i="28" s="1"/>
  <c r="T17" i="28"/>
  <c r="P49" i="28"/>
  <c r="R49" i="28" s="1"/>
  <c r="V49" i="28" s="1"/>
  <c r="T44" i="28"/>
  <c r="T39" i="28"/>
  <c r="T60" i="28"/>
  <c r="P58" i="28"/>
  <c r="R58" i="28" s="1"/>
  <c r="V58" i="28" s="1"/>
  <c r="T38" i="28"/>
  <c r="T35" i="28"/>
  <c r="T32" i="28"/>
  <c r="T29" i="28"/>
  <c r="L22" i="28"/>
  <c r="N22" i="28" s="1"/>
  <c r="P17" i="28"/>
  <c r="R17" i="28" s="1"/>
  <c r="V17" i="28" s="1"/>
  <c r="T53" i="28"/>
  <c r="P52" i="28"/>
  <c r="R52" i="28" s="1"/>
  <c r="V52" i="28" s="1"/>
  <c r="T47" i="28"/>
  <c r="L41" i="28"/>
  <c r="N41" i="28" s="1"/>
  <c r="H39" i="28"/>
  <c r="I39" i="28" s="1"/>
  <c r="T76" i="28"/>
  <c r="T67" i="28"/>
  <c r="P60" i="28"/>
  <c r="R60" i="28" s="1"/>
  <c r="V60" i="28" s="1"/>
  <c r="P38" i="28"/>
  <c r="R38" i="28" s="1"/>
  <c r="V38" i="28" s="1"/>
  <c r="P35" i="28"/>
  <c r="R35" i="28" s="1"/>
  <c r="V35" i="28" s="1"/>
  <c r="P32" i="28"/>
  <c r="R32" i="28" s="1"/>
  <c r="V32" i="28" s="1"/>
  <c r="P29" i="28"/>
  <c r="R29" i="28" s="1"/>
  <c r="V29" i="28" s="1"/>
  <c r="T24" i="28"/>
  <c r="T19" i="28"/>
  <c r="L17" i="28"/>
  <c r="N17" i="28" s="1"/>
  <c r="H52" i="28"/>
  <c r="I52" i="28" s="1"/>
  <c r="L49" i="28"/>
  <c r="N49" i="28" s="1"/>
  <c r="H47" i="28"/>
  <c r="I47" i="28" s="1"/>
  <c r="I49" i="28"/>
  <c r="J49" i="28"/>
  <c r="J44" i="28"/>
  <c r="I44" i="28"/>
  <c r="J53" i="28"/>
  <c r="I53" i="28"/>
  <c r="J41" i="28"/>
  <c r="I41" i="28"/>
  <c r="P55" i="28"/>
  <c r="R55" i="28" s="1"/>
  <c r="V55" i="28" s="1"/>
  <c r="P51" i="28"/>
  <c r="R51" i="28" s="1"/>
  <c r="V51" i="28" s="1"/>
  <c r="P47" i="28"/>
  <c r="R47" i="28" s="1"/>
  <c r="V47" i="28" s="1"/>
  <c r="P43" i="28"/>
  <c r="R43" i="28" s="1"/>
  <c r="V43" i="28" s="1"/>
  <c r="P39" i="28"/>
  <c r="R39" i="28" s="1"/>
  <c r="V39" i="28" s="1"/>
  <c r="I56" i="28"/>
  <c r="J56" i="28"/>
  <c r="I25" i="28"/>
  <c r="J25" i="28"/>
  <c r="I78" i="28"/>
  <c r="J78" i="28"/>
  <c r="I75" i="28"/>
  <c r="J75" i="28"/>
  <c r="I37" i="28"/>
  <c r="J37" i="28"/>
  <c r="I28" i="28"/>
  <c r="J28" i="28"/>
  <c r="I18" i="28"/>
  <c r="J18" i="28"/>
  <c r="I71" i="28"/>
  <c r="J71" i="28"/>
  <c r="I22" i="28"/>
  <c r="J22" i="28"/>
  <c r="I59" i="28"/>
  <c r="J59" i="28"/>
  <c r="I30" i="28"/>
  <c r="J30" i="28"/>
  <c r="I32" i="28"/>
  <c r="J32" i="28"/>
  <c r="I17" i="28"/>
  <c r="J17" i="28"/>
  <c r="I64" i="28"/>
  <c r="J64" i="28"/>
  <c r="I67" i="28"/>
  <c r="J67" i="28"/>
  <c r="I60" i="28"/>
  <c r="J60" i="28"/>
  <c r="I38" i="28"/>
  <c r="J38" i="28"/>
  <c r="I35" i="28"/>
  <c r="J35" i="28"/>
  <c r="I29" i="28"/>
  <c r="J29" i="28"/>
  <c r="I24" i="28"/>
  <c r="J24" i="28"/>
  <c r="I77" i="28"/>
  <c r="J77" i="28"/>
  <c r="I20" i="28"/>
  <c r="J20" i="28"/>
  <c r="I63" i="28"/>
  <c r="J63" i="28"/>
  <c r="I26" i="28"/>
  <c r="J26" i="28"/>
  <c r="I34" i="28"/>
  <c r="J34" i="28"/>
  <c r="I69" i="28"/>
  <c r="J69" i="28"/>
  <c r="I21" i="28"/>
  <c r="J21" i="28"/>
  <c r="I16" i="28"/>
  <c r="J16" i="28"/>
  <c r="H79" i="28"/>
  <c r="H76" i="28"/>
  <c r="H72" i="28"/>
  <c r="H70" i="28"/>
  <c r="H66" i="28"/>
  <c r="H61" i="28"/>
  <c r="H57" i="28"/>
  <c r="H36" i="28"/>
  <c r="H31" i="28"/>
  <c r="H27" i="28"/>
  <c r="H19" i="28"/>
  <c r="T36" i="28"/>
  <c r="T31" i="28"/>
  <c r="T72" i="28"/>
  <c r="T61" i="28"/>
  <c r="L77" i="28"/>
  <c r="N77" i="28" s="1"/>
  <c r="P76" i="28"/>
  <c r="R76" i="28" s="1"/>
  <c r="V76" i="28" s="1"/>
  <c r="P72" i="28"/>
  <c r="R72" i="28" s="1"/>
  <c r="V72" i="28" s="1"/>
  <c r="L71" i="28"/>
  <c r="N71" i="28" s="1"/>
  <c r="P70" i="28"/>
  <c r="R70" i="28" s="1"/>
  <c r="V70" i="28" s="1"/>
  <c r="L67" i="28"/>
  <c r="N67" i="28" s="1"/>
  <c r="P66" i="28"/>
  <c r="R66" i="28" s="1"/>
  <c r="V66" i="28" s="1"/>
  <c r="L62" i="28"/>
  <c r="N62" i="28" s="1"/>
  <c r="P61" i="28"/>
  <c r="R61" i="28" s="1"/>
  <c r="V61" i="28" s="1"/>
  <c r="L58" i="28"/>
  <c r="N58" i="28" s="1"/>
  <c r="P57" i="28"/>
  <c r="R57" i="28" s="1"/>
  <c r="V57" i="28" s="1"/>
  <c r="L37" i="28"/>
  <c r="N37" i="28" s="1"/>
  <c r="P36" i="28"/>
  <c r="R36" i="28" s="1"/>
  <c r="V36" i="28" s="1"/>
  <c r="L32" i="28"/>
  <c r="N32" i="28" s="1"/>
  <c r="P31" i="28"/>
  <c r="R31" i="28" s="1"/>
  <c r="V31" i="28" s="1"/>
  <c r="L28" i="28"/>
  <c r="N28" i="28" s="1"/>
  <c r="P27" i="28"/>
  <c r="R27" i="28" s="1"/>
  <c r="V27" i="28" s="1"/>
  <c r="L24" i="28"/>
  <c r="N24" i="28" s="1"/>
  <c r="P23" i="28"/>
  <c r="R23" i="28" s="1"/>
  <c r="V23" i="28" s="1"/>
  <c r="L20" i="28"/>
  <c r="N20" i="28" s="1"/>
  <c r="P19" i="28"/>
  <c r="R19" i="28" s="1"/>
  <c r="V19" i="28" s="1"/>
  <c r="L16" i="28"/>
  <c r="N16" i="28" s="1"/>
  <c r="P79" i="28"/>
  <c r="R79" i="28" s="1"/>
  <c r="V79" i="28" s="1"/>
  <c r="H74" i="28"/>
  <c r="H68" i="28"/>
  <c r="T66" i="28"/>
  <c r="L70" i="28"/>
  <c r="N70" i="28" s="1"/>
  <c r="H62" i="28"/>
  <c r="H58" i="28"/>
  <c r="T104" i="28"/>
  <c r="P104" i="28"/>
  <c r="R104" i="28" s="1"/>
  <c r="V104" i="28" s="1"/>
  <c r="L104" i="28"/>
  <c r="N104" i="28" s="1"/>
  <c r="I104" i="28"/>
  <c r="J104" i="28"/>
  <c r="P14" i="28"/>
  <c r="R14" i="28" s="1"/>
  <c r="V14" i="28" s="1"/>
  <c r="H14" i="28"/>
  <c r="I14" i="28" s="1"/>
  <c r="T11" i="28"/>
  <c r="T15" i="28"/>
  <c r="L11" i="28"/>
  <c r="N11" i="28" s="1"/>
  <c r="T13" i="28"/>
  <c r="L15" i="28"/>
  <c r="N15" i="28" s="1"/>
  <c r="T12" i="28"/>
  <c r="P12" i="28"/>
  <c r="R12" i="28" s="1"/>
  <c r="V12" i="28" s="1"/>
  <c r="T14" i="28"/>
  <c r="L12" i="28"/>
  <c r="N12" i="28" s="1"/>
  <c r="I12" i="28"/>
  <c r="J12" i="28"/>
  <c r="H80" i="28"/>
  <c r="H13" i="28"/>
  <c r="T80" i="28"/>
  <c r="P80" i="28"/>
  <c r="R80" i="28" s="1"/>
  <c r="V80" i="28" s="1"/>
  <c r="P13" i="28"/>
  <c r="R13" i="28" s="1"/>
  <c r="V13" i="28" s="1"/>
  <c r="H15" i="28"/>
  <c r="H11" i="28"/>
  <c r="J55" i="28" l="1"/>
  <c r="J43" i="28"/>
  <c r="J42" i="28"/>
  <c r="J54" i="28"/>
  <c r="J51" i="28"/>
  <c r="I50" i="28"/>
  <c r="J50" i="28"/>
  <c r="J48" i="28"/>
  <c r="J47" i="28"/>
  <c r="J40" i="28"/>
  <c r="J39" i="28"/>
  <c r="J52" i="28"/>
  <c r="I36" i="28"/>
  <c r="J36" i="28"/>
  <c r="I62" i="28"/>
  <c r="J62" i="28"/>
  <c r="I66" i="28"/>
  <c r="J66" i="28"/>
  <c r="I19" i="28"/>
  <c r="J19" i="28"/>
  <c r="J70" i="28"/>
  <c r="I70" i="28"/>
  <c r="I57" i="28"/>
  <c r="J57" i="28"/>
  <c r="J14" i="28"/>
  <c r="J61" i="28"/>
  <c r="I61" i="28"/>
  <c r="I23" i="28"/>
  <c r="J23" i="28"/>
  <c r="I72" i="28"/>
  <c r="J72" i="28"/>
  <c r="I68" i="28"/>
  <c r="J68" i="28"/>
  <c r="I27" i="28"/>
  <c r="J27" i="28"/>
  <c r="I76" i="28"/>
  <c r="J76" i="28"/>
  <c r="I58" i="28"/>
  <c r="J58" i="28"/>
  <c r="I74" i="28"/>
  <c r="J74" i="28"/>
  <c r="I31" i="28"/>
  <c r="J31" i="28"/>
  <c r="J79" i="28"/>
  <c r="I79" i="28"/>
  <c r="N105" i="28"/>
  <c r="L105" i="28"/>
  <c r="I13" i="28"/>
  <c r="J13" i="28"/>
  <c r="I80" i="28"/>
  <c r="J80" i="28"/>
  <c r="I11" i="28"/>
  <c r="J11" i="28"/>
  <c r="I15" i="28"/>
  <c r="J15" i="28"/>
  <c r="H105" i="28"/>
  <c r="P105" i="28"/>
  <c r="T105" i="28"/>
  <c r="J105" i="28" l="1"/>
  <c r="I105" i="28"/>
  <c r="V105" i="28"/>
  <c r="R105" i="28"/>
  <c r="H42" i="30"/>
  <c r="H43" i="30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<sst xmlns="http://schemas.openxmlformats.org/spreadsheetml/2006/main" count="193" uniqueCount="46">
  <si>
    <t>STATION</t>
  </si>
  <si>
    <t>TOTALS:</t>
  </si>
  <si>
    <t>LOCATION</t>
  </si>
  <si>
    <t>FEET</t>
  </si>
  <si>
    <t>BASIS OF ESTIMATE:</t>
  </si>
  <si>
    <t>LENGTH</t>
  </si>
  <si>
    <t xml:space="preserve">AGGREGATE BASE COURSE (CLASS 7) </t>
  </si>
  <si>
    <t>TON</t>
  </si>
  <si>
    <t>TACK COAT</t>
  </si>
  <si>
    <t>AVG. WID.</t>
  </si>
  <si>
    <t>SQ.YD.</t>
  </si>
  <si>
    <t>MAXIMUM NUMBER OF GYRATIONS = 115 FOR PG 64-22</t>
  </si>
  <si>
    <t>GALLON</t>
  </si>
  <si>
    <t>PG 64-22</t>
  </si>
  <si>
    <t>POUND / SQ.YD.</t>
  </si>
  <si>
    <t>GALLONS / SQ.YD.</t>
  </si>
  <si>
    <t>TON / STATION</t>
  </si>
  <si>
    <t xml:space="preserve">TACK COAT QUANTITIES WERE CALCULATED USING THE EMULSIFIED ASPHALT RATES.  REFER TO SS-400-1 FOR THE RESIDUAL ASPHALT APPLICATION RATES.  </t>
  </si>
  <si>
    <t>CEMENT STABILIZED CRUSHED STONE BASE COURSE
(6" COMPACTED DEPTH)</t>
  </si>
  <si>
    <t>PROCESSING</t>
  </si>
  <si>
    <t>SQ. YD.</t>
  </si>
  <si>
    <t>CEMENT</t>
  </si>
  <si>
    <t>AGGREGATE</t>
  </si>
  <si>
    <t>ACHM SURFACE COURSE (3/8")</t>
  </si>
  <si>
    <t>PORTLAND CEMENT
CONCRETE PAVEMENT
(12" U.T.)</t>
  </si>
  <si>
    <t>BASE AND SURFACING - HWY. 67 &amp; RAMPS</t>
  </si>
  <si>
    <t>HWY. 67 - RIGHT LANES</t>
  </si>
  <si>
    <t>ACHM SURFACE COURSE (3/8") - MINERAL AGGREGATE = 95%, ASPHALT BINDER = 5.0%</t>
  </si>
  <si>
    <t>CEMENT STABILIZED CRUSHED STONE BASE COURSE - AGGREGATE = 94%, CEMENT = 6%</t>
  </si>
  <si>
    <t>HWY. 67 - LEFT LANES</t>
  </si>
  <si>
    <t>RAMPS</t>
  </si>
  <si>
    <t>N. JAMES ST. - RAMP 1</t>
  </si>
  <si>
    <t>N. JAMES ST. - RAMP 2</t>
  </si>
  <si>
    <t>N. JAMES ST. - RAMP 3</t>
  </si>
  <si>
    <t>N. JAMES ST. - RAMP 4</t>
  </si>
  <si>
    <t>GREGORY ST. - RAMP 1</t>
  </si>
  <si>
    <t>GREGORY ST. - RAMP 2</t>
  </si>
  <si>
    <t>GREGORY ST. - RAMP 3</t>
  </si>
  <si>
    <t>GREGORY ST. - RAMP 4</t>
  </si>
  <si>
    <t>VANDENBERG BLVD. - RAMP 4</t>
  </si>
  <si>
    <t>VAR.</t>
  </si>
  <si>
    <t>BASE AND SURFACING - HWY. 67 &amp; RAMPS (BOX 1 OF 2)</t>
  </si>
  <si>
    <t xml:space="preserve">     SUBTOTALS (BOX 1 OF 2):</t>
  </si>
  <si>
    <t>BASE AND SURFACING - HWY. 67 &amp; RAMPS (BOX 2 OF 2)</t>
  </si>
  <si>
    <t>ACHM SURFACE COURSE (3/8") - MINERAL AGGREGATE = 94.9%, ASPHALT BINDER = 5.1%</t>
  </si>
  <si>
    <t xml:space="preserve">     SUBTOTALS (BOX 2 OF 2):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</si>
</sst>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\+00.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92">
    <xf numFmtId="0" fontId="0" fillId="0" borderId="0" xfId="0"/>
    <xf numFmtId="0" fontId="0" fillId="0" borderId="0" xfId="0" applyBorder="1"/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/>
    <xf numFmtId="1" fontId="4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Continuous"/>
    </xf>
    <xf numFmtId="2" fontId="4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left" vertical="center"/>
    </xf>
    <xf numFmtId="2" fontId="0" fillId="0" borderId="0" xfId="0" applyNumberFormat="1" applyFill="1"/>
    <xf numFmtId="2" fontId="4" fillId="0" borderId="0" xfId="0" applyNumberFormat="1" applyFont="1" applyFill="1"/>
    <xf numFmtId="1" fontId="4" fillId="0" borderId="0" xfId="0" applyNumberFormat="1" applyFont="1" applyFill="1" applyBorder="1" applyAlignment="1">
      <alignment horizontal="left" vertical="center"/>
    </xf>
    <xf numFmtId="0" fontId="4" fillId="0" borderId="0" xfId="0" quotePrefix="1" applyFont="1" applyFill="1" applyAlignment="1">
      <alignment horizontal="left" indent="2"/>
    </xf>
    <xf numFmtId="0" fontId="4" fillId="0" borderId="0" xfId="0" applyFont="1" applyFill="1" applyAlignment="1">
      <alignment horizontal="left" indent="2"/>
    </xf>
    <xf numFmtId="1" fontId="4" fillId="0" borderId="0" xfId="0" applyNumberFormat="1" applyFont="1" applyFill="1"/>
    <xf numFmtId="0" fontId="3" fillId="0" borderId="0" xfId="0" applyFont="1" applyFill="1"/>
    <xf numFmtId="0" fontId="3" fillId="0" borderId="1" xfId="0" applyFont="1" applyFill="1" applyBorder="1"/>
    <xf numFmtId="2" fontId="3" fillId="0" borderId="2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165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2" fontId="4" fillId="0" borderId="4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1" fontId="0" fillId="0" borderId="0" xfId="0" applyNumberFormat="1" applyFill="1"/>
    <xf numFmtId="2" fontId="3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/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0" fillId="0" borderId="7" xfId="0" applyNumberForma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/>
    </xf>
    <xf numFmtId="0" fontId="0" fillId="0" borderId="13" xfId="0" applyBorder="1" applyAlignment="1"/>
    <xf numFmtId="0" fontId="0" fillId="0" borderId="18" xfId="0" applyBorder="1" applyAlignment="1"/>
    <xf numFmtId="0" fontId="7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indent="5"/>
    </xf>
    <xf numFmtId="0" fontId="5" fillId="0" borderId="13" xfId="0" applyFont="1" applyFill="1" applyBorder="1" applyAlignment="1">
      <alignment horizontal="left" indent="5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883B9-FFBB-455E-B030-7A7CDA993DFE}">
  <sheetPr>
    <pageSetUpPr fitToPage="1"/>
  </sheetPr>
  <dimension ref="B1:X165"/>
  <sheetViews>
    <sheetView showGridLines="0" showZeros="0" zoomScale="75" workbookViewId="0">
      <selection activeCell="B2" sqref="B2:W76"/>
    </sheetView>
  </sheetViews>
  <sheetFormatPr defaultRowHeight="12.75" x14ac:dyDescent="0.2"/>
  <cols>
    <col min="1" max="1" width="14.5703125" customWidth="1"/>
    <col min="2" max="2" width="2.7109375" style="40" customWidth="1"/>
    <col min="3" max="4" width="14.5703125" style="40" customWidth="1"/>
    <col min="5" max="5" width="35.7109375" style="40" customWidth="1"/>
    <col min="6" max="6" width="14.5703125" style="18" customWidth="1"/>
    <col min="7" max="10" width="16.7109375" style="18" customWidth="1"/>
    <col min="11" max="16" width="14.5703125" style="18" customWidth="1"/>
    <col min="17" max="17" width="14.5703125" style="41" customWidth="1"/>
    <col min="18" max="22" width="14.5703125" style="18" customWidth="1"/>
    <col min="23" max="23" width="2.7109375" style="40" customWidth="1"/>
    <col min="24" max="29" width="14.5703125" customWidth="1"/>
  </cols>
  <sheetData>
    <row r="1" spans="2:24" ht="15" customHeight="1" x14ac:dyDescent="0.2">
      <c r="B1" s="3"/>
      <c r="C1" s="3"/>
      <c r="D1" s="3"/>
      <c r="E1" s="3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3"/>
      <c r="R1" s="19"/>
      <c r="S1" s="19"/>
      <c r="T1" s="19"/>
      <c r="U1" s="19"/>
      <c r="V1" s="19"/>
      <c r="W1" s="3"/>
    </row>
    <row r="2" spans="2:24" ht="21" customHeight="1" thickBot="1" x14ac:dyDescent="0.25">
      <c r="B2" s="63" t="s">
        <v>41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2:24" s="6" customFormat="1" ht="15" customHeight="1" x14ac:dyDescent="0.25">
      <c r="B3" s="24"/>
      <c r="C3" s="64" t="s">
        <v>0</v>
      </c>
      <c r="D3" s="64" t="s">
        <v>0</v>
      </c>
      <c r="E3" s="64" t="s">
        <v>2</v>
      </c>
      <c r="F3" s="50" t="s">
        <v>5</v>
      </c>
      <c r="G3" s="67" t="s">
        <v>18</v>
      </c>
      <c r="H3" s="68"/>
      <c r="I3" s="68"/>
      <c r="J3" s="68"/>
      <c r="K3" s="73" t="s">
        <v>8</v>
      </c>
      <c r="L3" s="74"/>
      <c r="M3" s="74"/>
      <c r="N3" s="75"/>
      <c r="O3" s="82" t="s">
        <v>23</v>
      </c>
      <c r="P3" s="68"/>
      <c r="Q3" s="68"/>
      <c r="R3" s="68"/>
      <c r="S3" s="67" t="s">
        <v>24</v>
      </c>
      <c r="T3" s="68"/>
      <c r="U3" s="84" t="s">
        <v>6</v>
      </c>
      <c r="V3" s="85"/>
      <c r="W3" s="25"/>
      <c r="X3" s="10"/>
    </row>
    <row r="4" spans="2:24" s="6" customFormat="1" ht="15" customHeight="1" x14ac:dyDescent="0.25">
      <c r="B4" s="24"/>
      <c r="C4" s="65"/>
      <c r="D4" s="65"/>
      <c r="E4" s="65"/>
      <c r="F4" s="53"/>
      <c r="G4" s="69"/>
      <c r="H4" s="70"/>
      <c r="I4" s="70"/>
      <c r="J4" s="70"/>
      <c r="K4" s="76"/>
      <c r="L4" s="77"/>
      <c r="M4" s="77"/>
      <c r="N4" s="78"/>
      <c r="O4" s="83"/>
      <c r="P4" s="70"/>
      <c r="Q4" s="70"/>
      <c r="R4" s="70"/>
      <c r="S4" s="69"/>
      <c r="T4" s="70"/>
      <c r="U4" s="86"/>
      <c r="V4" s="87"/>
      <c r="W4" s="25"/>
      <c r="X4" s="10"/>
    </row>
    <row r="5" spans="2:24" s="6" customFormat="1" ht="15" customHeight="1" x14ac:dyDescent="0.25">
      <c r="B5" s="24"/>
      <c r="C5" s="65"/>
      <c r="D5" s="65"/>
      <c r="E5" s="65"/>
      <c r="F5" s="53"/>
      <c r="G5" s="69"/>
      <c r="H5" s="70"/>
      <c r="I5" s="70"/>
      <c r="J5" s="70"/>
      <c r="K5" s="76"/>
      <c r="L5" s="77"/>
      <c r="M5" s="77"/>
      <c r="N5" s="78"/>
      <c r="O5" s="83"/>
      <c r="P5" s="70"/>
      <c r="Q5" s="70"/>
      <c r="R5" s="70"/>
      <c r="S5" s="83"/>
      <c r="T5" s="70"/>
      <c r="U5" s="86"/>
      <c r="V5" s="87"/>
      <c r="W5" s="25"/>
      <c r="X5" s="10"/>
    </row>
    <row r="6" spans="2:24" s="6" customFormat="1" ht="15" customHeight="1" thickBot="1" x14ac:dyDescent="0.3">
      <c r="B6" s="24"/>
      <c r="C6" s="65"/>
      <c r="D6" s="65"/>
      <c r="E6" s="65"/>
      <c r="F6" s="53"/>
      <c r="G6" s="71"/>
      <c r="H6" s="72"/>
      <c r="I6" s="72"/>
      <c r="J6" s="72"/>
      <c r="K6" s="79"/>
      <c r="L6" s="80"/>
      <c r="M6" s="80"/>
      <c r="N6" s="81"/>
      <c r="O6" s="71"/>
      <c r="P6" s="72"/>
      <c r="Q6" s="72"/>
      <c r="R6" s="72"/>
      <c r="S6" s="71"/>
      <c r="T6" s="72"/>
      <c r="U6" s="88"/>
      <c r="V6" s="89"/>
      <c r="W6" s="25"/>
      <c r="X6" s="10"/>
    </row>
    <row r="7" spans="2:24" ht="15" customHeight="1" x14ac:dyDescent="0.2">
      <c r="B7" s="3"/>
      <c r="C7" s="65"/>
      <c r="D7" s="65"/>
      <c r="E7" s="65"/>
      <c r="F7" s="53"/>
      <c r="G7" s="50" t="s">
        <v>9</v>
      </c>
      <c r="H7" s="50" t="s">
        <v>19</v>
      </c>
      <c r="I7" s="50" t="s">
        <v>21</v>
      </c>
      <c r="J7" s="50" t="s">
        <v>22</v>
      </c>
      <c r="K7" s="50" t="s">
        <v>9</v>
      </c>
      <c r="L7" s="50" t="s">
        <v>10</v>
      </c>
      <c r="M7" s="54" t="s">
        <v>15</v>
      </c>
      <c r="N7" s="50" t="s">
        <v>12</v>
      </c>
      <c r="O7" s="50" t="s">
        <v>9</v>
      </c>
      <c r="P7" s="50" t="s">
        <v>10</v>
      </c>
      <c r="Q7" s="57" t="s">
        <v>14</v>
      </c>
      <c r="R7" s="50" t="s">
        <v>13</v>
      </c>
      <c r="S7" s="50" t="s">
        <v>9</v>
      </c>
      <c r="T7" s="50" t="s">
        <v>10</v>
      </c>
      <c r="U7" s="54" t="s">
        <v>16</v>
      </c>
      <c r="V7" s="50" t="s">
        <v>7</v>
      </c>
      <c r="W7" s="2"/>
      <c r="X7" s="1"/>
    </row>
    <row r="8" spans="2:24" ht="15" customHeight="1" thickBot="1" x14ac:dyDescent="0.25">
      <c r="B8" s="3"/>
      <c r="C8" s="65"/>
      <c r="D8" s="65"/>
      <c r="E8" s="65"/>
      <c r="F8" s="51"/>
      <c r="G8" s="52"/>
      <c r="H8" s="52"/>
      <c r="I8" s="51"/>
      <c r="J8" s="51"/>
      <c r="K8" s="52"/>
      <c r="L8" s="53"/>
      <c r="M8" s="55"/>
      <c r="N8" s="53"/>
      <c r="O8" s="52"/>
      <c r="P8" s="53"/>
      <c r="Q8" s="58"/>
      <c r="R8" s="51"/>
      <c r="S8" s="52"/>
      <c r="T8" s="53"/>
      <c r="U8" s="55"/>
      <c r="V8" s="53"/>
      <c r="W8" s="2"/>
      <c r="X8" s="1"/>
    </row>
    <row r="9" spans="2:24" ht="15" customHeight="1" thickBot="1" x14ac:dyDescent="0.25">
      <c r="B9" s="3"/>
      <c r="C9" s="66"/>
      <c r="D9" s="66"/>
      <c r="E9" s="66"/>
      <c r="F9" s="26" t="s">
        <v>3</v>
      </c>
      <c r="G9" s="26" t="s">
        <v>3</v>
      </c>
      <c r="H9" s="27" t="s">
        <v>20</v>
      </c>
      <c r="I9" s="28" t="s">
        <v>7</v>
      </c>
      <c r="J9" s="26" t="s">
        <v>7</v>
      </c>
      <c r="K9" s="26" t="s">
        <v>3</v>
      </c>
      <c r="L9" s="52"/>
      <c r="M9" s="56"/>
      <c r="N9" s="52"/>
      <c r="O9" s="26" t="s">
        <v>3</v>
      </c>
      <c r="P9" s="52"/>
      <c r="Q9" s="59"/>
      <c r="R9" s="28" t="s">
        <v>7</v>
      </c>
      <c r="S9" s="26" t="s">
        <v>3</v>
      </c>
      <c r="T9" s="52"/>
      <c r="U9" s="56"/>
      <c r="V9" s="52"/>
      <c r="W9" s="2"/>
      <c r="X9" s="1"/>
    </row>
    <row r="10" spans="2:24" ht="15" customHeight="1" thickBot="1" x14ac:dyDescent="0.3">
      <c r="B10" s="3"/>
      <c r="C10" s="90" t="s">
        <v>26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29"/>
      <c r="X10" s="1"/>
    </row>
    <row r="11" spans="2:24" ht="15" customHeight="1" x14ac:dyDescent="0.2">
      <c r="B11" s="3"/>
      <c r="C11" s="30">
        <v>59800</v>
      </c>
      <c r="D11" s="30">
        <v>60000</v>
      </c>
      <c r="E11" s="31"/>
      <c r="F11" s="32">
        <f t="shared" ref="F11:F43" si="0">D11-C11</f>
        <v>200</v>
      </c>
      <c r="G11" s="32">
        <v>57</v>
      </c>
      <c r="H11" s="32">
        <f t="shared" ref="H11:H70" si="1">ROUND((F11*G11)/9,2)</f>
        <v>1266.67</v>
      </c>
      <c r="I11" s="32">
        <f t="shared" ref="I11:I70" si="2">ROUND((((H11*9)*(6/12)/27)*2.1)*6%,2)</f>
        <v>26.6</v>
      </c>
      <c r="J11" s="32">
        <f t="shared" ref="J11:J70" si="3">ROUND((((H11*9)*(6/12)/27)*2.1)*94%,2)</f>
        <v>416.73</v>
      </c>
      <c r="K11" s="32">
        <f>G11</f>
        <v>57</v>
      </c>
      <c r="L11" s="32">
        <f t="shared" ref="L11:L70" si="4">ROUND((F11*K11)/9,2)</f>
        <v>1266.67</v>
      </c>
      <c r="M11" s="32">
        <v>0.05</v>
      </c>
      <c r="N11" s="32">
        <f t="shared" ref="N11:N70" si="5">ROUND(L11*M11,2)</f>
        <v>63.33</v>
      </c>
      <c r="O11" s="32">
        <f>G11</f>
        <v>57</v>
      </c>
      <c r="P11" s="32">
        <f t="shared" ref="P11:P70" si="6">ROUND((F11*O11/9),9)</f>
        <v>1266.67</v>
      </c>
      <c r="Q11" s="32">
        <v>110</v>
      </c>
      <c r="R11" s="32">
        <f t="shared" ref="R11:R70" si="7">ROUND(P11*Q11/2000,2)</f>
        <v>69.67</v>
      </c>
      <c r="S11" s="32">
        <f>G11-0.67</f>
        <v>56.33</v>
      </c>
      <c r="T11" s="32">
        <f t="shared" ref="T11:T70" si="8">ROUND(F11*S11/9,2)</f>
        <v>1251.78</v>
      </c>
      <c r="U11" s="32"/>
      <c r="V11" s="32">
        <f t="shared" ref="V11:V43" si="9">ROUND(R11/100*U11,2)</f>
        <v>0</v>
      </c>
      <c r="W11" s="29"/>
      <c r="X11" s="1"/>
    </row>
    <row r="12" spans="2:24" ht="15" customHeight="1" x14ac:dyDescent="0.2">
      <c r="B12" s="3"/>
      <c r="C12" s="30">
        <v>60020.98</v>
      </c>
      <c r="D12" s="30">
        <v>60156.51</v>
      </c>
      <c r="E12" s="31"/>
      <c r="F12" s="32">
        <f t="shared" si="0"/>
        <v>135.53</v>
      </c>
      <c r="G12" s="32">
        <v>57</v>
      </c>
      <c r="H12" s="32">
        <f t="shared" si="1"/>
        <v>858.36</v>
      </c>
      <c r="I12" s="32">
        <f t="shared" si="2"/>
        <v>18.03</v>
      </c>
      <c r="J12" s="32">
        <f t="shared" si="3"/>
        <v>282.39999999999998</v>
      </c>
      <c r="K12" s="32">
        <f t="shared" ref="K12:K42" si="10">G12</f>
        <v>57</v>
      </c>
      <c r="L12" s="32">
        <f t="shared" si="4"/>
        <v>858.36</v>
      </c>
      <c r="M12" s="32">
        <v>0.05</v>
      </c>
      <c r="N12" s="32">
        <f t="shared" si="5"/>
        <v>42.92</v>
      </c>
      <c r="O12" s="32">
        <f t="shared" ref="O12:O42" si="11">G12</f>
        <v>57</v>
      </c>
      <c r="P12" s="32">
        <f t="shared" si="6"/>
        <v>858.36</v>
      </c>
      <c r="Q12" s="32">
        <v>110</v>
      </c>
      <c r="R12" s="32">
        <f t="shared" si="7"/>
        <v>47.21</v>
      </c>
      <c r="S12" s="32">
        <f t="shared" ref="S12:S40" si="12">G12-0.67</f>
        <v>56.33</v>
      </c>
      <c r="T12" s="32">
        <f t="shared" si="8"/>
        <v>848.27</v>
      </c>
      <c r="U12" s="32">
        <v>22.5</v>
      </c>
      <c r="V12" s="32">
        <f>ROUND(F12/100*U12,2)</f>
        <v>30.49</v>
      </c>
      <c r="W12" s="29"/>
      <c r="X12" s="1"/>
    </row>
    <row r="13" spans="2:24" ht="15" customHeight="1" x14ac:dyDescent="0.2">
      <c r="B13" s="3"/>
      <c r="C13" s="30">
        <v>60156.51</v>
      </c>
      <c r="D13" s="30">
        <v>60583.83</v>
      </c>
      <c r="E13" s="31"/>
      <c r="F13" s="32">
        <f t="shared" si="0"/>
        <v>427.32</v>
      </c>
      <c r="G13" s="32">
        <f>59-2</f>
        <v>57</v>
      </c>
      <c r="H13" s="32">
        <f t="shared" si="1"/>
        <v>2706.36</v>
      </c>
      <c r="I13" s="32">
        <f t="shared" si="2"/>
        <v>56.83</v>
      </c>
      <c r="J13" s="32">
        <f t="shared" si="3"/>
        <v>890.39</v>
      </c>
      <c r="K13" s="32">
        <f t="shared" si="10"/>
        <v>57</v>
      </c>
      <c r="L13" s="32">
        <f t="shared" si="4"/>
        <v>2706.36</v>
      </c>
      <c r="M13" s="32">
        <v>0.05</v>
      </c>
      <c r="N13" s="32">
        <f t="shared" si="5"/>
        <v>135.32</v>
      </c>
      <c r="O13" s="32">
        <f t="shared" si="11"/>
        <v>57</v>
      </c>
      <c r="P13" s="32">
        <f t="shared" si="6"/>
        <v>2706.36</v>
      </c>
      <c r="Q13" s="32">
        <v>110</v>
      </c>
      <c r="R13" s="32">
        <f t="shared" si="7"/>
        <v>148.85</v>
      </c>
      <c r="S13" s="32">
        <f t="shared" si="12"/>
        <v>56.33</v>
      </c>
      <c r="T13" s="32">
        <f t="shared" si="8"/>
        <v>2674.55</v>
      </c>
      <c r="U13" s="32">
        <v>22.5</v>
      </c>
      <c r="V13" s="32">
        <f t="shared" ref="V13:V42" si="13">ROUND(F13/100*U13,2)</f>
        <v>96.15</v>
      </c>
      <c r="W13" s="29"/>
      <c r="X13" s="1"/>
    </row>
    <row r="14" spans="2:24" ht="15" customHeight="1" x14ac:dyDescent="0.2">
      <c r="B14" s="3"/>
      <c r="C14" s="30">
        <v>60583.83</v>
      </c>
      <c r="D14" s="30">
        <v>60646.81</v>
      </c>
      <c r="E14" s="31"/>
      <c r="F14" s="32">
        <f t="shared" si="0"/>
        <v>62.98</v>
      </c>
      <c r="G14" s="32">
        <f>61.5-2</f>
        <v>59.5</v>
      </c>
      <c r="H14" s="32">
        <f t="shared" si="1"/>
        <v>416.37</v>
      </c>
      <c r="I14" s="32">
        <f t="shared" si="2"/>
        <v>8.74</v>
      </c>
      <c r="J14" s="32">
        <f t="shared" si="3"/>
        <v>136.99</v>
      </c>
      <c r="K14" s="32">
        <f t="shared" si="10"/>
        <v>59.5</v>
      </c>
      <c r="L14" s="32">
        <f t="shared" si="4"/>
        <v>416.37</v>
      </c>
      <c r="M14" s="32">
        <v>0.05</v>
      </c>
      <c r="N14" s="32">
        <f t="shared" si="5"/>
        <v>20.82</v>
      </c>
      <c r="O14" s="32">
        <f t="shared" si="11"/>
        <v>59.5</v>
      </c>
      <c r="P14" s="32">
        <f t="shared" si="6"/>
        <v>416.37</v>
      </c>
      <c r="Q14" s="32">
        <v>110</v>
      </c>
      <c r="R14" s="32">
        <f t="shared" si="7"/>
        <v>22.9</v>
      </c>
      <c r="S14" s="32">
        <f t="shared" si="12"/>
        <v>58.83</v>
      </c>
      <c r="T14" s="32">
        <f t="shared" si="8"/>
        <v>411.68</v>
      </c>
      <c r="U14" s="32">
        <v>22.5</v>
      </c>
      <c r="V14" s="32">
        <f t="shared" si="13"/>
        <v>14.17</v>
      </c>
      <c r="W14" s="29"/>
      <c r="X14" s="1"/>
    </row>
    <row r="15" spans="2:24" ht="15" customHeight="1" x14ac:dyDescent="0.2">
      <c r="B15" s="3"/>
      <c r="C15" s="30">
        <v>60646.81</v>
      </c>
      <c r="D15" s="30">
        <v>60884</v>
      </c>
      <c r="E15" s="31"/>
      <c r="F15" s="32">
        <f t="shared" si="0"/>
        <v>237.19</v>
      </c>
      <c r="G15" s="32">
        <f>70.82-2</f>
        <v>68.819999999999993</v>
      </c>
      <c r="H15" s="32">
        <f t="shared" si="1"/>
        <v>1813.71</v>
      </c>
      <c r="I15" s="32">
        <f t="shared" si="2"/>
        <v>38.090000000000003</v>
      </c>
      <c r="J15" s="32">
        <f t="shared" si="3"/>
        <v>596.71</v>
      </c>
      <c r="K15" s="32">
        <f t="shared" si="10"/>
        <v>68.819999999999993</v>
      </c>
      <c r="L15" s="32">
        <f t="shared" si="4"/>
        <v>1813.71</v>
      </c>
      <c r="M15" s="32">
        <v>0.05</v>
      </c>
      <c r="N15" s="32">
        <f t="shared" si="5"/>
        <v>90.69</v>
      </c>
      <c r="O15" s="32">
        <f t="shared" si="11"/>
        <v>68.819999999999993</v>
      </c>
      <c r="P15" s="32">
        <f t="shared" si="6"/>
        <v>1813.71</v>
      </c>
      <c r="Q15" s="32">
        <v>110</v>
      </c>
      <c r="R15" s="32">
        <f t="shared" si="7"/>
        <v>99.75</v>
      </c>
      <c r="S15" s="32">
        <f>G15</f>
        <v>68.819999999999993</v>
      </c>
      <c r="T15" s="32">
        <f t="shared" si="8"/>
        <v>1813.71</v>
      </c>
      <c r="U15" s="32">
        <v>22.5</v>
      </c>
      <c r="V15" s="32">
        <f t="shared" si="13"/>
        <v>53.37</v>
      </c>
      <c r="W15" s="29"/>
      <c r="X15" s="1"/>
    </row>
    <row r="16" spans="2:24" ht="15" customHeight="1" x14ac:dyDescent="0.2">
      <c r="B16" s="3"/>
      <c r="C16" s="30">
        <v>60884</v>
      </c>
      <c r="D16" s="30">
        <v>60966.400000000001</v>
      </c>
      <c r="E16" s="31"/>
      <c r="F16" s="32">
        <f t="shared" si="0"/>
        <v>82.4</v>
      </c>
      <c r="G16" s="32">
        <f>60.53-2</f>
        <v>58.53</v>
      </c>
      <c r="H16" s="32">
        <f t="shared" si="1"/>
        <v>535.87</v>
      </c>
      <c r="I16" s="32">
        <f t="shared" si="2"/>
        <v>11.25</v>
      </c>
      <c r="J16" s="32">
        <f t="shared" si="3"/>
        <v>176.3</v>
      </c>
      <c r="K16" s="32">
        <f t="shared" si="10"/>
        <v>58.53</v>
      </c>
      <c r="L16" s="32">
        <f t="shared" si="4"/>
        <v>535.87</v>
      </c>
      <c r="M16" s="32">
        <v>0.05</v>
      </c>
      <c r="N16" s="32">
        <f t="shared" si="5"/>
        <v>26.79</v>
      </c>
      <c r="O16" s="32">
        <f t="shared" si="11"/>
        <v>58.53</v>
      </c>
      <c r="P16" s="32">
        <f t="shared" si="6"/>
        <v>535.87</v>
      </c>
      <c r="Q16" s="32">
        <v>110</v>
      </c>
      <c r="R16" s="32">
        <f t="shared" si="7"/>
        <v>29.47</v>
      </c>
      <c r="S16" s="32">
        <f>G16</f>
        <v>58.53</v>
      </c>
      <c r="T16" s="32">
        <f t="shared" si="8"/>
        <v>535.87</v>
      </c>
      <c r="U16" s="32">
        <v>22.5</v>
      </c>
      <c r="V16" s="32">
        <f t="shared" si="13"/>
        <v>18.54</v>
      </c>
      <c r="W16" s="29"/>
      <c r="X16" s="1"/>
    </row>
    <row r="17" spans="2:24" ht="15" customHeight="1" x14ac:dyDescent="0.2">
      <c r="B17" s="3"/>
      <c r="C17" s="30">
        <v>60966.400000000001</v>
      </c>
      <c r="D17" s="30">
        <v>61013.01</v>
      </c>
      <c r="E17" s="31"/>
      <c r="F17" s="32">
        <f t="shared" si="0"/>
        <v>46.61</v>
      </c>
      <c r="G17" s="32">
        <f>59.4-2</f>
        <v>57.4</v>
      </c>
      <c r="H17" s="32">
        <f t="shared" si="1"/>
        <v>297.27</v>
      </c>
      <c r="I17" s="32">
        <f t="shared" si="2"/>
        <v>6.24</v>
      </c>
      <c r="J17" s="32">
        <f t="shared" si="3"/>
        <v>97.8</v>
      </c>
      <c r="K17" s="32">
        <f t="shared" si="10"/>
        <v>57.4</v>
      </c>
      <c r="L17" s="32">
        <f t="shared" si="4"/>
        <v>297.27</v>
      </c>
      <c r="M17" s="32">
        <v>0.05</v>
      </c>
      <c r="N17" s="32">
        <f t="shared" si="5"/>
        <v>14.86</v>
      </c>
      <c r="O17" s="32">
        <f t="shared" si="11"/>
        <v>57.4</v>
      </c>
      <c r="P17" s="32">
        <f t="shared" si="6"/>
        <v>297.27</v>
      </c>
      <c r="Q17" s="32">
        <v>110</v>
      </c>
      <c r="R17" s="32">
        <f t="shared" si="7"/>
        <v>16.350000000000001</v>
      </c>
      <c r="S17" s="32">
        <f t="shared" si="12"/>
        <v>56.73</v>
      </c>
      <c r="T17" s="32">
        <f t="shared" si="8"/>
        <v>293.8</v>
      </c>
      <c r="U17" s="32">
        <v>22.5</v>
      </c>
      <c r="V17" s="32">
        <f t="shared" si="13"/>
        <v>10.49</v>
      </c>
      <c r="W17" s="29"/>
      <c r="X17" s="1"/>
    </row>
    <row r="18" spans="2:24" ht="15" customHeight="1" x14ac:dyDescent="0.2">
      <c r="B18" s="3"/>
      <c r="C18" s="30">
        <v>61013.01</v>
      </c>
      <c r="D18" s="30">
        <v>61885.98</v>
      </c>
      <c r="E18" s="31"/>
      <c r="F18" s="32">
        <f t="shared" si="0"/>
        <v>872.97</v>
      </c>
      <c r="G18" s="32">
        <f>59-2</f>
        <v>57</v>
      </c>
      <c r="H18" s="32">
        <f t="shared" si="1"/>
        <v>5528.81</v>
      </c>
      <c r="I18" s="32">
        <f t="shared" si="2"/>
        <v>116.11</v>
      </c>
      <c r="J18" s="32">
        <f t="shared" si="3"/>
        <v>1818.98</v>
      </c>
      <c r="K18" s="32">
        <f t="shared" si="10"/>
        <v>57</v>
      </c>
      <c r="L18" s="32">
        <f t="shared" si="4"/>
        <v>5528.81</v>
      </c>
      <c r="M18" s="32">
        <v>0.05</v>
      </c>
      <c r="N18" s="32">
        <f t="shared" si="5"/>
        <v>276.44</v>
      </c>
      <c r="O18" s="32">
        <f t="shared" si="11"/>
        <v>57</v>
      </c>
      <c r="P18" s="32">
        <f t="shared" si="6"/>
        <v>5528.81</v>
      </c>
      <c r="Q18" s="32">
        <v>110</v>
      </c>
      <c r="R18" s="32">
        <f t="shared" si="7"/>
        <v>304.08</v>
      </c>
      <c r="S18" s="32">
        <f t="shared" si="12"/>
        <v>56.33</v>
      </c>
      <c r="T18" s="32">
        <f t="shared" si="8"/>
        <v>5463.82</v>
      </c>
      <c r="U18" s="32">
        <v>22.5</v>
      </c>
      <c r="V18" s="32">
        <f t="shared" si="13"/>
        <v>196.42</v>
      </c>
      <c r="W18" s="29"/>
      <c r="X18" s="1"/>
    </row>
    <row r="19" spans="2:24" ht="15" customHeight="1" x14ac:dyDescent="0.2">
      <c r="B19" s="3"/>
      <c r="C19" s="30">
        <v>61885.98</v>
      </c>
      <c r="D19" s="30">
        <v>62046.46</v>
      </c>
      <c r="E19" s="31"/>
      <c r="F19" s="32">
        <f t="shared" si="0"/>
        <v>160.47999999999999</v>
      </c>
      <c r="G19" s="32">
        <f>57.93-2</f>
        <v>55.93</v>
      </c>
      <c r="H19" s="32">
        <f t="shared" si="1"/>
        <v>997.29</v>
      </c>
      <c r="I19" s="32">
        <f t="shared" si="2"/>
        <v>20.94</v>
      </c>
      <c r="J19" s="32">
        <f t="shared" si="3"/>
        <v>328.11</v>
      </c>
      <c r="K19" s="32">
        <f t="shared" si="10"/>
        <v>55.93</v>
      </c>
      <c r="L19" s="32">
        <f t="shared" si="4"/>
        <v>997.29</v>
      </c>
      <c r="M19" s="32">
        <v>0.05</v>
      </c>
      <c r="N19" s="32">
        <f t="shared" si="5"/>
        <v>49.86</v>
      </c>
      <c r="O19" s="32">
        <f t="shared" si="11"/>
        <v>55.93</v>
      </c>
      <c r="P19" s="32">
        <f t="shared" si="6"/>
        <v>997.29</v>
      </c>
      <c r="Q19" s="32">
        <v>110</v>
      </c>
      <c r="R19" s="32">
        <f t="shared" si="7"/>
        <v>54.85</v>
      </c>
      <c r="S19" s="32">
        <f>G19</f>
        <v>55.93</v>
      </c>
      <c r="T19" s="32">
        <f t="shared" si="8"/>
        <v>997.29</v>
      </c>
      <c r="U19" s="32">
        <v>22.5</v>
      </c>
      <c r="V19" s="32">
        <f t="shared" si="13"/>
        <v>36.11</v>
      </c>
      <c r="W19" s="29"/>
      <c r="X19" s="1"/>
    </row>
    <row r="20" spans="2:24" ht="15" customHeight="1" x14ac:dyDescent="0.2">
      <c r="B20" s="3"/>
      <c r="C20" s="30">
        <v>62046.46</v>
      </c>
      <c r="D20" s="30">
        <v>62165.37</v>
      </c>
      <c r="E20" s="31"/>
      <c r="F20" s="32">
        <f t="shared" si="0"/>
        <v>118.91</v>
      </c>
      <c r="G20" s="32">
        <f>75.25-2</f>
        <v>73.25</v>
      </c>
      <c r="H20" s="32">
        <f t="shared" si="1"/>
        <v>967.8</v>
      </c>
      <c r="I20" s="32">
        <f t="shared" si="2"/>
        <v>20.32</v>
      </c>
      <c r="J20" s="32">
        <f t="shared" si="3"/>
        <v>318.41000000000003</v>
      </c>
      <c r="K20" s="32">
        <f t="shared" si="10"/>
        <v>73.25</v>
      </c>
      <c r="L20" s="32">
        <f t="shared" si="4"/>
        <v>967.8</v>
      </c>
      <c r="M20" s="32">
        <v>0.05</v>
      </c>
      <c r="N20" s="32">
        <f t="shared" si="5"/>
        <v>48.39</v>
      </c>
      <c r="O20" s="32">
        <f t="shared" si="11"/>
        <v>73.25</v>
      </c>
      <c r="P20" s="32">
        <f t="shared" si="6"/>
        <v>967.8</v>
      </c>
      <c r="Q20" s="32">
        <v>110</v>
      </c>
      <c r="R20" s="32">
        <f t="shared" si="7"/>
        <v>53.23</v>
      </c>
      <c r="S20" s="32">
        <f>G20</f>
        <v>73.25</v>
      </c>
      <c r="T20" s="32">
        <f t="shared" si="8"/>
        <v>967.8</v>
      </c>
      <c r="U20" s="32">
        <v>24.75</v>
      </c>
      <c r="V20" s="32">
        <f t="shared" si="13"/>
        <v>29.43</v>
      </c>
      <c r="W20" s="29"/>
      <c r="X20" s="1"/>
    </row>
    <row r="21" spans="2:24" ht="15" customHeight="1" x14ac:dyDescent="0.2">
      <c r="B21" s="3"/>
      <c r="C21" s="30">
        <v>62165.37</v>
      </c>
      <c r="D21" s="30">
        <v>62208.23</v>
      </c>
      <c r="E21" s="31"/>
      <c r="F21" s="32">
        <f t="shared" si="0"/>
        <v>42.86</v>
      </c>
      <c r="G21" s="32">
        <f>67.25-2</f>
        <v>65.25</v>
      </c>
      <c r="H21" s="32">
        <f t="shared" si="1"/>
        <v>310.74</v>
      </c>
      <c r="I21" s="32">
        <f t="shared" si="2"/>
        <v>6.53</v>
      </c>
      <c r="J21" s="32">
        <f t="shared" si="3"/>
        <v>102.23</v>
      </c>
      <c r="K21" s="32">
        <f t="shared" si="10"/>
        <v>65.25</v>
      </c>
      <c r="L21" s="32">
        <f t="shared" si="4"/>
        <v>310.74</v>
      </c>
      <c r="M21" s="32">
        <v>0.05</v>
      </c>
      <c r="N21" s="32">
        <f t="shared" si="5"/>
        <v>15.54</v>
      </c>
      <c r="O21" s="32">
        <f t="shared" si="11"/>
        <v>65.25</v>
      </c>
      <c r="P21" s="32">
        <f t="shared" si="6"/>
        <v>310.74</v>
      </c>
      <c r="Q21" s="32">
        <v>110</v>
      </c>
      <c r="R21" s="32">
        <f t="shared" si="7"/>
        <v>17.09</v>
      </c>
      <c r="S21" s="32">
        <f t="shared" si="12"/>
        <v>64.58</v>
      </c>
      <c r="T21" s="32">
        <f t="shared" si="8"/>
        <v>307.54000000000002</v>
      </c>
      <c r="U21" s="32">
        <v>24.75</v>
      </c>
      <c r="V21" s="32">
        <f t="shared" si="13"/>
        <v>10.61</v>
      </c>
      <c r="W21" s="29"/>
      <c r="X21" s="1"/>
    </row>
    <row r="22" spans="2:24" ht="15" customHeight="1" x14ac:dyDescent="0.2">
      <c r="B22" s="3"/>
      <c r="C22" s="30">
        <v>62208.23</v>
      </c>
      <c r="D22" s="30">
        <v>63046.53</v>
      </c>
      <c r="E22" s="31"/>
      <c r="F22" s="32">
        <f t="shared" si="0"/>
        <v>838.3</v>
      </c>
      <c r="G22" s="32">
        <f>67-2</f>
        <v>65</v>
      </c>
      <c r="H22" s="32">
        <f t="shared" si="1"/>
        <v>6054.39</v>
      </c>
      <c r="I22" s="32">
        <f t="shared" si="2"/>
        <v>127.14</v>
      </c>
      <c r="J22" s="32">
        <f t="shared" si="3"/>
        <v>1991.89</v>
      </c>
      <c r="K22" s="32">
        <f t="shared" si="10"/>
        <v>65</v>
      </c>
      <c r="L22" s="32">
        <f t="shared" si="4"/>
        <v>6054.39</v>
      </c>
      <c r="M22" s="32">
        <v>0.05</v>
      </c>
      <c r="N22" s="32">
        <f t="shared" si="5"/>
        <v>302.72000000000003</v>
      </c>
      <c r="O22" s="32">
        <f t="shared" si="11"/>
        <v>65</v>
      </c>
      <c r="P22" s="32">
        <f t="shared" si="6"/>
        <v>6054.39</v>
      </c>
      <c r="Q22" s="32">
        <v>110</v>
      </c>
      <c r="R22" s="32">
        <f t="shared" si="7"/>
        <v>332.99</v>
      </c>
      <c r="S22" s="32">
        <f t="shared" si="12"/>
        <v>64.33</v>
      </c>
      <c r="T22" s="32">
        <f t="shared" si="8"/>
        <v>5991.98</v>
      </c>
      <c r="U22" s="32">
        <v>24.75</v>
      </c>
      <c r="V22" s="32">
        <f t="shared" si="13"/>
        <v>207.48</v>
      </c>
      <c r="W22" s="29"/>
      <c r="X22" s="1"/>
    </row>
    <row r="23" spans="2:24" ht="15" customHeight="1" x14ac:dyDescent="0.2">
      <c r="B23" s="3"/>
      <c r="C23" s="30">
        <v>63046.53</v>
      </c>
      <c r="D23" s="30">
        <v>63129.760000000002</v>
      </c>
      <c r="E23" s="31"/>
      <c r="F23" s="32">
        <f t="shared" si="0"/>
        <v>83.23</v>
      </c>
      <c r="G23" s="32">
        <f>65.29-2</f>
        <v>63.29</v>
      </c>
      <c r="H23" s="32">
        <f t="shared" si="1"/>
        <v>585.29</v>
      </c>
      <c r="I23" s="32">
        <f t="shared" si="2"/>
        <v>12.29</v>
      </c>
      <c r="J23" s="32">
        <f t="shared" si="3"/>
        <v>192.56</v>
      </c>
      <c r="K23" s="32">
        <f t="shared" si="10"/>
        <v>63.29</v>
      </c>
      <c r="L23" s="32">
        <f t="shared" si="4"/>
        <v>585.29</v>
      </c>
      <c r="M23" s="32">
        <v>0.05</v>
      </c>
      <c r="N23" s="32">
        <f t="shared" si="5"/>
        <v>29.26</v>
      </c>
      <c r="O23" s="32">
        <f t="shared" si="11"/>
        <v>63.29</v>
      </c>
      <c r="P23" s="32">
        <f t="shared" si="6"/>
        <v>585.29</v>
      </c>
      <c r="Q23" s="32">
        <v>110</v>
      </c>
      <c r="R23" s="32">
        <f t="shared" si="7"/>
        <v>32.19</v>
      </c>
      <c r="S23" s="32">
        <f t="shared" si="12"/>
        <v>62.62</v>
      </c>
      <c r="T23" s="32">
        <f t="shared" si="8"/>
        <v>579.1</v>
      </c>
      <c r="U23" s="32">
        <v>24.75</v>
      </c>
      <c r="V23" s="32">
        <f t="shared" si="13"/>
        <v>20.6</v>
      </c>
      <c r="W23" s="29"/>
      <c r="X23" s="1"/>
    </row>
    <row r="24" spans="2:24" ht="15" customHeight="1" x14ac:dyDescent="0.2">
      <c r="B24" s="3"/>
      <c r="C24" s="30">
        <v>63129.760000000002</v>
      </c>
      <c r="D24" s="30">
        <v>63241.16</v>
      </c>
      <c r="E24" s="31"/>
      <c r="F24" s="32">
        <f t="shared" si="0"/>
        <v>111.4</v>
      </c>
      <c r="G24" s="32">
        <f>59.29-2</f>
        <v>57.29</v>
      </c>
      <c r="H24" s="32">
        <f t="shared" si="1"/>
        <v>709.12</v>
      </c>
      <c r="I24" s="32">
        <f t="shared" si="2"/>
        <v>14.89</v>
      </c>
      <c r="J24" s="32">
        <f t="shared" si="3"/>
        <v>233.3</v>
      </c>
      <c r="K24" s="32">
        <f t="shared" si="10"/>
        <v>57.29</v>
      </c>
      <c r="L24" s="32">
        <f t="shared" si="4"/>
        <v>709.12</v>
      </c>
      <c r="M24" s="32">
        <v>0.05</v>
      </c>
      <c r="N24" s="32">
        <f t="shared" si="5"/>
        <v>35.46</v>
      </c>
      <c r="O24" s="32">
        <f t="shared" si="11"/>
        <v>57.29</v>
      </c>
      <c r="P24" s="32">
        <f t="shared" si="6"/>
        <v>709.12</v>
      </c>
      <c r="Q24" s="32">
        <v>110</v>
      </c>
      <c r="R24" s="32">
        <f t="shared" si="7"/>
        <v>39</v>
      </c>
      <c r="S24" s="32">
        <f t="shared" si="12"/>
        <v>56.62</v>
      </c>
      <c r="T24" s="32">
        <f t="shared" si="8"/>
        <v>700.83</v>
      </c>
      <c r="U24" s="32">
        <v>22.5</v>
      </c>
      <c r="V24" s="32">
        <f t="shared" si="13"/>
        <v>25.07</v>
      </c>
      <c r="W24" s="29"/>
      <c r="X24" s="1"/>
    </row>
    <row r="25" spans="2:24" ht="15" customHeight="1" x14ac:dyDescent="0.2">
      <c r="B25" s="3"/>
      <c r="C25" s="30">
        <v>63241.16</v>
      </c>
      <c r="D25" s="30">
        <v>64747.79</v>
      </c>
      <c r="E25" s="31"/>
      <c r="F25" s="32">
        <f t="shared" si="0"/>
        <v>1506.63</v>
      </c>
      <c r="G25" s="32">
        <v>57</v>
      </c>
      <c r="H25" s="32">
        <f t="shared" si="1"/>
        <v>9541.99</v>
      </c>
      <c r="I25" s="32">
        <f t="shared" si="2"/>
        <v>200.38</v>
      </c>
      <c r="J25" s="32">
        <f t="shared" si="3"/>
        <v>3139.31</v>
      </c>
      <c r="K25" s="32">
        <f t="shared" si="10"/>
        <v>57</v>
      </c>
      <c r="L25" s="32">
        <f t="shared" si="4"/>
        <v>9541.99</v>
      </c>
      <c r="M25" s="32">
        <v>0.05</v>
      </c>
      <c r="N25" s="32">
        <f t="shared" si="5"/>
        <v>477.1</v>
      </c>
      <c r="O25" s="32">
        <f t="shared" si="11"/>
        <v>57</v>
      </c>
      <c r="P25" s="32">
        <f t="shared" si="6"/>
        <v>9541.99</v>
      </c>
      <c r="Q25" s="32">
        <v>110</v>
      </c>
      <c r="R25" s="32">
        <f t="shared" si="7"/>
        <v>524.80999999999995</v>
      </c>
      <c r="S25" s="32">
        <f>G25-0.67</f>
        <v>56.33</v>
      </c>
      <c r="T25" s="32">
        <f t="shared" si="8"/>
        <v>9429.83</v>
      </c>
      <c r="U25" s="32">
        <v>22.5</v>
      </c>
      <c r="V25" s="32">
        <f t="shared" si="13"/>
        <v>338.99</v>
      </c>
      <c r="W25" s="29"/>
      <c r="X25" s="1"/>
    </row>
    <row r="26" spans="2:24" ht="15" customHeight="1" x14ac:dyDescent="0.2">
      <c r="B26" s="3"/>
      <c r="C26" s="30">
        <v>64747.79</v>
      </c>
      <c r="D26" s="30">
        <v>64850.87</v>
      </c>
      <c r="E26" s="31"/>
      <c r="F26" s="32">
        <f t="shared" si="0"/>
        <v>103.08</v>
      </c>
      <c r="G26" s="32">
        <f>59-2</f>
        <v>57</v>
      </c>
      <c r="H26" s="32">
        <f t="shared" si="1"/>
        <v>652.84</v>
      </c>
      <c r="I26" s="32">
        <f t="shared" si="2"/>
        <v>13.71</v>
      </c>
      <c r="J26" s="32">
        <f t="shared" si="3"/>
        <v>214.78</v>
      </c>
      <c r="K26" s="32">
        <f t="shared" si="10"/>
        <v>57</v>
      </c>
      <c r="L26" s="32">
        <f t="shared" si="4"/>
        <v>652.84</v>
      </c>
      <c r="M26" s="32">
        <v>0.05</v>
      </c>
      <c r="N26" s="32">
        <f t="shared" si="5"/>
        <v>32.64</v>
      </c>
      <c r="O26" s="32">
        <f t="shared" si="11"/>
        <v>57</v>
      </c>
      <c r="P26" s="32">
        <f t="shared" si="6"/>
        <v>652.84</v>
      </c>
      <c r="Q26" s="32">
        <v>110</v>
      </c>
      <c r="R26" s="32">
        <f t="shared" si="7"/>
        <v>35.909999999999997</v>
      </c>
      <c r="S26" s="32">
        <f t="shared" si="12"/>
        <v>56.33</v>
      </c>
      <c r="T26" s="32">
        <f t="shared" si="8"/>
        <v>645.16999999999996</v>
      </c>
      <c r="U26" s="32">
        <v>22.5</v>
      </c>
      <c r="V26" s="32">
        <f t="shared" si="13"/>
        <v>23.19</v>
      </c>
      <c r="W26" s="29"/>
      <c r="X26" s="1"/>
    </row>
    <row r="27" spans="2:24" ht="15" customHeight="1" x14ac:dyDescent="0.2">
      <c r="B27" s="3"/>
      <c r="C27" s="30">
        <v>64850.87</v>
      </c>
      <c r="D27" s="30">
        <v>64933.46</v>
      </c>
      <c r="E27" s="31"/>
      <c r="F27" s="32">
        <f t="shared" si="0"/>
        <v>82.59</v>
      </c>
      <c r="G27" s="32">
        <f>62.5-2</f>
        <v>60.5</v>
      </c>
      <c r="H27" s="32">
        <f t="shared" si="1"/>
        <v>555.19000000000005</v>
      </c>
      <c r="I27" s="32">
        <f t="shared" si="2"/>
        <v>11.66</v>
      </c>
      <c r="J27" s="32">
        <f t="shared" si="3"/>
        <v>182.66</v>
      </c>
      <c r="K27" s="32">
        <f t="shared" si="10"/>
        <v>60.5</v>
      </c>
      <c r="L27" s="32">
        <f t="shared" si="4"/>
        <v>555.19000000000005</v>
      </c>
      <c r="M27" s="32">
        <v>0.05</v>
      </c>
      <c r="N27" s="32">
        <f t="shared" si="5"/>
        <v>27.76</v>
      </c>
      <c r="O27" s="32">
        <f t="shared" si="11"/>
        <v>60.5</v>
      </c>
      <c r="P27" s="32">
        <f t="shared" si="6"/>
        <v>555.19000000000005</v>
      </c>
      <c r="Q27" s="32">
        <v>110</v>
      </c>
      <c r="R27" s="32">
        <f t="shared" si="7"/>
        <v>30.54</v>
      </c>
      <c r="S27" s="32">
        <f t="shared" si="12"/>
        <v>59.83</v>
      </c>
      <c r="T27" s="32">
        <f t="shared" si="8"/>
        <v>549.04</v>
      </c>
      <c r="U27" s="32">
        <v>22.5</v>
      </c>
      <c r="V27" s="32">
        <f t="shared" si="13"/>
        <v>18.579999999999998</v>
      </c>
      <c r="W27" s="29"/>
      <c r="X27" s="1"/>
    </row>
    <row r="28" spans="2:24" ht="15" customHeight="1" x14ac:dyDescent="0.2">
      <c r="B28" s="3"/>
      <c r="C28" s="30">
        <v>64933.46</v>
      </c>
      <c r="D28" s="30">
        <v>65168.07</v>
      </c>
      <c r="E28" s="31"/>
      <c r="F28" s="32">
        <f t="shared" si="0"/>
        <v>234.61</v>
      </c>
      <c r="G28" s="32">
        <f>72.59-2</f>
        <v>70.59</v>
      </c>
      <c r="H28" s="32">
        <f t="shared" si="1"/>
        <v>1840.12</v>
      </c>
      <c r="I28" s="32">
        <f t="shared" si="2"/>
        <v>38.64</v>
      </c>
      <c r="J28" s="32">
        <f t="shared" si="3"/>
        <v>605.4</v>
      </c>
      <c r="K28" s="32">
        <f t="shared" si="10"/>
        <v>70.59</v>
      </c>
      <c r="L28" s="32">
        <f t="shared" si="4"/>
        <v>1840.12</v>
      </c>
      <c r="M28" s="32">
        <v>0.05</v>
      </c>
      <c r="N28" s="32">
        <f t="shared" si="5"/>
        <v>92.01</v>
      </c>
      <c r="O28" s="32">
        <f t="shared" si="11"/>
        <v>70.59</v>
      </c>
      <c r="P28" s="32">
        <f t="shared" si="6"/>
        <v>1840.12</v>
      </c>
      <c r="Q28" s="32">
        <v>110</v>
      </c>
      <c r="R28" s="32">
        <f t="shared" si="7"/>
        <v>101.21</v>
      </c>
      <c r="S28" s="32">
        <f>G28</f>
        <v>70.59</v>
      </c>
      <c r="T28" s="32">
        <f t="shared" si="8"/>
        <v>1840.12</v>
      </c>
      <c r="U28" s="32">
        <v>22.5</v>
      </c>
      <c r="V28" s="32">
        <f t="shared" si="13"/>
        <v>52.79</v>
      </c>
      <c r="W28" s="29"/>
      <c r="X28" s="1"/>
    </row>
    <row r="29" spans="2:24" ht="15" customHeight="1" x14ac:dyDescent="0.2">
      <c r="B29" s="3"/>
      <c r="C29" s="30">
        <v>65168.07</v>
      </c>
      <c r="D29" s="30">
        <v>65230.8</v>
      </c>
      <c r="E29" s="31"/>
      <c r="F29" s="32">
        <f t="shared" si="0"/>
        <v>62.73</v>
      </c>
      <c r="G29" s="32">
        <f>62.84-2</f>
        <v>60.84</v>
      </c>
      <c r="H29" s="32">
        <f t="shared" si="1"/>
        <v>424.05</v>
      </c>
      <c r="I29" s="32">
        <f t="shared" si="2"/>
        <v>8.91</v>
      </c>
      <c r="J29" s="32">
        <f t="shared" si="3"/>
        <v>139.51</v>
      </c>
      <c r="K29" s="32">
        <f t="shared" si="10"/>
        <v>60.84</v>
      </c>
      <c r="L29" s="32">
        <f t="shared" si="4"/>
        <v>424.05</v>
      </c>
      <c r="M29" s="32">
        <v>0.05</v>
      </c>
      <c r="N29" s="32">
        <f t="shared" si="5"/>
        <v>21.2</v>
      </c>
      <c r="O29" s="32">
        <f t="shared" si="11"/>
        <v>60.84</v>
      </c>
      <c r="P29" s="32">
        <f t="shared" si="6"/>
        <v>424.05</v>
      </c>
      <c r="Q29" s="32">
        <v>110</v>
      </c>
      <c r="R29" s="32">
        <f t="shared" si="7"/>
        <v>23.32</v>
      </c>
      <c r="S29" s="32">
        <f>G29</f>
        <v>60.84</v>
      </c>
      <c r="T29" s="32">
        <f t="shared" si="8"/>
        <v>424.05</v>
      </c>
      <c r="U29" s="32">
        <v>22.5</v>
      </c>
      <c r="V29" s="32">
        <f t="shared" si="13"/>
        <v>14.11</v>
      </c>
      <c r="W29" s="29"/>
      <c r="X29" s="1"/>
    </row>
    <row r="30" spans="2:24" ht="15" customHeight="1" x14ac:dyDescent="0.2">
      <c r="B30" s="3"/>
      <c r="C30" s="30">
        <v>65230.8</v>
      </c>
      <c r="D30" s="30">
        <v>65330.99</v>
      </c>
      <c r="E30" s="31"/>
      <c r="F30" s="32">
        <f t="shared" si="0"/>
        <v>100.19</v>
      </c>
      <c r="G30" s="32">
        <f>60.84-2</f>
        <v>58.84</v>
      </c>
      <c r="H30" s="32">
        <f t="shared" si="1"/>
        <v>655.02</v>
      </c>
      <c r="I30" s="32">
        <f t="shared" si="2"/>
        <v>13.76</v>
      </c>
      <c r="J30" s="32">
        <f t="shared" si="3"/>
        <v>215.5</v>
      </c>
      <c r="K30" s="32">
        <f t="shared" si="10"/>
        <v>58.84</v>
      </c>
      <c r="L30" s="32">
        <f t="shared" si="4"/>
        <v>655.02</v>
      </c>
      <c r="M30" s="32">
        <v>0.05</v>
      </c>
      <c r="N30" s="32">
        <f t="shared" si="5"/>
        <v>32.75</v>
      </c>
      <c r="O30" s="32">
        <f t="shared" si="11"/>
        <v>58.84</v>
      </c>
      <c r="P30" s="32">
        <f t="shared" si="6"/>
        <v>655.02</v>
      </c>
      <c r="Q30" s="32">
        <v>110</v>
      </c>
      <c r="R30" s="32">
        <f t="shared" si="7"/>
        <v>36.03</v>
      </c>
      <c r="S30" s="32">
        <f t="shared" si="12"/>
        <v>58.17</v>
      </c>
      <c r="T30" s="32">
        <f t="shared" si="8"/>
        <v>647.55999999999995</v>
      </c>
      <c r="U30" s="32">
        <v>22.5</v>
      </c>
      <c r="V30" s="32">
        <f t="shared" si="13"/>
        <v>22.54</v>
      </c>
      <c r="W30" s="29"/>
      <c r="X30" s="1"/>
    </row>
    <row r="31" spans="2:24" ht="15" customHeight="1" x14ac:dyDescent="0.2">
      <c r="B31" s="3"/>
      <c r="C31" s="30">
        <v>65330.99</v>
      </c>
      <c r="D31" s="30">
        <v>66878</v>
      </c>
      <c r="E31" s="31"/>
      <c r="F31" s="32">
        <f t="shared" si="0"/>
        <v>1547.01</v>
      </c>
      <c r="G31" s="32">
        <f>59-2</f>
        <v>57</v>
      </c>
      <c r="H31" s="32">
        <f t="shared" si="1"/>
        <v>9797.73</v>
      </c>
      <c r="I31" s="32">
        <f t="shared" si="2"/>
        <v>205.75</v>
      </c>
      <c r="J31" s="32">
        <f t="shared" si="3"/>
        <v>3223.45</v>
      </c>
      <c r="K31" s="32">
        <f t="shared" si="10"/>
        <v>57</v>
      </c>
      <c r="L31" s="32">
        <f t="shared" si="4"/>
        <v>9797.73</v>
      </c>
      <c r="M31" s="32">
        <v>0.05</v>
      </c>
      <c r="N31" s="32">
        <f t="shared" si="5"/>
        <v>489.89</v>
      </c>
      <c r="O31" s="32">
        <f t="shared" si="11"/>
        <v>57</v>
      </c>
      <c r="P31" s="32">
        <f t="shared" si="6"/>
        <v>9797.73</v>
      </c>
      <c r="Q31" s="32">
        <v>110</v>
      </c>
      <c r="R31" s="32">
        <f t="shared" si="7"/>
        <v>538.88</v>
      </c>
      <c r="S31" s="32">
        <f t="shared" si="12"/>
        <v>56.33</v>
      </c>
      <c r="T31" s="32">
        <f t="shared" si="8"/>
        <v>9682.56</v>
      </c>
      <c r="U31" s="32">
        <v>22.5</v>
      </c>
      <c r="V31" s="32">
        <f t="shared" si="13"/>
        <v>348.08</v>
      </c>
      <c r="W31" s="29"/>
      <c r="X31" s="1"/>
    </row>
    <row r="32" spans="2:24" ht="15" customHeight="1" x14ac:dyDescent="0.2">
      <c r="B32" s="3"/>
      <c r="C32" s="30">
        <v>66878</v>
      </c>
      <c r="D32" s="30">
        <v>67024.600000000006</v>
      </c>
      <c r="E32" s="31"/>
      <c r="F32" s="32">
        <f t="shared" si="0"/>
        <v>146.6</v>
      </c>
      <c r="G32" s="32">
        <f>57.94-2</f>
        <v>55.94</v>
      </c>
      <c r="H32" s="32">
        <f t="shared" si="1"/>
        <v>911.2</v>
      </c>
      <c r="I32" s="32">
        <f t="shared" si="2"/>
        <v>19.14</v>
      </c>
      <c r="J32" s="32">
        <f t="shared" si="3"/>
        <v>299.77999999999997</v>
      </c>
      <c r="K32" s="32">
        <f t="shared" si="10"/>
        <v>55.94</v>
      </c>
      <c r="L32" s="32">
        <f t="shared" si="4"/>
        <v>911.2</v>
      </c>
      <c r="M32" s="32">
        <v>0.05</v>
      </c>
      <c r="N32" s="32">
        <f t="shared" si="5"/>
        <v>45.56</v>
      </c>
      <c r="O32" s="32">
        <f t="shared" si="11"/>
        <v>55.94</v>
      </c>
      <c r="P32" s="32">
        <f t="shared" si="6"/>
        <v>911.2</v>
      </c>
      <c r="Q32" s="32">
        <v>110</v>
      </c>
      <c r="R32" s="32">
        <f t="shared" si="7"/>
        <v>50.12</v>
      </c>
      <c r="S32" s="32">
        <f>G32</f>
        <v>55.94</v>
      </c>
      <c r="T32" s="32">
        <f t="shared" si="8"/>
        <v>911.2</v>
      </c>
      <c r="U32" s="32">
        <v>22.5</v>
      </c>
      <c r="V32" s="32">
        <f t="shared" si="13"/>
        <v>32.99</v>
      </c>
      <c r="W32" s="29"/>
      <c r="X32" s="1"/>
    </row>
    <row r="33" spans="2:24" ht="15" customHeight="1" x14ac:dyDescent="0.2">
      <c r="B33" s="3"/>
      <c r="C33" s="30">
        <v>67024.600000000006</v>
      </c>
      <c r="D33" s="30">
        <v>67097.759999999995</v>
      </c>
      <c r="E33" s="31"/>
      <c r="F33" s="32">
        <f t="shared" si="0"/>
        <v>73.16</v>
      </c>
      <c r="G33" s="32">
        <f>77-2</f>
        <v>75</v>
      </c>
      <c r="H33" s="32">
        <f t="shared" si="1"/>
        <v>609.66999999999996</v>
      </c>
      <c r="I33" s="32">
        <f t="shared" si="2"/>
        <v>12.8</v>
      </c>
      <c r="J33" s="32">
        <f t="shared" si="3"/>
        <v>200.58</v>
      </c>
      <c r="K33" s="32">
        <f t="shared" si="10"/>
        <v>75</v>
      </c>
      <c r="L33" s="32">
        <f t="shared" si="4"/>
        <v>609.66999999999996</v>
      </c>
      <c r="M33" s="32">
        <v>0.05</v>
      </c>
      <c r="N33" s="32">
        <f t="shared" si="5"/>
        <v>30.48</v>
      </c>
      <c r="O33" s="32">
        <f t="shared" si="11"/>
        <v>75</v>
      </c>
      <c r="P33" s="32">
        <f t="shared" si="6"/>
        <v>609.66999999999996</v>
      </c>
      <c r="Q33" s="32">
        <v>110</v>
      </c>
      <c r="R33" s="32">
        <f t="shared" si="7"/>
        <v>33.53</v>
      </c>
      <c r="S33" s="32">
        <f>G33</f>
        <v>75</v>
      </c>
      <c r="T33" s="32">
        <f t="shared" si="8"/>
        <v>609.66999999999996</v>
      </c>
      <c r="U33" s="32">
        <v>24.75</v>
      </c>
      <c r="V33" s="32">
        <f t="shared" si="13"/>
        <v>18.11</v>
      </c>
      <c r="W33" s="29"/>
      <c r="X33" s="1"/>
    </row>
    <row r="34" spans="2:24" ht="15" customHeight="1" x14ac:dyDescent="0.2">
      <c r="B34" s="3"/>
      <c r="C34" s="30">
        <v>67097.759999999995</v>
      </c>
      <c r="D34" s="30">
        <v>67186.37</v>
      </c>
      <c r="E34" s="31"/>
      <c r="F34" s="32">
        <f t="shared" si="0"/>
        <v>88.61</v>
      </c>
      <c r="G34" s="32">
        <f>68.09-2</f>
        <v>66.09</v>
      </c>
      <c r="H34" s="32">
        <f t="shared" si="1"/>
        <v>650.69000000000005</v>
      </c>
      <c r="I34" s="32">
        <f t="shared" si="2"/>
        <v>13.66</v>
      </c>
      <c r="J34" s="32">
        <f t="shared" si="3"/>
        <v>214.08</v>
      </c>
      <c r="K34" s="32">
        <f t="shared" si="10"/>
        <v>66.09</v>
      </c>
      <c r="L34" s="32">
        <f t="shared" si="4"/>
        <v>650.69000000000005</v>
      </c>
      <c r="M34" s="32">
        <v>0.05</v>
      </c>
      <c r="N34" s="32">
        <f t="shared" si="5"/>
        <v>32.53</v>
      </c>
      <c r="O34" s="32">
        <f t="shared" si="11"/>
        <v>66.09</v>
      </c>
      <c r="P34" s="32">
        <f t="shared" si="6"/>
        <v>650.69000000000005</v>
      </c>
      <c r="Q34" s="32">
        <v>110</v>
      </c>
      <c r="R34" s="32">
        <f t="shared" si="7"/>
        <v>35.79</v>
      </c>
      <c r="S34" s="32">
        <f t="shared" si="12"/>
        <v>65.42</v>
      </c>
      <c r="T34" s="32">
        <f t="shared" si="8"/>
        <v>644.1</v>
      </c>
      <c r="U34" s="32">
        <v>24.75</v>
      </c>
      <c r="V34" s="32">
        <f t="shared" si="13"/>
        <v>21.93</v>
      </c>
      <c r="W34" s="29"/>
      <c r="X34" s="1"/>
    </row>
    <row r="35" spans="2:24" ht="15" customHeight="1" x14ac:dyDescent="0.2">
      <c r="B35" s="3"/>
      <c r="C35" s="30">
        <v>67186.37</v>
      </c>
      <c r="D35" s="30">
        <v>67777.83</v>
      </c>
      <c r="E35" s="31"/>
      <c r="F35" s="32">
        <f t="shared" si="0"/>
        <v>591.46</v>
      </c>
      <c r="G35" s="32">
        <f>67-2</f>
        <v>65</v>
      </c>
      <c r="H35" s="32">
        <f t="shared" si="1"/>
        <v>4271.66</v>
      </c>
      <c r="I35" s="32">
        <f t="shared" si="2"/>
        <v>89.7</v>
      </c>
      <c r="J35" s="32">
        <f t="shared" si="3"/>
        <v>1405.38</v>
      </c>
      <c r="K35" s="32">
        <f t="shared" si="10"/>
        <v>65</v>
      </c>
      <c r="L35" s="32">
        <f t="shared" si="4"/>
        <v>4271.66</v>
      </c>
      <c r="M35" s="32">
        <v>0.05</v>
      </c>
      <c r="N35" s="32">
        <f t="shared" si="5"/>
        <v>213.58</v>
      </c>
      <c r="O35" s="32">
        <f t="shared" si="11"/>
        <v>65</v>
      </c>
      <c r="P35" s="32">
        <f t="shared" si="6"/>
        <v>4271.66</v>
      </c>
      <c r="Q35" s="32">
        <v>110</v>
      </c>
      <c r="R35" s="32">
        <f t="shared" si="7"/>
        <v>234.94</v>
      </c>
      <c r="S35" s="32">
        <f t="shared" si="12"/>
        <v>64.33</v>
      </c>
      <c r="T35" s="32">
        <f t="shared" si="8"/>
        <v>4227.62</v>
      </c>
      <c r="U35" s="32">
        <v>24.75</v>
      </c>
      <c r="V35" s="32">
        <f t="shared" si="13"/>
        <v>146.38999999999999</v>
      </c>
      <c r="W35" s="29"/>
      <c r="X35" s="1"/>
    </row>
    <row r="36" spans="2:24" ht="15" customHeight="1" x14ac:dyDescent="0.2">
      <c r="B36" s="3"/>
      <c r="C36" s="30">
        <v>67777.83</v>
      </c>
      <c r="D36" s="30">
        <v>67915.429999999993</v>
      </c>
      <c r="E36" s="31"/>
      <c r="F36" s="32">
        <f t="shared" si="0"/>
        <v>137.6</v>
      </c>
      <c r="G36" s="32">
        <f>63.76-2</f>
        <v>61.76</v>
      </c>
      <c r="H36" s="32">
        <f t="shared" si="1"/>
        <v>944.24</v>
      </c>
      <c r="I36" s="32">
        <f t="shared" si="2"/>
        <v>19.829999999999998</v>
      </c>
      <c r="J36" s="32">
        <f t="shared" si="3"/>
        <v>310.64999999999998</v>
      </c>
      <c r="K36" s="32">
        <f t="shared" si="10"/>
        <v>61.76</v>
      </c>
      <c r="L36" s="32">
        <f t="shared" si="4"/>
        <v>944.24</v>
      </c>
      <c r="M36" s="32">
        <v>0.05</v>
      </c>
      <c r="N36" s="32">
        <f t="shared" si="5"/>
        <v>47.21</v>
      </c>
      <c r="O36" s="32">
        <f t="shared" si="11"/>
        <v>61.76</v>
      </c>
      <c r="P36" s="32">
        <f t="shared" si="6"/>
        <v>944.24</v>
      </c>
      <c r="Q36" s="32">
        <v>110</v>
      </c>
      <c r="R36" s="32">
        <f t="shared" si="7"/>
        <v>51.93</v>
      </c>
      <c r="S36" s="32">
        <f t="shared" si="12"/>
        <v>61.09</v>
      </c>
      <c r="T36" s="32">
        <f t="shared" si="8"/>
        <v>934</v>
      </c>
      <c r="U36" s="32">
        <v>24.75</v>
      </c>
      <c r="V36" s="32">
        <f t="shared" si="13"/>
        <v>34.06</v>
      </c>
      <c r="W36" s="29"/>
      <c r="X36" s="1"/>
    </row>
    <row r="37" spans="2:24" ht="15" customHeight="1" x14ac:dyDescent="0.2">
      <c r="B37" s="3"/>
      <c r="C37" s="30">
        <v>67915.429999999993</v>
      </c>
      <c r="D37" s="30">
        <v>67953.440000000002</v>
      </c>
      <c r="E37" s="31"/>
      <c r="F37" s="32">
        <f t="shared" si="0"/>
        <v>38.01</v>
      </c>
      <c r="G37" s="32">
        <v>57.76</v>
      </c>
      <c r="H37" s="32">
        <f t="shared" si="1"/>
        <v>243.94</v>
      </c>
      <c r="I37" s="32">
        <f t="shared" si="2"/>
        <v>5.12</v>
      </c>
      <c r="J37" s="32">
        <f t="shared" si="3"/>
        <v>80.260000000000005</v>
      </c>
      <c r="K37" s="32">
        <f t="shared" si="10"/>
        <v>57.76</v>
      </c>
      <c r="L37" s="32">
        <f t="shared" si="4"/>
        <v>243.94</v>
      </c>
      <c r="M37" s="32">
        <v>0.05</v>
      </c>
      <c r="N37" s="32">
        <f t="shared" si="5"/>
        <v>12.2</v>
      </c>
      <c r="O37" s="32">
        <f t="shared" si="11"/>
        <v>57.76</v>
      </c>
      <c r="P37" s="32">
        <f t="shared" si="6"/>
        <v>243.94</v>
      </c>
      <c r="Q37" s="32">
        <v>110</v>
      </c>
      <c r="R37" s="32">
        <f t="shared" si="7"/>
        <v>13.42</v>
      </c>
      <c r="S37" s="32">
        <f t="shared" si="12"/>
        <v>57.09</v>
      </c>
      <c r="T37" s="32">
        <f t="shared" si="8"/>
        <v>241.11</v>
      </c>
      <c r="U37" s="32">
        <v>22.5</v>
      </c>
      <c r="V37" s="32">
        <f t="shared" si="13"/>
        <v>8.5500000000000007</v>
      </c>
      <c r="W37" s="29"/>
      <c r="X37" s="1"/>
    </row>
    <row r="38" spans="2:24" ht="15" customHeight="1" x14ac:dyDescent="0.2">
      <c r="B38" s="3"/>
      <c r="C38" s="30">
        <v>67953.440000000002</v>
      </c>
      <c r="D38" s="30">
        <v>68420.28</v>
      </c>
      <c r="E38" s="31"/>
      <c r="F38" s="32">
        <f t="shared" si="0"/>
        <v>466.84</v>
      </c>
      <c r="G38" s="32">
        <v>57</v>
      </c>
      <c r="H38" s="32">
        <f t="shared" si="1"/>
        <v>2956.65</v>
      </c>
      <c r="I38" s="32">
        <f t="shared" si="2"/>
        <v>62.09</v>
      </c>
      <c r="J38" s="32">
        <f t="shared" si="3"/>
        <v>972.74</v>
      </c>
      <c r="K38" s="32">
        <f t="shared" si="10"/>
        <v>57</v>
      </c>
      <c r="L38" s="32">
        <f t="shared" si="4"/>
        <v>2956.65</v>
      </c>
      <c r="M38" s="32">
        <v>0.05</v>
      </c>
      <c r="N38" s="32">
        <f t="shared" si="5"/>
        <v>147.83000000000001</v>
      </c>
      <c r="O38" s="32">
        <f t="shared" si="11"/>
        <v>57</v>
      </c>
      <c r="P38" s="32">
        <f t="shared" si="6"/>
        <v>2956.65</v>
      </c>
      <c r="Q38" s="32">
        <v>110</v>
      </c>
      <c r="R38" s="32">
        <f t="shared" si="7"/>
        <v>162.62</v>
      </c>
      <c r="S38" s="32">
        <f t="shared" si="12"/>
        <v>56.33</v>
      </c>
      <c r="T38" s="32">
        <f t="shared" si="8"/>
        <v>2921.9</v>
      </c>
      <c r="U38" s="32">
        <v>22.5</v>
      </c>
      <c r="V38" s="32">
        <f t="shared" si="13"/>
        <v>105.04</v>
      </c>
      <c r="W38" s="29"/>
      <c r="X38" s="1"/>
    </row>
    <row r="39" spans="2:24" ht="15" customHeight="1" x14ac:dyDescent="0.2">
      <c r="B39" s="3"/>
      <c r="C39" s="30">
        <v>68705.5</v>
      </c>
      <c r="D39" s="30">
        <v>70414.649999999994</v>
      </c>
      <c r="E39" s="31"/>
      <c r="F39" s="32">
        <f t="shared" si="0"/>
        <v>1709.15</v>
      </c>
      <c r="G39" s="32">
        <v>57</v>
      </c>
      <c r="H39" s="32">
        <f t="shared" si="1"/>
        <v>10824.62</v>
      </c>
      <c r="I39" s="32">
        <f t="shared" si="2"/>
        <v>227.32</v>
      </c>
      <c r="J39" s="32">
        <f t="shared" si="3"/>
        <v>3561.3</v>
      </c>
      <c r="K39" s="32">
        <f t="shared" si="10"/>
        <v>57</v>
      </c>
      <c r="L39" s="32">
        <f t="shared" si="4"/>
        <v>10824.62</v>
      </c>
      <c r="M39" s="32">
        <v>0.05</v>
      </c>
      <c r="N39" s="32">
        <f t="shared" si="5"/>
        <v>541.23</v>
      </c>
      <c r="O39" s="32">
        <f t="shared" si="11"/>
        <v>57</v>
      </c>
      <c r="P39" s="32">
        <f t="shared" si="6"/>
        <v>10824.62</v>
      </c>
      <c r="Q39" s="32">
        <v>110</v>
      </c>
      <c r="R39" s="32">
        <f t="shared" si="7"/>
        <v>595.35</v>
      </c>
      <c r="S39" s="32">
        <f t="shared" si="12"/>
        <v>56.33</v>
      </c>
      <c r="T39" s="32">
        <f t="shared" si="8"/>
        <v>10697.38</v>
      </c>
      <c r="U39" s="32">
        <v>22.5</v>
      </c>
      <c r="V39" s="32">
        <f t="shared" si="13"/>
        <v>384.56</v>
      </c>
      <c r="W39" s="29"/>
      <c r="X39" s="1"/>
    </row>
    <row r="40" spans="2:24" ht="15" customHeight="1" x14ac:dyDescent="0.2">
      <c r="B40" s="3"/>
      <c r="C40" s="30">
        <v>70414.649999999994</v>
      </c>
      <c r="D40" s="30">
        <v>70505.3</v>
      </c>
      <c r="E40" s="31"/>
      <c r="F40" s="32">
        <f t="shared" si="0"/>
        <v>90.65</v>
      </c>
      <c r="G40" s="32">
        <v>59.05</v>
      </c>
      <c r="H40" s="32">
        <f t="shared" si="1"/>
        <v>594.76</v>
      </c>
      <c r="I40" s="32">
        <f t="shared" si="2"/>
        <v>12.49</v>
      </c>
      <c r="J40" s="32">
        <f t="shared" si="3"/>
        <v>195.68</v>
      </c>
      <c r="K40" s="32">
        <f t="shared" si="10"/>
        <v>59.05</v>
      </c>
      <c r="L40" s="32">
        <f t="shared" si="4"/>
        <v>594.76</v>
      </c>
      <c r="M40" s="32">
        <v>0.05</v>
      </c>
      <c r="N40" s="32">
        <f t="shared" si="5"/>
        <v>29.74</v>
      </c>
      <c r="O40" s="32">
        <f t="shared" si="11"/>
        <v>59.05</v>
      </c>
      <c r="P40" s="32">
        <f t="shared" si="6"/>
        <v>594.76</v>
      </c>
      <c r="Q40" s="32">
        <v>110</v>
      </c>
      <c r="R40" s="32">
        <f t="shared" si="7"/>
        <v>32.71</v>
      </c>
      <c r="S40" s="32">
        <f t="shared" si="12"/>
        <v>58.38</v>
      </c>
      <c r="T40" s="32">
        <f t="shared" si="8"/>
        <v>588.02</v>
      </c>
      <c r="U40" s="32">
        <v>22.5</v>
      </c>
      <c r="V40" s="32">
        <f t="shared" si="13"/>
        <v>20.399999999999999</v>
      </c>
      <c r="W40" s="29"/>
      <c r="X40" s="1"/>
    </row>
    <row r="41" spans="2:24" ht="15" customHeight="1" x14ac:dyDescent="0.2">
      <c r="B41" s="3"/>
      <c r="C41" s="30">
        <v>70505.3</v>
      </c>
      <c r="D41" s="30">
        <v>70820.3</v>
      </c>
      <c r="E41" s="31"/>
      <c r="F41" s="32">
        <f t="shared" si="0"/>
        <v>315</v>
      </c>
      <c r="G41" s="32">
        <v>9</v>
      </c>
      <c r="H41" s="32">
        <f t="shared" si="1"/>
        <v>315</v>
      </c>
      <c r="I41" s="32">
        <f t="shared" si="2"/>
        <v>6.62</v>
      </c>
      <c r="J41" s="32">
        <f t="shared" si="3"/>
        <v>103.64</v>
      </c>
      <c r="K41" s="32">
        <f t="shared" si="10"/>
        <v>9</v>
      </c>
      <c r="L41" s="32">
        <f t="shared" si="4"/>
        <v>315</v>
      </c>
      <c r="M41" s="32">
        <v>0.05</v>
      </c>
      <c r="N41" s="32">
        <f t="shared" si="5"/>
        <v>15.75</v>
      </c>
      <c r="O41" s="32">
        <f t="shared" si="11"/>
        <v>9</v>
      </c>
      <c r="P41" s="32">
        <f t="shared" si="6"/>
        <v>315</v>
      </c>
      <c r="Q41" s="32">
        <v>110</v>
      </c>
      <c r="R41" s="32">
        <f t="shared" si="7"/>
        <v>17.329999999999998</v>
      </c>
      <c r="S41" s="32">
        <f>G41</f>
        <v>9</v>
      </c>
      <c r="T41" s="32">
        <f t="shared" si="8"/>
        <v>315</v>
      </c>
      <c r="U41" s="32"/>
      <c r="V41" s="32">
        <f t="shared" si="13"/>
        <v>0</v>
      </c>
      <c r="W41" s="29"/>
      <c r="X41" s="1"/>
    </row>
    <row r="42" spans="2:24" ht="15" customHeight="1" x14ac:dyDescent="0.2">
      <c r="B42" s="3"/>
      <c r="C42" s="30">
        <v>70820.3</v>
      </c>
      <c r="D42" s="30">
        <v>70900</v>
      </c>
      <c r="E42" s="31"/>
      <c r="F42" s="32">
        <f t="shared" si="0"/>
        <v>79.7</v>
      </c>
      <c r="G42" s="32">
        <f>11-2</f>
        <v>9</v>
      </c>
      <c r="H42" s="32">
        <f t="shared" si="1"/>
        <v>79.7</v>
      </c>
      <c r="I42" s="32">
        <f t="shared" si="2"/>
        <v>1.67</v>
      </c>
      <c r="J42" s="32">
        <f t="shared" si="3"/>
        <v>26.22</v>
      </c>
      <c r="K42" s="32">
        <f t="shared" si="10"/>
        <v>9</v>
      </c>
      <c r="L42" s="32">
        <f t="shared" si="4"/>
        <v>79.7</v>
      </c>
      <c r="M42" s="32">
        <v>0.05</v>
      </c>
      <c r="N42" s="32">
        <f t="shared" si="5"/>
        <v>3.99</v>
      </c>
      <c r="O42" s="32">
        <f t="shared" si="11"/>
        <v>9</v>
      </c>
      <c r="P42" s="32">
        <f t="shared" si="6"/>
        <v>79.7</v>
      </c>
      <c r="Q42" s="32">
        <v>110</v>
      </c>
      <c r="R42" s="32">
        <f t="shared" si="7"/>
        <v>4.38</v>
      </c>
      <c r="S42" s="32">
        <f>G42</f>
        <v>9</v>
      </c>
      <c r="T42" s="32">
        <f t="shared" si="8"/>
        <v>79.7</v>
      </c>
      <c r="U42" s="32"/>
      <c r="V42" s="32">
        <f t="shared" si="13"/>
        <v>0</v>
      </c>
      <c r="W42" s="29"/>
      <c r="X42" s="1"/>
    </row>
    <row r="43" spans="2:24" ht="15" customHeight="1" thickBot="1" x14ac:dyDescent="0.25">
      <c r="B43" s="3"/>
      <c r="C43" s="46"/>
      <c r="D43" s="46"/>
      <c r="E43" s="47"/>
      <c r="F43" s="48">
        <f t="shared" si="0"/>
        <v>0</v>
      </c>
      <c r="G43" s="48"/>
      <c r="H43" s="48">
        <f t="shared" si="1"/>
        <v>0</v>
      </c>
      <c r="I43" s="48">
        <f t="shared" si="2"/>
        <v>0</v>
      </c>
      <c r="J43" s="48">
        <f t="shared" si="3"/>
        <v>0</v>
      </c>
      <c r="K43" s="48"/>
      <c r="L43" s="48">
        <f t="shared" si="4"/>
        <v>0</v>
      </c>
      <c r="M43" s="48"/>
      <c r="N43" s="48">
        <f t="shared" si="5"/>
        <v>0</v>
      </c>
      <c r="O43" s="48"/>
      <c r="P43" s="48">
        <f t="shared" si="6"/>
        <v>0</v>
      </c>
      <c r="Q43" s="48"/>
      <c r="R43" s="48">
        <f t="shared" si="7"/>
        <v>0</v>
      </c>
      <c r="S43" s="48"/>
      <c r="T43" s="48">
        <f t="shared" si="8"/>
        <v>0</v>
      </c>
      <c r="U43" s="48"/>
      <c r="V43" s="48">
        <f t="shared" si="9"/>
        <v>0</v>
      </c>
      <c r="W43" s="29"/>
      <c r="X43" s="1"/>
    </row>
    <row r="44" spans="2:24" ht="15" customHeight="1" thickBot="1" x14ac:dyDescent="0.3">
      <c r="B44" s="3"/>
      <c r="C44" s="60" t="s">
        <v>29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2"/>
      <c r="W44" s="29"/>
      <c r="X44" s="1"/>
    </row>
    <row r="45" spans="2:24" ht="15" customHeight="1" x14ac:dyDescent="0.2">
      <c r="B45" s="3"/>
      <c r="C45" s="30">
        <v>60156.51</v>
      </c>
      <c r="D45" s="30">
        <v>60334.02</v>
      </c>
      <c r="E45" s="31"/>
      <c r="F45" s="32">
        <f t="shared" ref="F45:F70" si="14">D45-C45</f>
        <v>177.51</v>
      </c>
      <c r="G45" s="32">
        <f>59-2</f>
        <v>57</v>
      </c>
      <c r="H45" s="32">
        <f t="shared" si="1"/>
        <v>1124.23</v>
      </c>
      <c r="I45" s="32">
        <f t="shared" si="2"/>
        <v>23.61</v>
      </c>
      <c r="J45" s="32">
        <f t="shared" si="3"/>
        <v>369.87</v>
      </c>
      <c r="K45" s="32">
        <f>G45</f>
        <v>57</v>
      </c>
      <c r="L45" s="32">
        <f t="shared" si="4"/>
        <v>1124.23</v>
      </c>
      <c r="M45" s="32">
        <v>0.05</v>
      </c>
      <c r="N45" s="32">
        <f t="shared" si="5"/>
        <v>56.21</v>
      </c>
      <c r="O45" s="32">
        <f>G45</f>
        <v>57</v>
      </c>
      <c r="P45" s="32">
        <f t="shared" si="6"/>
        <v>1124.23</v>
      </c>
      <c r="Q45" s="32">
        <v>110</v>
      </c>
      <c r="R45" s="32">
        <f t="shared" si="7"/>
        <v>61.83</v>
      </c>
      <c r="S45" s="32">
        <f>G45-0.67</f>
        <v>56.33</v>
      </c>
      <c r="T45" s="32">
        <f>ROUND(F45*S45/9,2)</f>
        <v>1111.02</v>
      </c>
      <c r="U45" s="32">
        <v>22.5</v>
      </c>
      <c r="V45" s="32">
        <f>ROUND(F45/100*U45,2)</f>
        <v>39.94</v>
      </c>
      <c r="W45" s="29"/>
      <c r="X45" s="1"/>
    </row>
    <row r="46" spans="2:24" ht="15" customHeight="1" x14ac:dyDescent="0.2">
      <c r="B46" s="3"/>
      <c r="C46" s="30">
        <v>60334.02</v>
      </c>
      <c r="D46" s="30">
        <v>60439.17</v>
      </c>
      <c r="E46" s="31"/>
      <c r="F46" s="32">
        <f t="shared" si="14"/>
        <v>105.15</v>
      </c>
      <c r="G46" s="32">
        <f>61.02-2</f>
        <v>59.02</v>
      </c>
      <c r="H46" s="32">
        <f t="shared" si="1"/>
        <v>689.55</v>
      </c>
      <c r="I46" s="32">
        <f t="shared" si="2"/>
        <v>14.48</v>
      </c>
      <c r="J46" s="32">
        <f t="shared" si="3"/>
        <v>226.86</v>
      </c>
      <c r="K46" s="32">
        <f t="shared" ref="K46:K69" si="15">G46</f>
        <v>59.02</v>
      </c>
      <c r="L46" s="32">
        <f t="shared" si="4"/>
        <v>689.55</v>
      </c>
      <c r="M46" s="32">
        <v>0.05</v>
      </c>
      <c r="N46" s="32">
        <f t="shared" si="5"/>
        <v>34.479999999999997</v>
      </c>
      <c r="O46" s="32">
        <f t="shared" ref="O46:O69" si="16">G46</f>
        <v>59.02</v>
      </c>
      <c r="P46" s="32">
        <f t="shared" si="6"/>
        <v>689.55</v>
      </c>
      <c r="Q46" s="32">
        <v>110</v>
      </c>
      <c r="R46" s="32">
        <f t="shared" si="7"/>
        <v>37.93</v>
      </c>
      <c r="S46" s="32">
        <f t="shared" ref="S46:S67" si="17">G46-0.67</f>
        <v>58.35</v>
      </c>
      <c r="T46" s="32">
        <f t="shared" si="8"/>
        <v>681.72</v>
      </c>
      <c r="U46" s="32">
        <v>22.5</v>
      </c>
      <c r="V46" s="32">
        <f t="shared" ref="V46:V69" si="18">ROUND(F46/100*U46,2)</f>
        <v>23.66</v>
      </c>
      <c r="W46" s="29"/>
      <c r="X46" s="1"/>
    </row>
    <row r="47" spans="2:24" ht="15" customHeight="1" x14ac:dyDescent="0.2">
      <c r="B47" s="3"/>
      <c r="C47" s="30">
        <v>60439.17</v>
      </c>
      <c r="D47" s="30">
        <v>60517.18</v>
      </c>
      <c r="E47" s="31"/>
      <c r="F47" s="32">
        <f t="shared" si="14"/>
        <v>78.010000000000005</v>
      </c>
      <c r="G47" s="32">
        <f>64.38-2</f>
        <v>62.38</v>
      </c>
      <c r="H47" s="32">
        <f t="shared" si="1"/>
        <v>540.70000000000005</v>
      </c>
      <c r="I47" s="32">
        <f t="shared" si="2"/>
        <v>11.35</v>
      </c>
      <c r="J47" s="32">
        <f t="shared" si="3"/>
        <v>177.89</v>
      </c>
      <c r="K47" s="32">
        <f t="shared" si="15"/>
        <v>62.38</v>
      </c>
      <c r="L47" s="32">
        <f t="shared" si="4"/>
        <v>540.70000000000005</v>
      </c>
      <c r="M47" s="32">
        <v>0.05</v>
      </c>
      <c r="N47" s="32">
        <f t="shared" si="5"/>
        <v>27.04</v>
      </c>
      <c r="O47" s="32">
        <f t="shared" si="16"/>
        <v>62.38</v>
      </c>
      <c r="P47" s="32">
        <f t="shared" si="6"/>
        <v>540.70000000000005</v>
      </c>
      <c r="Q47" s="32">
        <v>110</v>
      </c>
      <c r="R47" s="32">
        <f t="shared" si="7"/>
        <v>29.74</v>
      </c>
      <c r="S47" s="32">
        <f>G47</f>
        <v>62.38</v>
      </c>
      <c r="T47" s="32">
        <f t="shared" si="8"/>
        <v>540.70000000000005</v>
      </c>
      <c r="U47" s="32">
        <v>22.5</v>
      </c>
      <c r="V47" s="32">
        <f t="shared" si="18"/>
        <v>17.55</v>
      </c>
      <c r="W47" s="29"/>
      <c r="X47" s="1"/>
    </row>
    <row r="48" spans="2:24" ht="15" customHeight="1" x14ac:dyDescent="0.2">
      <c r="B48" s="3"/>
      <c r="C48" s="30">
        <v>60517.18</v>
      </c>
      <c r="D48" s="30">
        <v>60805.63</v>
      </c>
      <c r="E48" s="31"/>
      <c r="F48" s="32">
        <f t="shared" si="14"/>
        <v>288.45</v>
      </c>
      <c r="G48" s="32">
        <f>77.38-2</f>
        <v>75.38</v>
      </c>
      <c r="H48" s="32">
        <f t="shared" si="1"/>
        <v>2415.9299999999998</v>
      </c>
      <c r="I48" s="32">
        <f t="shared" si="2"/>
        <v>50.73</v>
      </c>
      <c r="J48" s="32">
        <f t="shared" si="3"/>
        <v>794.84</v>
      </c>
      <c r="K48" s="32">
        <f t="shared" si="15"/>
        <v>75.38</v>
      </c>
      <c r="L48" s="32">
        <f t="shared" si="4"/>
        <v>2415.9299999999998</v>
      </c>
      <c r="M48" s="32">
        <v>0.05</v>
      </c>
      <c r="N48" s="32">
        <f t="shared" si="5"/>
        <v>120.8</v>
      </c>
      <c r="O48" s="32">
        <f t="shared" si="16"/>
        <v>75.38</v>
      </c>
      <c r="P48" s="32">
        <f t="shared" si="6"/>
        <v>2415.9299999999998</v>
      </c>
      <c r="Q48" s="32">
        <v>110</v>
      </c>
      <c r="R48" s="32">
        <f t="shared" si="7"/>
        <v>132.88</v>
      </c>
      <c r="S48" s="32">
        <f t="shared" si="17"/>
        <v>74.709999999999994</v>
      </c>
      <c r="T48" s="32">
        <f t="shared" si="8"/>
        <v>2394.46</v>
      </c>
      <c r="U48" s="32">
        <v>24.75</v>
      </c>
      <c r="V48" s="32">
        <f t="shared" si="18"/>
        <v>71.39</v>
      </c>
      <c r="W48" s="29"/>
      <c r="X48" s="1"/>
    </row>
    <row r="49" spans="2:24" ht="15" customHeight="1" x14ac:dyDescent="0.2">
      <c r="B49" s="3"/>
      <c r="C49" s="30">
        <v>60805.63</v>
      </c>
      <c r="D49" s="30">
        <v>60929.83</v>
      </c>
      <c r="E49" s="31"/>
      <c r="F49" s="32">
        <f t="shared" si="14"/>
        <v>124.2</v>
      </c>
      <c r="G49" s="32">
        <f>69.04-2</f>
        <v>67.040000000000006</v>
      </c>
      <c r="H49" s="32">
        <f t="shared" si="1"/>
        <v>925.15</v>
      </c>
      <c r="I49" s="32">
        <f t="shared" si="2"/>
        <v>19.43</v>
      </c>
      <c r="J49" s="32">
        <f t="shared" si="3"/>
        <v>304.37</v>
      </c>
      <c r="K49" s="32">
        <f t="shared" si="15"/>
        <v>67.040000000000006</v>
      </c>
      <c r="L49" s="32">
        <f t="shared" si="4"/>
        <v>925.15</v>
      </c>
      <c r="M49" s="32">
        <v>0.05</v>
      </c>
      <c r="N49" s="32">
        <f t="shared" si="5"/>
        <v>46.26</v>
      </c>
      <c r="O49" s="32">
        <f t="shared" si="16"/>
        <v>67.040000000000006</v>
      </c>
      <c r="P49" s="32">
        <f t="shared" si="6"/>
        <v>925.15</v>
      </c>
      <c r="Q49" s="32">
        <v>110</v>
      </c>
      <c r="R49" s="32">
        <f t="shared" si="7"/>
        <v>50.88</v>
      </c>
      <c r="S49" s="32">
        <f t="shared" si="17"/>
        <v>66.37</v>
      </c>
      <c r="T49" s="32">
        <f t="shared" si="8"/>
        <v>915.91</v>
      </c>
      <c r="U49" s="32">
        <v>24.75</v>
      </c>
      <c r="V49" s="32">
        <f t="shared" si="18"/>
        <v>30.74</v>
      </c>
      <c r="W49" s="29"/>
      <c r="X49" s="1"/>
    </row>
    <row r="50" spans="2:24" ht="15" customHeight="1" x14ac:dyDescent="0.2">
      <c r="B50" s="3"/>
      <c r="C50" s="30">
        <v>60929.83</v>
      </c>
      <c r="D50" s="30">
        <v>61763.59</v>
      </c>
      <c r="E50" s="31"/>
      <c r="F50" s="32">
        <f t="shared" si="14"/>
        <v>833.76</v>
      </c>
      <c r="G50" s="32">
        <f>67-2</f>
        <v>65</v>
      </c>
      <c r="H50" s="32">
        <f t="shared" si="1"/>
        <v>6021.6</v>
      </c>
      <c r="I50" s="32">
        <f t="shared" si="2"/>
        <v>126.45</v>
      </c>
      <c r="J50" s="32">
        <f t="shared" si="3"/>
        <v>1981.11</v>
      </c>
      <c r="K50" s="32">
        <f t="shared" si="15"/>
        <v>65</v>
      </c>
      <c r="L50" s="32">
        <f t="shared" si="4"/>
        <v>6021.6</v>
      </c>
      <c r="M50" s="32">
        <v>0.05</v>
      </c>
      <c r="N50" s="32">
        <f t="shared" si="5"/>
        <v>301.08</v>
      </c>
      <c r="O50" s="32">
        <f t="shared" si="16"/>
        <v>65</v>
      </c>
      <c r="P50" s="32">
        <f t="shared" si="6"/>
        <v>6021.6</v>
      </c>
      <c r="Q50" s="32">
        <v>110</v>
      </c>
      <c r="R50" s="32">
        <f t="shared" si="7"/>
        <v>331.19</v>
      </c>
      <c r="S50" s="32">
        <f t="shared" si="17"/>
        <v>64.33</v>
      </c>
      <c r="T50" s="32">
        <f t="shared" si="8"/>
        <v>5959.53</v>
      </c>
      <c r="U50" s="32">
        <v>24.75</v>
      </c>
      <c r="V50" s="32">
        <f t="shared" si="18"/>
        <v>206.36</v>
      </c>
      <c r="W50" s="29"/>
      <c r="X50" s="1"/>
    </row>
    <row r="51" spans="2:24" ht="15" customHeight="1" x14ac:dyDescent="0.2">
      <c r="B51" s="3"/>
      <c r="C51" s="30">
        <v>61763.59</v>
      </c>
      <c r="D51" s="30">
        <v>61823.12</v>
      </c>
      <c r="E51" s="31"/>
      <c r="F51" s="32">
        <f t="shared" si="14"/>
        <v>59.53</v>
      </c>
      <c r="G51" s="32">
        <f>67.47-2</f>
        <v>65.47</v>
      </c>
      <c r="H51" s="32">
        <f t="shared" si="1"/>
        <v>433.05</v>
      </c>
      <c r="I51" s="32">
        <f t="shared" si="2"/>
        <v>9.09</v>
      </c>
      <c r="J51" s="32">
        <f t="shared" si="3"/>
        <v>142.47</v>
      </c>
      <c r="K51" s="32">
        <f t="shared" si="15"/>
        <v>65.47</v>
      </c>
      <c r="L51" s="32">
        <f t="shared" si="4"/>
        <v>433.05</v>
      </c>
      <c r="M51" s="32">
        <v>0.05</v>
      </c>
      <c r="N51" s="32">
        <f t="shared" si="5"/>
        <v>21.65</v>
      </c>
      <c r="O51" s="32">
        <f t="shared" si="16"/>
        <v>65.47</v>
      </c>
      <c r="P51" s="32">
        <f t="shared" si="6"/>
        <v>433.05</v>
      </c>
      <c r="Q51" s="32">
        <v>110</v>
      </c>
      <c r="R51" s="32">
        <f t="shared" si="7"/>
        <v>23.82</v>
      </c>
      <c r="S51" s="32">
        <f t="shared" si="17"/>
        <v>64.8</v>
      </c>
      <c r="T51" s="32">
        <f t="shared" si="8"/>
        <v>428.62</v>
      </c>
      <c r="U51" s="32">
        <v>24.75</v>
      </c>
      <c r="V51" s="32">
        <f t="shared" si="18"/>
        <v>14.73</v>
      </c>
      <c r="W51" s="29"/>
      <c r="X51" s="1"/>
    </row>
    <row r="52" spans="2:24" ht="15" customHeight="1" x14ac:dyDescent="0.2">
      <c r="B52" s="3"/>
      <c r="C52" s="30">
        <v>61823.12</v>
      </c>
      <c r="D52" s="30">
        <v>61944.4</v>
      </c>
      <c r="E52" s="31"/>
      <c r="F52" s="32">
        <f t="shared" si="14"/>
        <v>121.28</v>
      </c>
      <c r="G52" s="32">
        <f>74-2</f>
        <v>72</v>
      </c>
      <c r="H52" s="32">
        <f t="shared" si="1"/>
        <v>970.24</v>
      </c>
      <c r="I52" s="32">
        <f t="shared" si="2"/>
        <v>20.38</v>
      </c>
      <c r="J52" s="32">
        <f t="shared" si="3"/>
        <v>319.20999999999998</v>
      </c>
      <c r="K52" s="32">
        <f t="shared" si="15"/>
        <v>72</v>
      </c>
      <c r="L52" s="32">
        <f t="shared" si="4"/>
        <v>970.24</v>
      </c>
      <c r="M52" s="32">
        <v>0.05</v>
      </c>
      <c r="N52" s="32">
        <f t="shared" si="5"/>
        <v>48.51</v>
      </c>
      <c r="O52" s="32">
        <f t="shared" si="16"/>
        <v>72</v>
      </c>
      <c r="P52" s="32">
        <f t="shared" si="6"/>
        <v>970.24</v>
      </c>
      <c r="Q52" s="32">
        <v>110</v>
      </c>
      <c r="R52" s="32">
        <f t="shared" si="7"/>
        <v>53.36</v>
      </c>
      <c r="S52" s="32">
        <f>G52</f>
        <v>72</v>
      </c>
      <c r="T52" s="32">
        <f t="shared" si="8"/>
        <v>970.24</v>
      </c>
      <c r="U52" s="32">
        <v>24.75</v>
      </c>
      <c r="V52" s="32">
        <f t="shared" si="18"/>
        <v>30.02</v>
      </c>
      <c r="W52" s="29"/>
      <c r="X52" s="1"/>
    </row>
    <row r="53" spans="2:24" ht="15" customHeight="1" x14ac:dyDescent="0.2">
      <c r="B53" s="3"/>
      <c r="C53" s="30">
        <v>61944.4</v>
      </c>
      <c r="D53" s="30">
        <v>62150.59</v>
      </c>
      <c r="E53" s="31"/>
      <c r="F53" s="32">
        <f t="shared" si="14"/>
        <v>206.19</v>
      </c>
      <c r="G53" s="32">
        <f>56.37-2</f>
        <v>54.37</v>
      </c>
      <c r="H53" s="32">
        <f t="shared" si="1"/>
        <v>1245.6199999999999</v>
      </c>
      <c r="I53" s="32">
        <f t="shared" si="2"/>
        <v>26.16</v>
      </c>
      <c r="J53" s="32">
        <f t="shared" si="3"/>
        <v>409.81</v>
      </c>
      <c r="K53" s="32">
        <f t="shared" si="15"/>
        <v>54.37</v>
      </c>
      <c r="L53" s="32">
        <f t="shared" si="4"/>
        <v>1245.6199999999999</v>
      </c>
      <c r="M53" s="32">
        <v>0.05</v>
      </c>
      <c r="N53" s="32">
        <f t="shared" si="5"/>
        <v>62.28</v>
      </c>
      <c r="O53" s="32">
        <f t="shared" si="16"/>
        <v>54.37</v>
      </c>
      <c r="P53" s="32">
        <f t="shared" si="6"/>
        <v>1245.6199999999999</v>
      </c>
      <c r="Q53" s="32">
        <v>110</v>
      </c>
      <c r="R53" s="32">
        <f t="shared" si="7"/>
        <v>68.510000000000005</v>
      </c>
      <c r="S53" s="32">
        <f>G53</f>
        <v>54.37</v>
      </c>
      <c r="T53" s="32">
        <f t="shared" si="8"/>
        <v>1245.6199999999999</v>
      </c>
      <c r="U53" s="32">
        <v>22.5</v>
      </c>
      <c r="V53" s="32">
        <f t="shared" si="18"/>
        <v>46.39</v>
      </c>
      <c r="W53" s="29"/>
      <c r="X53" s="1"/>
    </row>
    <row r="54" spans="2:24" ht="15" customHeight="1" x14ac:dyDescent="0.2">
      <c r="B54" s="3"/>
      <c r="C54" s="30">
        <v>62150.59</v>
      </c>
      <c r="D54" s="30">
        <v>63129.760000000002</v>
      </c>
      <c r="E54" s="31"/>
      <c r="F54" s="32">
        <f t="shared" si="14"/>
        <v>979.17</v>
      </c>
      <c r="G54" s="32">
        <f>59-2</f>
        <v>57</v>
      </c>
      <c r="H54" s="32">
        <f t="shared" si="1"/>
        <v>6201.41</v>
      </c>
      <c r="I54" s="32">
        <f t="shared" si="2"/>
        <v>130.22999999999999</v>
      </c>
      <c r="J54" s="32">
        <f t="shared" si="3"/>
        <v>2040.26</v>
      </c>
      <c r="K54" s="32">
        <f t="shared" si="15"/>
        <v>57</v>
      </c>
      <c r="L54" s="32">
        <f t="shared" si="4"/>
        <v>6201.41</v>
      </c>
      <c r="M54" s="32">
        <v>0.05</v>
      </c>
      <c r="N54" s="32">
        <f t="shared" si="5"/>
        <v>310.07</v>
      </c>
      <c r="O54" s="32">
        <f t="shared" si="16"/>
        <v>57</v>
      </c>
      <c r="P54" s="32">
        <f t="shared" si="6"/>
        <v>6201.41</v>
      </c>
      <c r="Q54" s="32">
        <v>110</v>
      </c>
      <c r="R54" s="32">
        <f t="shared" si="7"/>
        <v>341.08</v>
      </c>
      <c r="S54" s="32">
        <f t="shared" si="17"/>
        <v>56.33</v>
      </c>
      <c r="T54" s="32">
        <f t="shared" si="8"/>
        <v>6128.52</v>
      </c>
      <c r="U54" s="32">
        <v>22.5</v>
      </c>
      <c r="V54" s="32">
        <f t="shared" si="18"/>
        <v>220.31</v>
      </c>
      <c r="W54" s="29"/>
      <c r="X54" s="1"/>
    </row>
    <row r="55" spans="2:24" ht="15" customHeight="1" x14ac:dyDescent="0.2">
      <c r="B55" s="3"/>
      <c r="C55" s="30">
        <v>63129.760000000002</v>
      </c>
      <c r="D55" s="30">
        <v>64747.79</v>
      </c>
      <c r="E55" s="31"/>
      <c r="F55" s="32">
        <f t="shared" si="14"/>
        <v>1618.03</v>
      </c>
      <c r="G55" s="32">
        <v>57</v>
      </c>
      <c r="H55" s="32">
        <f t="shared" si="1"/>
        <v>10247.52</v>
      </c>
      <c r="I55" s="32">
        <f t="shared" si="2"/>
        <v>215.2</v>
      </c>
      <c r="J55" s="32">
        <f t="shared" si="3"/>
        <v>3371.43</v>
      </c>
      <c r="K55" s="32">
        <f t="shared" si="15"/>
        <v>57</v>
      </c>
      <c r="L55" s="32">
        <f t="shared" si="4"/>
        <v>10247.52</v>
      </c>
      <c r="M55" s="32">
        <v>0.05</v>
      </c>
      <c r="N55" s="32">
        <f t="shared" si="5"/>
        <v>512.38</v>
      </c>
      <c r="O55" s="32">
        <f t="shared" si="16"/>
        <v>57</v>
      </c>
      <c r="P55" s="32">
        <f t="shared" si="6"/>
        <v>10247.52</v>
      </c>
      <c r="Q55" s="32">
        <v>110</v>
      </c>
      <c r="R55" s="32">
        <f t="shared" si="7"/>
        <v>563.61</v>
      </c>
      <c r="S55" s="32">
        <f t="shared" si="17"/>
        <v>56.33</v>
      </c>
      <c r="T55" s="32">
        <f t="shared" si="8"/>
        <v>10127.07</v>
      </c>
      <c r="U55" s="32">
        <v>22.5</v>
      </c>
      <c r="V55" s="32">
        <f t="shared" si="18"/>
        <v>364.06</v>
      </c>
      <c r="W55" s="29"/>
      <c r="X55" s="1"/>
    </row>
    <row r="56" spans="2:24" ht="15" customHeight="1" x14ac:dyDescent="0.2">
      <c r="B56" s="3"/>
      <c r="C56" s="30">
        <v>64747.79</v>
      </c>
      <c r="D56" s="30">
        <v>65101.66</v>
      </c>
      <c r="E56" s="31"/>
      <c r="F56" s="32">
        <f t="shared" si="14"/>
        <v>353.87</v>
      </c>
      <c r="G56" s="32">
        <f>59-2</f>
        <v>57</v>
      </c>
      <c r="H56" s="32">
        <f t="shared" si="1"/>
        <v>2241.1799999999998</v>
      </c>
      <c r="I56" s="32">
        <f t="shared" si="2"/>
        <v>47.06</v>
      </c>
      <c r="J56" s="32">
        <f t="shared" si="3"/>
        <v>737.35</v>
      </c>
      <c r="K56" s="32">
        <f t="shared" si="15"/>
        <v>57</v>
      </c>
      <c r="L56" s="32">
        <f t="shared" si="4"/>
        <v>2241.1799999999998</v>
      </c>
      <c r="M56" s="32">
        <v>0.05</v>
      </c>
      <c r="N56" s="32">
        <f t="shared" si="5"/>
        <v>112.06</v>
      </c>
      <c r="O56" s="32">
        <f t="shared" si="16"/>
        <v>57</v>
      </c>
      <c r="P56" s="32">
        <f t="shared" si="6"/>
        <v>2241.1799999999998</v>
      </c>
      <c r="Q56" s="32">
        <v>110</v>
      </c>
      <c r="R56" s="32">
        <f t="shared" si="7"/>
        <v>123.26</v>
      </c>
      <c r="S56" s="32">
        <f t="shared" si="17"/>
        <v>56.33</v>
      </c>
      <c r="T56" s="32">
        <f t="shared" si="8"/>
        <v>2214.83</v>
      </c>
      <c r="U56" s="32">
        <v>22.5</v>
      </c>
      <c r="V56" s="32">
        <f t="shared" si="18"/>
        <v>79.62</v>
      </c>
      <c r="W56" s="29"/>
      <c r="X56" s="1"/>
    </row>
    <row r="57" spans="2:24" ht="15" customHeight="1" x14ac:dyDescent="0.2">
      <c r="B57" s="3"/>
      <c r="C57" s="30">
        <v>65101.66</v>
      </c>
      <c r="D57" s="30">
        <v>65164.27</v>
      </c>
      <c r="E57" s="31"/>
      <c r="F57" s="32">
        <f t="shared" si="14"/>
        <v>62.61</v>
      </c>
      <c r="G57" s="32">
        <v>57</v>
      </c>
      <c r="H57" s="32">
        <f t="shared" si="1"/>
        <v>396.53</v>
      </c>
      <c r="I57" s="32">
        <f t="shared" si="2"/>
        <v>8.33</v>
      </c>
      <c r="J57" s="32">
        <f t="shared" si="3"/>
        <v>130.46</v>
      </c>
      <c r="K57" s="32">
        <f t="shared" si="15"/>
        <v>57</v>
      </c>
      <c r="L57" s="32">
        <f t="shared" si="4"/>
        <v>396.53</v>
      </c>
      <c r="M57" s="32">
        <v>0.05</v>
      </c>
      <c r="N57" s="32">
        <f t="shared" si="5"/>
        <v>19.829999999999998</v>
      </c>
      <c r="O57" s="32">
        <f t="shared" si="16"/>
        <v>57</v>
      </c>
      <c r="P57" s="32">
        <f t="shared" si="6"/>
        <v>396.53</v>
      </c>
      <c r="Q57" s="32">
        <v>110</v>
      </c>
      <c r="R57" s="32">
        <f t="shared" si="7"/>
        <v>21.81</v>
      </c>
      <c r="S57" s="32">
        <f>G57</f>
        <v>57</v>
      </c>
      <c r="T57" s="32">
        <f t="shared" si="8"/>
        <v>396.53</v>
      </c>
      <c r="U57" s="32">
        <v>22.5</v>
      </c>
      <c r="V57" s="32">
        <f t="shared" si="18"/>
        <v>14.09</v>
      </c>
      <c r="W57" s="29"/>
      <c r="X57" s="1"/>
    </row>
    <row r="58" spans="2:24" ht="15" customHeight="1" x14ac:dyDescent="0.2">
      <c r="B58" s="3"/>
      <c r="C58" s="30">
        <v>65164.27</v>
      </c>
      <c r="D58" s="30">
        <v>65239.25</v>
      </c>
      <c r="E58" s="31"/>
      <c r="F58" s="32">
        <f t="shared" si="14"/>
        <v>74.98</v>
      </c>
      <c r="G58" s="32">
        <f>59.93-2</f>
        <v>57.93</v>
      </c>
      <c r="H58" s="32">
        <f t="shared" si="1"/>
        <v>482.62</v>
      </c>
      <c r="I58" s="32">
        <f t="shared" si="2"/>
        <v>10.14</v>
      </c>
      <c r="J58" s="32">
        <f t="shared" si="3"/>
        <v>158.78</v>
      </c>
      <c r="K58" s="32">
        <f t="shared" si="15"/>
        <v>57.93</v>
      </c>
      <c r="L58" s="32">
        <f t="shared" si="4"/>
        <v>482.62</v>
      </c>
      <c r="M58" s="32">
        <v>0.05</v>
      </c>
      <c r="N58" s="32">
        <f t="shared" si="5"/>
        <v>24.13</v>
      </c>
      <c r="O58" s="32">
        <f t="shared" si="16"/>
        <v>57.93</v>
      </c>
      <c r="P58" s="32">
        <f t="shared" si="6"/>
        <v>482.62</v>
      </c>
      <c r="Q58" s="32">
        <v>110</v>
      </c>
      <c r="R58" s="32">
        <f t="shared" si="7"/>
        <v>26.54</v>
      </c>
      <c r="S58" s="32">
        <f>G58</f>
        <v>57.93</v>
      </c>
      <c r="T58" s="32">
        <f t="shared" si="8"/>
        <v>482.62</v>
      </c>
      <c r="U58" s="32">
        <v>22.5</v>
      </c>
      <c r="V58" s="32">
        <f t="shared" si="18"/>
        <v>16.87</v>
      </c>
      <c r="W58" s="29"/>
      <c r="X58" s="1"/>
    </row>
    <row r="59" spans="2:24" ht="15" customHeight="1" x14ac:dyDescent="0.2">
      <c r="B59" s="3"/>
      <c r="C59" s="30">
        <v>65239.25</v>
      </c>
      <c r="D59" s="30">
        <v>65315.98</v>
      </c>
      <c r="E59" s="31"/>
      <c r="F59" s="32">
        <f t="shared" si="14"/>
        <v>76.73</v>
      </c>
      <c r="G59" s="32">
        <f>77.5-2</f>
        <v>75.5</v>
      </c>
      <c r="H59" s="32">
        <f t="shared" si="1"/>
        <v>643.67999999999995</v>
      </c>
      <c r="I59" s="32">
        <f t="shared" si="2"/>
        <v>13.52</v>
      </c>
      <c r="J59" s="32">
        <f t="shared" si="3"/>
        <v>211.77</v>
      </c>
      <c r="K59" s="32">
        <f t="shared" si="15"/>
        <v>75.5</v>
      </c>
      <c r="L59" s="32">
        <f t="shared" si="4"/>
        <v>643.67999999999995</v>
      </c>
      <c r="M59" s="32">
        <v>0.05</v>
      </c>
      <c r="N59" s="32">
        <f t="shared" si="5"/>
        <v>32.18</v>
      </c>
      <c r="O59" s="32">
        <f t="shared" si="16"/>
        <v>75.5</v>
      </c>
      <c r="P59" s="32">
        <f t="shared" si="6"/>
        <v>643.67999999999995</v>
      </c>
      <c r="Q59" s="32">
        <v>110</v>
      </c>
      <c r="R59" s="32">
        <f t="shared" si="7"/>
        <v>35.4</v>
      </c>
      <c r="S59" s="32">
        <f t="shared" si="17"/>
        <v>74.83</v>
      </c>
      <c r="T59" s="32">
        <f t="shared" si="8"/>
        <v>637.97</v>
      </c>
      <c r="U59" s="32">
        <v>24.75</v>
      </c>
      <c r="V59" s="32">
        <f t="shared" si="18"/>
        <v>18.989999999999998</v>
      </c>
      <c r="W59" s="29"/>
      <c r="X59" s="1"/>
    </row>
    <row r="60" spans="2:24" ht="15" customHeight="1" x14ac:dyDescent="0.2">
      <c r="B60" s="3"/>
      <c r="C60" s="30">
        <v>65315.98</v>
      </c>
      <c r="D60" s="30">
        <v>65468.23</v>
      </c>
      <c r="E60" s="31"/>
      <c r="F60" s="32">
        <f t="shared" si="14"/>
        <v>152.25</v>
      </c>
      <c r="G60" s="32">
        <f>70.21-2</f>
        <v>68.209999999999994</v>
      </c>
      <c r="H60" s="32">
        <f t="shared" si="1"/>
        <v>1153.8900000000001</v>
      </c>
      <c r="I60" s="32">
        <f t="shared" si="2"/>
        <v>24.23</v>
      </c>
      <c r="J60" s="32">
        <f t="shared" si="3"/>
        <v>379.63</v>
      </c>
      <c r="K60" s="32">
        <f t="shared" si="15"/>
        <v>68.209999999999994</v>
      </c>
      <c r="L60" s="32">
        <f t="shared" si="4"/>
        <v>1153.8900000000001</v>
      </c>
      <c r="M60" s="32">
        <v>0.05</v>
      </c>
      <c r="N60" s="32">
        <f t="shared" si="5"/>
        <v>57.69</v>
      </c>
      <c r="O60" s="32">
        <f t="shared" si="16"/>
        <v>68.209999999999994</v>
      </c>
      <c r="P60" s="32">
        <f t="shared" si="6"/>
        <v>1153.8900000000001</v>
      </c>
      <c r="Q60" s="32">
        <v>110</v>
      </c>
      <c r="R60" s="32">
        <f t="shared" si="7"/>
        <v>63.46</v>
      </c>
      <c r="S60" s="32">
        <f t="shared" si="17"/>
        <v>67.540000000000006</v>
      </c>
      <c r="T60" s="32">
        <f t="shared" si="8"/>
        <v>1142.55</v>
      </c>
      <c r="U60" s="32">
        <v>24.75</v>
      </c>
      <c r="V60" s="32">
        <f t="shared" si="18"/>
        <v>37.68</v>
      </c>
      <c r="W60" s="29"/>
      <c r="X60" s="1"/>
    </row>
    <row r="61" spans="2:24" ht="15" customHeight="1" x14ac:dyDescent="0.2">
      <c r="B61" s="3"/>
      <c r="C61" s="30">
        <v>65468.23</v>
      </c>
      <c r="D61" s="30">
        <v>66750.48</v>
      </c>
      <c r="E61" s="31"/>
      <c r="F61" s="32">
        <f t="shared" si="14"/>
        <v>1282.25</v>
      </c>
      <c r="G61" s="32">
        <f>67-2</f>
        <v>65</v>
      </c>
      <c r="H61" s="32">
        <f t="shared" si="1"/>
        <v>9260.69</v>
      </c>
      <c r="I61" s="32">
        <f t="shared" si="2"/>
        <v>194.47</v>
      </c>
      <c r="J61" s="32">
        <f t="shared" si="3"/>
        <v>3046.77</v>
      </c>
      <c r="K61" s="32">
        <f t="shared" si="15"/>
        <v>65</v>
      </c>
      <c r="L61" s="32">
        <f t="shared" si="4"/>
        <v>9260.69</v>
      </c>
      <c r="M61" s="32">
        <v>0.05</v>
      </c>
      <c r="N61" s="32">
        <f t="shared" si="5"/>
        <v>463.03</v>
      </c>
      <c r="O61" s="32">
        <f t="shared" si="16"/>
        <v>65</v>
      </c>
      <c r="P61" s="32">
        <f t="shared" si="6"/>
        <v>9260.69</v>
      </c>
      <c r="Q61" s="32">
        <v>110</v>
      </c>
      <c r="R61" s="32">
        <f t="shared" si="7"/>
        <v>509.34</v>
      </c>
      <c r="S61" s="32">
        <f t="shared" si="17"/>
        <v>64.33</v>
      </c>
      <c r="T61" s="32">
        <f t="shared" si="8"/>
        <v>9165.24</v>
      </c>
      <c r="U61" s="32">
        <v>24.75</v>
      </c>
      <c r="V61" s="32">
        <f t="shared" si="18"/>
        <v>317.36</v>
      </c>
      <c r="W61" s="29"/>
      <c r="X61" s="1"/>
    </row>
    <row r="62" spans="2:24" ht="15" customHeight="1" x14ac:dyDescent="0.2">
      <c r="B62" s="3"/>
      <c r="C62" s="30">
        <v>66750.48</v>
      </c>
      <c r="D62" s="30">
        <v>66841.149999999994</v>
      </c>
      <c r="E62" s="31"/>
      <c r="F62" s="32">
        <f t="shared" si="14"/>
        <v>90.67</v>
      </c>
      <c r="G62" s="32">
        <f>68.09-2</f>
        <v>66.09</v>
      </c>
      <c r="H62" s="32">
        <f t="shared" si="1"/>
        <v>665.82</v>
      </c>
      <c r="I62" s="32">
        <f t="shared" si="2"/>
        <v>13.98</v>
      </c>
      <c r="J62" s="32">
        <f t="shared" si="3"/>
        <v>219.05</v>
      </c>
      <c r="K62" s="32">
        <f t="shared" si="15"/>
        <v>66.09</v>
      </c>
      <c r="L62" s="32">
        <f t="shared" si="4"/>
        <v>665.82</v>
      </c>
      <c r="M62" s="32">
        <v>0.05</v>
      </c>
      <c r="N62" s="32">
        <f t="shared" si="5"/>
        <v>33.29</v>
      </c>
      <c r="O62" s="32">
        <f t="shared" si="16"/>
        <v>66.09</v>
      </c>
      <c r="P62" s="32">
        <f t="shared" si="6"/>
        <v>665.82</v>
      </c>
      <c r="Q62" s="32">
        <v>110</v>
      </c>
      <c r="R62" s="32">
        <f t="shared" si="7"/>
        <v>36.619999999999997</v>
      </c>
      <c r="S62" s="32">
        <f t="shared" si="17"/>
        <v>65.42</v>
      </c>
      <c r="T62" s="32">
        <f t="shared" si="8"/>
        <v>659.07</v>
      </c>
      <c r="U62" s="32">
        <v>24.75</v>
      </c>
      <c r="V62" s="32">
        <f t="shared" si="18"/>
        <v>22.44</v>
      </c>
      <c r="W62" s="29"/>
      <c r="X62" s="1"/>
    </row>
    <row r="63" spans="2:24" ht="15" customHeight="1" x14ac:dyDescent="0.2">
      <c r="B63" s="3"/>
      <c r="C63" s="30">
        <v>66841.149999999994</v>
      </c>
      <c r="D63" s="30">
        <v>66912.25</v>
      </c>
      <c r="E63" s="31"/>
      <c r="F63" s="32">
        <f t="shared" si="14"/>
        <v>71.099999999999994</v>
      </c>
      <c r="G63" s="32">
        <f>77-2</f>
        <v>75</v>
      </c>
      <c r="H63" s="32">
        <f t="shared" si="1"/>
        <v>592.5</v>
      </c>
      <c r="I63" s="32">
        <f t="shared" si="2"/>
        <v>12.44</v>
      </c>
      <c r="J63" s="32">
        <f t="shared" si="3"/>
        <v>194.93</v>
      </c>
      <c r="K63" s="32">
        <f t="shared" si="15"/>
        <v>75</v>
      </c>
      <c r="L63" s="32">
        <f t="shared" si="4"/>
        <v>592.5</v>
      </c>
      <c r="M63" s="32">
        <v>0.05</v>
      </c>
      <c r="N63" s="32">
        <f t="shared" si="5"/>
        <v>29.63</v>
      </c>
      <c r="O63" s="32">
        <f t="shared" si="16"/>
        <v>75</v>
      </c>
      <c r="P63" s="32">
        <f t="shared" si="6"/>
        <v>592.5</v>
      </c>
      <c r="Q63" s="32">
        <v>110</v>
      </c>
      <c r="R63" s="32">
        <f t="shared" si="7"/>
        <v>32.590000000000003</v>
      </c>
      <c r="S63" s="32">
        <f>G63</f>
        <v>75</v>
      </c>
      <c r="T63" s="32">
        <f t="shared" si="8"/>
        <v>592.5</v>
      </c>
      <c r="U63" s="32">
        <v>24.75</v>
      </c>
      <c r="V63" s="32">
        <f t="shared" si="18"/>
        <v>17.600000000000001</v>
      </c>
      <c r="W63" s="29"/>
      <c r="X63" s="1"/>
    </row>
    <row r="64" spans="2:24" ht="15" customHeight="1" x14ac:dyDescent="0.2">
      <c r="B64" s="3"/>
      <c r="C64" s="30">
        <v>66912.25</v>
      </c>
      <c r="D64" s="30">
        <v>67053.83</v>
      </c>
      <c r="E64" s="31"/>
      <c r="F64" s="32">
        <f t="shared" si="14"/>
        <v>141.58000000000001</v>
      </c>
      <c r="G64" s="32">
        <f>56.92-2</f>
        <v>54.92</v>
      </c>
      <c r="H64" s="32">
        <f t="shared" si="1"/>
        <v>863.95</v>
      </c>
      <c r="I64" s="32">
        <f t="shared" si="2"/>
        <v>18.14</v>
      </c>
      <c r="J64" s="32">
        <f t="shared" si="3"/>
        <v>284.24</v>
      </c>
      <c r="K64" s="32">
        <f t="shared" si="15"/>
        <v>54.92</v>
      </c>
      <c r="L64" s="32">
        <f t="shared" si="4"/>
        <v>863.95</v>
      </c>
      <c r="M64" s="32">
        <v>0.05</v>
      </c>
      <c r="N64" s="32">
        <f t="shared" si="5"/>
        <v>43.2</v>
      </c>
      <c r="O64" s="32">
        <f t="shared" si="16"/>
        <v>54.92</v>
      </c>
      <c r="P64" s="32">
        <f t="shared" si="6"/>
        <v>863.95</v>
      </c>
      <c r="Q64" s="32">
        <v>110</v>
      </c>
      <c r="R64" s="32">
        <f t="shared" si="7"/>
        <v>47.52</v>
      </c>
      <c r="S64" s="32">
        <f>G64</f>
        <v>54.92</v>
      </c>
      <c r="T64" s="32">
        <f t="shared" si="8"/>
        <v>863.95</v>
      </c>
      <c r="U64" s="32">
        <v>22.5</v>
      </c>
      <c r="V64" s="32">
        <f t="shared" si="18"/>
        <v>31.86</v>
      </c>
      <c r="W64" s="29"/>
      <c r="X64" s="1"/>
    </row>
    <row r="65" spans="2:24" ht="15" customHeight="1" x14ac:dyDescent="0.2">
      <c r="B65" s="3"/>
      <c r="C65" s="30">
        <v>67053.83</v>
      </c>
      <c r="D65" s="30">
        <v>67915.429999999993</v>
      </c>
      <c r="E65" s="31"/>
      <c r="F65" s="32">
        <f t="shared" si="14"/>
        <v>861.6</v>
      </c>
      <c r="G65" s="32">
        <f>59-2</f>
        <v>57</v>
      </c>
      <c r="H65" s="32">
        <f t="shared" si="1"/>
        <v>5456.8</v>
      </c>
      <c r="I65" s="32">
        <f t="shared" si="2"/>
        <v>114.59</v>
      </c>
      <c r="J65" s="32">
        <f t="shared" si="3"/>
        <v>1795.29</v>
      </c>
      <c r="K65" s="32">
        <f t="shared" si="15"/>
        <v>57</v>
      </c>
      <c r="L65" s="32">
        <f t="shared" si="4"/>
        <v>5456.8</v>
      </c>
      <c r="M65" s="32">
        <v>0.05</v>
      </c>
      <c r="N65" s="32">
        <f t="shared" si="5"/>
        <v>272.83999999999997</v>
      </c>
      <c r="O65" s="32">
        <f t="shared" si="16"/>
        <v>57</v>
      </c>
      <c r="P65" s="32">
        <f t="shared" si="6"/>
        <v>5456.8</v>
      </c>
      <c r="Q65" s="32">
        <v>110</v>
      </c>
      <c r="R65" s="32">
        <f t="shared" si="7"/>
        <v>300.12</v>
      </c>
      <c r="S65" s="32">
        <f t="shared" si="17"/>
        <v>56.33</v>
      </c>
      <c r="T65" s="32">
        <f t="shared" si="8"/>
        <v>5392.66</v>
      </c>
      <c r="U65" s="32">
        <v>22.5</v>
      </c>
      <c r="V65" s="32">
        <f t="shared" si="18"/>
        <v>193.86</v>
      </c>
      <c r="W65" s="29"/>
      <c r="X65" s="1"/>
    </row>
    <row r="66" spans="2:24" ht="15" customHeight="1" x14ac:dyDescent="0.2">
      <c r="B66" s="3"/>
      <c r="C66" s="30">
        <v>67915.429999999993</v>
      </c>
      <c r="D66" s="30">
        <v>68420.679999999993</v>
      </c>
      <c r="E66" s="31"/>
      <c r="F66" s="32">
        <f t="shared" si="14"/>
        <v>505.25</v>
      </c>
      <c r="G66" s="32">
        <v>57</v>
      </c>
      <c r="H66" s="32">
        <f t="shared" si="1"/>
        <v>3199.92</v>
      </c>
      <c r="I66" s="32">
        <f t="shared" si="2"/>
        <v>67.2</v>
      </c>
      <c r="J66" s="32">
        <f t="shared" si="3"/>
        <v>1052.77</v>
      </c>
      <c r="K66" s="32">
        <f t="shared" si="15"/>
        <v>57</v>
      </c>
      <c r="L66" s="32">
        <f t="shared" si="4"/>
        <v>3199.92</v>
      </c>
      <c r="M66" s="32">
        <v>0.05</v>
      </c>
      <c r="N66" s="32">
        <f t="shared" si="5"/>
        <v>160</v>
      </c>
      <c r="O66" s="32">
        <f t="shared" si="16"/>
        <v>57</v>
      </c>
      <c r="P66" s="32">
        <f t="shared" si="6"/>
        <v>3199.92</v>
      </c>
      <c r="Q66" s="32">
        <v>110</v>
      </c>
      <c r="R66" s="32">
        <f t="shared" si="7"/>
        <v>176</v>
      </c>
      <c r="S66" s="32">
        <f t="shared" si="17"/>
        <v>56.33</v>
      </c>
      <c r="T66" s="32">
        <f t="shared" si="8"/>
        <v>3162.3</v>
      </c>
      <c r="U66" s="32">
        <v>22.5</v>
      </c>
      <c r="V66" s="32">
        <f t="shared" si="18"/>
        <v>113.68</v>
      </c>
      <c r="W66" s="29"/>
      <c r="X66" s="1"/>
    </row>
    <row r="67" spans="2:24" ht="15" customHeight="1" x14ac:dyDescent="0.2">
      <c r="B67" s="3"/>
      <c r="C67" s="30">
        <v>68705.11</v>
      </c>
      <c r="D67" s="30">
        <v>70505.3</v>
      </c>
      <c r="E67" s="31"/>
      <c r="F67" s="32">
        <f t="shared" si="14"/>
        <v>1800.19</v>
      </c>
      <c r="G67" s="32">
        <v>57</v>
      </c>
      <c r="H67" s="32">
        <f t="shared" si="1"/>
        <v>11401.2</v>
      </c>
      <c r="I67" s="32">
        <f t="shared" si="2"/>
        <v>239.43</v>
      </c>
      <c r="J67" s="32">
        <f t="shared" si="3"/>
        <v>3750.99</v>
      </c>
      <c r="K67" s="32">
        <f t="shared" si="15"/>
        <v>57</v>
      </c>
      <c r="L67" s="32">
        <f t="shared" si="4"/>
        <v>11401.2</v>
      </c>
      <c r="M67" s="32">
        <v>0.05</v>
      </c>
      <c r="N67" s="32">
        <f t="shared" si="5"/>
        <v>570.05999999999995</v>
      </c>
      <c r="O67" s="32">
        <f t="shared" si="16"/>
        <v>57</v>
      </c>
      <c r="P67" s="32">
        <f t="shared" si="6"/>
        <v>11401.2</v>
      </c>
      <c r="Q67" s="32">
        <v>110</v>
      </c>
      <c r="R67" s="32">
        <f t="shared" si="7"/>
        <v>627.07000000000005</v>
      </c>
      <c r="S67" s="32">
        <f t="shared" si="17"/>
        <v>56.33</v>
      </c>
      <c r="T67" s="32">
        <f t="shared" si="8"/>
        <v>11267.19</v>
      </c>
      <c r="U67" s="32">
        <v>22.5</v>
      </c>
      <c r="V67" s="32">
        <f t="shared" si="18"/>
        <v>405.04</v>
      </c>
      <c r="W67" s="29"/>
      <c r="X67" s="1"/>
    </row>
    <row r="68" spans="2:24" ht="15" customHeight="1" x14ac:dyDescent="0.2">
      <c r="B68" s="3"/>
      <c r="C68" s="30">
        <v>70505.3</v>
      </c>
      <c r="D68" s="30">
        <v>70820.3</v>
      </c>
      <c r="E68" s="31"/>
      <c r="F68" s="32">
        <f t="shared" si="14"/>
        <v>315</v>
      </c>
      <c r="G68" s="32">
        <v>9</v>
      </c>
      <c r="H68" s="32">
        <f t="shared" si="1"/>
        <v>315</v>
      </c>
      <c r="I68" s="32">
        <f t="shared" si="2"/>
        <v>6.62</v>
      </c>
      <c r="J68" s="32">
        <f t="shared" si="3"/>
        <v>103.64</v>
      </c>
      <c r="K68" s="32">
        <f t="shared" si="15"/>
        <v>9</v>
      </c>
      <c r="L68" s="32">
        <f t="shared" si="4"/>
        <v>315</v>
      </c>
      <c r="M68" s="32">
        <v>0.05</v>
      </c>
      <c r="N68" s="32">
        <f t="shared" si="5"/>
        <v>15.75</v>
      </c>
      <c r="O68" s="32">
        <f t="shared" si="16"/>
        <v>9</v>
      </c>
      <c r="P68" s="32">
        <f t="shared" si="6"/>
        <v>315</v>
      </c>
      <c r="Q68" s="32">
        <v>110</v>
      </c>
      <c r="R68" s="32">
        <f t="shared" si="7"/>
        <v>17.329999999999998</v>
      </c>
      <c r="S68" s="32">
        <f>G68</f>
        <v>9</v>
      </c>
      <c r="T68" s="32">
        <f t="shared" si="8"/>
        <v>315</v>
      </c>
      <c r="U68" s="32"/>
      <c r="V68" s="32">
        <f t="shared" si="18"/>
        <v>0</v>
      </c>
      <c r="W68" s="29"/>
      <c r="X68" s="1"/>
    </row>
    <row r="69" spans="2:24" ht="15" customHeight="1" x14ac:dyDescent="0.2">
      <c r="B69" s="3"/>
      <c r="C69" s="30">
        <v>70820.3</v>
      </c>
      <c r="D69" s="30">
        <v>70900</v>
      </c>
      <c r="E69" s="31"/>
      <c r="F69" s="32">
        <f t="shared" si="14"/>
        <v>79.7</v>
      </c>
      <c r="G69" s="32">
        <f>11-2</f>
        <v>9</v>
      </c>
      <c r="H69" s="32">
        <f t="shared" si="1"/>
        <v>79.7</v>
      </c>
      <c r="I69" s="32">
        <f t="shared" si="2"/>
        <v>1.67</v>
      </c>
      <c r="J69" s="32">
        <f t="shared" si="3"/>
        <v>26.22</v>
      </c>
      <c r="K69" s="32">
        <f t="shared" si="15"/>
        <v>9</v>
      </c>
      <c r="L69" s="32">
        <f t="shared" si="4"/>
        <v>79.7</v>
      </c>
      <c r="M69" s="32">
        <v>0.05</v>
      </c>
      <c r="N69" s="32">
        <f t="shared" si="5"/>
        <v>3.99</v>
      </c>
      <c r="O69" s="32">
        <f t="shared" si="16"/>
        <v>9</v>
      </c>
      <c r="P69" s="32">
        <f t="shared" si="6"/>
        <v>79.7</v>
      </c>
      <c r="Q69" s="32">
        <v>110</v>
      </c>
      <c r="R69" s="32">
        <f t="shared" si="7"/>
        <v>4.38</v>
      </c>
      <c r="S69" s="32">
        <f>G69</f>
        <v>9</v>
      </c>
      <c r="T69" s="32">
        <f t="shared" si="8"/>
        <v>79.7</v>
      </c>
      <c r="U69" s="32"/>
      <c r="V69" s="32">
        <f t="shared" si="18"/>
        <v>0</v>
      </c>
      <c r="W69" s="29"/>
      <c r="X69" s="1"/>
    </row>
    <row r="70" spans="2:24" ht="15" customHeight="1" x14ac:dyDescent="0.2">
      <c r="B70" s="3"/>
      <c r="C70" s="30"/>
      <c r="D70" s="30"/>
      <c r="E70" s="31"/>
      <c r="F70" s="32">
        <f t="shared" si="14"/>
        <v>0</v>
      </c>
      <c r="G70" s="32"/>
      <c r="H70" s="32">
        <f t="shared" si="1"/>
        <v>0</v>
      </c>
      <c r="I70" s="32">
        <f t="shared" si="2"/>
        <v>0</v>
      </c>
      <c r="J70" s="32">
        <f t="shared" si="3"/>
        <v>0</v>
      </c>
      <c r="K70" s="32"/>
      <c r="L70" s="32">
        <f t="shared" si="4"/>
        <v>0</v>
      </c>
      <c r="M70" s="32"/>
      <c r="N70" s="32">
        <f t="shared" si="5"/>
        <v>0</v>
      </c>
      <c r="O70" s="32"/>
      <c r="P70" s="32">
        <f t="shared" si="6"/>
        <v>0</v>
      </c>
      <c r="Q70" s="32"/>
      <c r="R70" s="32">
        <f t="shared" si="7"/>
        <v>0</v>
      </c>
      <c r="S70" s="32"/>
      <c r="T70" s="32">
        <f t="shared" si="8"/>
        <v>0</v>
      </c>
      <c r="U70" s="32"/>
      <c r="V70" s="32">
        <f t="shared" ref="V70" si="19">ROUND(H70*U70/9,2)</f>
        <v>0</v>
      </c>
      <c r="W70" s="29"/>
      <c r="X70" s="1"/>
    </row>
    <row r="71" spans="2:24" ht="15" customHeight="1" thickBot="1" x14ac:dyDescent="0.3">
      <c r="B71" s="3"/>
      <c r="C71" s="37" t="s">
        <v>42</v>
      </c>
      <c r="D71" s="38"/>
      <c r="E71" s="38"/>
      <c r="F71" s="39"/>
      <c r="G71" s="26"/>
      <c r="H71" s="27">
        <f>SUM(H11:H70)</f>
        <v>136485.6</v>
      </c>
      <c r="I71" s="42">
        <f>SUM(I11:I70)</f>
        <v>2866.18</v>
      </c>
      <c r="J71" s="42">
        <f>SUM(J11:J70)</f>
        <v>44903.73</v>
      </c>
      <c r="K71" s="26"/>
      <c r="L71" s="42">
        <f>SUM(L11:L70)</f>
        <v>136485.6</v>
      </c>
      <c r="M71" s="39"/>
      <c r="N71" s="42">
        <f>SUM(N11:N70)</f>
        <v>6824.29</v>
      </c>
      <c r="O71" s="26"/>
      <c r="P71" s="42">
        <f>SUM(P11:P70)</f>
        <v>136485.6</v>
      </c>
      <c r="Q71" s="39"/>
      <c r="R71" s="42">
        <f>SUM(R11:R70)</f>
        <v>7506.72</v>
      </c>
      <c r="S71" s="26"/>
      <c r="T71" s="42">
        <f>SUM(T11:T70)</f>
        <v>135101.57</v>
      </c>
      <c r="U71" s="44"/>
      <c r="V71" s="43">
        <f>SUM(V11:V70)</f>
        <v>4673.4799999999996</v>
      </c>
      <c r="W71" s="3"/>
    </row>
    <row r="72" spans="2:24" ht="15" customHeight="1" x14ac:dyDescent="0.2">
      <c r="B72" s="3"/>
      <c r="C72" s="3" t="s">
        <v>4</v>
      </c>
      <c r="D72" s="3"/>
      <c r="E72" s="3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3"/>
      <c r="R72" s="19"/>
      <c r="S72" s="19"/>
      <c r="T72" s="19"/>
      <c r="U72" s="19"/>
      <c r="V72" s="19"/>
      <c r="W72" s="3"/>
    </row>
    <row r="73" spans="2:24" ht="15" customHeight="1" x14ac:dyDescent="0.2">
      <c r="B73" s="3"/>
      <c r="C73" s="21" t="s">
        <v>44</v>
      </c>
      <c r="D73" s="3"/>
      <c r="E73" s="3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3"/>
      <c r="R73" s="19"/>
      <c r="S73" s="19"/>
      <c r="T73" s="19"/>
      <c r="U73" s="19"/>
      <c r="V73" s="19"/>
      <c r="W73" s="3"/>
    </row>
    <row r="74" spans="2:24" ht="15" customHeight="1" x14ac:dyDescent="0.2">
      <c r="B74" s="3"/>
      <c r="C74" s="22" t="s">
        <v>11</v>
      </c>
      <c r="D74" s="3"/>
      <c r="E74" s="3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3"/>
      <c r="R74" s="19"/>
      <c r="S74" s="19"/>
      <c r="T74" s="19"/>
      <c r="U74" s="14"/>
      <c r="V74" s="14"/>
      <c r="W74" s="2"/>
      <c r="X74" s="7"/>
    </row>
    <row r="75" spans="2:24" ht="15" customHeight="1" x14ac:dyDescent="0.2">
      <c r="B75" s="3"/>
      <c r="C75" s="21" t="s">
        <v>28</v>
      </c>
      <c r="D75" s="3"/>
      <c r="E75" s="3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23"/>
      <c r="R75" s="19"/>
      <c r="S75" s="19"/>
      <c r="T75" s="19"/>
      <c r="U75" s="14"/>
      <c r="V75" s="14"/>
      <c r="W75" s="2"/>
      <c r="X75" s="7"/>
    </row>
    <row r="76" spans="2:24" ht="15" customHeight="1" x14ac:dyDescent="0.2">
      <c r="B76" s="3"/>
      <c r="C76" s="3" t="s">
        <v>17</v>
      </c>
      <c r="D76" s="2"/>
      <c r="E76" s="2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3"/>
      <c r="R76" s="14"/>
      <c r="S76" s="14"/>
      <c r="T76" s="14"/>
      <c r="U76" s="15"/>
      <c r="V76" s="15"/>
      <c r="W76" s="2"/>
      <c r="X76" s="7"/>
    </row>
    <row r="77" spans="2:24" ht="15" customHeight="1" x14ac:dyDescent="0.2">
      <c r="B77" s="3"/>
      <c r="D77" s="2"/>
      <c r="E77" s="2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3"/>
      <c r="R77" s="14"/>
      <c r="S77" s="14"/>
      <c r="T77" s="14"/>
      <c r="U77" s="12"/>
      <c r="V77" s="12"/>
      <c r="W77" s="2"/>
      <c r="X77" s="7"/>
    </row>
    <row r="78" spans="2:24" ht="15" customHeight="1" x14ac:dyDescent="0.2">
      <c r="B78" s="3"/>
      <c r="C78" s="4"/>
      <c r="D78" s="4"/>
      <c r="E78" s="4"/>
      <c r="F78" s="12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20"/>
      <c r="R78" s="17"/>
      <c r="S78" s="17"/>
      <c r="T78" s="17"/>
      <c r="U78" s="12"/>
      <c r="V78" s="12"/>
      <c r="W78" s="2"/>
      <c r="X78" s="7"/>
    </row>
    <row r="79" spans="2:24" ht="15" customHeight="1" x14ac:dyDescent="0.2">
      <c r="B79" s="3"/>
      <c r="D79" s="4"/>
      <c r="E79" s="4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9"/>
      <c r="R79" s="12"/>
      <c r="S79" s="12"/>
      <c r="T79" s="12"/>
      <c r="U79" s="16"/>
      <c r="V79" s="16"/>
      <c r="W79" s="2"/>
      <c r="X79" s="7"/>
    </row>
    <row r="80" spans="2:24" ht="15" customHeight="1" x14ac:dyDescent="0.2">
      <c r="B80" s="3"/>
      <c r="D80" s="4"/>
      <c r="E80" s="4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9"/>
      <c r="R80" s="12"/>
      <c r="S80" s="12"/>
      <c r="T80" s="12"/>
      <c r="U80" s="16"/>
      <c r="V80" s="16"/>
      <c r="W80" s="2"/>
      <c r="X80" s="7"/>
    </row>
    <row r="81" spans="2:24" ht="15" customHeight="1" x14ac:dyDescent="0.2">
      <c r="B81" s="3"/>
      <c r="D81" s="5"/>
      <c r="E81" s="2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1"/>
      <c r="R81" s="16"/>
      <c r="S81" s="16"/>
      <c r="T81" s="16"/>
      <c r="U81" s="16"/>
      <c r="V81" s="16"/>
      <c r="W81" s="2"/>
      <c r="X81" s="7"/>
    </row>
    <row r="82" spans="2:24" ht="15" customHeight="1" x14ac:dyDescent="0.2">
      <c r="B82" s="3"/>
      <c r="C82" s="5"/>
      <c r="D82" s="5"/>
      <c r="E82" s="2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1"/>
      <c r="R82" s="16"/>
      <c r="S82" s="16"/>
      <c r="T82" s="16"/>
      <c r="U82" s="16"/>
      <c r="V82" s="16"/>
      <c r="W82" s="2"/>
      <c r="X82" s="7"/>
    </row>
    <row r="83" spans="2:24" ht="15" customHeight="1" x14ac:dyDescent="0.2">
      <c r="B83" s="3"/>
      <c r="C83" s="5"/>
      <c r="D83" s="5"/>
      <c r="E83" s="2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1"/>
      <c r="R83" s="16"/>
      <c r="S83" s="16"/>
      <c r="T83" s="16"/>
      <c r="U83" s="16"/>
      <c r="V83" s="16"/>
      <c r="W83" s="2"/>
      <c r="X83" s="7"/>
    </row>
    <row r="84" spans="2:24" ht="15" customHeight="1" x14ac:dyDescent="0.2">
      <c r="B84" s="3"/>
      <c r="C84" s="5"/>
      <c r="D84" s="5"/>
      <c r="E84" s="2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1"/>
      <c r="R84" s="16"/>
      <c r="S84" s="16"/>
      <c r="T84" s="16"/>
      <c r="U84" s="16"/>
      <c r="V84" s="16"/>
      <c r="W84" s="2"/>
      <c r="X84" s="7"/>
    </row>
    <row r="85" spans="2:24" ht="15" customHeight="1" x14ac:dyDescent="0.2">
      <c r="B85" s="3"/>
      <c r="C85" s="5"/>
      <c r="D85" s="5"/>
      <c r="E85" s="2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1"/>
      <c r="R85" s="16"/>
      <c r="S85" s="16"/>
      <c r="T85" s="16"/>
      <c r="U85" s="16"/>
      <c r="V85" s="16"/>
      <c r="W85" s="2"/>
      <c r="X85" s="7"/>
    </row>
    <row r="86" spans="2:24" ht="15" customHeight="1" x14ac:dyDescent="0.2">
      <c r="B86" s="3"/>
      <c r="C86" s="5"/>
      <c r="D86" s="5"/>
      <c r="E86" s="2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1"/>
      <c r="R86" s="16"/>
      <c r="S86" s="16"/>
      <c r="T86" s="16"/>
      <c r="U86" s="16"/>
      <c r="V86" s="16"/>
      <c r="W86" s="2"/>
      <c r="X86" s="7"/>
    </row>
    <row r="87" spans="2:24" ht="15" customHeight="1" x14ac:dyDescent="0.2">
      <c r="B87" s="3"/>
      <c r="C87" s="5"/>
      <c r="D87" s="5"/>
      <c r="E87" s="2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1"/>
      <c r="R87" s="16"/>
      <c r="S87" s="16"/>
      <c r="T87" s="16"/>
      <c r="U87" s="16"/>
      <c r="V87" s="16"/>
      <c r="W87" s="2"/>
      <c r="X87" s="7"/>
    </row>
    <row r="88" spans="2:24" ht="15" customHeight="1" x14ac:dyDescent="0.2">
      <c r="B88" s="3"/>
      <c r="C88" s="5"/>
      <c r="D88" s="5"/>
      <c r="E88" s="2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1"/>
      <c r="R88" s="16"/>
      <c r="S88" s="16"/>
      <c r="T88" s="16"/>
      <c r="U88" s="16"/>
      <c r="V88" s="16"/>
      <c r="W88" s="2"/>
      <c r="X88" s="7"/>
    </row>
    <row r="89" spans="2:24" ht="15" customHeight="1" x14ac:dyDescent="0.2">
      <c r="B89" s="3"/>
      <c r="C89" s="5"/>
      <c r="D89" s="5"/>
      <c r="E89" s="2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1"/>
      <c r="R89" s="16"/>
      <c r="S89" s="16"/>
      <c r="T89" s="16"/>
      <c r="U89" s="16"/>
      <c r="V89" s="16"/>
      <c r="W89" s="2"/>
      <c r="X89" s="7"/>
    </row>
    <row r="90" spans="2:24" ht="15" customHeight="1" x14ac:dyDescent="0.2">
      <c r="B90" s="3"/>
      <c r="C90" s="5"/>
      <c r="D90" s="5"/>
      <c r="E90" s="2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1"/>
      <c r="R90" s="16"/>
      <c r="S90" s="16"/>
      <c r="T90" s="16"/>
      <c r="U90" s="16"/>
      <c r="V90" s="16"/>
      <c r="W90" s="2"/>
      <c r="X90" s="7"/>
    </row>
    <row r="91" spans="2:24" ht="15" customHeight="1" x14ac:dyDescent="0.2">
      <c r="B91" s="3"/>
      <c r="C91" s="5"/>
      <c r="D91" s="5"/>
      <c r="E91" s="2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1"/>
      <c r="R91" s="16"/>
      <c r="S91" s="16"/>
      <c r="T91" s="16"/>
      <c r="U91" s="16"/>
      <c r="V91" s="16"/>
      <c r="W91" s="2"/>
      <c r="X91" s="7"/>
    </row>
    <row r="92" spans="2:24" ht="15" customHeight="1" x14ac:dyDescent="0.2">
      <c r="B92" s="3"/>
      <c r="C92" s="8"/>
      <c r="D92" s="5"/>
      <c r="E92" s="2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1"/>
      <c r="R92" s="16"/>
      <c r="S92" s="16"/>
      <c r="T92" s="16"/>
      <c r="U92" s="16"/>
      <c r="V92" s="16"/>
      <c r="W92" s="2"/>
      <c r="X92" s="7"/>
    </row>
    <row r="93" spans="2:24" ht="15" customHeight="1" x14ac:dyDescent="0.2">
      <c r="B93" s="3"/>
      <c r="C93" s="5"/>
      <c r="D93" s="5"/>
      <c r="E93" s="2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1"/>
      <c r="R93" s="16"/>
      <c r="S93" s="16"/>
      <c r="T93" s="16"/>
      <c r="U93" s="14"/>
      <c r="V93" s="14"/>
      <c r="W93" s="2"/>
      <c r="X93" s="7"/>
    </row>
    <row r="94" spans="2:24" ht="15" customHeight="1" x14ac:dyDescent="0.2">
      <c r="B94" s="3"/>
      <c r="C94" s="3"/>
      <c r="D94" s="2"/>
      <c r="E94" s="2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1"/>
      <c r="R94" s="16"/>
      <c r="S94" s="16"/>
      <c r="T94" s="16"/>
      <c r="U94" s="14"/>
      <c r="V94" s="14"/>
      <c r="W94" s="2"/>
      <c r="X94" s="7"/>
    </row>
    <row r="95" spans="2:24" ht="15" customHeight="1" x14ac:dyDescent="0.2">
      <c r="B95" s="3"/>
      <c r="C95" s="3"/>
      <c r="D95" s="2"/>
      <c r="E95" s="2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3"/>
      <c r="R95" s="14"/>
      <c r="S95" s="14"/>
      <c r="T95" s="14"/>
      <c r="U95" s="14"/>
      <c r="V95" s="14"/>
      <c r="W95" s="2"/>
      <c r="X95" s="7"/>
    </row>
    <row r="96" spans="2:24" ht="15" customHeight="1" x14ac:dyDescent="0.2">
      <c r="B96" s="3"/>
      <c r="C96" s="3"/>
      <c r="D96" s="2"/>
      <c r="E96" s="2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3"/>
      <c r="R96" s="14"/>
      <c r="S96" s="14"/>
      <c r="T96" s="14"/>
      <c r="U96" s="19"/>
      <c r="V96" s="19"/>
      <c r="W96" s="3"/>
    </row>
    <row r="97" spans="2:24" ht="15" customHeight="1" x14ac:dyDescent="0.2">
      <c r="B97" s="3"/>
      <c r="C97" s="2"/>
      <c r="D97" s="2"/>
      <c r="E97" s="2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3"/>
      <c r="R97" s="14"/>
      <c r="S97" s="14"/>
      <c r="T97" s="14"/>
      <c r="U97" s="19"/>
      <c r="V97" s="19"/>
      <c r="W97" s="3"/>
    </row>
    <row r="98" spans="2:24" ht="15" customHeight="1" x14ac:dyDescent="0.2">
      <c r="B98" s="3"/>
      <c r="C98" s="3"/>
      <c r="D98" s="3"/>
      <c r="E98" s="3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23"/>
      <c r="R98" s="19"/>
      <c r="S98" s="19"/>
      <c r="T98" s="19"/>
      <c r="U98" s="19"/>
      <c r="V98" s="19"/>
      <c r="W98" s="3"/>
    </row>
    <row r="99" spans="2:24" ht="15" customHeight="1" x14ac:dyDescent="0.2">
      <c r="B99" s="3"/>
      <c r="C99" s="3"/>
      <c r="D99" s="3"/>
      <c r="E99" s="3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23"/>
      <c r="R99" s="19"/>
      <c r="S99" s="19"/>
      <c r="T99" s="19"/>
      <c r="U99" s="19"/>
      <c r="V99" s="19"/>
      <c r="W99" s="3"/>
    </row>
    <row r="100" spans="2:24" ht="15" customHeight="1" x14ac:dyDescent="0.2">
      <c r="C100" s="3"/>
      <c r="D100" s="3"/>
      <c r="E100" s="3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23"/>
      <c r="R100" s="19"/>
      <c r="S100" s="19"/>
      <c r="T100" s="19"/>
    </row>
    <row r="101" spans="2:24" ht="15" customHeight="1" x14ac:dyDescent="0.2">
      <c r="C101" s="3"/>
      <c r="D101" s="3"/>
      <c r="E101" s="3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23"/>
      <c r="R101" s="19"/>
      <c r="S101" s="19"/>
      <c r="T101" s="19"/>
    </row>
    <row r="102" spans="2:24" ht="15" customHeight="1" x14ac:dyDescent="0.2"/>
    <row r="103" spans="2:24" ht="15" customHeight="1" x14ac:dyDescent="0.2"/>
    <row r="104" spans="2:24" ht="15" customHeight="1" x14ac:dyDescent="0.2"/>
    <row r="105" spans="2:24" ht="15" customHeight="1" x14ac:dyDescent="0.2"/>
    <row r="106" spans="2:24" ht="15" customHeight="1" x14ac:dyDescent="0.2"/>
    <row r="107" spans="2:24" ht="15" customHeight="1" x14ac:dyDescent="0.2"/>
    <row r="108" spans="2:24" ht="15" customHeight="1" x14ac:dyDescent="0.2"/>
    <row r="109" spans="2:24" s="40" customFormat="1" ht="15" customHeight="1" x14ac:dyDescent="0.2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41"/>
      <c r="R109" s="18"/>
      <c r="S109" s="18"/>
      <c r="T109" s="18"/>
      <c r="U109" s="18"/>
      <c r="V109" s="18"/>
      <c r="X109"/>
    </row>
    <row r="110" spans="2:24" s="40" customFormat="1" ht="15" customHeight="1" x14ac:dyDescent="0.2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41"/>
      <c r="R110" s="18"/>
      <c r="S110" s="18"/>
      <c r="T110" s="18"/>
      <c r="U110" s="18"/>
      <c r="V110" s="18"/>
      <c r="X110"/>
    </row>
    <row r="111" spans="2:24" s="40" customFormat="1" ht="15" customHeight="1" x14ac:dyDescent="0.2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41"/>
      <c r="R111" s="18"/>
      <c r="S111" s="18"/>
      <c r="T111" s="18"/>
      <c r="U111" s="18"/>
      <c r="V111" s="18"/>
      <c r="X111"/>
    </row>
    <row r="112" spans="2:24" s="40" customFormat="1" ht="15" customHeight="1" x14ac:dyDescent="0.2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41"/>
      <c r="R112" s="18"/>
      <c r="S112" s="18"/>
      <c r="T112" s="18"/>
      <c r="U112" s="18"/>
      <c r="V112" s="18"/>
      <c r="X112"/>
    </row>
    <row r="113" spans="6:24" s="40" customFormat="1" ht="15" customHeight="1" x14ac:dyDescent="0.2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41"/>
      <c r="R113" s="18"/>
      <c r="S113" s="18"/>
      <c r="T113" s="18"/>
      <c r="U113" s="18"/>
      <c r="V113" s="18"/>
      <c r="X113"/>
    </row>
    <row r="114" spans="6:24" s="40" customFormat="1" ht="15" customHeight="1" x14ac:dyDescent="0.2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41"/>
      <c r="R114" s="18"/>
      <c r="S114" s="18"/>
      <c r="T114" s="18"/>
      <c r="U114" s="18"/>
      <c r="V114" s="18"/>
      <c r="X114"/>
    </row>
    <row r="115" spans="6:24" s="40" customFormat="1" ht="15" customHeight="1" x14ac:dyDescent="0.2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41"/>
      <c r="R115" s="18"/>
      <c r="S115" s="18"/>
      <c r="T115" s="18"/>
      <c r="U115" s="18"/>
      <c r="V115" s="18"/>
      <c r="X115"/>
    </row>
    <row r="116" spans="6:24" s="40" customFormat="1" ht="15" customHeight="1" x14ac:dyDescent="0.2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41"/>
      <c r="R116" s="18"/>
      <c r="S116" s="18"/>
      <c r="T116" s="18"/>
      <c r="U116" s="18"/>
      <c r="V116" s="18"/>
      <c r="X116"/>
    </row>
    <row r="117" spans="6:24" s="40" customFormat="1" ht="15" customHeight="1" x14ac:dyDescent="0.2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41"/>
      <c r="R117" s="18"/>
      <c r="S117" s="18"/>
      <c r="T117" s="18"/>
      <c r="U117" s="18"/>
      <c r="V117" s="18"/>
      <c r="X117"/>
    </row>
    <row r="118" spans="6:24" s="40" customFormat="1" ht="15" customHeight="1" x14ac:dyDescent="0.2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41"/>
      <c r="R118" s="18"/>
      <c r="S118" s="18"/>
      <c r="T118" s="18"/>
      <c r="U118" s="18"/>
      <c r="V118" s="18"/>
      <c r="X118"/>
    </row>
    <row r="119" spans="6:24" s="40" customFormat="1" ht="15" customHeight="1" x14ac:dyDescent="0.2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41"/>
      <c r="R119" s="18"/>
      <c r="S119" s="18"/>
      <c r="T119" s="18"/>
      <c r="U119" s="18"/>
      <c r="V119" s="18"/>
      <c r="X119"/>
    </row>
    <row r="120" spans="6:24" s="40" customFormat="1" ht="15" customHeight="1" x14ac:dyDescent="0.2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41"/>
      <c r="R120" s="18"/>
      <c r="S120" s="18"/>
      <c r="T120" s="18"/>
      <c r="U120" s="18"/>
      <c r="V120" s="18"/>
      <c r="X120"/>
    </row>
    <row r="121" spans="6:24" s="40" customFormat="1" ht="15" customHeight="1" x14ac:dyDescent="0.2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41"/>
      <c r="R121" s="18"/>
      <c r="S121" s="18"/>
      <c r="T121" s="18"/>
      <c r="U121" s="18"/>
      <c r="V121" s="18"/>
      <c r="X121"/>
    </row>
    <row r="122" spans="6:24" s="40" customFormat="1" ht="15" customHeight="1" x14ac:dyDescent="0.2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41"/>
      <c r="R122" s="18"/>
      <c r="S122" s="18"/>
      <c r="T122" s="18"/>
      <c r="U122" s="18"/>
      <c r="V122" s="18"/>
      <c r="X122"/>
    </row>
    <row r="123" spans="6:24" s="40" customFormat="1" ht="15" customHeight="1" x14ac:dyDescent="0.2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41"/>
      <c r="R123" s="18"/>
      <c r="S123" s="18"/>
      <c r="T123" s="18"/>
      <c r="U123" s="18"/>
      <c r="V123" s="18"/>
      <c r="X123"/>
    </row>
    <row r="124" spans="6:24" s="40" customFormat="1" ht="15" customHeight="1" x14ac:dyDescent="0.2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41"/>
      <c r="R124" s="18"/>
      <c r="S124" s="18"/>
      <c r="T124" s="18"/>
      <c r="U124" s="18"/>
      <c r="V124" s="18"/>
      <c r="X124"/>
    </row>
    <row r="125" spans="6:24" s="40" customFormat="1" ht="15" customHeight="1" x14ac:dyDescent="0.2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41"/>
      <c r="R125" s="18"/>
      <c r="S125" s="18"/>
      <c r="T125" s="18"/>
      <c r="U125" s="18"/>
      <c r="V125" s="18"/>
      <c r="X125"/>
    </row>
    <row r="126" spans="6:24" s="40" customFormat="1" ht="15" customHeight="1" x14ac:dyDescent="0.2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41"/>
      <c r="R126" s="18"/>
      <c r="S126" s="18"/>
      <c r="T126" s="18"/>
      <c r="U126" s="18"/>
      <c r="V126" s="18"/>
      <c r="X126"/>
    </row>
    <row r="127" spans="6:24" s="40" customFormat="1" ht="15" customHeight="1" x14ac:dyDescent="0.2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41"/>
      <c r="R127" s="18"/>
      <c r="S127" s="18"/>
      <c r="T127" s="18"/>
      <c r="U127" s="18"/>
      <c r="V127" s="18"/>
      <c r="X127"/>
    </row>
    <row r="128" spans="6:24" s="40" customFormat="1" ht="15" customHeight="1" x14ac:dyDescent="0.2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41"/>
      <c r="R128" s="18"/>
      <c r="S128" s="18"/>
      <c r="T128" s="18"/>
      <c r="U128" s="18"/>
      <c r="V128" s="18"/>
      <c r="X128"/>
    </row>
    <row r="129" spans="6:24" s="40" customFormat="1" ht="15" customHeight="1" x14ac:dyDescent="0.2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41"/>
      <c r="R129" s="18"/>
      <c r="S129" s="18"/>
      <c r="T129" s="18"/>
      <c r="U129" s="18"/>
      <c r="V129" s="18"/>
      <c r="X129"/>
    </row>
    <row r="130" spans="6:24" s="40" customFormat="1" ht="15" customHeight="1" x14ac:dyDescent="0.2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41"/>
      <c r="R130" s="18"/>
      <c r="S130" s="18"/>
      <c r="T130" s="18"/>
      <c r="U130" s="18"/>
      <c r="V130" s="18"/>
      <c r="X130"/>
    </row>
    <row r="131" spans="6:24" s="40" customFormat="1" ht="15" customHeight="1" x14ac:dyDescent="0.2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41"/>
      <c r="R131" s="18"/>
      <c r="S131" s="18"/>
      <c r="T131" s="18"/>
      <c r="U131" s="18"/>
      <c r="V131" s="18"/>
      <c r="X131"/>
    </row>
    <row r="132" spans="6:24" s="40" customFormat="1" ht="15" customHeight="1" x14ac:dyDescent="0.2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41"/>
      <c r="R132" s="18"/>
      <c r="S132" s="18"/>
      <c r="T132" s="18"/>
      <c r="U132" s="18"/>
      <c r="V132" s="18"/>
      <c r="X132"/>
    </row>
    <row r="133" spans="6:24" s="40" customFormat="1" ht="15" customHeight="1" x14ac:dyDescent="0.2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41"/>
      <c r="R133" s="18"/>
      <c r="S133" s="18"/>
      <c r="T133" s="18"/>
      <c r="U133" s="18"/>
      <c r="V133" s="18"/>
      <c r="X133"/>
    </row>
    <row r="134" spans="6:24" s="40" customFormat="1" ht="15" customHeight="1" x14ac:dyDescent="0.2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41"/>
      <c r="R134" s="18"/>
      <c r="S134" s="18"/>
      <c r="T134" s="18"/>
      <c r="U134" s="18"/>
      <c r="V134" s="18"/>
      <c r="X134"/>
    </row>
    <row r="135" spans="6:24" s="40" customFormat="1" ht="15" customHeight="1" x14ac:dyDescent="0.2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41"/>
      <c r="R135" s="18"/>
      <c r="S135" s="18"/>
      <c r="T135" s="18"/>
      <c r="U135" s="18"/>
      <c r="V135" s="18"/>
      <c r="X135"/>
    </row>
    <row r="136" spans="6:24" s="40" customFormat="1" ht="15" customHeight="1" x14ac:dyDescent="0.2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41"/>
      <c r="R136" s="18"/>
      <c r="S136" s="18"/>
      <c r="T136" s="18"/>
      <c r="U136" s="18"/>
      <c r="V136" s="18"/>
      <c r="X136"/>
    </row>
    <row r="137" spans="6:24" s="40" customFormat="1" ht="15" customHeight="1" x14ac:dyDescent="0.2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41"/>
      <c r="R137" s="18"/>
      <c r="S137" s="18"/>
      <c r="T137" s="18"/>
      <c r="U137" s="18"/>
      <c r="V137" s="18"/>
      <c r="X137"/>
    </row>
    <row r="138" spans="6:24" s="40" customFormat="1" ht="15" customHeight="1" x14ac:dyDescent="0.2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41"/>
      <c r="R138" s="18"/>
      <c r="S138" s="18"/>
      <c r="T138" s="18"/>
      <c r="U138" s="18"/>
      <c r="V138" s="18"/>
      <c r="X138"/>
    </row>
    <row r="139" spans="6:24" s="40" customFormat="1" ht="15" customHeight="1" x14ac:dyDescent="0.2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41"/>
      <c r="R139" s="18"/>
      <c r="S139" s="18"/>
      <c r="T139" s="18"/>
      <c r="U139" s="18"/>
      <c r="V139" s="18"/>
      <c r="X139"/>
    </row>
    <row r="140" spans="6:24" s="40" customFormat="1" ht="15" customHeight="1" x14ac:dyDescent="0.2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41"/>
      <c r="R140" s="18"/>
      <c r="S140" s="18"/>
      <c r="T140" s="18"/>
      <c r="U140" s="18"/>
      <c r="V140" s="18"/>
      <c r="X140"/>
    </row>
    <row r="141" spans="6:24" s="40" customFormat="1" ht="15" customHeight="1" x14ac:dyDescent="0.2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41"/>
      <c r="R141" s="18"/>
      <c r="S141" s="18"/>
      <c r="T141" s="18"/>
      <c r="U141" s="18"/>
      <c r="V141" s="18"/>
      <c r="X141"/>
    </row>
    <row r="142" spans="6:24" s="40" customFormat="1" ht="15" customHeight="1" x14ac:dyDescent="0.2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41"/>
      <c r="R142" s="18"/>
      <c r="S142" s="18"/>
      <c r="T142" s="18"/>
      <c r="U142" s="18"/>
      <c r="V142" s="18"/>
      <c r="X142"/>
    </row>
    <row r="143" spans="6:24" s="40" customFormat="1" ht="15" customHeight="1" x14ac:dyDescent="0.2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41"/>
      <c r="R143" s="18"/>
      <c r="S143" s="18"/>
      <c r="T143" s="18"/>
      <c r="U143" s="18"/>
      <c r="V143" s="18"/>
      <c r="X143"/>
    </row>
    <row r="144" spans="6:24" s="40" customFormat="1" ht="15" customHeight="1" x14ac:dyDescent="0.2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41"/>
      <c r="R144" s="18"/>
      <c r="S144" s="18"/>
      <c r="T144" s="18"/>
      <c r="U144" s="18"/>
      <c r="V144" s="18"/>
      <c r="X144"/>
    </row>
    <row r="145" spans="6:24" s="40" customFormat="1" ht="15" customHeight="1" x14ac:dyDescent="0.2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41"/>
      <c r="R145" s="18"/>
      <c r="S145" s="18"/>
      <c r="T145" s="18"/>
      <c r="U145" s="18"/>
      <c r="V145" s="18"/>
      <c r="X145"/>
    </row>
    <row r="146" spans="6:24" s="40" customFormat="1" ht="15" customHeight="1" x14ac:dyDescent="0.2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41"/>
      <c r="R146" s="18"/>
      <c r="S146" s="18"/>
      <c r="T146" s="18"/>
      <c r="U146" s="18"/>
      <c r="V146" s="18"/>
      <c r="X146"/>
    </row>
    <row r="147" spans="6:24" s="40" customFormat="1" ht="15" customHeight="1" x14ac:dyDescent="0.2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41"/>
      <c r="R147" s="18"/>
      <c r="S147" s="18"/>
      <c r="T147" s="18"/>
      <c r="U147" s="18"/>
      <c r="V147" s="18"/>
      <c r="X147"/>
    </row>
    <row r="148" spans="6:24" s="40" customFormat="1" ht="15" customHeight="1" x14ac:dyDescent="0.2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41"/>
      <c r="R148" s="18"/>
      <c r="S148" s="18"/>
      <c r="T148" s="18"/>
      <c r="U148" s="18"/>
      <c r="V148" s="18"/>
      <c r="X148"/>
    </row>
    <row r="149" spans="6:24" s="40" customFormat="1" ht="15" customHeight="1" x14ac:dyDescent="0.2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41"/>
      <c r="R149" s="18"/>
      <c r="S149" s="18"/>
      <c r="T149" s="18"/>
      <c r="U149" s="18"/>
      <c r="V149" s="18"/>
      <c r="X149"/>
    </row>
    <row r="150" spans="6:24" s="40" customFormat="1" ht="15" customHeight="1" x14ac:dyDescent="0.2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41"/>
      <c r="R150" s="18"/>
      <c r="S150" s="18"/>
      <c r="T150" s="18"/>
      <c r="U150" s="18"/>
      <c r="V150" s="18"/>
      <c r="X150"/>
    </row>
    <row r="151" spans="6:24" s="40" customFormat="1" ht="15" customHeight="1" x14ac:dyDescent="0.2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41"/>
      <c r="R151" s="18"/>
      <c r="S151" s="18"/>
      <c r="T151" s="18"/>
      <c r="U151" s="18"/>
      <c r="V151" s="18"/>
      <c r="X151"/>
    </row>
    <row r="152" spans="6:24" s="40" customFormat="1" ht="15" customHeight="1" x14ac:dyDescent="0.2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41"/>
      <c r="R152" s="18"/>
      <c r="S152" s="18"/>
      <c r="T152" s="18"/>
      <c r="U152" s="18"/>
      <c r="V152" s="18"/>
      <c r="X152"/>
    </row>
    <row r="153" spans="6:24" s="40" customFormat="1" ht="15" customHeight="1" x14ac:dyDescent="0.2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41"/>
      <c r="R153" s="18"/>
      <c r="S153" s="18"/>
      <c r="T153" s="18"/>
      <c r="U153" s="18"/>
      <c r="V153" s="18"/>
      <c r="X153"/>
    </row>
    <row r="154" spans="6:24" s="40" customFormat="1" ht="15" customHeight="1" x14ac:dyDescent="0.2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41"/>
      <c r="R154" s="18"/>
      <c r="S154" s="18"/>
      <c r="T154" s="18"/>
      <c r="U154" s="18"/>
      <c r="V154" s="18"/>
      <c r="X154"/>
    </row>
    <row r="155" spans="6:24" s="40" customFormat="1" ht="15" customHeight="1" x14ac:dyDescent="0.2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41"/>
      <c r="R155" s="18"/>
      <c r="S155" s="18"/>
      <c r="T155" s="18"/>
      <c r="U155" s="18"/>
      <c r="V155" s="18"/>
      <c r="X155"/>
    </row>
    <row r="156" spans="6:24" s="40" customFormat="1" ht="15" customHeight="1" x14ac:dyDescent="0.2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41"/>
      <c r="R156" s="18"/>
      <c r="S156" s="18"/>
      <c r="T156" s="18"/>
      <c r="U156" s="18"/>
      <c r="V156" s="18"/>
      <c r="X156"/>
    </row>
    <row r="157" spans="6:24" s="40" customFormat="1" ht="15" customHeight="1" x14ac:dyDescent="0.2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41"/>
      <c r="R157" s="18"/>
      <c r="S157" s="18"/>
      <c r="T157" s="18"/>
      <c r="U157" s="18"/>
      <c r="V157" s="18"/>
      <c r="X157"/>
    </row>
    <row r="158" spans="6:24" s="40" customFormat="1" ht="15" customHeight="1" x14ac:dyDescent="0.2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41"/>
      <c r="R158" s="18"/>
      <c r="S158" s="18"/>
      <c r="T158" s="18"/>
      <c r="U158" s="18"/>
      <c r="V158" s="18"/>
      <c r="X158"/>
    </row>
    <row r="159" spans="6:24" s="40" customFormat="1" ht="15" customHeight="1" x14ac:dyDescent="0.2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41"/>
      <c r="R159" s="18"/>
      <c r="S159" s="18"/>
      <c r="T159" s="18"/>
      <c r="U159" s="18"/>
      <c r="V159" s="18"/>
      <c r="X159"/>
    </row>
    <row r="160" spans="6:24" s="40" customFormat="1" ht="15" customHeight="1" x14ac:dyDescent="0.2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41"/>
      <c r="R160" s="18"/>
      <c r="S160" s="18"/>
      <c r="T160" s="18"/>
      <c r="U160" s="18"/>
      <c r="V160" s="18"/>
      <c r="X160"/>
    </row>
    <row r="161" spans="6:24" s="40" customFormat="1" ht="15" customHeight="1" x14ac:dyDescent="0.2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41"/>
      <c r="R161" s="18"/>
      <c r="S161" s="18"/>
      <c r="T161" s="18"/>
      <c r="U161" s="18"/>
      <c r="V161" s="18"/>
      <c r="X161"/>
    </row>
    <row r="162" spans="6:24" s="40" customFormat="1" ht="15" customHeight="1" x14ac:dyDescent="0.2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41"/>
      <c r="R162" s="18"/>
      <c r="S162" s="18"/>
      <c r="T162" s="18"/>
      <c r="U162" s="18"/>
      <c r="V162" s="18"/>
      <c r="X162"/>
    </row>
    <row r="163" spans="6:24" s="40" customFormat="1" ht="15" customHeight="1" x14ac:dyDescent="0.2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41"/>
      <c r="R163" s="18"/>
      <c r="S163" s="18"/>
      <c r="T163" s="18"/>
      <c r="U163" s="18"/>
      <c r="V163" s="18"/>
      <c r="X163"/>
    </row>
    <row r="164" spans="6:24" s="40" customFormat="1" ht="15" customHeight="1" x14ac:dyDescent="0.2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41"/>
      <c r="R164" s="18"/>
      <c r="S164" s="18"/>
      <c r="T164" s="18"/>
      <c r="U164" s="18"/>
      <c r="V164" s="18"/>
      <c r="X164"/>
    </row>
    <row r="165" spans="6:24" s="40" customFormat="1" ht="15" customHeight="1" x14ac:dyDescent="0.2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41"/>
      <c r="R165" s="18"/>
      <c r="S165" s="18"/>
      <c r="T165" s="18"/>
      <c r="U165" s="18"/>
      <c r="V165" s="18"/>
      <c r="X165"/>
    </row>
  </sheetData>
  <mergeCells count="28">
    <mergeCell ref="C44:V44"/>
    <mergeCell ref="B2:W2"/>
    <mergeCell ref="C3:C9"/>
    <mergeCell ref="D3:D9"/>
    <mergeCell ref="E3:E9"/>
    <mergeCell ref="F3:F8"/>
    <mergeCell ref="G3:J6"/>
    <mergeCell ref="K3:N6"/>
    <mergeCell ref="O3:R6"/>
    <mergeCell ref="S3:T6"/>
    <mergeCell ref="U3:V6"/>
    <mergeCell ref="S7:S8"/>
    <mergeCell ref="T7:T9"/>
    <mergeCell ref="U7:U9"/>
    <mergeCell ref="V7:V9"/>
    <mergeCell ref="C10:V10"/>
    <mergeCell ref="R7:R8"/>
    <mergeCell ref="G7:G8"/>
    <mergeCell ref="H7:H8"/>
    <mergeCell ref="I7:I8"/>
    <mergeCell ref="J7:J8"/>
    <mergeCell ref="K7:K8"/>
    <mergeCell ref="L7:L9"/>
    <mergeCell ref="M7:M9"/>
    <mergeCell ref="N7:N9"/>
    <mergeCell ref="O7:O8"/>
    <mergeCell ref="P7:P9"/>
    <mergeCell ref="Q7:Q9"/>
  </mergeCells>
  <pageMargins left="0.75" right="0.75" top="1" bottom="1" header="0.5" footer="0.5"/>
  <pageSetup paperSize="17" scale="60" fitToHeight="0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B35-2D0F-4671-B874-D0AB208DCEAD}">
  <sheetPr>
    <pageSetUpPr fitToPage="1"/>
  </sheetPr>
  <dimension ref="B1:X137"/>
  <sheetViews>
    <sheetView showGridLines="0" showZeros="0" tabSelected="1" zoomScale="75" workbookViewId="0">
      <selection activeCell="X8" sqref="X8"/>
    </sheetView>
  </sheetViews>
  <sheetFormatPr defaultRowHeight="12.75" x14ac:dyDescent="0.2"/>
  <cols>
    <col min="1" max="1" width="14.5703125" customWidth="1"/>
    <col min="2" max="2" width="2.7109375" style="40" customWidth="1"/>
    <col min="3" max="4" width="14.5703125" style="40" customWidth="1"/>
    <col min="5" max="5" width="35.7109375" style="40" customWidth="1"/>
    <col min="6" max="6" width="14.5703125" style="18" customWidth="1"/>
    <col min="7" max="10" width="16.7109375" style="18" customWidth="1"/>
    <col min="11" max="16" width="14.5703125" style="18" customWidth="1"/>
    <col min="17" max="17" width="14.5703125" style="41" customWidth="1"/>
    <col min="18" max="22" width="14.5703125" style="18" customWidth="1"/>
    <col min="23" max="23" width="2.7109375" style="40" customWidth="1"/>
    <col min="24" max="29" width="14.5703125" customWidth="1"/>
  </cols>
  <sheetData>
    <row r="1" spans="2:24" ht="15" customHeight="1" x14ac:dyDescent="0.2">
      <c r="B1" s="3"/>
      <c r="C1" s="3"/>
      <c r="D1" s="3"/>
      <c r="E1" s="3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3"/>
      <c r="R1" s="19"/>
      <c r="S1" s="19"/>
      <c r="T1" s="19"/>
      <c r="U1" s="19"/>
      <c r="V1" s="19"/>
      <c r="W1" s="3"/>
    </row>
    <row r="2" spans="2:24" ht="21" customHeight="1" thickBot="1" x14ac:dyDescent="0.25">
      <c r="B2" s="63" t="s">
        <v>43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2:24" s="6" customFormat="1" ht="15" customHeight="1" x14ac:dyDescent="0.25">
      <c r="B3" s="24"/>
      <c r="C3" s="64" t="s">
        <v>0</v>
      </c>
      <c r="D3" s="64" t="s">
        <v>0</v>
      </c>
      <c r="E3" s="64" t="s">
        <v>2</v>
      </c>
      <c r="F3" s="50" t="s">
        <v>5</v>
      </c>
      <c r="G3" s="67" t="s">
        <v>18</v>
      </c>
      <c r="H3" s="68"/>
      <c r="I3" s="68"/>
      <c r="J3" s="68"/>
      <c r="K3" s="73" t="s">
        <v>8</v>
      </c>
      <c r="L3" s="74"/>
      <c r="M3" s="74"/>
      <c r="N3" s="75"/>
      <c r="O3" s="82" t="s">
        <v>23</v>
      </c>
      <c r="P3" s="68"/>
      <c r="Q3" s="68"/>
      <c r="R3" s="68"/>
      <c r="S3" s="67" t="s">
        <v>24</v>
      </c>
      <c r="T3" s="68"/>
      <c r="U3" s="84" t="s">
        <v>6</v>
      </c>
      <c r="V3" s="85"/>
      <c r="W3" s="25"/>
      <c r="X3" s="10"/>
    </row>
    <row r="4" spans="2:24" s="6" customFormat="1" ht="15" customHeight="1" x14ac:dyDescent="0.25">
      <c r="B4" s="24"/>
      <c r="C4" s="65"/>
      <c r="D4" s="65"/>
      <c r="E4" s="65"/>
      <c r="F4" s="53"/>
      <c r="G4" s="69"/>
      <c r="H4" s="70"/>
      <c r="I4" s="70"/>
      <c r="J4" s="70"/>
      <c r="K4" s="76"/>
      <c r="L4" s="77"/>
      <c r="M4" s="77"/>
      <c r="N4" s="78"/>
      <c r="O4" s="83"/>
      <c r="P4" s="70"/>
      <c r="Q4" s="70"/>
      <c r="R4" s="70"/>
      <c r="S4" s="69"/>
      <c r="T4" s="70"/>
      <c r="U4" s="86"/>
      <c r="V4" s="87"/>
      <c r="W4" s="25"/>
      <c r="X4" s="10"/>
    </row>
    <row r="5" spans="2:24" s="6" customFormat="1" ht="15" customHeight="1" x14ac:dyDescent="0.25">
      <c r="B5" s="24"/>
      <c r="C5" s="65"/>
      <c r="D5" s="65"/>
      <c r="E5" s="65"/>
      <c r="F5" s="53"/>
      <c r="G5" s="69"/>
      <c r="H5" s="70"/>
      <c r="I5" s="70"/>
      <c r="J5" s="70"/>
      <c r="K5" s="76"/>
      <c r="L5" s="77"/>
      <c r="M5" s="77"/>
      <c r="N5" s="78"/>
      <c r="O5" s="83"/>
      <c r="P5" s="70"/>
      <c r="Q5" s="70"/>
      <c r="R5" s="70"/>
      <c r="S5" s="83"/>
      <c r="T5" s="70"/>
      <c r="U5" s="86"/>
      <c r="V5" s="87"/>
      <c r="W5" s="25"/>
      <c r="X5" s="10"/>
    </row>
    <row r="6" spans="2:24" s="6" customFormat="1" ht="15" customHeight="1" thickBot="1" x14ac:dyDescent="0.3">
      <c r="B6" s="24"/>
      <c r="C6" s="65"/>
      <c r="D6" s="65"/>
      <c r="E6" s="65"/>
      <c r="F6" s="53"/>
      <c r="G6" s="71"/>
      <c r="H6" s="72"/>
      <c r="I6" s="72"/>
      <c r="J6" s="72"/>
      <c r="K6" s="79"/>
      <c r="L6" s="80"/>
      <c r="M6" s="80"/>
      <c r="N6" s="81"/>
      <c r="O6" s="71"/>
      <c r="P6" s="72"/>
      <c r="Q6" s="72"/>
      <c r="R6" s="72"/>
      <c r="S6" s="71"/>
      <c r="T6" s="72"/>
      <c r="U6" s="88"/>
      <c r="V6" s="89"/>
      <c r="W6" s="25"/>
      <c r="X6" s="10"/>
    </row>
    <row r="7" spans="2:24" ht="15" customHeight="1" x14ac:dyDescent="0.2">
      <c r="B7" s="3"/>
      <c r="C7" s="65"/>
      <c r="D7" s="65"/>
      <c r="E7" s="65"/>
      <c r="F7" s="53"/>
      <c r="G7" s="50" t="s">
        <v>9</v>
      </c>
      <c r="H7" s="50" t="s">
        <v>19</v>
      </c>
      <c r="I7" s="50" t="s">
        <v>21</v>
      </c>
      <c r="J7" s="50" t="s">
        <v>22</v>
      </c>
      <c r="K7" s="50" t="s">
        <v>9</v>
      </c>
      <c r="L7" s="50" t="s">
        <v>10</v>
      </c>
      <c r="M7" s="54" t="s">
        <v>15</v>
      </c>
      <c r="N7" s="50" t="s">
        <v>12</v>
      </c>
      <c r="O7" s="50" t="s">
        <v>9</v>
      </c>
      <c r="P7" s="50" t="s">
        <v>10</v>
      </c>
      <c r="Q7" s="57" t="s">
        <v>14</v>
      </c>
      <c r="R7" s="50" t="s">
        <v>13</v>
      </c>
      <c r="S7" s="50" t="s">
        <v>9</v>
      </c>
      <c r="T7" s="50" t="s">
        <v>10</v>
      </c>
      <c r="U7" s="54" t="s">
        <v>16</v>
      </c>
      <c r="V7" s="50" t="s">
        <v>7</v>
      </c>
      <c r="W7" s="2"/>
      <c r="X7" s="1"/>
    </row>
    <row r="8" spans="2:24" ht="15" customHeight="1" thickBot="1" x14ac:dyDescent="0.25">
      <c r="B8" s="3"/>
      <c r="C8" s="65"/>
      <c r="D8" s="65"/>
      <c r="E8" s="65"/>
      <c r="F8" s="51"/>
      <c r="G8" s="52"/>
      <c r="H8" s="52"/>
      <c r="I8" s="51"/>
      <c r="J8" s="51"/>
      <c r="K8" s="52"/>
      <c r="L8" s="53"/>
      <c r="M8" s="55"/>
      <c r="N8" s="53"/>
      <c r="O8" s="52"/>
      <c r="P8" s="53"/>
      <c r="Q8" s="58"/>
      <c r="R8" s="51"/>
      <c r="S8" s="52"/>
      <c r="T8" s="53"/>
      <c r="U8" s="55"/>
      <c r="V8" s="53"/>
      <c r="W8" s="2"/>
      <c r="X8" s="1"/>
    </row>
    <row r="9" spans="2:24" ht="15" customHeight="1" thickBot="1" x14ac:dyDescent="0.25">
      <c r="B9" s="3"/>
      <c r="C9" s="66"/>
      <c r="D9" s="66"/>
      <c r="E9" s="66"/>
      <c r="F9" s="26" t="s">
        <v>3</v>
      </c>
      <c r="G9" s="26" t="s">
        <v>3</v>
      </c>
      <c r="H9" s="27" t="s">
        <v>20</v>
      </c>
      <c r="I9" s="28" t="s">
        <v>7</v>
      </c>
      <c r="J9" s="26" t="s">
        <v>7</v>
      </c>
      <c r="K9" s="26" t="s">
        <v>3</v>
      </c>
      <c r="L9" s="52"/>
      <c r="M9" s="56"/>
      <c r="N9" s="52"/>
      <c r="O9" s="26" t="s">
        <v>3</v>
      </c>
      <c r="P9" s="52"/>
      <c r="Q9" s="59"/>
      <c r="R9" s="28" t="s">
        <v>7</v>
      </c>
      <c r="S9" s="26" t="s">
        <v>3</v>
      </c>
      <c r="T9" s="52"/>
      <c r="U9" s="56"/>
      <c r="V9" s="52"/>
      <c r="W9" s="2"/>
      <c r="X9" s="1"/>
    </row>
    <row r="10" spans="2:24" ht="15" customHeight="1" thickBot="1" x14ac:dyDescent="0.3">
      <c r="B10" s="3"/>
      <c r="C10" s="90" t="s">
        <v>30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29"/>
      <c r="X10" s="1"/>
    </row>
    <row r="11" spans="2:24" ht="15" customHeight="1" x14ac:dyDescent="0.2">
      <c r="B11" s="3"/>
      <c r="C11" s="30">
        <v>1425.99</v>
      </c>
      <c r="D11" s="30">
        <v>1465.84</v>
      </c>
      <c r="E11" s="31" t="s">
        <v>31</v>
      </c>
      <c r="F11" s="32">
        <f t="shared" ref="F11:F39" si="0">D11-C11</f>
        <v>39.85</v>
      </c>
      <c r="G11" s="32">
        <v>20.87</v>
      </c>
      <c r="H11" s="32">
        <f t="shared" ref="H11:H40" si="1">ROUND((F11*G11)/9,2)</f>
        <v>92.41</v>
      </c>
      <c r="I11" s="32">
        <f t="shared" ref="I11:I40" si="2">ROUND((((H11*9)*(6/12)/27)*2.1)*6%,2)</f>
        <v>1.94</v>
      </c>
      <c r="J11" s="32">
        <f t="shared" ref="J11:J40" si="3">ROUND((((H11*9)*(6/12)/27)*2.1)*94%,2)</f>
        <v>30.4</v>
      </c>
      <c r="K11" s="32">
        <v>20.87</v>
      </c>
      <c r="L11" s="32">
        <f t="shared" ref="L11:L40" si="4">ROUND((F11*K11)/9,2)</f>
        <v>92.41</v>
      </c>
      <c r="M11" s="32">
        <v>0.05</v>
      </c>
      <c r="N11" s="32">
        <f t="shared" ref="N11:N40" si="5">ROUND(L11*M11,2)</f>
        <v>4.62</v>
      </c>
      <c r="O11" s="32">
        <v>20.87</v>
      </c>
      <c r="P11" s="32">
        <f t="shared" ref="P11:P40" si="6">ROUND((F11*O11/9),9)</f>
        <v>92.41</v>
      </c>
      <c r="Q11" s="32">
        <v>110</v>
      </c>
      <c r="R11" s="32">
        <f t="shared" ref="R11:R40" si="7">ROUND(P11*Q11/2000,2)</f>
        <v>5.08</v>
      </c>
      <c r="S11" s="32">
        <v>20.87</v>
      </c>
      <c r="T11" s="32">
        <f t="shared" ref="T11:T40" si="8">ROUND(F11*S11/9,2)</f>
        <v>92.41</v>
      </c>
      <c r="U11" s="32"/>
      <c r="V11" s="32">
        <f>ROUND(F11/100*U11,2)</f>
        <v>0</v>
      </c>
      <c r="W11" s="29"/>
      <c r="X11" s="1"/>
    </row>
    <row r="12" spans="2:24" ht="15" customHeight="1" x14ac:dyDescent="0.2">
      <c r="B12" s="3"/>
      <c r="C12" s="30">
        <v>1465.84</v>
      </c>
      <c r="D12" s="30">
        <v>1508.71</v>
      </c>
      <c r="E12" s="31" t="s">
        <v>31</v>
      </c>
      <c r="F12" s="32">
        <f t="shared" si="0"/>
        <v>42.87</v>
      </c>
      <c r="G12" s="32">
        <v>17.84</v>
      </c>
      <c r="H12" s="32">
        <f t="shared" si="1"/>
        <v>84.98</v>
      </c>
      <c r="I12" s="32">
        <f t="shared" si="2"/>
        <v>1.78</v>
      </c>
      <c r="J12" s="32">
        <f t="shared" si="3"/>
        <v>27.96</v>
      </c>
      <c r="K12" s="32">
        <v>17.84</v>
      </c>
      <c r="L12" s="32">
        <f t="shared" si="4"/>
        <v>84.98</v>
      </c>
      <c r="M12" s="32">
        <v>0.05</v>
      </c>
      <c r="N12" s="32">
        <f t="shared" si="5"/>
        <v>4.25</v>
      </c>
      <c r="O12" s="32">
        <v>17.84</v>
      </c>
      <c r="P12" s="32">
        <f t="shared" si="6"/>
        <v>84.98</v>
      </c>
      <c r="Q12" s="32">
        <v>110</v>
      </c>
      <c r="R12" s="32">
        <f t="shared" si="7"/>
        <v>4.67</v>
      </c>
      <c r="S12" s="32">
        <v>17.84</v>
      </c>
      <c r="T12" s="32">
        <f t="shared" si="8"/>
        <v>84.98</v>
      </c>
      <c r="U12" s="32"/>
      <c r="V12" s="32">
        <f t="shared" ref="V12:V39" si="9">ROUND(F12/100*U12,2)</f>
        <v>0</v>
      </c>
      <c r="W12" s="29"/>
      <c r="X12" s="1"/>
    </row>
    <row r="13" spans="2:24" ht="15" customHeight="1" x14ac:dyDescent="0.2">
      <c r="B13" s="3"/>
      <c r="C13" s="30">
        <v>1508.71</v>
      </c>
      <c r="D13" s="30">
        <v>1589.01</v>
      </c>
      <c r="E13" s="31" t="s">
        <v>31</v>
      </c>
      <c r="F13" s="32">
        <f t="shared" si="0"/>
        <v>80.3</v>
      </c>
      <c r="G13" s="32">
        <v>20.93</v>
      </c>
      <c r="H13" s="32">
        <f t="shared" si="1"/>
        <v>186.74</v>
      </c>
      <c r="I13" s="32">
        <f t="shared" si="2"/>
        <v>3.92</v>
      </c>
      <c r="J13" s="32">
        <f t="shared" si="3"/>
        <v>61.44</v>
      </c>
      <c r="K13" s="32">
        <v>20.93</v>
      </c>
      <c r="L13" s="32">
        <f t="shared" si="4"/>
        <v>186.74</v>
      </c>
      <c r="M13" s="32">
        <v>0.05</v>
      </c>
      <c r="N13" s="32">
        <f t="shared" si="5"/>
        <v>9.34</v>
      </c>
      <c r="O13" s="32">
        <v>20.93</v>
      </c>
      <c r="P13" s="32">
        <f t="shared" si="6"/>
        <v>186.74</v>
      </c>
      <c r="Q13" s="32">
        <v>110</v>
      </c>
      <c r="R13" s="32">
        <f t="shared" si="7"/>
        <v>10.27</v>
      </c>
      <c r="S13" s="32">
        <v>19.93</v>
      </c>
      <c r="T13" s="32">
        <f t="shared" si="8"/>
        <v>177.82</v>
      </c>
      <c r="U13" s="32"/>
      <c r="V13" s="32">
        <f t="shared" si="9"/>
        <v>0</v>
      </c>
      <c r="W13" s="29"/>
      <c r="X13" s="1"/>
    </row>
    <row r="14" spans="2:24" ht="15" customHeight="1" x14ac:dyDescent="0.2">
      <c r="B14" s="3"/>
      <c r="C14" s="30">
        <v>1589.01</v>
      </c>
      <c r="D14" s="30">
        <v>1667.08</v>
      </c>
      <c r="E14" s="31" t="s">
        <v>31</v>
      </c>
      <c r="F14" s="32">
        <f t="shared" si="0"/>
        <v>78.069999999999993</v>
      </c>
      <c r="G14" s="32">
        <v>18.25</v>
      </c>
      <c r="H14" s="32">
        <f t="shared" si="1"/>
        <v>158.31</v>
      </c>
      <c r="I14" s="32">
        <f t="shared" si="2"/>
        <v>3.32</v>
      </c>
      <c r="J14" s="32">
        <f t="shared" si="3"/>
        <v>52.08</v>
      </c>
      <c r="K14" s="32">
        <v>18.25</v>
      </c>
      <c r="L14" s="32">
        <f t="shared" si="4"/>
        <v>158.31</v>
      </c>
      <c r="M14" s="32">
        <v>0.05</v>
      </c>
      <c r="N14" s="32">
        <f t="shared" si="5"/>
        <v>7.92</v>
      </c>
      <c r="O14" s="32">
        <v>18.25</v>
      </c>
      <c r="P14" s="32">
        <f t="shared" si="6"/>
        <v>158.31</v>
      </c>
      <c r="Q14" s="32">
        <v>110</v>
      </c>
      <c r="R14" s="32">
        <f t="shared" si="7"/>
        <v>8.7100000000000009</v>
      </c>
      <c r="S14" s="32">
        <v>17.25</v>
      </c>
      <c r="T14" s="32">
        <f t="shared" si="8"/>
        <v>149.63</v>
      </c>
      <c r="U14" s="32"/>
      <c r="V14" s="32">
        <f t="shared" si="9"/>
        <v>0</v>
      </c>
      <c r="W14" s="29"/>
      <c r="X14" s="1"/>
    </row>
    <row r="15" spans="2:24" ht="15" customHeight="1" x14ac:dyDescent="0.2">
      <c r="B15" s="3"/>
      <c r="C15" s="30">
        <v>1254.07</v>
      </c>
      <c r="D15" s="30">
        <v>1347.48</v>
      </c>
      <c r="E15" s="31" t="s">
        <v>32</v>
      </c>
      <c r="F15" s="32">
        <f t="shared" si="0"/>
        <v>93.41</v>
      </c>
      <c r="G15" s="32">
        <v>19.22</v>
      </c>
      <c r="H15" s="32">
        <f t="shared" si="1"/>
        <v>199.48</v>
      </c>
      <c r="I15" s="32">
        <f t="shared" si="2"/>
        <v>4.1900000000000004</v>
      </c>
      <c r="J15" s="32">
        <f t="shared" si="3"/>
        <v>65.63</v>
      </c>
      <c r="K15" s="32">
        <v>19.22</v>
      </c>
      <c r="L15" s="32">
        <f t="shared" si="4"/>
        <v>199.48</v>
      </c>
      <c r="M15" s="32">
        <v>0.05</v>
      </c>
      <c r="N15" s="32">
        <f t="shared" si="5"/>
        <v>9.9700000000000006</v>
      </c>
      <c r="O15" s="32">
        <v>19.22</v>
      </c>
      <c r="P15" s="32">
        <f t="shared" si="6"/>
        <v>199.48</v>
      </c>
      <c r="Q15" s="32">
        <v>110</v>
      </c>
      <c r="R15" s="32">
        <f t="shared" si="7"/>
        <v>10.97</v>
      </c>
      <c r="S15" s="32">
        <v>19.22</v>
      </c>
      <c r="T15" s="32">
        <f t="shared" si="8"/>
        <v>199.48</v>
      </c>
      <c r="U15" s="32"/>
      <c r="V15" s="32">
        <f t="shared" si="9"/>
        <v>0</v>
      </c>
      <c r="W15" s="29"/>
      <c r="X15" s="1"/>
    </row>
    <row r="16" spans="2:24" ht="15" customHeight="1" x14ac:dyDescent="0.2">
      <c r="B16" s="3"/>
      <c r="C16" s="30">
        <v>1180.57</v>
      </c>
      <c r="D16" s="30">
        <v>1333.9</v>
      </c>
      <c r="E16" s="31" t="s">
        <v>33</v>
      </c>
      <c r="F16" s="32">
        <f t="shared" si="0"/>
        <v>153.33000000000001</v>
      </c>
      <c r="G16" s="32">
        <v>19.07</v>
      </c>
      <c r="H16" s="32">
        <f t="shared" si="1"/>
        <v>324.89</v>
      </c>
      <c r="I16" s="32">
        <f t="shared" si="2"/>
        <v>6.82</v>
      </c>
      <c r="J16" s="32">
        <f t="shared" si="3"/>
        <v>106.89</v>
      </c>
      <c r="K16" s="32">
        <v>19.07</v>
      </c>
      <c r="L16" s="32">
        <f t="shared" si="4"/>
        <v>324.89</v>
      </c>
      <c r="M16" s="32">
        <v>0.05</v>
      </c>
      <c r="N16" s="32">
        <f t="shared" si="5"/>
        <v>16.239999999999998</v>
      </c>
      <c r="O16" s="32">
        <v>19.07</v>
      </c>
      <c r="P16" s="32">
        <f t="shared" si="6"/>
        <v>324.89</v>
      </c>
      <c r="Q16" s="32">
        <v>110</v>
      </c>
      <c r="R16" s="32">
        <f t="shared" si="7"/>
        <v>17.87</v>
      </c>
      <c r="S16" s="32">
        <v>19.07</v>
      </c>
      <c r="T16" s="32">
        <f t="shared" si="8"/>
        <v>324.89</v>
      </c>
      <c r="U16" s="32"/>
      <c r="V16" s="32">
        <f t="shared" si="9"/>
        <v>0</v>
      </c>
      <c r="W16" s="29"/>
      <c r="X16" s="1"/>
    </row>
    <row r="17" spans="2:24" ht="15" customHeight="1" x14ac:dyDescent="0.2">
      <c r="B17" s="3"/>
      <c r="C17" s="30">
        <v>1078.75</v>
      </c>
      <c r="D17" s="30">
        <v>1150.04</v>
      </c>
      <c r="E17" s="31" t="s">
        <v>34</v>
      </c>
      <c r="F17" s="32">
        <f t="shared" si="0"/>
        <v>71.290000000000006</v>
      </c>
      <c r="G17" s="32">
        <v>22.91</v>
      </c>
      <c r="H17" s="32">
        <f t="shared" si="1"/>
        <v>181.47</v>
      </c>
      <c r="I17" s="32">
        <f t="shared" si="2"/>
        <v>3.81</v>
      </c>
      <c r="J17" s="32">
        <f t="shared" si="3"/>
        <v>59.7</v>
      </c>
      <c r="K17" s="32">
        <v>22.91</v>
      </c>
      <c r="L17" s="32">
        <f t="shared" si="4"/>
        <v>181.47</v>
      </c>
      <c r="M17" s="32">
        <v>0.05</v>
      </c>
      <c r="N17" s="32">
        <f t="shared" si="5"/>
        <v>9.07</v>
      </c>
      <c r="O17" s="32">
        <v>22.91</v>
      </c>
      <c r="P17" s="32">
        <f t="shared" si="6"/>
        <v>181.47</v>
      </c>
      <c r="Q17" s="32">
        <v>110</v>
      </c>
      <c r="R17" s="32">
        <f t="shared" si="7"/>
        <v>9.98</v>
      </c>
      <c r="S17" s="32">
        <v>18.91</v>
      </c>
      <c r="T17" s="32">
        <f t="shared" si="8"/>
        <v>149.79</v>
      </c>
      <c r="U17" s="32"/>
      <c r="V17" s="32">
        <f t="shared" si="9"/>
        <v>0</v>
      </c>
      <c r="W17" s="29"/>
      <c r="X17" s="1"/>
    </row>
    <row r="18" spans="2:24" ht="15" customHeight="1" x14ac:dyDescent="0.2">
      <c r="B18" s="3"/>
      <c r="C18" s="30">
        <v>1150.04</v>
      </c>
      <c r="D18" s="30">
        <v>1207.02</v>
      </c>
      <c r="E18" s="31" t="s">
        <v>34</v>
      </c>
      <c r="F18" s="32">
        <f t="shared" si="0"/>
        <v>56.98</v>
      </c>
      <c r="G18" s="32">
        <v>22</v>
      </c>
      <c r="H18" s="32">
        <f t="shared" si="1"/>
        <v>139.28</v>
      </c>
      <c r="I18" s="32">
        <f t="shared" si="2"/>
        <v>2.92</v>
      </c>
      <c r="J18" s="32">
        <f t="shared" si="3"/>
        <v>45.82</v>
      </c>
      <c r="K18" s="32">
        <v>22</v>
      </c>
      <c r="L18" s="32">
        <f t="shared" si="4"/>
        <v>139.28</v>
      </c>
      <c r="M18" s="32">
        <v>0.05</v>
      </c>
      <c r="N18" s="32">
        <f t="shared" si="5"/>
        <v>6.96</v>
      </c>
      <c r="O18" s="32">
        <v>22</v>
      </c>
      <c r="P18" s="32">
        <f t="shared" si="6"/>
        <v>139.28</v>
      </c>
      <c r="Q18" s="32">
        <v>110</v>
      </c>
      <c r="R18" s="32">
        <f t="shared" si="7"/>
        <v>7.66</v>
      </c>
      <c r="S18" s="32">
        <v>18</v>
      </c>
      <c r="T18" s="32">
        <f t="shared" si="8"/>
        <v>113.96</v>
      </c>
      <c r="U18" s="32"/>
      <c r="V18" s="32">
        <f t="shared" si="9"/>
        <v>0</v>
      </c>
      <c r="W18" s="29"/>
      <c r="X18" s="1"/>
    </row>
    <row r="19" spans="2:24" ht="15" customHeight="1" x14ac:dyDescent="0.2">
      <c r="B19" s="3"/>
      <c r="C19" s="30">
        <v>1207.02</v>
      </c>
      <c r="D19" s="30">
        <v>1275.01</v>
      </c>
      <c r="E19" s="31" t="s">
        <v>34</v>
      </c>
      <c r="F19" s="32">
        <f t="shared" si="0"/>
        <v>67.989999999999995</v>
      </c>
      <c r="G19" s="32">
        <v>23.25</v>
      </c>
      <c r="H19" s="32">
        <f t="shared" si="1"/>
        <v>175.64</v>
      </c>
      <c r="I19" s="32">
        <f t="shared" si="2"/>
        <v>3.69</v>
      </c>
      <c r="J19" s="32">
        <f t="shared" si="3"/>
        <v>57.79</v>
      </c>
      <c r="K19" s="32">
        <v>23.25</v>
      </c>
      <c r="L19" s="32">
        <f t="shared" si="4"/>
        <v>175.64</v>
      </c>
      <c r="M19" s="32">
        <v>0.05</v>
      </c>
      <c r="N19" s="32">
        <f t="shared" si="5"/>
        <v>8.7799999999999994</v>
      </c>
      <c r="O19" s="32">
        <v>23.25</v>
      </c>
      <c r="P19" s="32">
        <f t="shared" si="6"/>
        <v>175.64</v>
      </c>
      <c r="Q19" s="32">
        <v>110</v>
      </c>
      <c r="R19" s="32">
        <f t="shared" si="7"/>
        <v>9.66</v>
      </c>
      <c r="S19" s="32">
        <v>19.25</v>
      </c>
      <c r="T19" s="32">
        <f t="shared" si="8"/>
        <v>145.41999999999999</v>
      </c>
      <c r="U19" s="32"/>
      <c r="V19" s="32">
        <f t="shared" si="9"/>
        <v>0</v>
      </c>
      <c r="W19" s="29"/>
      <c r="X19" s="1"/>
    </row>
    <row r="20" spans="2:24" ht="15" customHeight="1" x14ac:dyDescent="0.2">
      <c r="B20" s="3"/>
      <c r="C20" s="30">
        <v>1275.01</v>
      </c>
      <c r="D20" s="30">
        <v>1312.94</v>
      </c>
      <c r="E20" s="31" t="s">
        <v>34</v>
      </c>
      <c r="F20" s="32">
        <f t="shared" si="0"/>
        <v>37.93</v>
      </c>
      <c r="G20" s="32">
        <v>18.57</v>
      </c>
      <c r="H20" s="32">
        <f t="shared" si="1"/>
        <v>78.260000000000005</v>
      </c>
      <c r="I20" s="32">
        <f t="shared" si="2"/>
        <v>1.64</v>
      </c>
      <c r="J20" s="32">
        <f t="shared" si="3"/>
        <v>25.75</v>
      </c>
      <c r="K20" s="32">
        <v>18.57</v>
      </c>
      <c r="L20" s="32">
        <f t="shared" si="4"/>
        <v>78.260000000000005</v>
      </c>
      <c r="M20" s="32">
        <v>0.05</v>
      </c>
      <c r="N20" s="32">
        <f t="shared" si="5"/>
        <v>3.91</v>
      </c>
      <c r="O20" s="32">
        <v>18.57</v>
      </c>
      <c r="P20" s="32">
        <f t="shared" si="6"/>
        <v>78.260000000000005</v>
      </c>
      <c r="Q20" s="32">
        <v>110</v>
      </c>
      <c r="R20" s="32">
        <f t="shared" si="7"/>
        <v>4.3</v>
      </c>
      <c r="S20" s="32">
        <v>16.57</v>
      </c>
      <c r="T20" s="32">
        <f t="shared" si="8"/>
        <v>69.83</v>
      </c>
      <c r="U20" s="32"/>
      <c r="V20" s="32">
        <f t="shared" si="9"/>
        <v>0</v>
      </c>
      <c r="W20" s="29"/>
      <c r="X20" s="1"/>
    </row>
    <row r="21" spans="2:24" ht="15" customHeight="1" x14ac:dyDescent="0.2">
      <c r="B21" s="3"/>
      <c r="C21" s="30">
        <v>1312.94</v>
      </c>
      <c r="D21" s="30">
        <v>1353.08</v>
      </c>
      <c r="E21" s="31" t="s">
        <v>34</v>
      </c>
      <c r="F21" s="32">
        <f t="shared" si="0"/>
        <v>40.14</v>
      </c>
      <c r="G21" s="32">
        <v>20.72</v>
      </c>
      <c r="H21" s="32">
        <f t="shared" si="1"/>
        <v>92.41</v>
      </c>
      <c r="I21" s="32">
        <f t="shared" si="2"/>
        <v>1.94</v>
      </c>
      <c r="J21" s="32">
        <f t="shared" si="3"/>
        <v>30.4</v>
      </c>
      <c r="K21" s="32">
        <v>20.72</v>
      </c>
      <c r="L21" s="32">
        <f t="shared" si="4"/>
        <v>92.41</v>
      </c>
      <c r="M21" s="32">
        <v>0.05</v>
      </c>
      <c r="N21" s="32">
        <f t="shared" si="5"/>
        <v>4.62</v>
      </c>
      <c r="O21" s="32">
        <v>20.72</v>
      </c>
      <c r="P21" s="32">
        <f t="shared" si="6"/>
        <v>92.41</v>
      </c>
      <c r="Q21" s="32">
        <v>110</v>
      </c>
      <c r="R21" s="32">
        <f t="shared" si="7"/>
        <v>5.08</v>
      </c>
      <c r="S21" s="32">
        <v>18.72</v>
      </c>
      <c r="T21" s="32">
        <f t="shared" si="8"/>
        <v>83.49</v>
      </c>
      <c r="U21" s="32"/>
      <c r="V21" s="32">
        <f t="shared" si="9"/>
        <v>0</v>
      </c>
      <c r="W21" s="29"/>
      <c r="X21" s="1"/>
    </row>
    <row r="22" spans="2:24" ht="15" customHeight="1" x14ac:dyDescent="0.2">
      <c r="B22" s="3"/>
      <c r="C22" s="30"/>
      <c r="D22" s="30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>
        <f t="shared" si="9"/>
        <v>0</v>
      </c>
      <c r="W22" s="29"/>
      <c r="X22" s="1"/>
    </row>
    <row r="23" spans="2:24" ht="15" customHeight="1" x14ac:dyDescent="0.2">
      <c r="B23" s="3"/>
      <c r="C23" s="30">
        <v>1441.17</v>
      </c>
      <c r="D23" s="30">
        <v>1481.8</v>
      </c>
      <c r="E23" s="31" t="s">
        <v>35</v>
      </c>
      <c r="F23" s="32">
        <f t="shared" si="0"/>
        <v>40.630000000000003</v>
      </c>
      <c r="G23" s="32">
        <v>18.89</v>
      </c>
      <c r="H23" s="32">
        <f t="shared" si="1"/>
        <v>85.28</v>
      </c>
      <c r="I23" s="32">
        <f t="shared" si="2"/>
        <v>1.79</v>
      </c>
      <c r="J23" s="32">
        <f t="shared" si="3"/>
        <v>28.06</v>
      </c>
      <c r="K23" s="32">
        <v>18.89</v>
      </c>
      <c r="L23" s="32">
        <f t="shared" si="4"/>
        <v>85.28</v>
      </c>
      <c r="M23" s="32">
        <v>0.05</v>
      </c>
      <c r="N23" s="32">
        <f t="shared" si="5"/>
        <v>4.26</v>
      </c>
      <c r="O23" s="32">
        <v>18.89</v>
      </c>
      <c r="P23" s="32">
        <f t="shared" si="6"/>
        <v>85.28</v>
      </c>
      <c r="Q23" s="32">
        <v>110</v>
      </c>
      <c r="R23" s="32">
        <f t="shared" si="7"/>
        <v>4.6900000000000004</v>
      </c>
      <c r="S23" s="32">
        <v>18.89</v>
      </c>
      <c r="T23" s="32">
        <f t="shared" si="8"/>
        <v>85.28</v>
      </c>
      <c r="U23" s="32"/>
      <c r="V23" s="32">
        <f t="shared" si="9"/>
        <v>0</v>
      </c>
      <c r="W23" s="29"/>
      <c r="X23" s="1"/>
    </row>
    <row r="24" spans="2:24" ht="15" customHeight="1" x14ac:dyDescent="0.2">
      <c r="B24" s="3"/>
      <c r="C24" s="30">
        <v>1481.8</v>
      </c>
      <c r="D24" s="30">
        <v>1504.12</v>
      </c>
      <c r="E24" s="31" t="s">
        <v>35</v>
      </c>
      <c r="F24" s="32">
        <f t="shared" si="0"/>
        <v>22.32</v>
      </c>
      <c r="G24" s="32">
        <v>16.38</v>
      </c>
      <c r="H24" s="32">
        <f t="shared" si="1"/>
        <v>40.619999999999997</v>
      </c>
      <c r="I24" s="32">
        <f t="shared" si="2"/>
        <v>0.85</v>
      </c>
      <c r="J24" s="32">
        <f t="shared" si="3"/>
        <v>13.36</v>
      </c>
      <c r="K24" s="32">
        <v>16.38</v>
      </c>
      <c r="L24" s="32">
        <f t="shared" si="4"/>
        <v>40.619999999999997</v>
      </c>
      <c r="M24" s="32">
        <v>0.05</v>
      </c>
      <c r="N24" s="32">
        <f t="shared" si="5"/>
        <v>2.0299999999999998</v>
      </c>
      <c r="O24" s="32">
        <v>16.38</v>
      </c>
      <c r="P24" s="32">
        <f t="shared" si="6"/>
        <v>40.619999999999997</v>
      </c>
      <c r="Q24" s="32">
        <v>110</v>
      </c>
      <c r="R24" s="32">
        <f t="shared" si="7"/>
        <v>2.23</v>
      </c>
      <c r="S24" s="32">
        <v>16.38</v>
      </c>
      <c r="T24" s="32">
        <f t="shared" si="8"/>
        <v>40.619999999999997</v>
      </c>
      <c r="U24" s="32"/>
      <c r="V24" s="32">
        <f t="shared" si="9"/>
        <v>0</v>
      </c>
      <c r="W24" s="29"/>
      <c r="X24" s="1"/>
    </row>
    <row r="25" spans="2:24" ht="15" customHeight="1" x14ac:dyDescent="0.2">
      <c r="B25" s="3"/>
      <c r="C25" s="30">
        <v>1504.12</v>
      </c>
      <c r="D25" s="30">
        <v>1568.33</v>
      </c>
      <c r="E25" s="31" t="s">
        <v>35</v>
      </c>
      <c r="F25" s="32">
        <f t="shared" si="0"/>
        <v>64.209999999999994</v>
      </c>
      <c r="G25" s="32">
        <v>19.5</v>
      </c>
      <c r="H25" s="32">
        <f t="shared" si="1"/>
        <v>139.12</v>
      </c>
      <c r="I25" s="32">
        <f t="shared" si="2"/>
        <v>2.92</v>
      </c>
      <c r="J25" s="32">
        <f t="shared" si="3"/>
        <v>45.77</v>
      </c>
      <c r="K25" s="32">
        <v>19.5</v>
      </c>
      <c r="L25" s="32">
        <f t="shared" si="4"/>
        <v>139.12</v>
      </c>
      <c r="M25" s="32">
        <v>0.05</v>
      </c>
      <c r="N25" s="32">
        <f t="shared" si="5"/>
        <v>6.96</v>
      </c>
      <c r="O25" s="32">
        <v>19.5</v>
      </c>
      <c r="P25" s="32">
        <f t="shared" si="6"/>
        <v>139.12</v>
      </c>
      <c r="Q25" s="32">
        <v>110</v>
      </c>
      <c r="R25" s="32">
        <f t="shared" si="7"/>
        <v>7.65</v>
      </c>
      <c r="S25" s="32">
        <v>18.5</v>
      </c>
      <c r="T25" s="32">
        <f t="shared" si="8"/>
        <v>131.99</v>
      </c>
      <c r="U25" s="32"/>
      <c r="V25" s="32">
        <f t="shared" si="9"/>
        <v>0</v>
      </c>
      <c r="W25" s="29"/>
      <c r="X25" s="1"/>
    </row>
    <row r="26" spans="2:24" ht="15" customHeight="1" x14ac:dyDescent="0.2">
      <c r="B26" s="3"/>
      <c r="C26" s="30">
        <v>1568.33</v>
      </c>
      <c r="D26" s="30">
        <v>1657.01</v>
      </c>
      <c r="E26" s="31" t="s">
        <v>35</v>
      </c>
      <c r="F26" s="32">
        <f t="shared" si="0"/>
        <v>88.68</v>
      </c>
      <c r="G26" s="32">
        <v>18.25</v>
      </c>
      <c r="H26" s="32">
        <f t="shared" si="1"/>
        <v>179.82</v>
      </c>
      <c r="I26" s="32">
        <f t="shared" si="2"/>
        <v>3.78</v>
      </c>
      <c r="J26" s="32">
        <f t="shared" si="3"/>
        <v>59.16</v>
      </c>
      <c r="K26" s="32">
        <v>18.25</v>
      </c>
      <c r="L26" s="32">
        <f t="shared" si="4"/>
        <v>179.82</v>
      </c>
      <c r="M26" s="32">
        <v>0.05</v>
      </c>
      <c r="N26" s="32">
        <f t="shared" si="5"/>
        <v>8.99</v>
      </c>
      <c r="O26" s="32">
        <v>18.25</v>
      </c>
      <c r="P26" s="32">
        <f t="shared" si="6"/>
        <v>179.82</v>
      </c>
      <c r="Q26" s="32">
        <v>110</v>
      </c>
      <c r="R26" s="32">
        <f t="shared" si="7"/>
        <v>9.89</v>
      </c>
      <c r="S26" s="32">
        <v>17.25</v>
      </c>
      <c r="T26" s="32">
        <f t="shared" si="8"/>
        <v>169.97</v>
      </c>
      <c r="U26" s="32"/>
      <c r="V26" s="32">
        <f t="shared" si="9"/>
        <v>0</v>
      </c>
      <c r="W26" s="29"/>
      <c r="X26" s="1"/>
    </row>
    <row r="27" spans="2:24" ht="15" customHeight="1" x14ac:dyDescent="0.2">
      <c r="B27" s="3"/>
      <c r="C27" s="30">
        <v>1246.67</v>
      </c>
      <c r="D27" s="30">
        <v>1363.52</v>
      </c>
      <c r="E27" s="31" t="s">
        <v>36</v>
      </c>
      <c r="F27" s="32">
        <f t="shared" si="0"/>
        <v>116.85</v>
      </c>
      <c r="G27" s="32">
        <v>20.63</v>
      </c>
      <c r="H27" s="32">
        <f t="shared" si="1"/>
        <v>267.85000000000002</v>
      </c>
      <c r="I27" s="32">
        <f t="shared" si="2"/>
        <v>5.62</v>
      </c>
      <c r="J27" s="32">
        <f t="shared" si="3"/>
        <v>88.12</v>
      </c>
      <c r="K27" s="32">
        <v>20.63</v>
      </c>
      <c r="L27" s="32">
        <f t="shared" si="4"/>
        <v>267.85000000000002</v>
      </c>
      <c r="M27" s="32">
        <v>0.05</v>
      </c>
      <c r="N27" s="32">
        <f t="shared" si="5"/>
        <v>13.39</v>
      </c>
      <c r="O27" s="32">
        <v>20.63</v>
      </c>
      <c r="P27" s="32">
        <f t="shared" si="6"/>
        <v>267.85000000000002</v>
      </c>
      <c r="Q27" s="32">
        <v>110</v>
      </c>
      <c r="R27" s="32">
        <f t="shared" si="7"/>
        <v>14.73</v>
      </c>
      <c r="S27" s="32">
        <v>20.63</v>
      </c>
      <c r="T27" s="32">
        <f t="shared" si="8"/>
        <v>267.85000000000002</v>
      </c>
      <c r="U27" s="32"/>
      <c r="V27" s="32">
        <f t="shared" si="9"/>
        <v>0</v>
      </c>
      <c r="W27" s="29"/>
      <c r="X27" s="1"/>
    </row>
    <row r="28" spans="2:24" ht="15" customHeight="1" x14ac:dyDescent="0.2">
      <c r="B28" s="3"/>
      <c r="C28" s="30">
        <v>1161.3399999999999</v>
      </c>
      <c r="D28" s="30">
        <v>1292.23</v>
      </c>
      <c r="E28" s="31" t="s">
        <v>37</v>
      </c>
      <c r="F28" s="32">
        <f t="shared" si="0"/>
        <v>130.88999999999999</v>
      </c>
      <c r="G28" s="32">
        <v>20.63</v>
      </c>
      <c r="H28" s="32">
        <f t="shared" si="1"/>
        <v>300.02999999999997</v>
      </c>
      <c r="I28" s="32">
        <f t="shared" si="2"/>
        <v>6.3</v>
      </c>
      <c r="J28" s="32">
        <f t="shared" si="3"/>
        <v>98.71</v>
      </c>
      <c r="K28" s="32">
        <v>20.63</v>
      </c>
      <c r="L28" s="32">
        <f t="shared" si="4"/>
        <v>300.02999999999997</v>
      </c>
      <c r="M28" s="32">
        <v>0.05</v>
      </c>
      <c r="N28" s="32">
        <f t="shared" si="5"/>
        <v>15</v>
      </c>
      <c r="O28" s="32">
        <v>20.63</v>
      </c>
      <c r="P28" s="32">
        <f t="shared" si="6"/>
        <v>300.02999999999997</v>
      </c>
      <c r="Q28" s="32">
        <v>110</v>
      </c>
      <c r="R28" s="32">
        <f t="shared" si="7"/>
        <v>16.5</v>
      </c>
      <c r="S28" s="32">
        <v>20.63</v>
      </c>
      <c r="T28" s="32">
        <f t="shared" si="8"/>
        <v>300.02999999999997</v>
      </c>
      <c r="U28" s="32"/>
      <c r="V28" s="32">
        <f t="shared" si="9"/>
        <v>0</v>
      </c>
      <c r="W28" s="29"/>
      <c r="X28" s="1"/>
    </row>
    <row r="29" spans="2:24" ht="15" customHeight="1" x14ac:dyDescent="0.2">
      <c r="B29" s="3"/>
      <c r="C29" s="30">
        <v>1100</v>
      </c>
      <c r="D29" s="30">
        <v>1562.93</v>
      </c>
      <c r="E29" s="31" t="s">
        <v>38</v>
      </c>
      <c r="F29" s="32">
        <f t="shared" si="0"/>
        <v>462.93</v>
      </c>
      <c r="G29" s="32">
        <v>29</v>
      </c>
      <c r="H29" s="32">
        <f t="shared" si="1"/>
        <v>1491.66</v>
      </c>
      <c r="I29" s="32">
        <f t="shared" si="2"/>
        <v>31.32</v>
      </c>
      <c r="J29" s="32">
        <f t="shared" si="3"/>
        <v>490.76</v>
      </c>
      <c r="K29" s="32">
        <v>29</v>
      </c>
      <c r="L29" s="32">
        <f t="shared" si="4"/>
        <v>1491.66</v>
      </c>
      <c r="M29" s="32">
        <v>0.05</v>
      </c>
      <c r="N29" s="32">
        <f t="shared" si="5"/>
        <v>74.58</v>
      </c>
      <c r="O29" s="32">
        <v>29</v>
      </c>
      <c r="P29" s="32">
        <f t="shared" si="6"/>
        <v>1491.66</v>
      </c>
      <c r="Q29" s="32">
        <v>110</v>
      </c>
      <c r="R29" s="32">
        <f t="shared" si="7"/>
        <v>82.04</v>
      </c>
      <c r="S29" s="32">
        <v>27.66</v>
      </c>
      <c r="T29" s="32">
        <f t="shared" si="8"/>
        <v>1422.74</v>
      </c>
      <c r="U29" s="32">
        <f>36+22.5</f>
        <v>58.5</v>
      </c>
      <c r="V29" s="32">
        <f t="shared" si="9"/>
        <v>270.81</v>
      </c>
      <c r="W29" s="29"/>
      <c r="X29" s="1"/>
    </row>
    <row r="30" spans="2:24" ht="15" customHeight="1" x14ac:dyDescent="0.2">
      <c r="B30" s="3"/>
      <c r="C30" s="30">
        <v>1562.93</v>
      </c>
      <c r="D30" s="30">
        <v>1625.95</v>
      </c>
      <c r="E30" s="31" t="s">
        <v>38</v>
      </c>
      <c r="F30" s="32">
        <f t="shared" si="0"/>
        <v>63.02</v>
      </c>
      <c r="G30" s="32">
        <v>27</v>
      </c>
      <c r="H30" s="32">
        <f t="shared" si="1"/>
        <v>189.06</v>
      </c>
      <c r="I30" s="32">
        <f t="shared" si="2"/>
        <v>3.97</v>
      </c>
      <c r="J30" s="32">
        <f t="shared" si="3"/>
        <v>62.2</v>
      </c>
      <c r="K30" s="32">
        <v>27</v>
      </c>
      <c r="L30" s="32">
        <f t="shared" si="4"/>
        <v>189.06</v>
      </c>
      <c r="M30" s="32">
        <v>0.05</v>
      </c>
      <c r="N30" s="32">
        <f t="shared" si="5"/>
        <v>9.4499999999999993</v>
      </c>
      <c r="O30" s="32">
        <v>27</v>
      </c>
      <c r="P30" s="32">
        <f t="shared" si="6"/>
        <v>189.06</v>
      </c>
      <c r="Q30" s="32">
        <v>110</v>
      </c>
      <c r="R30" s="32">
        <f t="shared" si="7"/>
        <v>10.4</v>
      </c>
      <c r="S30" s="32">
        <v>26.33</v>
      </c>
      <c r="T30" s="32">
        <f t="shared" si="8"/>
        <v>184.37</v>
      </c>
      <c r="U30" s="32">
        <f t="shared" ref="U30:U32" si="10">36+22.5</f>
        <v>58.5</v>
      </c>
      <c r="V30" s="32">
        <f t="shared" si="9"/>
        <v>36.869999999999997</v>
      </c>
      <c r="W30" s="29"/>
      <c r="X30" s="1"/>
    </row>
    <row r="31" spans="2:24" ht="15" customHeight="1" x14ac:dyDescent="0.2">
      <c r="B31" s="3"/>
      <c r="C31" s="30">
        <v>1625.95</v>
      </c>
      <c r="D31" s="30">
        <v>1660.35</v>
      </c>
      <c r="E31" s="31" t="s">
        <v>38</v>
      </c>
      <c r="F31" s="32">
        <f t="shared" si="0"/>
        <v>34.4</v>
      </c>
      <c r="G31" s="32">
        <v>23</v>
      </c>
      <c r="H31" s="32">
        <f t="shared" si="1"/>
        <v>87.91</v>
      </c>
      <c r="I31" s="32">
        <f t="shared" si="2"/>
        <v>1.85</v>
      </c>
      <c r="J31" s="32">
        <f t="shared" si="3"/>
        <v>28.92</v>
      </c>
      <c r="K31" s="32">
        <v>23</v>
      </c>
      <c r="L31" s="32">
        <f t="shared" si="4"/>
        <v>87.91</v>
      </c>
      <c r="M31" s="32">
        <v>0.05</v>
      </c>
      <c r="N31" s="32">
        <f t="shared" si="5"/>
        <v>4.4000000000000004</v>
      </c>
      <c r="O31" s="32">
        <v>23</v>
      </c>
      <c r="P31" s="32">
        <f t="shared" si="6"/>
        <v>87.91</v>
      </c>
      <c r="Q31" s="32">
        <v>110</v>
      </c>
      <c r="R31" s="32">
        <f t="shared" si="7"/>
        <v>4.84</v>
      </c>
      <c r="S31" s="32">
        <v>22.33</v>
      </c>
      <c r="T31" s="32">
        <f t="shared" si="8"/>
        <v>85.35</v>
      </c>
      <c r="U31" s="32">
        <f t="shared" si="10"/>
        <v>58.5</v>
      </c>
      <c r="V31" s="32">
        <f t="shared" si="9"/>
        <v>20.12</v>
      </c>
      <c r="W31" s="29"/>
      <c r="X31" s="1"/>
    </row>
    <row r="32" spans="2:24" ht="15" customHeight="1" x14ac:dyDescent="0.2">
      <c r="B32" s="3"/>
      <c r="C32" s="30">
        <v>1660.35</v>
      </c>
      <c r="D32" s="30">
        <v>1701.24</v>
      </c>
      <c r="E32" s="31" t="s">
        <v>38</v>
      </c>
      <c r="F32" s="32">
        <f t="shared" si="0"/>
        <v>40.89</v>
      </c>
      <c r="G32" s="32">
        <v>24.7</v>
      </c>
      <c r="H32" s="32">
        <f t="shared" si="1"/>
        <v>112.22</v>
      </c>
      <c r="I32" s="32">
        <f t="shared" si="2"/>
        <v>2.36</v>
      </c>
      <c r="J32" s="32">
        <f t="shared" si="3"/>
        <v>36.92</v>
      </c>
      <c r="K32" s="32">
        <v>24.7</v>
      </c>
      <c r="L32" s="32">
        <f t="shared" si="4"/>
        <v>112.22</v>
      </c>
      <c r="M32" s="32">
        <v>0.05</v>
      </c>
      <c r="N32" s="32">
        <f t="shared" si="5"/>
        <v>5.61</v>
      </c>
      <c r="O32" s="32">
        <v>24.7</v>
      </c>
      <c r="P32" s="32">
        <f t="shared" si="6"/>
        <v>112.22</v>
      </c>
      <c r="Q32" s="32">
        <v>110</v>
      </c>
      <c r="R32" s="32">
        <f t="shared" si="7"/>
        <v>6.17</v>
      </c>
      <c r="S32" s="32">
        <v>24.03</v>
      </c>
      <c r="T32" s="32">
        <f t="shared" si="8"/>
        <v>109.18</v>
      </c>
      <c r="U32" s="32">
        <f t="shared" si="10"/>
        <v>58.5</v>
      </c>
      <c r="V32" s="32">
        <f t="shared" si="9"/>
        <v>23.92</v>
      </c>
      <c r="W32" s="29"/>
      <c r="X32" s="1"/>
    </row>
    <row r="33" spans="2:24" ht="15" customHeight="1" x14ac:dyDescent="0.2">
      <c r="B33" s="3"/>
      <c r="C33" s="30"/>
      <c r="D33" s="30"/>
      <c r="E33" s="31"/>
      <c r="F33" s="32">
        <f t="shared" si="0"/>
        <v>0</v>
      </c>
      <c r="G33" s="32"/>
      <c r="H33" s="32">
        <f t="shared" si="1"/>
        <v>0</v>
      </c>
      <c r="I33" s="32">
        <f t="shared" si="2"/>
        <v>0</v>
      </c>
      <c r="J33" s="32">
        <f t="shared" si="3"/>
        <v>0</v>
      </c>
      <c r="K33" s="32"/>
      <c r="L33" s="32">
        <f t="shared" si="4"/>
        <v>0</v>
      </c>
      <c r="M33" s="32"/>
      <c r="N33" s="32">
        <f t="shared" si="5"/>
        <v>0</v>
      </c>
      <c r="O33" s="32"/>
      <c r="P33" s="32">
        <f t="shared" si="6"/>
        <v>0</v>
      </c>
      <c r="Q33" s="32"/>
      <c r="R33" s="32">
        <f t="shared" si="7"/>
        <v>0</v>
      </c>
      <c r="S33" s="32"/>
      <c r="T33" s="32">
        <f t="shared" si="8"/>
        <v>0</v>
      </c>
      <c r="U33" s="32"/>
      <c r="V33" s="32">
        <f t="shared" si="9"/>
        <v>0</v>
      </c>
      <c r="W33" s="29"/>
      <c r="X33" s="1"/>
    </row>
    <row r="34" spans="2:24" ht="15" customHeight="1" x14ac:dyDescent="0.2">
      <c r="B34" s="3"/>
      <c r="C34" s="30">
        <v>70040.490000000005</v>
      </c>
      <c r="D34" s="30">
        <v>70158.539999999994</v>
      </c>
      <c r="E34" s="31" t="s">
        <v>39</v>
      </c>
      <c r="F34" s="32">
        <f t="shared" si="0"/>
        <v>118.05</v>
      </c>
      <c r="G34" s="32" t="s">
        <v>40</v>
      </c>
      <c r="H34" s="32">
        <v>950.95</v>
      </c>
      <c r="I34" s="32">
        <f t="shared" si="2"/>
        <v>19.97</v>
      </c>
      <c r="J34" s="32">
        <f t="shared" si="3"/>
        <v>312.86</v>
      </c>
      <c r="K34" s="32" t="s">
        <v>40</v>
      </c>
      <c r="L34" s="32">
        <v>950.95</v>
      </c>
      <c r="M34" s="32">
        <v>0.05</v>
      </c>
      <c r="N34" s="32">
        <f t="shared" si="5"/>
        <v>47.55</v>
      </c>
      <c r="O34" s="32" t="s">
        <v>40</v>
      </c>
      <c r="P34" s="32">
        <v>950.95</v>
      </c>
      <c r="Q34" s="32">
        <v>110</v>
      </c>
      <c r="R34" s="32">
        <f t="shared" si="7"/>
        <v>52.3</v>
      </c>
      <c r="S34" s="32" t="s">
        <v>40</v>
      </c>
      <c r="T34" s="32">
        <v>886.88</v>
      </c>
      <c r="U34" s="32">
        <f>52.25+50</f>
        <v>102.25</v>
      </c>
      <c r="V34" s="32">
        <f t="shared" si="9"/>
        <v>120.71</v>
      </c>
      <c r="W34" s="29"/>
      <c r="X34" s="1"/>
    </row>
    <row r="35" spans="2:24" ht="15" customHeight="1" x14ac:dyDescent="0.2">
      <c r="B35" s="3"/>
      <c r="C35" s="30">
        <v>70158.539999999994</v>
      </c>
      <c r="D35" s="30">
        <v>70199.399999999994</v>
      </c>
      <c r="E35" s="31" t="s">
        <v>39</v>
      </c>
      <c r="F35" s="32">
        <f t="shared" si="0"/>
        <v>40.86</v>
      </c>
      <c r="G35" s="32">
        <v>50</v>
      </c>
      <c r="H35" s="32">
        <f t="shared" si="1"/>
        <v>227</v>
      </c>
      <c r="I35" s="32">
        <f t="shared" si="2"/>
        <v>4.7699999999999996</v>
      </c>
      <c r="J35" s="32">
        <f t="shared" si="3"/>
        <v>74.680000000000007</v>
      </c>
      <c r="K35" s="32">
        <v>50</v>
      </c>
      <c r="L35" s="32">
        <f t="shared" si="4"/>
        <v>227</v>
      </c>
      <c r="M35" s="32">
        <v>0.05</v>
      </c>
      <c r="N35" s="32">
        <f t="shared" si="5"/>
        <v>11.35</v>
      </c>
      <c r="O35" s="32">
        <v>50</v>
      </c>
      <c r="P35" s="32">
        <f t="shared" si="6"/>
        <v>227</v>
      </c>
      <c r="Q35" s="32">
        <v>110</v>
      </c>
      <c r="R35" s="32">
        <f t="shared" si="7"/>
        <v>12.49</v>
      </c>
      <c r="S35" s="32">
        <v>46</v>
      </c>
      <c r="T35" s="32">
        <f t="shared" si="8"/>
        <v>208.84</v>
      </c>
      <c r="U35" s="32">
        <f t="shared" ref="U35:U36" si="11">52.25+50</f>
        <v>102.25</v>
      </c>
      <c r="V35" s="32">
        <f t="shared" si="9"/>
        <v>41.78</v>
      </c>
      <c r="W35" s="29"/>
      <c r="X35" s="1"/>
    </row>
    <row r="36" spans="2:24" ht="15" customHeight="1" x14ac:dyDescent="0.2">
      <c r="B36" s="3"/>
      <c r="C36" s="30">
        <v>70199.399999999994</v>
      </c>
      <c r="D36" s="30">
        <v>70349.95</v>
      </c>
      <c r="E36" s="31" t="s">
        <v>39</v>
      </c>
      <c r="F36" s="32">
        <f t="shared" si="0"/>
        <v>150.55000000000001</v>
      </c>
      <c r="G36" s="32">
        <v>44</v>
      </c>
      <c r="H36" s="32">
        <f t="shared" si="1"/>
        <v>736.02</v>
      </c>
      <c r="I36" s="32">
        <f t="shared" si="2"/>
        <v>15.46</v>
      </c>
      <c r="J36" s="32">
        <f t="shared" si="3"/>
        <v>242.15</v>
      </c>
      <c r="K36" s="32">
        <v>44</v>
      </c>
      <c r="L36" s="32">
        <f t="shared" si="4"/>
        <v>736.02</v>
      </c>
      <c r="M36" s="32">
        <v>0.05</v>
      </c>
      <c r="N36" s="32">
        <f t="shared" si="5"/>
        <v>36.799999999999997</v>
      </c>
      <c r="O36" s="32">
        <v>44</v>
      </c>
      <c r="P36" s="32">
        <f t="shared" si="6"/>
        <v>736.02</v>
      </c>
      <c r="Q36" s="32">
        <v>110</v>
      </c>
      <c r="R36" s="32">
        <f t="shared" si="7"/>
        <v>40.479999999999997</v>
      </c>
      <c r="S36" s="32">
        <v>41.33</v>
      </c>
      <c r="T36" s="32">
        <f t="shared" si="8"/>
        <v>691.36</v>
      </c>
      <c r="U36" s="32">
        <f t="shared" si="11"/>
        <v>102.25</v>
      </c>
      <c r="V36" s="32">
        <f t="shared" si="9"/>
        <v>153.94</v>
      </c>
      <c r="W36" s="29"/>
      <c r="X36" s="1"/>
    </row>
    <row r="37" spans="2:24" ht="15" customHeight="1" x14ac:dyDescent="0.2">
      <c r="B37" s="3"/>
      <c r="C37" s="30">
        <v>70349.95</v>
      </c>
      <c r="D37" s="30">
        <v>70504.45</v>
      </c>
      <c r="E37" s="31" t="s">
        <v>39</v>
      </c>
      <c r="F37" s="32">
        <f t="shared" si="0"/>
        <v>154.5</v>
      </c>
      <c r="G37" s="32">
        <v>38</v>
      </c>
      <c r="H37" s="32">
        <f t="shared" si="1"/>
        <v>652.33000000000004</v>
      </c>
      <c r="I37" s="32">
        <f t="shared" si="2"/>
        <v>13.7</v>
      </c>
      <c r="J37" s="32">
        <f t="shared" si="3"/>
        <v>214.62</v>
      </c>
      <c r="K37" s="32">
        <v>38</v>
      </c>
      <c r="L37" s="32">
        <f t="shared" si="4"/>
        <v>652.33000000000004</v>
      </c>
      <c r="M37" s="32">
        <v>0.05</v>
      </c>
      <c r="N37" s="32">
        <f t="shared" si="5"/>
        <v>32.619999999999997</v>
      </c>
      <c r="O37" s="32">
        <v>38</v>
      </c>
      <c r="P37" s="32">
        <f t="shared" si="6"/>
        <v>652.33000000000004</v>
      </c>
      <c r="Q37" s="32">
        <v>110</v>
      </c>
      <c r="R37" s="32">
        <f t="shared" si="7"/>
        <v>35.880000000000003</v>
      </c>
      <c r="S37" s="32">
        <v>35.33</v>
      </c>
      <c r="T37" s="32">
        <f t="shared" si="8"/>
        <v>606.5</v>
      </c>
      <c r="U37" s="32">
        <f t="shared" ref="U37" si="12">52.25+22.5</f>
        <v>74.75</v>
      </c>
      <c r="V37" s="32">
        <f t="shared" si="9"/>
        <v>115.49</v>
      </c>
      <c r="W37" s="29"/>
      <c r="X37" s="1"/>
    </row>
    <row r="38" spans="2:24" ht="15" customHeight="1" x14ac:dyDescent="0.2">
      <c r="B38" s="3"/>
      <c r="C38" s="30">
        <v>70504.45</v>
      </c>
      <c r="D38" s="30">
        <v>71548.83</v>
      </c>
      <c r="E38" s="31" t="s">
        <v>39</v>
      </c>
      <c r="F38" s="32">
        <f t="shared" si="0"/>
        <v>1044.3800000000001</v>
      </c>
      <c r="G38" s="32">
        <v>20</v>
      </c>
      <c r="H38" s="32">
        <f t="shared" si="1"/>
        <v>2320.84</v>
      </c>
      <c r="I38" s="32">
        <f t="shared" si="2"/>
        <v>48.74</v>
      </c>
      <c r="J38" s="32">
        <f t="shared" si="3"/>
        <v>763.56</v>
      </c>
      <c r="K38" s="32">
        <v>20</v>
      </c>
      <c r="L38" s="32">
        <f t="shared" si="4"/>
        <v>2320.84</v>
      </c>
      <c r="M38" s="32">
        <v>0.05</v>
      </c>
      <c r="N38" s="32">
        <f t="shared" si="5"/>
        <v>116.04</v>
      </c>
      <c r="O38" s="32">
        <v>20</v>
      </c>
      <c r="P38" s="32">
        <f t="shared" si="6"/>
        <v>2320.84</v>
      </c>
      <c r="Q38" s="32">
        <v>110</v>
      </c>
      <c r="R38" s="32">
        <f t="shared" si="7"/>
        <v>127.65</v>
      </c>
      <c r="S38" s="32">
        <v>19.329999999999998</v>
      </c>
      <c r="T38" s="32">
        <f t="shared" si="8"/>
        <v>2243.1</v>
      </c>
      <c r="U38" s="32"/>
      <c r="V38" s="32">
        <f t="shared" si="9"/>
        <v>0</v>
      </c>
      <c r="W38" s="29"/>
      <c r="X38" s="1"/>
    </row>
    <row r="39" spans="2:24" ht="15" customHeight="1" x14ac:dyDescent="0.2">
      <c r="B39" s="3"/>
      <c r="C39" s="30">
        <v>71548.83</v>
      </c>
      <c r="D39" s="30">
        <v>71698.820000000007</v>
      </c>
      <c r="E39" s="31" t="s">
        <v>39</v>
      </c>
      <c r="F39" s="32">
        <f t="shared" si="0"/>
        <v>149.99</v>
      </c>
      <c r="G39" s="32">
        <v>8</v>
      </c>
      <c r="H39" s="32">
        <f t="shared" si="1"/>
        <v>133.32</v>
      </c>
      <c r="I39" s="32">
        <f t="shared" si="2"/>
        <v>2.8</v>
      </c>
      <c r="J39" s="32">
        <f t="shared" si="3"/>
        <v>43.86</v>
      </c>
      <c r="K39" s="32">
        <v>8</v>
      </c>
      <c r="L39" s="32">
        <f t="shared" si="4"/>
        <v>133.32</v>
      </c>
      <c r="M39" s="32">
        <v>0.05</v>
      </c>
      <c r="N39" s="32">
        <f t="shared" si="5"/>
        <v>6.67</v>
      </c>
      <c r="O39" s="32">
        <v>8</v>
      </c>
      <c r="P39" s="32">
        <f t="shared" si="6"/>
        <v>133.32</v>
      </c>
      <c r="Q39" s="32">
        <v>110</v>
      </c>
      <c r="R39" s="32">
        <f t="shared" si="7"/>
        <v>7.33</v>
      </c>
      <c r="S39" s="32">
        <v>7.33</v>
      </c>
      <c r="T39" s="32">
        <f t="shared" si="8"/>
        <v>122.16</v>
      </c>
      <c r="U39" s="32"/>
      <c r="V39" s="32">
        <f t="shared" si="9"/>
        <v>0</v>
      </c>
      <c r="W39" s="29"/>
      <c r="X39" s="1"/>
    </row>
    <row r="40" spans="2:24" ht="15" customHeight="1" thickBot="1" x14ac:dyDescent="0.25">
      <c r="B40" s="3"/>
      <c r="C40" s="33"/>
      <c r="D40" s="33"/>
      <c r="E40" s="34"/>
      <c r="F40" s="35">
        <f>D40-C40</f>
        <v>0</v>
      </c>
      <c r="G40" s="35"/>
      <c r="H40" s="35">
        <f t="shared" si="1"/>
        <v>0</v>
      </c>
      <c r="I40" s="35">
        <f t="shared" si="2"/>
        <v>0</v>
      </c>
      <c r="J40" s="35">
        <f t="shared" si="3"/>
        <v>0</v>
      </c>
      <c r="K40" s="35"/>
      <c r="L40" s="35">
        <f t="shared" si="4"/>
        <v>0</v>
      </c>
      <c r="M40" s="35"/>
      <c r="N40" s="35">
        <f t="shared" si="5"/>
        <v>0</v>
      </c>
      <c r="O40" s="35"/>
      <c r="P40" s="35">
        <f t="shared" si="6"/>
        <v>0</v>
      </c>
      <c r="Q40" s="35"/>
      <c r="R40" s="35">
        <f t="shared" si="7"/>
        <v>0</v>
      </c>
      <c r="S40" s="35"/>
      <c r="T40" s="35">
        <f t="shared" si="8"/>
        <v>0</v>
      </c>
      <c r="U40" s="35"/>
      <c r="V40" s="36">
        <f t="shared" ref="V40" si="13">ROUND(R40/100*U40,2)</f>
        <v>0</v>
      </c>
      <c r="W40" s="29"/>
      <c r="X40" s="1"/>
    </row>
    <row r="41" spans="2:24" s="6" customFormat="1" ht="15" customHeight="1" thickBot="1" x14ac:dyDescent="0.3">
      <c r="B41" s="24"/>
      <c r="C41" s="37" t="s">
        <v>45</v>
      </c>
      <c r="D41" s="38"/>
      <c r="E41" s="38"/>
      <c r="F41" s="39"/>
      <c r="G41" s="26"/>
      <c r="H41" s="27">
        <f>SUM(H11:H40)</f>
        <v>9627.9</v>
      </c>
      <c r="I41" s="27">
        <f t="shared" ref="I41:J41" si="14">SUM(I11:I40)</f>
        <v>202.17</v>
      </c>
      <c r="J41" s="27">
        <f t="shared" si="14"/>
        <v>3167.57</v>
      </c>
      <c r="K41" s="26"/>
      <c r="L41" s="27">
        <f>SUM(L11:L40)</f>
        <v>9627.9</v>
      </c>
      <c r="M41" s="39"/>
      <c r="N41" s="27">
        <f>SUM(N11:N40)</f>
        <v>481.38</v>
      </c>
      <c r="O41" s="26"/>
      <c r="P41" s="27">
        <f>SUM(P11:P40)</f>
        <v>9627.9</v>
      </c>
      <c r="Q41" s="39"/>
      <c r="R41" s="27">
        <f>SUM(R11:R40)</f>
        <v>529.52</v>
      </c>
      <c r="S41" s="26"/>
      <c r="T41" s="27">
        <f>SUM(T11:T40)</f>
        <v>9147.92</v>
      </c>
      <c r="U41" s="39"/>
      <c r="V41" s="26">
        <f>SUM(V10:V40)</f>
        <v>783.64</v>
      </c>
      <c r="W41" s="25"/>
      <c r="X41" s="10"/>
    </row>
    <row r="42" spans="2:24" ht="15" customHeight="1" thickBot="1" x14ac:dyDescent="0.3">
      <c r="B42" s="3"/>
      <c r="C42" s="37" t="s">
        <v>42</v>
      </c>
      <c r="D42" s="38"/>
      <c r="E42" s="38"/>
      <c r="F42" s="39"/>
      <c r="G42" s="26"/>
      <c r="H42" s="27">
        <f>'BOX1'!H71</f>
        <v>136485.6</v>
      </c>
      <c r="I42" s="26">
        <f>'BOX1'!I71</f>
        <v>2866.18</v>
      </c>
      <c r="J42" s="26">
        <f>'BOX1'!J71</f>
        <v>44903.73</v>
      </c>
      <c r="K42" s="26">
        <f>'BOX1'!K71</f>
        <v>0</v>
      </c>
      <c r="L42" s="27">
        <f>'BOX1'!L71</f>
        <v>136485.6</v>
      </c>
      <c r="M42" s="39">
        <f>'BOX1'!M71</f>
        <v>0</v>
      </c>
      <c r="N42" s="26">
        <f>'BOX1'!N71</f>
        <v>6824.29</v>
      </c>
      <c r="O42" s="26">
        <f>'BOX1'!O71</f>
        <v>0</v>
      </c>
      <c r="P42" s="27">
        <f>'BOX1'!P71</f>
        <v>136485.6</v>
      </c>
      <c r="Q42" s="39">
        <f>'BOX1'!Q71</f>
        <v>0</v>
      </c>
      <c r="R42" s="26">
        <f>'BOX1'!R71</f>
        <v>7506.72</v>
      </c>
      <c r="S42" s="26">
        <f>'BOX1'!S71</f>
        <v>0</v>
      </c>
      <c r="T42" s="27">
        <f>'BOX1'!T71</f>
        <v>135101.57</v>
      </c>
      <c r="U42" s="45"/>
      <c r="V42" s="28">
        <f>'BOX1'!$V$71</f>
        <v>4673.4799999999996</v>
      </c>
      <c r="W42" s="3"/>
    </row>
    <row r="43" spans="2:24" ht="15" customHeight="1" thickBot="1" x14ac:dyDescent="0.3">
      <c r="B43" s="3"/>
      <c r="C43" s="37" t="s">
        <v>1</v>
      </c>
      <c r="D43" s="38"/>
      <c r="E43" s="38"/>
      <c r="F43" s="39"/>
      <c r="G43" s="26"/>
      <c r="H43" s="27">
        <f>H41+H42</f>
        <v>146113.5</v>
      </c>
      <c r="I43" s="27">
        <f t="shared" ref="I43:J43" si="15">I41+I42</f>
        <v>3068.35</v>
      </c>
      <c r="J43" s="27">
        <f t="shared" si="15"/>
        <v>48071.3</v>
      </c>
      <c r="K43" s="26"/>
      <c r="L43" s="27">
        <f>L41+L42</f>
        <v>146113.5</v>
      </c>
      <c r="M43" s="39"/>
      <c r="N43" s="27">
        <f>N41+N42</f>
        <v>7305.67</v>
      </c>
      <c r="O43" s="26"/>
      <c r="P43" s="27">
        <f>P41+P42</f>
        <v>146113.5</v>
      </c>
      <c r="Q43" s="39"/>
      <c r="R43" s="27">
        <f>R41+R42</f>
        <v>8036.24</v>
      </c>
      <c r="S43" s="26"/>
      <c r="T43" s="27">
        <f>T41+T42</f>
        <v>144249.49</v>
      </c>
      <c r="U43" s="45"/>
      <c r="V43" s="49">
        <f>SUM(V41:V42)</f>
        <v>5457.12</v>
      </c>
      <c r="W43" s="3"/>
    </row>
    <row r="44" spans="2:24" ht="15" customHeight="1" x14ac:dyDescent="0.2">
      <c r="B44" s="3"/>
      <c r="C44" s="3" t="s">
        <v>4</v>
      </c>
      <c r="D44" s="3"/>
      <c r="E44" s="3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3"/>
      <c r="R44" s="19"/>
      <c r="S44" s="19"/>
      <c r="T44" s="19"/>
      <c r="U44" s="19"/>
      <c r="V44" s="19"/>
      <c r="W44" s="3"/>
    </row>
    <row r="45" spans="2:24" ht="15" customHeight="1" x14ac:dyDescent="0.2">
      <c r="B45" s="3"/>
      <c r="C45" s="21" t="s">
        <v>44</v>
      </c>
      <c r="D45" s="3"/>
      <c r="E45" s="3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3"/>
      <c r="R45" s="19"/>
      <c r="S45" s="19"/>
      <c r="T45" s="19"/>
      <c r="U45" s="19"/>
      <c r="V45" s="19"/>
      <c r="W45" s="3"/>
    </row>
    <row r="46" spans="2:24" ht="15" customHeight="1" x14ac:dyDescent="0.2">
      <c r="B46" s="3"/>
      <c r="C46" s="22" t="s">
        <v>11</v>
      </c>
      <c r="D46" s="3"/>
      <c r="E46" s="3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3"/>
      <c r="R46" s="19"/>
      <c r="S46" s="19"/>
      <c r="T46" s="19"/>
      <c r="U46" s="14"/>
      <c r="V46" s="14"/>
      <c r="W46" s="2"/>
      <c r="X46" s="7"/>
    </row>
    <row r="47" spans="2:24" ht="15" customHeight="1" x14ac:dyDescent="0.2">
      <c r="B47" s="3"/>
      <c r="C47" s="21" t="s">
        <v>28</v>
      </c>
      <c r="D47" s="3"/>
      <c r="E47" s="3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3"/>
      <c r="R47" s="19"/>
      <c r="S47" s="19"/>
      <c r="T47" s="19"/>
      <c r="U47" s="14"/>
      <c r="V47" s="14"/>
      <c r="W47" s="2"/>
      <c r="X47" s="7"/>
    </row>
    <row r="48" spans="2:24" ht="15" customHeight="1" x14ac:dyDescent="0.2">
      <c r="B48" s="3"/>
      <c r="C48" s="3" t="s">
        <v>17</v>
      </c>
      <c r="D48" s="2"/>
      <c r="E48" s="2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3"/>
      <c r="R48" s="14"/>
      <c r="S48" s="14"/>
      <c r="T48" s="14"/>
      <c r="U48" s="15"/>
      <c r="V48" s="15"/>
      <c r="W48" s="2"/>
      <c r="X48" s="7"/>
    </row>
    <row r="49" spans="2:24" ht="15" customHeight="1" x14ac:dyDescent="0.2">
      <c r="B49" s="3"/>
      <c r="D49" s="2"/>
      <c r="E49" s="2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3"/>
      <c r="R49" s="14"/>
      <c r="S49" s="14"/>
      <c r="T49" s="14"/>
      <c r="U49" s="12"/>
      <c r="V49" s="12"/>
      <c r="W49" s="2"/>
      <c r="X49" s="7"/>
    </row>
    <row r="50" spans="2:24" ht="15" customHeight="1" x14ac:dyDescent="0.2">
      <c r="B50" s="3"/>
      <c r="C50" s="4"/>
      <c r="D50" s="4"/>
      <c r="E50" s="4"/>
      <c r="F50" s="12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20"/>
      <c r="R50" s="17"/>
      <c r="S50" s="17"/>
      <c r="T50" s="17"/>
      <c r="U50" s="12"/>
      <c r="V50" s="12"/>
      <c r="W50" s="2"/>
      <c r="X50" s="7"/>
    </row>
    <row r="51" spans="2:24" ht="15" customHeight="1" x14ac:dyDescent="0.2">
      <c r="B51" s="3"/>
      <c r="D51" s="4"/>
      <c r="E51" s="4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9"/>
      <c r="R51" s="12"/>
      <c r="S51" s="12"/>
      <c r="T51" s="12"/>
      <c r="U51" s="16"/>
      <c r="V51" s="16"/>
      <c r="W51" s="2"/>
      <c r="X51" s="7"/>
    </row>
    <row r="52" spans="2:24" ht="15" customHeight="1" x14ac:dyDescent="0.2">
      <c r="B52" s="3"/>
      <c r="D52" s="4"/>
      <c r="E52" s="4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9"/>
      <c r="R52" s="12"/>
      <c r="S52" s="12"/>
      <c r="T52" s="12"/>
      <c r="U52" s="16"/>
      <c r="V52" s="16"/>
      <c r="W52" s="2"/>
      <c r="X52" s="7"/>
    </row>
    <row r="53" spans="2:24" ht="15" customHeight="1" x14ac:dyDescent="0.2">
      <c r="B53" s="3"/>
      <c r="D53" s="5"/>
      <c r="E53" s="2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1"/>
      <c r="R53" s="16"/>
      <c r="S53" s="16"/>
      <c r="T53" s="16"/>
      <c r="U53" s="16"/>
      <c r="V53" s="16"/>
      <c r="W53" s="2"/>
      <c r="X53" s="7"/>
    </row>
    <row r="54" spans="2:24" ht="15" customHeight="1" x14ac:dyDescent="0.2">
      <c r="B54" s="3"/>
      <c r="C54" s="5"/>
      <c r="D54" s="5"/>
      <c r="E54" s="2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1"/>
      <c r="R54" s="16"/>
      <c r="S54" s="16"/>
      <c r="T54" s="16"/>
      <c r="U54" s="16"/>
      <c r="V54" s="16"/>
      <c r="W54" s="2"/>
      <c r="X54" s="7"/>
    </row>
    <row r="55" spans="2:24" ht="15" customHeight="1" x14ac:dyDescent="0.2">
      <c r="B55" s="3"/>
      <c r="C55" s="5"/>
      <c r="D55" s="5"/>
      <c r="E55" s="2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1"/>
      <c r="R55" s="16"/>
      <c r="S55" s="16"/>
      <c r="T55" s="16"/>
      <c r="U55" s="16"/>
      <c r="V55" s="16"/>
      <c r="W55" s="2"/>
      <c r="X55" s="7"/>
    </row>
    <row r="56" spans="2:24" ht="15" customHeight="1" x14ac:dyDescent="0.2">
      <c r="B56" s="3"/>
      <c r="C56" s="5"/>
      <c r="D56" s="5"/>
      <c r="E56" s="2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1"/>
      <c r="R56" s="16"/>
      <c r="S56" s="16"/>
      <c r="T56" s="16"/>
      <c r="U56" s="16"/>
      <c r="V56" s="16"/>
      <c r="W56" s="2"/>
      <c r="X56" s="7"/>
    </row>
    <row r="57" spans="2:24" ht="15" customHeight="1" x14ac:dyDescent="0.2">
      <c r="B57" s="3"/>
      <c r="C57" s="5"/>
      <c r="D57" s="5"/>
      <c r="E57" s="2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1"/>
      <c r="R57" s="16"/>
      <c r="S57" s="16"/>
      <c r="T57" s="16"/>
      <c r="U57" s="16"/>
      <c r="V57" s="16"/>
      <c r="W57" s="2"/>
      <c r="X57" s="7"/>
    </row>
    <row r="58" spans="2:24" ht="15" customHeight="1" x14ac:dyDescent="0.2">
      <c r="B58" s="3"/>
      <c r="C58" s="5"/>
      <c r="D58" s="5"/>
      <c r="E58" s="2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1"/>
      <c r="R58" s="16"/>
      <c r="S58" s="16"/>
      <c r="T58" s="16"/>
      <c r="U58" s="16"/>
      <c r="V58" s="16"/>
      <c r="W58" s="2"/>
      <c r="X58" s="7"/>
    </row>
    <row r="59" spans="2:24" ht="15" customHeight="1" x14ac:dyDescent="0.2">
      <c r="B59" s="3"/>
      <c r="C59" s="5"/>
      <c r="D59" s="5"/>
      <c r="E59" s="2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1"/>
      <c r="R59" s="16"/>
      <c r="S59" s="16"/>
      <c r="T59" s="16"/>
      <c r="U59" s="16"/>
      <c r="V59" s="16"/>
      <c r="W59" s="2"/>
      <c r="X59" s="7"/>
    </row>
    <row r="60" spans="2:24" ht="15" customHeight="1" x14ac:dyDescent="0.2">
      <c r="B60" s="3"/>
      <c r="C60" s="5"/>
      <c r="D60" s="5"/>
      <c r="E60" s="2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1"/>
      <c r="R60" s="16"/>
      <c r="S60" s="16"/>
      <c r="T60" s="16"/>
      <c r="U60" s="16"/>
      <c r="V60" s="16"/>
      <c r="W60" s="2"/>
      <c r="X60" s="7"/>
    </row>
    <row r="61" spans="2:24" ht="15" customHeight="1" x14ac:dyDescent="0.2">
      <c r="B61" s="3"/>
      <c r="C61" s="5"/>
      <c r="D61" s="5"/>
      <c r="E61" s="2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1"/>
      <c r="R61" s="16"/>
      <c r="S61" s="16"/>
      <c r="T61" s="16"/>
      <c r="U61" s="16"/>
      <c r="V61" s="16"/>
      <c r="W61" s="2"/>
      <c r="X61" s="7"/>
    </row>
    <row r="62" spans="2:24" ht="15" customHeight="1" x14ac:dyDescent="0.2">
      <c r="B62" s="3"/>
      <c r="C62" s="5"/>
      <c r="D62" s="5"/>
      <c r="E62" s="2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1"/>
      <c r="R62" s="16"/>
      <c r="S62" s="16"/>
      <c r="T62" s="16"/>
      <c r="U62" s="16"/>
      <c r="V62" s="16"/>
      <c r="W62" s="2"/>
      <c r="X62" s="7"/>
    </row>
    <row r="63" spans="2:24" ht="15" customHeight="1" x14ac:dyDescent="0.2">
      <c r="B63" s="3"/>
      <c r="C63" s="5"/>
      <c r="D63" s="5"/>
      <c r="E63" s="2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1"/>
      <c r="R63" s="16"/>
      <c r="S63" s="16"/>
      <c r="T63" s="16"/>
      <c r="U63" s="16"/>
      <c r="V63" s="16"/>
      <c r="W63" s="2"/>
      <c r="X63" s="7"/>
    </row>
    <row r="64" spans="2:24" ht="15" customHeight="1" x14ac:dyDescent="0.2">
      <c r="B64" s="3"/>
      <c r="C64" s="8"/>
      <c r="D64" s="5"/>
      <c r="E64" s="2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1"/>
      <c r="R64" s="16"/>
      <c r="S64" s="16"/>
      <c r="T64" s="16"/>
      <c r="U64" s="16"/>
      <c r="V64" s="16"/>
      <c r="W64" s="2"/>
      <c r="X64" s="7"/>
    </row>
    <row r="65" spans="2:24" ht="15" customHeight="1" x14ac:dyDescent="0.2">
      <c r="B65" s="3"/>
      <c r="C65" s="5"/>
      <c r="D65" s="5"/>
      <c r="E65" s="2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1"/>
      <c r="R65" s="16"/>
      <c r="S65" s="16"/>
      <c r="T65" s="16"/>
      <c r="U65" s="14"/>
      <c r="V65" s="14"/>
      <c r="W65" s="2"/>
      <c r="X65" s="7"/>
    </row>
    <row r="66" spans="2:24" ht="15" customHeight="1" x14ac:dyDescent="0.2">
      <c r="B66" s="3"/>
      <c r="C66" s="3"/>
      <c r="D66" s="2"/>
      <c r="E66" s="2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1"/>
      <c r="R66" s="16"/>
      <c r="S66" s="16"/>
      <c r="T66" s="16"/>
      <c r="U66" s="14"/>
      <c r="V66" s="14"/>
      <c r="W66" s="2"/>
      <c r="X66" s="7"/>
    </row>
    <row r="67" spans="2:24" ht="15" customHeight="1" x14ac:dyDescent="0.2">
      <c r="B67" s="3"/>
      <c r="C67" s="3"/>
      <c r="D67" s="2"/>
      <c r="E67" s="2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3"/>
      <c r="R67" s="14"/>
      <c r="S67" s="14"/>
      <c r="T67" s="14"/>
      <c r="U67" s="14"/>
      <c r="V67" s="14"/>
      <c r="W67" s="2"/>
      <c r="X67" s="7"/>
    </row>
    <row r="68" spans="2:24" ht="15" customHeight="1" x14ac:dyDescent="0.2">
      <c r="B68" s="3"/>
      <c r="C68" s="3"/>
      <c r="D68" s="2"/>
      <c r="E68" s="2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3"/>
      <c r="R68" s="14"/>
      <c r="S68" s="14"/>
      <c r="T68" s="14"/>
      <c r="U68" s="19"/>
      <c r="V68" s="19"/>
      <c r="W68" s="3"/>
    </row>
    <row r="69" spans="2:24" ht="15" customHeight="1" x14ac:dyDescent="0.2">
      <c r="B69" s="3"/>
      <c r="C69" s="2"/>
      <c r="D69" s="2"/>
      <c r="E69" s="2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3"/>
      <c r="R69" s="14"/>
      <c r="S69" s="14"/>
      <c r="T69" s="14"/>
      <c r="U69" s="19"/>
      <c r="V69" s="19"/>
      <c r="W69" s="3"/>
    </row>
    <row r="70" spans="2:24" ht="15" customHeight="1" x14ac:dyDescent="0.2">
      <c r="B70" s="3"/>
      <c r="C70" s="3"/>
      <c r="D70" s="3"/>
      <c r="E70" s="3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3"/>
      <c r="R70" s="19"/>
      <c r="S70" s="19"/>
      <c r="T70" s="19"/>
      <c r="U70" s="19"/>
      <c r="V70" s="19"/>
      <c r="W70" s="3"/>
    </row>
    <row r="71" spans="2:24" ht="15" customHeight="1" x14ac:dyDescent="0.2">
      <c r="B71" s="3"/>
      <c r="C71" s="3"/>
      <c r="D71" s="3"/>
      <c r="E71" s="3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23"/>
      <c r="R71" s="19"/>
      <c r="S71" s="19"/>
      <c r="T71" s="19"/>
      <c r="U71" s="19"/>
      <c r="V71" s="19"/>
      <c r="W71" s="3"/>
    </row>
    <row r="72" spans="2:24" ht="15" customHeight="1" x14ac:dyDescent="0.2">
      <c r="C72" s="3"/>
      <c r="D72" s="3"/>
      <c r="E72" s="3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3"/>
      <c r="R72" s="19"/>
      <c r="S72" s="19"/>
      <c r="T72" s="19"/>
    </row>
    <row r="73" spans="2:24" ht="15" customHeight="1" x14ac:dyDescent="0.2">
      <c r="C73" s="3"/>
      <c r="D73" s="3"/>
      <c r="E73" s="3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3"/>
      <c r="R73" s="19"/>
      <c r="S73" s="19"/>
      <c r="T73" s="19"/>
    </row>
    <row r="74" spans="2:24" ht="15" customHeight="1" x14ac:dyDescent="0.2"/>
    <row r="75" spans="2:24" ht="15" customHeight="1" x14ac:dyDescent="0.2"/>
    <row r="76" spans="2:24" ht="15" customHeight="1" x14ac:dyDescent="0.2"/>
    <row r="77" spans="2:24" ht="15" customHeight="1" x14ac:dyDescent="0.2"/>
    <row r="78" spans="2:24" ht="15" customHeight="1" x14ac:dyDescent="0.2"/>
    <row r="79" spans="2:24" ht="15" customHeight="1" x14ac:dyDescent="0.2"/>
    <row r="80" spans="2:24" ht="15" customHeight="1" x14ac:dyDescent="0.2"/>
    <row r="81" spans="6:24" s="40" customFormat="1" ht="15" customHeight="1" x14ac:dyDescent="0.2"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41"/>
      <c r="R81" s="18"/>
      <c r="S81" s="18"/>
      <c r="T81" s="18"/>
      <c r="U81" s="18"/>
      <c r="V81" s="18"/>
      <c r="X81"/>
    </row>
    <row r="82" spans="6:24" s="40" customFormat="1" ht="15" customHeight="1" x14ac:dyDescent="0.2"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41"/>
      <c r="R82" s="18"/>
      <c r="S82" s="18"/>
      <c r="T82" s="18"/>
      <c r="U82" s="18"/>
      <c r="V82" s="18"/>
      <c r="X82"/>
    </row>
    <row r="83" spans="6:24" s="40" customFormat="1" ht="15" customHeight="1" x14ac:dyDescent="0.2"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41"/>
      <c r="R83" s="18"/>
      <c r="S83" s="18"/>
      <c r="T83" s="18"/>
      <c r="U83" s="18"/>
      <c r="V83" s="18"/>
      <c r="X83"/>
    </row>
    <row r="84" spans="6:24" s="40" customFormat="1" ht="15" customHeight="1" x14ac:dyDescent="0.2"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41"/>
      <c r="R84" s="18"/>
      <c r="S84" s="18"/>
      <c r="T84" s="18"/>
      <c r="U84" s="18"/>
      <c r="V84" s="18"/>
      <c r="X84"/>
    </row>
    <row r="85" spans="6:24" s="40" customFormat="1" ht="15" customHeight="1" x14ac:dyDescent="0.2"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41"/>
      <c r="R85" s="18"/>
      <c r="S85" s="18"/>
      <c r="T85" s="18"/>
      <c r="U85" s="18"/>
      <c r="V85" s="18"/>
      <c r="X85"/>
    </row>
    <row r="86" spans="6:24" s="40" customFormat="1" ht="15" customHeight="1" x14ac:dyDescent="0.2"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41"/>
      <c r="R86" s="18"/>
      <c r="S86" s="18"/>
      <c r="T86" s="18"/>
      <c r="U86" s="18"/>
      <c r="V86" s="18"/>
      <c r="X86"/>
    </row>
    <row r="87" spans="6:24" s="40" customFormat="1" ht="15" customHeight="1" x14ac:dyDescent="0.2"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41"/>
      <c r="R87" s="18"/>
      <c r="S87" s="18"/>
      <c r="T87" s="18"/>
      <c r="U87" s="18"/>
      <c r="V87" s="18"/>
      <c r="X87"/>
    </row>
    <row r="88" spans="6:24" s="40" customFormat="1" ht="15" customHeight="1" x14ac:dyDescent="0.2"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41"/>
      <c r="R88" s="18"/>
      <c r="S88" s="18"/>
      <c r="T88" s="18"/>
      <c r="U88" s="18"/>
      <c r="V88" s="18"/>
      <c r="X88"/>
    </row>
    <row r="89" spans="6:24" s="40" customFormat="1" ht="15" customHeight="1" x14ac:dyDescent="0.2"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41"/>
      <c r="R89" s="18"/>
      <c r="S89" s="18"/>
      <c r="T89" s="18"/>
      <c r="U89" s="18"/>
      <c r="V89" s="18"/>
      <c r="X89"/>
    </row>
    <row r="90" spans="6:24" s="40" customFormat="1" ht="15" customHeight="1" x14ac:dyDescent="0.2"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41"/>
      <c r="R90" s="18"/>
      <c r="S90" s="18"/>
      <c r="T90" s="18"/>
      <c r="U90" s="18"/>
      <c r="V90" s="18"/>
      <c r="X90"/>
    </row>
    <row r="91" spans="6:24" s="40" customFormat="1" ht="15" customHeight="1" x14ac:dyDescent="0.2"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41"/>
      <c r="R91" s="18"/>
      <c r="S91" s="18"/>
      <c r="T91" s="18"/>
      <c r="U91" s="18"/>
      <c r="V91" s="18"/>
      <c r="X91"/>
    </row>
    <row r="92" spans="6:24" s="40" customFormat="1" ht="15" customHeight="1" x14ac:dyDescent="0.2"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41"/>
      <c r="R92" s="18"/>
      <c r="S92" s="18"/>
      <c r="T92" s="18"/>
      <c r="U92" s="18"/>
      <c r="V92" s="18"/>
      <c r="X92"/>
    </row>
    <row r="93" spans="6:24" s="40" customFormat="1" ht="15" customHeight="1" x14ac:dyDescent="0.2"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41"/>
      <c r="R93" s="18"/>
      <c r="S93" s="18"/>
      <c r="T93" s="18"/>
      <c r="U93" s="18"/>
      <c r="V93" s="18"/>
      <c r="X93"/>
    </row>
    <row r="94" spans="6:24" s="40" customFormat="1" ht="15" customHeight="1" x14ac:dyDescent="0.2"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41"/>
      <c r="R94" s="18"/>
      <c r="S94" s="18"/>
      <c r="T94" s="18"/>
      <c r="U94" s="18"/>
      <c r="V94" s="18"/>
      <c r="X94"/>
    </row>
    <row r="95" spans="6:24" s="40" customFormat="1" ht="15" customHeight="1" x14ac:dyDescent="0.2"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1"/>
      <c r="R95" s="18"/>
      <c r="S95" s="18"/>
      <c r="T95" s="18"/>
      <c r="U95" s="18"/>
      <c r="V95" s="18"/>
      <c r="X95"/>
    </row>
    <row r="96" spans="6:24" s="40" customFormat="1" ht="15" customHeight="1" x14ac:dyDescent="0.2"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41"/>
      <c r="R96" s="18"/>
      <c r="S96" s="18"/>
      <c r="T96" s="18"/>
      <c r="U96" s="18"/>
      <c r="V96" s="18"/>
      <c r="X96"/>
    </row>
    <row r="97" spans="6:24" s="40" customFormat="1" ht="15" customHeight="1" x14ac:dyDescent="0.2"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41"/>
      <c r="R97" s="18"/>
      <c r="S97" s="18"/>
      <c r="T97" s="18"/>
      <c r="U97" s="18"/>
      <c r="V97" s="18"/>
      <c r="X97"/>
    </row>
    <row r="98" spans="6:24" s="40" customFormat="1" ht="15" customHeight="1" x14ac:dyDescent="0.2"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41"/>
      <c r="R98" s="18"/>
      <c r="S98" s="18"/>
      <c r="T98" s="18"/>
      <c r="U98" s="18"/>
      <c r="V98" s="18"/>
      <c r="X98"/>
    </row>
    <row r="99" spans="6:24" s="40" customFormat="1" ht="15" customHeight="1" x14ac:dyDescent="0.2"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41"/>
      <c r="R99" s="18"/>
      <c r="S99" s="18"/>
      <c r="T99" s="18"/>
      <c r="U99" s="18"/>
      <c r="V99" s="18"/>
      <c r="X99"/>
    </row>
    <row r="100" spans="6:24" s="40" customFormat="1" ht="15" customHeight="1" x14ac:dyDescent="0.2"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41"/>
      <c r="R100" s="18"/>
      <c r="S100" s="18"/>
      <c r="T100" s="18"/>
      <c r="U100" s="18"/>
      <c r="V100" s="18"/>
      <c r="X100"/>
    </row>
    <row r="101" spans="6:24" s="40" customFormat="1" ht="15" customHeight="1" x14ac:dyDescent="0.2"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41"/>
      <c r="R101" s="18"/>
      <c r="S101" s="18"/>
      <c r="T101" s="18"/>
      <c r="U101" s="18"/>
      <c r="V101" s="18"/>
      <c r="X101"/>
    </row>
    <row r="102" spans="6:24" s="40" customFormat="1" ht="15" customHeight="1" x14ac:dyDescent="0.2"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41"/>
      <c r="R102" s="18"/>
      <c r="S102" s="18"/>
      <c r="T102" s="18"/>
      <c r="U102" s="18"/>
      <c r="V102" s="18"/>
      <c r="X102"/>
    </row>
    <row r="103" spans="6:24" s="40" customFormat="1" ht="15" customHeight="1" x14ac:dyDescent="0.2"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41"/>
      <c r="R103" s="18"/>
      <c r="S103" s="18"/>
      <c r="T103" s="18"/>
      <c r="U103" s="18"/>
      <c r="V103" s="18"/>
      <c r="X103"/>
    </row>
    <row r="104" spans="6:24" s="40" customFormat="1" ht="15" customHeight="1" x14ac:dyDescent="0.2"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41"/>
      <c r="R104" s="18"/>
      <c r="S104" s="18"/>
      <c r="T104" s="18"/>
      <c r="U104" s="18"/>
      <c r="V104" s="18"/>
      <c r="X104"/>
    </row>
    <row r="105" spans="6:24" s="40" customFormat="1" ht="15" customHeight="1" x14ac:dyDescent="0.2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41"/>
      <c r="R105" s="18"/>
      <c r="S105" s="18"/>
      <c r="T105" s="18"/>
      <c r="U105" s="18"/>
      <c r="V105" s="18"/>
      <c r="X105"/>
    </row>
    <row r="106" spans="6:24" s="40" customFormat="1" ht="15" customHeight="1" x14ac:dyDescent="0.2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41"/>
      <c r="R106" s="18"/>
      <c r="S106" s="18"/>
      <c r="T106" s="18"/>
      <c r="U106" s="18"/>
      <c r="V106" s="18"/>
      <c r="X106"/>
    </row>
    <row r="107" spans="6:24" s="40" customFormat="1" ht="15" customHeight="1" x14ac:dyDescent="0.2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41"/>
      <c r="R107" s="18"/>
      <c r="S107" s="18"/>
      <c r="T107" s="18"/>
      <c r="U107" s="18"/>
      <c r="V107" s="18"/>
      <c r="X107"/>
    </row>
    <row r="108" spans="6:24" s="40" customFormat="1" ht="15" customHeight="1" x14ac:dyDescent="0.2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41"/>
      <c r="R108" s="18"/>
      <c r="S108" s="18"/>
      <c r="T108" s="18"/>
      <c r="U108" s="18"/>
      <c r="V108" s="18"/>
      <c r="X108"/>
    </row>
    <row r="109" spans="6:24" s="40" customFormat="1" ht="15" customHeight="1" x14ac:dyDescent="0.2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41"/>
      <c r="R109" s="18"/>
      <c r="S109" s="18"/>
      <c r="T109" s="18"/>
      <c r="U109" s="18"/>
      <c r="V109" s="18"/>
      <c r="X109"/>
    </row>
    <row r="110" spans="6:24" s="40" customFormat="1" ht="15" customHeight="1" x14ac:dyDescent="0.2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41"/>
      <c r="R110" s="18"/>
      <c r="S110" s="18"/>
      <c r="T110" s="18"/>
      <c r="U110" s="18"/>
      <c r="V110" s="18"/>
      <c r="X110"/>
    </row>
    <row r="111" spans="6:24" s="40" customFormat="1" ht="15" customHeight="1" x14ac:dyDescent="0.2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41"/>
      <c r="R111" s="18"/>
      <c r="S111" s="18"/>
      <c r="T111" s="18"/>
      <c r="U111" s="18"/>
      <c r="V111" s="18"/>
      <c r="X111"/>
    </row>
    <row r="112" spans="6:24" s="40" customFormat="1" ht="15" customHeight="1" x14ac:dyDescent="0.2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41"/>
      <c r="R112" s="18"/>
      <c r="S112" s="18"/>
      <c r="T112" s="18"/>
      <c r="U112" s="18"/>
      <c r="V112" s="18"/>
      <c r="X112"/>
    </row>
    <row r="113" spans="6:24" s="40" customFormat="1" ht="15" customHeight="1" x14ac:dyDescent="0.2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41"/>
      <c r="R113" s="18"/>
      <c r="S113" s="18"/>
      <c r="T113" s="18"/>
      <c r="U113" s="18"/>
      <c r="V113" s="18"/>
      <c r="X113"/>
    </row>
    <row r="114" spans="6:24" s="40" customFormat="1" ht="15" customHeight="1" x14ac:dyDescent="0.2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41"/>
      <c r="R114" s="18"/>
      <c r="S114" s="18"/>
      <c r="T114" s="18"/>
      <c r="U114" s="18"/>
      <c r="V114" s="18"/>
      <c r="X114"/>
    </row>
    <row r="115" spans="6:24" s="40" customFormat="1" ht="15" customHeight="1" x14ac:dyDescent="0.2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41"/>
      <c r="R115" s="18"/>
      <c r="S115" s="18"/>
      <c r="T115" s="18"/>
      <c r="U115" s="18"/>
      <c r="V115" s="18"/>
      <c r="X115"/>
    </row>
    <row r="116" spans="6:24" s="40" customFormat="1" ht="15" customHeight="1" x14ac:dyDescent="0.2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41"/>
      <c r="R116" s="18"/>
      <c r="S116" s="18"/>
      <c r="T116" s="18"/>
      <c r="U116" s="18"/>
      <c r="V116" s="18"/>
      <c r="X116"/>
    </row>
    <row r="117" spans="6:24" s="40" customFormat="1" ht="15" customHeight="1" x14ac:dyDescent="0.2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41"/>
      <c r="R117" s="18"/>
      <c r="S117" s="18"/>
      <c r="T117" s="18"/>
      <c r="U117" s="18"/>
      <c r="V117" s="18"/>
      <c r="X117"/>
    </row>
    <row r="118" spans="6:24" s="40" customFormat="1" ht="15" customHeight="1" x14ac:dyDescent="0.2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41"/>
      <c r="R118" s="18"/>
      <c r="S118" s="18"/>
      <c r="T118" s="18"/>
      <c r="U118" s="18"/>
      <c r="V118" s="18"/>
      <c r="X118"/>
    </row>
    <row r="119" spans="6:24" s="40" customFormat="1" ht="15" customHeight="1" x14ac:dyDescent="0.2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41"/>
      <c r="R119" s="18"/>
      <c r="S119" s="18"/>
      <c r="T119" s="18"/>
      <c r="U119" s="18"/>
      <c r="V119" s="18"/>
      <c r="X119"/>
    </row>
    <row r="120" spans="6:24" s="40" customFormat="1" ht="15" customHeight="1" x14ac:dyDescent="0.2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41"/>
      <c r="R120" s="18"/>
      <c r="S120" s="18"/>
      <c r="T120" s="18"/>
      <c r="U120" s="18"/>
      <c r="V120" s="18"/>
      <c r="X120"/>
    </row>
    <row r="121" spans="6:24" s="40" customFormat="1" ht="15" customHeight="1" x14ac:dyDescent="0.2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41"/>
      <c r="R121" s="18"/>
      <c r="S121" s="18"/>
      <c r="T121" s="18"/>
      <c r="U121" s="18"/>
      <c r="V121" s="18"/>
      <c r="X121"/>
    </row>
    <row r="122" spans="6:24" s="40" customFormat="1" ht="15" customHeight="1" x14ac:dyDescent="0.2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41"/>
      <c r="R122" s="18"/>
      <c r="S122" s="18"/>
      <c r="T122" s="18"/>
      <c r="U122" s="18"/>
      <c r="V122" s="18"/>
      <c r="X122"/>
    </row>
    <row r="123" spans="6:24" s="40" customFormat="1" ht="15" customHeight="1" x14ac:dyDescent="0.2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41"/>
      <c r="R123" s="18"/>
      <c r="S123" s="18"/>
      <c r="T123" s="18"/>
      <c r="U123" s="18"/>
      <c r="V123" s="18"/>
      <c r="X123"/>
    </row>
    <row r="124" spans="6:24" s="40" customFormat="1" ht="15" customHeight="1" x14ac:dyDescent="0.2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41"/>
      <c r="R124" s="18"/>
      <c r="S124" s="18"/>
      <c r="T124" s="18"/>
      <c r="U124" s="18"/>
      <c r="V124" s="18"/>
      <c r="X124"/>
    </row>
    <row r="125" spans="6:24" s="40" customFormat="1" ht="15" customHeight="1" x14ac:dyDescent="0.2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41"/>
      <c r="R125" s="18"/>
      <c r="S125" s="18"/>
      <c r="T125" s="18"/>
      <c r="U125" s="18"/>
      <c r="V125" s="18"/>
      <c r="X125"/>
    </row>
    <row r="126" spans="6:24" s="40" customFormat="1" ht="15" customHeight="1" x14ac:dyDescent="0.2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41"/>
      <c r="R126" s="18"/>
      <c r="S126" s="18"/>
      <c r="T126" s="18"/>
      <c r="U126" s="18"/>
      <c r="V126" s="18"/>
      <c r="X126"/>
    </row>
    <row r="127" spans="6:24" s="40" customFormat="1" ht="15" customHeight="1" x14ac:dyDescent="0.2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41"/>
      <c r="R127" s="18"/>
      <c r="S127" s="18"/>
      <c r="T127" s="18"/>
      <c r="U127" s="18"/>
      <c r="V127" s="18"/>
      <c r="X127"/>
    </row>
    <row r="128" spans="6:24" s="40" customFormat="1" ht="15" customHeight="1" x14ac:dyDescent="0.2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41"/>
      <c r="R128" s="18"/>
      <c r="S128" s="18"/>
      <c r="T128" s="18"/>
      <c r="U128" s="18"/>
      <c r="V128" s="18"/>
      <c r="X128"/>
    </row>
    <row r="129" spans="6:24" s="40" customFormat="1" ht="15" customHeight="1" x14ac:dyDescent="0.2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41"/>
      <c r="R129" s="18"/>
      <c r="S129" s="18"/>
      <c r="T129" s="18"/>
      <c r="U129" s="18"/>
      <c r="V129" s="18"/>
      <c r="X129"/>
    </row>
    <row r="130" spans="6:24" s="40" customFormat="1" ht="15" customHeight="1" x14ac:dyDescent="0.2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41"/>
      <c r="R130" s="18"/>
      <c r="S130" s="18"/>
      <c r="T130" s="18"/>
      <c r="U130" s="18"/>
      <c r="V130" s="18"/>
      <c r="X130"/>
    </row>
    <row r="131" spans="6:24" s="40" customFormat="1" ht="15" customHeight="1" x14ac:dyDescent="0.2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41"/>
      <c r="R131" s="18"/>
      <c r="S131" s="18"/>
      <c r="T131" s="18"/>
      <c r="U131" s="18"/>
      <c r="V131" s="18"/>
      <c r="X131"/>
    </row>
    <row r="132" spans="6:24" s="40" customFormat="1" ht="15" customHeight="1" x14ac:dyDescent="0.2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41"/>
      <c r="R132" s="18"/>
      <c r="S132" s="18"/>
      <c r="T132" s="18"/>
      <c r="U132" s="18"/>
      <c r="V132" s="18"/>
      <c r="X132"/>
    </row>
    <row r="133" spans="6:24" s="40" customFormat="1" ht="15" customHeight="1" x14ac:dyDescent="0.2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41"/>
      <c r="R133" s="18"/>
      <c r="S133" s="18"/>
      <c r="T133" s="18"/>
      <c r="U133" s="18"/>
      <c r="V133" s="18"/>
      <c r="X133"/>
    </row>
    <row r="134" spans="6:24" s="40" customFormat="1" ht="15" customHeight="1" x14ac:dyDescent="0.2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41"/>
      <c r="R134" s="18"/>
      <c r="S134" s="18"/>
      <c r="T134" s="18"/>
      <c r="U134" s="18"/>
      <c r="V134" s="18"/>
      <c r="X134"/>
    </row>
    <row r="135" spans="6:24" s="40" customFormat="1" ht="15" customHeight="1" x14ac:dyDescent="0.2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41"/>
      <c r="R135" s="18"/>
      <c r="S135" s="18"/>
      <c r="T135" s="18"/>
      <c r="U135" s="18"/>
      <c r="V135" s="18"/>
      <c r="X135"/>
    </row>
    <row r="136" spans="6:24" s="40" customFormat="1" ht="15" customHeight="1" x14ac:dyDescent="0.2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41"/>
      <c r="R136" s="18"/>
      <c r="S136" s="18"/>
      <c r="T136" s="18"/>
      <c r="U136" s="18"/>
      <c r="V136" s="18"/>
      <c r="X136"/>
    </row>
    <row r="137" spans="6:24" s="40" customFormat="1" ht="15" customHeight="1" x14ac:dyDescent="0.2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41"/>
      <c r="R137" s="18"/>
      <c r="S137" s="18"/>
      <c r="T137" s="18"/>
      <c r="U137" s="18"/>
      <c r="V137" s="18"/>
      <c r="X137"/>
    </row>
  </sheetData>
  <mergeCells count="27">
    <mergeCell ref="L7:L9"/>
    <mergeCell ref="B2:W2"/>
    <mergeCell ref="C3:C9"/>
    <mergeCell ref="D3:D9"/>
    <mergeCell ref="E3:E9"/>
    <mergeCell ref="F3:F8"/>
    <mergeCell ref="G3:J6"/>
    <mergeCell ref="K3:N6"/>
    <mergeCell ref="O3:R6"/>
    <mergeCell ref="S3:T6"/>
    <mergeCell ref="U3:V6"/>
    <mergeCell ref="C10:V10"/>
    <mergeCell ref="S7:S8"/>
    <mergeCell ref="T7:T9"/>
    <mergeCell ref="U7:U9"/>
    <mergeCell ref="V7:V9"/>
    <mergeCell ref="M7:M9"/>
    <mergeCell ref="N7:N9"/>
    <mergeCell ref="O7:O8"/>
    <mergeCell ref="P7:P9"/>
    <mergeCell ref="Q7:Q9"/>
    <mergeCell ref="R7:R8"/>
    <mergeCell ref="G7:G8"/>
    <mergeCell ref="H7:H8"/>
    <mergeCell ref="I7:I8"/>
    <mergeCell ref="J7:J8"/>
    <mergeCell ref="K7:K8"/>
  </mergeCells>
  <pageMargins left="0.75" right="0.75" top="1" bottom="1" header="0.5" footer="0.5"/>
  <pageSetup paperSize="17" scale="60" fitToHeight="0" orientation="landscape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8">
    <pageSetUpPr fitToPage="1"/>
  </sheetPr>
  <dimension ref="B1:X201"/>
  <sheetViews>
    <sheetView showGridLines="0" showZeros="0" zoomScale="75" workbookViewId="0">
      <selection activeCell="A12" sqref="A12"/>
    </sheetView>
  </sheetViews>
  <sheetFormatPr defaultRowHeight="12.75" x14ac:dyDescent="0.2"/>
  <cols>
    <col min="1" max="1" width="14.5703125" customWidth="1"/>
    <col min="2" max="2" width="2.7109375" style="40" customWidth="1"/>
    <col min="3" max="4" width="14.5703125" style="40" customWidth="1"/>
    <col min="5" max="5" width="35.7109375" style="40" customWidth="1"/>
    <col min="6" max="6" width="14.5703125" style="18" customWidth="1"/>
    <col min="7" max="10" width="16.7109375" style="18" customWidth="1"/>
    <col min="11" max="16" width="14.5703125" style="18" customWidth="1"/>
    <col min="17" max="17" width="14.5703125" style="41" customWidth="1"/>
    <col min="18" max="20" width="14.5703125" style="18" customWidth="1"/>
    <col min="21" max="22" width="14.5703125" style="18" hidden="1" customWidth="1"/>
    <col min="23" max="23" width="2.7109375" style="40" customWidth="1"/>
    <col min="24" max="29" width="14.5703125" customWidth="1"/>
  </cols>
  <sheetData>
    <row r="1" spans="2:24" ht="15" customHeight="1" x14ac:dyDescent="0.2">
      <c r="B1" s="3"/>
      <c r="C1" s="3"/>
      <c r="D1" s="3"/>
      <c r="E1" s="3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3"/>
      <c r="R1" s="19"/>
      <c r="S1" s="19"/>
      <c r="T1" s="19"/>
      <c r="U1" s="19"/>
      <c r="V1" s="19"/>
      <c r="W1" s="3"/>
    </row>
    <row r="2" spans="2:24" ht="21" customHeight="1" thickBot="1" x14ac:dyDescent="0.25">
      <c r="B2" s="63" t="s">
        <v>25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2:24" s="6" customFormat="1" ht="15" customHeight="1" x14ac:dyDescent="0.25">
      <c r="B3" s="24"/>
      <c r="C3" s="64" t="s">
        <v>0</v>
      </c>
      <c r="D3" s="64" t="s">
        <v>0</v>
      </c>
      <c r="E3" s="64" t="s">
        <v>2</v>
      </c>
      <c r="F3" s="50" t="s">
        <v>5</v>
      </c>
      <c r="G3" s="67" t="s">
        <v>18</v>
      </c>
      <c r="H3" s="68"/>
      <c r="I3" s="68"/>
      <c r="J3" s="68"/>
      <c r="K3" s="73" t="s">
        <v>8</v>
      </c>
      <c r="L3" s="74"/>
      <c r="M3" s="74"/>
      <c r="N3" s="75"/>
      <c r="O3" s="82" t="s">
        <v>23</v>
      </c>
      <c r="P3" s="68"/>
      <c r="Q3" s="68"/>
      <c r="R3" s="68"/>
      <c r="S3" s="67" t="s">
        <v>24</v>
      </c>
      <c r="T3" s="68"/>
      <c r="U3" s="84" t="s">
        <v>6</v>
      </c>
      <c r="V3" s="85"/>
      <c r="W3" s="25"/>
      <c r="X3" s="10"/>
    </row>
    <row r="4" spans="2:24" s="6" customFormat="1" ht="15" customHeight="1" x14ac:dyDescent="0.25">
      <c r="B4" s="24"/>
      <c r="C4" s="65"/>
      <c r="D4" s="65"/>
      <c r="E4" s="65"/>
      <c r="F4" s="53"/>
      <c r="G4" s="69"/>
      <c r="H4" s="70"/>
      <c r="I4" s="70"/>
      <c r="J4" s="70"/>
      <c r="K4" s="76"/>
      <c r="L4" s="77"/>
      <c r="M4" s="77"/>
      <c r="N4" s="78"/>
      <c r="O4" s="83"/>
      <c r="P4" s="70"/>
      <c r="Q4" s="70"/>
      <c r="R4" s="70"/>
      <c r="S4" s="69"/>
      <c r="T4" s="70"/>
      <c r="U4" s="86"/>
      <c r="V4" s="87"/>
      <c r="W4" s="25"/>
      <c r="X4" s="10"/>
    </row>
    <row r="5" spans="2:24" s="6" customFormat="1" ht="15" customHeight="1" x14ac:dyDescent="0.25">
      <c r="B5" s="24"/>
      <c r="C5" s="65"/>
      <c r="D5" s="65"/>
      <c r="E5" s="65"/>
      <c r="F5" s="53"/>
      <c r="G5" s="69"/>
      <c r="H5" s="70"/>
      <c r="I5" s="70"/>
      <c r="J5" s="70"/>
      <c r="K5" s="76"/>
      <c r="L5" s="77"/>
      <c r="M5" s="77"/>
      <c r="N5" s="78"/>
      <c r="O5" s="83"/>
      <c r="P5" s="70"/>
      <c r="Q5" s="70"/>
      <c r="R5" s="70"/>
      <c r="S5" s="83"/>
      <c r="T5" s="70"/>
      <c r="U5" s="86"/>
      <c r="V5" s="87"/>
      <c r="W5" s="25"/>
      <c r="X5" s="10"/>
    </row>
    <row r="6" spans="2:24" s="6" customFormat="1" ht="15" customHeight="1" thickBot="1" x14ac:dyDescent="0.3">
      <c r="B6" s="24"/>
      <c r="C6" s="65"/>
      <c r="D6" s="65"/>
      <c r="E6" s="65"/>
      <c r="F6" s="53"/>
      <c r="G6" s="71"/>
      <c r="H6" s="72"/>
      <c r="I6" s="72"/>
      <c r="J6" s="72"/>
      <c r="K6" s="79"/>
      <c r="L6" s="80"/>
      <c r="M6" s="80"/>
      <c r="N6" s="81"/>
      <c r="O6" s="71"/>
      <c r="P6" s="72"/>
      <c r="Q6" s="72"/>
      <c r="R6" s="72"/>
      <c r="S6" s="71"/>
      <c r="T6" s="72"/>
      <c r="U6" s="88"/>
      <c r="V6" s="89"/>
      <c r="W6" s="25"/>
      <c r="X6" s="10"/>
    </row>
    <row r="7" spans="2:24" ht="15" customHeight="1" x14ac:dyDescent="0.2">
      <c r="B7" s="3"/>
      <c r="C7" s="65"/>
      <c r="D7" s="65"/>
      <c r="E7" s="65"/>
      <c r="F7" s="53"/>
      <c r="G7" s="50" t="s">
        <v>9</v>
      </c>
      <c r="H7" s="50" t="s">
        <v>19</v>
      </c>
      <c r="I7" s="50" t="s">
        <v>21</v>
      </c>
      <c r="J7" s="50" t="s">
        <v>22</v>
      </c>
      <c r="K7" s="50" t="s">
        <v>9</v>
      </c>
      <c r="L7" s="50" t="s">
        <v>10</v>
      </c>
      <c r="M7" s="54" t="s">
        <v>15</v>
      </c>
      <c r="N7" s="50" t="s">
        <v>12</v>
      </c>
      <c r="O7" s="50" t="s">
        <v>9</v>
      </c>
      <c r="P7" s="50" t="s">
        <v>10</v>
      </c>
      <c r="Q7" s="57" t="s">
        <v>14</v>
      </c>
      <c r="R7" s="50" t="s">
        <v>13</v>
      </c>
      <c r="S7" s="50" t="s">
        <v>9</v>
      </c>
      <c r="T7" s="50" t="s">
        <v>10</v>
      </c>
      <c r="U7" s="54" t="s">
        <v>16</v>
      </c>
      <c r="V7" s="50" t="s">
        <v>7</v>
      </c>
      <c r="W7" s="2"/>
      <c r="X7" s="1"/>
    </row>
    <row r="8" spans="2:24" ht="15" customHeight="1" thickBot="1" x14ac:dyDescent="0.25">
      <c r="B8" s="3"/>
      <c r="C8" s="65"/>
      <c r="D8" s="65"/>
      <c r="E8" s="65"/>
      <c r="F8" s="51"/>
      <c r="G8" s="52"/>
      <c r="H8" s="52"/>
      <c r="I8" s="51"/>
      <c r="J8" s="51"/>
      <c r="K8" s="52"/>
      <c r="L8" s="53"/>
      <c r="M8" s="55"/>
      <c r="N8" s="53"/>
      <c r="O8" s="52"/>
      <c r="P8" s="53"/>
      <c r="Q8" s="58"/>
      <c r="R8" s="51"/>
      <c r="S8" s="52"/>
      <c r="T8" s="53"/>
      <c r="U8" s="55"/>
      <c r="V8" s="53"/>
      <c r="W8" s="2"/>
      <c r="X8" s="1"/>
    </row>
    <row r="9" spans="2:24" ht="15" customHeight="1" thickBot="1" x14ac:dyDescent="0.25">
      <c r="B9" s="3"/>
      <c r="C9" s="66"/>
      <c r="D9" s="66"/>
      <c r="E9" s="66"/>
      <c r="F9" s="26" t="s">
        <v>3</v>
      </c>
      <c r="G9" s="26" t="s">
        <v>3</v>
      </c>
      <c r="H9" s="27" t="s">
        <v>20</v>
      </c>
      <c r="I9" s="28" t="s">
        <v>7</v>
      </c>
      <c r="J9" s="26" t="s">
        <v>7</v>
      </c>
      <c r="K9" s="26" t="s">
        <v>3</v>
      </c>
      <c r="L9" s="52"/>
      <c r="M9" s="56"/>
      <c r="N9" s="52"/>
      <c r="O9" s="26" t="s">
        <v>3</v>
      </c>
      <c r="P9" s="52"/>
      <c r="Q9" s="59"/>
      <c r="R9" s="28" t="s">
        <v>7</v>
      </c>
      <c r="S9" s="26" t="s">
        <v>3</v>
      </c>
      <c r="T9" s="52"/>
      <c r="U9" s="56"/>
      <c r="V9" s="52"/>
      <c r="W9" s="2"/>
      <c r="X9" s="1"/>
    </row>
    <row r="10" spans="2:24" ht="15" customHeight="1" thickBot="1" x14ac:dyDescent="0.3">
      <c r="B10" s="3"/>
      <c r="C10" s="90" t="s">
        <v>26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29"/>
      <c r="X10" s="1"/>
    </row>
    <row r="11" spans="2:24" ht="15" customHeight="1" x14ac:dyDescent="0.2">
      <c r="B11" s="3"/>
      <c r="C11" s="30">
        <v>59800</v>
      </c>
      <c r="D11" s="30">
        <v>60000</v>
      </c>
      <c r="E11" s="31"/>
      <c r="F11" s="32">
        <f t="shared" ref="F11:F44" si="0">D11-C11</f>
        <v>200</v>
      </c>
      <c r="G11" s="32">
        <v>57</v>
      </c>
      <c r="H11" s="32">
        <f t="shared" ref="H11:H15" si="1">ROUND((F11*G11)/9,2)</f>
        <v>1266.67</v>
      </c>
      <c r="I11" s="32">
        <f t="shared" ref="I11:I104" si="2">ROUND((((H11*9)*(6/12)/27)*2.1)*6%,2)</f>
        <v>26.6</v>
      </c>
      <c r="J11" s="32">
        <f t="shared" ref="J11:J15" si="3">ROUND((((H11*9)*(6/12)/27)*2.1)*94%,2)</f>
        <v>416.73</v>
      </c>
      <c r="K11" s="32">
        <v>57</v>
      </c>
      <c r="L11" s="32">
        <f t="shared" ref="L11:L15" si="4">ROUND((F11*K11)/9,2)</f>
        <v>1266.67</v>
      </c>
      <c r="M11" s="32">
        <v>0.05</v>
      </c>
      <c r="N11" s="32">
        <f t="shared" ref="N11:N15" si="5">ROUND(L11*M11,2)</f>
        <v>63.33</v>
      </c>
      <c r="O11" s="32">
        <v>57</v>
      </c>
      <c r="P11" s="32">
        <f t="shared" ref="P11:P15" si="6">ROUND((F11*O11/9),9)</f>
        <v>1266.67</v>
      </c>
      <c r="Q11" s="32">
        <v>110</v>
      </c>
      <c r="R11" s="32">
        <f t="shared" ref="R11:R15" si="7">ROUND(P11*Q11/2000,2)</f>
        <v>69.67</v>
      </c>
      <c r="S11" s="32">
        <v>56.33</v>
      </c>
      <c r="T11" s="32">
        <f t="shared" ref="T11:T15" si="8">ROUND(F11*S11/9,2)</f>
        <v>1251.78</v>
      </c>
      <c r="U11" s="32"/>
      <c r="V11" s="32">
        <f t="shared" ref="V11:V15" si="9">ROUND(R11/100*U11,2)</f>
        <v>0</v>
      </c>
      <c r="W11" s="29"/>
      <c r="X11" s="1"/>
    </row>
    <row r="12" spans="2:24" ht="15" customHeight="1" x14ac:dyDescent="0.2">
      <c r="B12" s="3"/>
      <c r="C12" s="30">
        <v>60020.98</v>
      </c>
      <c r="D12" s="30">
        <v>60156.51</v>
      </c>
      <c r="E12" s="31"/>
      <c r="F12" s="32">
        <f t="shared" si="0"/>
        <v>135.53</v>
      </c>
      <c r="G12" s="32">
        <v>57</v>
      </c>
      <c r="H12" s="32">
        <f t="shared" si="1"/>
        <v>858.36</v>
      </c>
      <c r="I12" s="32">
        <f t="shared" si="2"/>
        <v>18.03</v>
      </c>
      <c r="J12" s="32">
        <f t="shared" si="3"/>
        <v>282.39999999999998</v>
      </c>
      <c r="K12" s="32">
        <v>57</v>
      </c>
      <c r="L12" s="32">
        <f t="shared" si="4"/>
        <v>858.36</v>
      </c>
      <c r="M12" s="32">
        <v>0.05</v>
      </c>
      <c r="N12" s="32">
        <f t="shared" si="5"/>
        <v>42.92</v>
      </c>
      <c r="O12" s="32">
        <v>57</v>
      </c>
      <c r="P12" s="32">
        <f t="shared" si="6"/>
        <v>858.36</v>
      </c>
      <c r="Q12" s="32">
        <v>110</v>
      </c>
      <c r="R12" s="32">
        <f t="shared" si="7"/>
        <v>47.21</v>
      </c>
      <c r="S12" s="32">
        <v>56.33</v>
      </c>
      <c r="T12" s="32">
        <f t="shared" si="8"/>
        <v>848.27</v>
      </c>
      <c r="U12" s="32"/>
      <c r="V12" s="32">
        <f t="shared" si="9"/>
        <v>0</v>
      </c>
      <c r="W12" s="29"/>
      <c r="X12" s="1"/>
    </row>
    <row r="13" spans="2:24" ht="15" customHeight="1" x14ac:dyDescent="0.2">
      <c r="B13" s="3"/>
      <c r="C13" s="30">
        <v>60156.51</v>
      </c>
      <c r="D13" s="30">
        <v>60583.83</v>
      </c>
      <c r="E13" s="31"/>
      <c r="F13" s="32">
        <f t="shared" si="0"/>
        <v>427.32</v>
      </c>
      <c r="G13" s="32">
        <v>59</v>
      </c>
      <c r="H13" s="32">
        <f t="shared" si="1"/>
        <v>2801.32</v>
      </c>
      <c r="I13" s="32">
        <f t="shared" si="2"/>
        <v>58.83</v>
      </c>
      <c r="J13" s="32">
        <f t="shared" si="3"/>
        <v>921.63</v>
      </c>
      <c r="K13" s="32">
        <v>59</v>
      </c>
      <c r="L13" s="32">
        <f t="shared" si="4"/>
        <v>2801.32</v>
      </c>
      <c r="M13" s="32">
        <v>0.05</v>
      </c>
      <c r="N13" s="32">
        <f t="shared" si="5"/>
        <v>140.07</v>
      </c>
      <c r="O13" s="32">
        <v>59</v>
      </c>
      <c r="P13" s="32">
        <f t="shared" si="6"/>
        <v>2801.32</v>
      </c>
      <c r="Q13" s="32">
        <v>110</v>
      </c>
      <c r="R13" s="32">
        <f t="shared" si="7"/>
        <v>154.07</v>
      </c>
      <c r="S13" s="32">
        <v>58.33</v>
      </c>
      <c r="T13" s="32">
        <f t="shared" si="8"/>
        <v>2769.51</v>
      </c>
      <c r="U13" s="32"/>
      <c r="V13" s="32">
        <f t="shared" si="9"/>
        <v>0</v>
      </c>
      <c r="W13" s="29"/>
      <c r="X13" s="1"/>
    </row>
    <row r="14" spans="2:24" ht="15" customHeight="1" x14ac:dyDescent="0.2">
      <c r="B14" s="3"/>
      <c r="C14" s="30">
        <v>60583.83</v>
      </c>
      <c r="D14" s="30">
        <v>60646.81</v>
      </c>
      <c r="E14" s="31"/>
      <c r="F14" s="32">
        <f t="shared" si="0"/>
        <v>62.98</v>
      </c>
      <c r="G14" s="32">
        <v>61.5</v>
      </c>
      <c r="H14" s="32">
        <f t="shared" si="1"/>
        <v>430.36</v>
      </c>
      <c r="I14" s="32">
        <f t="shared" si="2"/>
        <v>9.0399999999999991</v>
      </c>
      <c r="J14" s="32">
        <f t="shared" si="3"/>
        <v>141.59</v>
      </c>
      <c r="K14" s="32">
        <v>61.5</v>
      </c>
      <c r="L14" s="32">
        <f t="shared" si="4"/>
        <v>430.36</v>
      </c>
      <c r="M14" s="32">
        <v>0.05</v>
      </c>
      <c r="N14" s="32">
        <f t="shared" si="5"/>
        <v>21.52</v>
      </c>
      <c r="O14" s="32">
        <v>61.5</v>
      </c>
      <c r="P14" s="32">
        <f t="shared" si="6"/>
        <v>430.36</v>
      </c>
      <c r="Q14" s="32">
        <v>110</v>
      </c>
      <c r="R14" s="32">
        <f t="shared" si="7"/>
        <v>23.67</v>
      </c>
      <c r="S14" s="32">
        <v>60.83</v>
      </c>
      <c r="T14" s="32">
        <f t="shared" si="8"/>
        <v>425.67</v>
      </c>
      <c r="U14" s="32"/>
      <c r="V14" s="32">
        <f t="shared" si="9"/>
        <v>0</v>
      </c>
      <c r="W14" s="29"/>
      <c r="X14" s="1"/>
    </row>
    <row r="15" spans="2:24" ht="15" customHeight="1" x14ac:dyDescent="0.2">
      <c r="B15" s="3"/>
      <c r="C15" s="30">
        <v>60646.81</v>
      </c>
      <c r="D15" s="30">
        <v>60884</v>
      </c>
      <c r="E15" s="31"/>
      <c r="F15" s="32">
        <f t="shared" si="0"/>
        <v>237.19</v>
      </c>
      <c r="G15" s="32">
        <v>70.819999999999993</v>
      </c>
      <c r="H15" s="32">
        <f t="shared" si="1"/>
        <v>1866.42</v>
      </c>
      <c r="I15" s="32">
        <f t="shared" si="2"/>
        <v>39.19</v>
      </c>
      <c r="J15" s="32">
        <f t="shared" si="3"/>
        <v>614.04999999999995</v>
      </c>
      <c r="K15" s="32">
        <v>70.819999999999993</v>
      </c>
      <c r="L15" s="32">
        <f t="shared" si="4"/>
        <v>1866.42</v>
      </c>
      <c r="M15" s="32">
        <v>0.05</v>
      </c>
      <c r="N15" s="32">
        <f t="shared" si="5"/>
        <v>93.32</v>
      </c>
      <c r="O15" s="32">
        <v>70.819999999999993</v>
      </c>
      <c r="P15" s="32">
        <f t="shared" si="6"/>
        <v>1866.42</v>
      </c>
      <c r="Q15" s="32">
        <v>110</v>
      </c>
      <c r="R15" s="32">
        <f t="shared" si="7"/>
        <v>102.65</v>
      </c>
      <c r="S15" s="32">
        <v>70.819999999999993</v>
      </c>
      <c r="T15" s="32">
        <f t="shared" si="8"/>
        <v>1866.42</v>
      </c>
      <c r="U15" s="32"/>
      <c r="V15" s="32">
        <f t="shared" si="9"/>
        <v>0</v>
      </c>
      <c r="W15" s="29"/>
      <c r="X15" s="1"/>
    </row>
    <row r="16" spans="2:24" ht="15" customHeight="1" x14ac:dyDescent="0.2">
      <c r="B16" s="3"/>
      <c r="C16" s="30">
        <v>60884</v>
      </c>
      <c r="D16" s="30">
        <v>60966.400000000001</v>
      </c>
      <c r="E16" s="31"/>
      <c r="F16" s="32">
        <f t="shared" si="0"/>
        <v>82.4</v>
      </c>
      <c r="G16" s="32">
        <v>60.53</v>
      </c>
      <c r="H16" s="32">
        <f t="shared" ref="H16:H79" si="10">ROUND((F16*G16)/9,2)</f>
        <v>554.19000000000005</v>
      </c>
      <c r="I16" s="32">
        <f t="shared" si="2"/>
        <v>11.64</v>
      </c>
      <c r="J16" s="32">
        <f t="shared" ref="J16:J79" si="11">ROUND((((H16*9)*(6/12)/27)*2.1)*94%,2)</f>
        <v>182.33</v>
      </c>
      <c r="K16" s="32">
        <v>60.53</v>
      </c>
      <c r="L16" s="32">
        <f t="shared" ref="L16:L79" si="12">ROUND((F16*K16)/9,2)</f>
        <v>554.19000000000005</v>
      </c>
      <c r="M16" s="32">
        <v>0.05</v>
      </c>
      <c r="N16" s="32">
        <f t="shared" ref="N16:N79" si="13">ROUND(L16*M16,2)</f>
        <v>27.71</v>
      </c>
      <c r="O16" s="32">
        <v>60.53</v>
      </c>
      <c r="P16" s="32">
        <f t="shared" ref="P16:P79" si="14">ROUND((F16*O16/9),9)</f>
        <v>554.19000000000005</v>
      </c>
      <c r="Q16" s="32">
        <v>110</v>
      </c>
      <c r="R16" s="32">
        <f t="shared" ref="R16:R79" si="15">ROUND(P16*Q16/2000,2)</f>
        <v>30.48</v>
      </c>
      <c r="S16" s="32">
        <v>60.53</v>
      </c>
      <c r="T16" s="32">
        <f t="shared" ref="T16:T79" si="16">ROUND(F16*S16/9,2)</f>
        <v>554.19000000000005</v>
      </c>
      <c r="U16" s="32"/>
      <c r="V16" s="32">
        <f t="shared" ref="V16:V79" si="17">ROUND(R16/100*U16,2)</f>
        <v>0</v>
      </c>
      <c r="W16" s="29"/>
      <c r="X16" s="1"/>
    </row>
    <row r="17" spans="2:24" ht="15" customHeight="1" x14ac:dyDescent="0.2">
      <c r="B17" s="3"/>
      <c r="C17" s="30">
        <v>60966.400000000001</v>
      </c>
      <c r="D17" s="30">
        <v>61013.01</v>
      </c>
      <c r="E17" s="31"/>
      <c r="F17" s="32">
        <f t="shared" si="0"/>
        <v>46.61</v>
      </c>
      <c r="G17" s="32">
        <v>59.4</v>
      </c>
      <c r="H17" s="32">
        <f t="shared" si="10"/>
        <v>307.63</v>
      </c>
      <c r="I17" s="32">
        <f t="shared" si="2"/>
        <v>6.46</v>
      </c>
      <c r="J17" s="32">
        <f t="shared" si="11"/>
        <v>101.21</v>
      </c>
      <c r="K17" s="32">
        <v>59.4</v>
      </c>
      <c r="L17" s="32">
        <f t="shared" si="12"/>
        <v>307.63</v>
      </c>
      <c r="M17" s="32">
        <v>0.05</v>
      </c>
      <c r="N17" s="32">
        <f t="shared" si="13"/>
        <v>15.38</v>
      </c>
      <c r="O17" s="32">
        <v>59.4</v>
      </c>
      <c r="P17" s="32">
        <f t="shared" si="14"/>
        <v>307.63</v>
      </c>
      <c r="Q17" s="32">
        <v>110</v>
      </c>
      <c r="R17" s="32">
        <f t="shared" si="15"/>
        <v>16.920000000000002</v>
      </c>
      <c r="S17" s="32">
        <v>58.73</v>
      </c>
      <c r="T17" s="32">
        <f t="shared" si="16"/>
        <v>304.16000000000003</v>
      </c>
      <c r="U17" s="32"/>
      <c r="V17" s="32">
        <f t="shared" si="17"/>
        <v>0</v>
      </c>
      <c r="W17" s="29"/>
      <c r="X17" s="1"/>
    </row>
    <row r="18" spans="2:24" ht="15" customHeight="1" x14ac:dyDescent="0.2">
      <c r="B18" s="3"/>
      <c r="C18" s="30">
        <v>61013.01</v>
      </c>
      <c r="D18" s="30">
        <v>61885.98</v>
      </c>
      <c r="E18" s="31"/>
      <c r="F18" s="32">
        <f t="shared" si="0"/>
        <v>872.97</v>
      </c>
      <c r="G18" s="32">
        <v>59</v>
      </c>
      <c r="H18" s="32">
        <f t="shared" si="10"/>
        <v>5722.8</v>
      </c>
      <c r="I18" s="32">
        <f t="shared" si="2"/>
        <v>120.18</v>
      </c>
      <c r="J18" s="32">
        <f t="shared" si="11"/>
        <v>1882.8</v>
      </c>
      <c r="K18" s="32">
        <v>59</v>
      </c>
      <c r="L18" s="32">
        <f t="shared" si="12"/>
        <v>5722.8</v>
      </c>
      <c r="M18" s="32">
        <v>0.05</v>
      </c>
      <c r="N18" s="32">
        <f t="shared" si="13"/>
        <v>286.14</v>
      </c>
      <c r="O18" s="32">
        <v>59</v>
      </c>
      <c r="P18" s="32">
        <f t="shared" si="14"/>
        <v>5722.8</v>
      </c>
      <c r="Q18" s="32">
        <v>110</v>
      </c>
      <c r="R18" s="32">
        <f t="shared" si="15"/>
        <v>314.75</v>
      </c>
      <c r="S18" s="32">
        <v>58.33</v>
      </c>
      <c r="T18" s="32">
        <f t="shared" si="16"/>
        <v>5657.82</v>
      </c>
      <c r="U18" s="32"/>
      <c r="V18" s="32">
        <f t="shared" si="17"/>
        <v>0</v>
      </c>
      <c r="W18" s="29"/>
      <c r="X18" s="1"/>
    </row>
    <row r="19" spans="2:24" ht="15" customHeight="1" x14ac:dyDescent="0.2">
      <c r="B19" s="3"/>
      <c r="C19" s="30">
        <v>61885.98</v>
      </c>
      <c r="D19" s="30">
        <v>62046.46</v>
      </c>
      <c r="E19" s="31"/>
      <c r="F19" s="32">
        <f t="shared" si="0"/>
        <v>160.47999999999999</v>
      </c>
      <c r="G19" s="32">
        <v>57.93</v>
      </c>
      <c r="H19" s="32">
        <f t="shared" si="10"/>
        <v>1032.96</v>
      </c>
      <c r="I19" s="32">
        <f t="shared" si="2"/>
        <v>21.69</v>
      </c>
      <c r="J19" s="32">
        <f t="shared" si="11"/>
        <v>339.84</v>
      </c>
      <c r="K19" s="32">
        <v>57.93</v>
      </c>
      <c r="L19" s="32">
        <f t="shared" si="12"/>
        <v>1032.96</v>
      </c>
      <c r="M19" s="32">
        <v>0.05</v>
      </c>
      <c r="N19" s="32">
        <f t="shared" si="13"/>
        <v>51.65</v>
      </c>
      <c r="O19" s="32">
        <v>57.93</v>
      </c>
      <c r="P19" s="32">
        <f t="shared" si="14"/>
        <v>1032.96</v>
      </c>
      <c r="Q19" s="32">
        <v>110</v>
      </c>
      <c r="R19" s="32">
        <f t="shared" si="15"/>
        <v>56.81</v>
      </c>
      <c r="S19" s="32">
        <v>57.93</v>
      </c>
      <c r="T19" s="32">
        <f t="shared" si="16"/>
        <v>1032.96</v>
      </c>
      <c r="U19" s="32"/>
      <c r="V19" s="32">
        <f t="shared" si="17"/>
        <v>0</v>
      </c>
      <c r="W19" s="29"/>
      <c r="X19" s="1"/>
    </row>
    <row r="20" spans="2:24" ht="15" customHeight="1" x14ac:dyDescent="0.2">
      <c r="B20" s="3"/>
      <c r="C20" s="30">
        <v>62046.46</v>
      </c>
      <c r="D20" s="30">
        <v>62165.37</v>
      </c>
      <c r="E20" s="31"/>
      <c r="F20" s="32">
        <f t="shared" si="0"/>
        <v>118.91</v>
      </c>
      <c r="G20" s="32">
        <v>75.25</v>
      </c>
      <c r="H20" s="32">
        <f t="shared" si="10"/>
        <v>994.22</v>
      </c>
      <c r="I20" s="32">
        <f t="shared" si="2"/>
        <v>20.88</v>
      </c>
      <c r="J20" s="32">
        <f t="shared" si="11"/>
        <v>327.10000000000002</v>
      </c>
      <c r="K20" s="32">
        <v>75.25</v>
      </c>
      <c r="L20" s="32">
        <f t="shared" si="12"/>
        <v>994.22</v>
      </c>
      <c r="M20" s="32">
        <v>0.05</v>
      </c>
      <c r="N20" s="32">
        <f t="shared" si="13"/>
        <v>49.71</v>
      </c>
      <c r="O20" s="32">
        <v>75.25</v>
      </c>
      <c r="P20" s="32">
        <f t="shared" si="14"/>
        <v>994.22</v>
      </c>
      <c r="Q20" s="32">
        <v>110</v>
      </c>
      <c r="R20" s="32">
        <f t="shared" si="15"/>
        <v>54.68</v>
      </c>
      <c r="S20" s="32">
        <v>75.25</v>
      </c>
      <c r="T20" s="32">
        <f t="shared" si="16"/>
        <v>994.22</v>
      </c>
      <c r="U20" s="32"/>
      <c r="V20" s="32">
        <f t="shared" si="17"/>
        <v>0</v>
      </c>
      <c r="W20" s="29"/>
      <c r="X20" s="1"/>
    </row>
    <row r="21" spans="2:24" ht="15" customHeight="1" x14ac:dyDescent="0.2">
      <c r="B21" s="3"/>
      <c r="C21" s="30">
        <v>62165.37</v>
      </c>
      <c r="D21" s="30">
        <v>62208.23</v>
      </c>
      <c r="E21" s="31"/>
      <c r="F21" s="32">
        <f t="shared" si="0"/>
        <v>42.86</v>
      </c>
      <c r="G21" s="32">
        <v>67.25</v>
      </c>
      <c r="H21" s="32">
        <f t="shared" si="10"/>
        <v>320.26</v>
      </c>
      <c r="I21" s="32">
        <f t="shared" si="2"/>
        <v>6.73</v>
      </c>
      <c r="J21" s="32">
        <f t="shared" si="11"/>
        <v>105.37</v>
      </c>
      <c r="K21" s="32">
        <v>67.25</v>
      </c>
      <c r="L21" s="32">
        <f t="shared" si="12"/>
        <v>320.26</v>
      </c>
      <c r="M21" s="32">
        <v>0.05</v>
      </c>
      <c r="N21" s="32">
        <f t="shared" si="13"/>
        <v>16.010000000000002</v>
      </c>
      <c r="O21" s="32">
        <v>67.25</v>
      </c>
      <c r="P21" s="32">
        <f t="shared" si="14"/>
        <v>320.26</v>
      </c>
      <c r="Q21" s="32">
        <v>110</v>
      </c>
      <c r="R21" s="32">
        <f t="shared" si="15"/>
        <v>17.61</v>
      </c>
      <c r="S21" s="32">
        <v>66.58</v>
      </c>
      <c r="T21" s="32">
        <f t="shared" si="16"/>
        <v>317.07</v>
      </c>
      <c r="U21" s="32"/>
      <c r="V21" s="32">
        <f t="shared" si="17"/>
        <v>0</v>
      </c>
      <c r="W21" s="29"/>
      <c r="X21" s="1"/>
    </row>
    <row r="22" spans="2:24" ht="15" customHeight="1" x14ac:dyDescent="0.2">
      <c r="B22" s="3"/>
      <c r="C22" s="30">
        <v>62208.23</v>
      </c>
      <c r="D22" s="30">
        <v>63046.53</v>
      </c>
      <c r="E22" s="31"/>
      <c r="F22" s="32">
        <f t="shared" si="0"/>
        <v>838.3</v>
      </c>
      <c r="G22" s="32">
        <v>67</v>
      </c>
      <c r="H22" s="32">
        <f t="shared" si="10"/>
        <v>6240.68</v>
      </c>
      <c r="I22" s="32">
        <f t="shared" si="2"/>
        <v>131.05000000000001</v>
      </c>
      <c r="J22" s="32">
        <f t="shared" si="11"/>
        <v>2053.1799999999998</v>
      </c>
      <c r="K22" s="32">
        <v>67</v>
      </c>
      <c r="L22" s="32">
        <f t="shared" si="12"/>
        <v>6240.68</v>
      </c>
      <c r="M22" s="32">
        <v>0.05</v>
      </c>
      <c r="N22" s="32">
        <f t="shared" si="13"/>
        <v>312.02999999999997</v>
      </c>
      <c r="O22" s="32">
        <v>67</v>
      </c>
      <c r="P22" s="32">
        <f t="shared" si="14"/>
        <v>6240.68</v>
      </c>
      <c r="Q22" s="32">
        <v>110</v>
      </c>
      <c r="R22" s="32">
        <f t="shared" si="15"/>
        <v>343.24</v>
      </c>
      <c r="S22" s="32">
        <v>66.33</v>
      </c>
      <c r="T22" s="32">
        <f t="shared" si="16"/>
        <v>6178.27</v>
      </c>
      <c r="U22" s="32"/>
      <c r="V22" s="32">
        <f t="shared" si="17"/>
        <v>0</v>
      </c>
      <c r="W22" s="29"/>
      <c r="X22" s="1"/>
    </row>
    <row r="23" spans="2:24" ht="15" customHeight="1" x14ac:dyDescent="0.2">
      <c r="B23" s="3"/>
      <c r="C23" s="30">
        <v>63046.53</v>
      </c>
      <c r="D23" s="30">
        <v>63129.760000000002</v>
      </c>
      <c r="E23" s="31"/>
      <c r="F23" s="32">
        <f t="shared" si="0"/>
        <v>83.23</v>
      </c>
      <c r="G23" s="32">
        <v>65.290000000000006</v>
      </c>
      <c r="H23" s="32">
        <f t="shared" si="10"/>
        <v>603.79</v>
      </c>
      <c r="I23" s="32">
        <f t="shared" si="2"/>
        <v>12.68</v>
      </c>
      <c r="J23" s="32">
        <f t="shared" si="11"/>
        <v>198.65</v>
      </c>
      <c r="K23" s="32">
        <v>65.290000000000006</v>
      </c>
      <c r="L23" s="32">
        <f t="shared" si="12"/>
        <v>603.79</v>
      </c>
      <c r="M23" s="32">
        <v>0.05</v>
      </c>
      <c r="N23" s="32">
        <f t="shared" si="13"/>
        <v>30.19</v>
      </c>
      <c r="O23" s="32">
        <v>65.290000000000006</v>
      </c>
      <c r="P23" s="32">
        <f t="shared" si="14"/>
        <v>603.79</v>
      </c>
      <c r="Q23" s="32">
        <v>110</v>
      </c>
      <c r="R23" s="32">
        <f t="shared" si="15"/>
        <v>33.21</v>
      </c>
      <c r="S23" s="32">
        <v>64.62</v>
      </c>
      <c r="T23" s="32">
        <f t="shared" si="16"/>
        <v>597.59</v>
      </c>
      <c r="U23" s="32"/>
      <c r="V23" s="32">
        <f t="shared" si="17"/>
        <v>0</v>
      </c>
      <c r="W23" s="29"/>
      <c r="X23" s="1"/>
    </row>
    <row r="24" spans="2:24" ht="15" customHeight="1" x14ac:dyDescent="0.2">
      <c r="B24" s="3"/>
      <c r="C24" s="30">
        <v>63129.760000000002</v>
      </c>
      <c r="D24" s="30">
        <v>63241.16</v>
      </c>
      <c r="E24" s="31"/>
      <c r="F24" s="32">
        <f t="shared" si="0"/>
        <v>111.4</v>
      </c>
      <c r="G24" s="32">
        <v>59.29</v>
      </c>
      <c r="H24" s="32">
        <f t="shared" si="10"/>
        <v>733.88</v>
      </c>
      <c r="I24" s="32">
        <f t="shared" si="2"/>
        <v>15.41</v>
      </c>
      <c r="J24" s="32">
        <f t="shared" si="11"/>
        <v>241.45</v>
      </c>
      <c r="K24" s="32">
        <v>59.29</v>
      </c>
      <c r="L24" s="32">
        <f t="shared" si="12"/>
        <v>733.88</v>
      </c>
      <c r="M24" s="32">
        <v>0.05</v>
      </c>
      <c r="N24" s="32">
        <f t="shared" si="13"/>
        <v>36.69</v>
      </c>
      <c r="O24" s="32">
        <v>59.29</v>
      </c>
      <c r="P24" s="32">
        <f t="shared" si="14"/>
        <v>733.88</v>
      </c>
      <c r="Q24" s="32">
        <v>110</v>
      </c>
      <c r="R24" s="32">
        <f t="shared" si="15"/>
        <v>40.36</v>
      </c>
      <c r="S24" s="32">
        <v>58.62</v>
      </c>
      <c r="T24" s="32">
        <f t="shared" si="16"/>
        <v>725.59</v>
      </c>
      <c r="U24" s="32"/>
      <c r="V24" s="32">
        <f t="shared" si="17"/>
        <v>0</v>
      </c>
      <c r="W24" s="29"/>
      <c r="X24" s="1"/>
    </row>
    <row r="25" spans="2:24" ht="15" customHeight="1" x14ac:dyDescent="0.2">
      <c r="B25" s="3"/>
      <c r="C25" s="30">
        <v>63241.16</v>
      </c>
      <c r="D25" s="30">
        <v>64747.79</v>
      </c>
      <c r="E25" s="31"/>
      <c r="F25" s="32">
        <f t="shared" si="0"/>
        <v>1506.63</v>
      </c>
      <c r="G25" s="32">
        <v>57</v>
      </c>
      <c r="H25" s="32">
        <f t="shared" si="10"/>
        <v>9541.99</v>
      </c>
      <c r="I25" s="32">
        <f t="shared" si="2"/>
        <v>200.38</v>
      </c>
      <c r="J25" s="32">
        <f t="shared" si="11"/>
        <v>3139.31</v>
      </c>
      <c r="K25" s="32">
        <v>57</v>
      </c>
      <c r="L25" s="32">
        <f t="shared" si="12"/>
        <v>9541.99</v>
      </c>
      <c r="M25" s="32">
        <v>0.05</v>
      </c>
      <c r="N25" s="32">
        <f t="shared" si="13"/>
        <v>477.1</v>
      </c>
      <c r="O25" s="32">
        <v>57</v>
      </c>
      <c r="P25" s="32">
        <f t="shared" si="14"/>
        <v>9541.99</v>
      </c>
      <c r="Q25" s="32">
        <v>110</v>
      </c>
      <c r="R25" s="32">
        <f t="shared" si="15"/>
        <v>524.80999999999995</v>
      </c>
      <c r="S25" s="32">
        <v>56.33</v>
      </c>
      <c r="T25" s="32">
        <f t="shared" si="16"/>
        <v>9429.83</v>
      </c>
      <c r="U25" s="32"/>
      <c r="V25" s="32">
        <f t="shared" si="17"/>
        <v>0</v>
      </c>
      <c r="W25" s="29"/>
      <c r="X25" s="1"/>
    </row>
    <row r="26" spans="2:24" ht="15" customHeight="1" x14ac:dyDescent="0.2">
      <c r="B26" s="3"/>
      <c r="C26" s="30">
        <v>64747.79</v>
      </c>
      <c r="D26" s="30">
        <v>64850.87</v>
      </c>
      <c r="E26" s="31"/>
      <c r="F26" s="32">
        <f t="shared" si="0"/>
        <v>103.08</v>
      </c>
      <c r="G26" s="32">
        <v>59</v>
      </c>
      <c r="H26" s="32">
        <f t="shared" si="10"/>
        <v>675.75</v>
      </c>
      <c r="I26" s="32">
        <f t="shared" si="2"/>
        <v>14.19</v>
      </c>
      <c r="J26" s="32">
        <f t="shared" si="11"/>
        <v>222.32</v>
      </c>
      <c r="K26" s="32">
        <v>59</v>
      </c>
      <c r="L26" s="32">
        <f t="shared" si="12"/>
        <v>675.75</v>
      </c>
      <c r="M26" s="32">
        <v>0.05</v>
      </c>
      <c r="N26" s="32">
        <f t="shared" si="13"/>
        <v>33.79</v>
      </c>
      <c r="O26" s="32">
        <v>59</v>
      </c>
      <c r="P26" s="32">
        <f t="shared" si="14"/>
        <v>675.75</v>
      </c>
      <c r="Q26" s="32">
        <v>110</v>
      </c>
      <c r="R26" s="32">
        <f t="shared" si="15"/>
        <v>37.17</v>
      </c>
      <c r="S26" s="32">
        <v>58.33</v>
      </c>
      <c r="T26" s="32">
        <f t="shared" si="16"/>
        <v>668.07</v>
      </c>
      <c r="U26" s="32"/>
      <c r="V26" s="32">
        <f t="shared" si="17"/>
        <v>0</v>
      </c>
      <c r="W26" s="29"/>
      <c r="X26" s="1"/>
    </row>
    <row r="27" spans="2:24" ht="15" customHeight="1" x14ac:dyDescent="0.2">
      <c r="B27" s="3"/>
      <c r="C27" s="30">
        <v>64850.87</v>
      </c>
      <c r="D27" s="30">
        <v>64933.46</v>
      </c>
      <c r="E27" s="31"/>
      <c r="F27" s="32">
        <f t="shared" si="0"/>
        <v>82.59</v>
      </c>
      <c r="G27" s="32">
        <v>62.5</v>
      </c>
      <c r="H27" s="32">
        <f t="shared" si="10"/>
        <v>573.54</v>
      </c>
      <c r="I27" s="32">
        <f t="shared" si="2"/>
        <v>12.04</v>
      </c>
      <c r="J27" s="32">
        <f t="shared" si="11"/>
        <v>188.69</v>
      </c>
      <c r="K27" s="32">
        <v>62.5</v>
      </c>
      <c r="L27" s="32">
        <f t="shared" si="12"/>
        <v>573.54</v>
      </c>
      <c r="M27" s="32">
        <v>0.05</v>
      </c>
      <c r="N27" s="32">
        <f t="shared" si="13"/>
        <v>28.68</v>
      </c>
      <c r="O27" s="32">
        <v>62.5</v>
      </c>
      <c r="P27" s="32">
        <f t="shared" si="14"/>
        <v>573.54</v>
      </c>
      <c r="Q27" s="32">
        <v>110</v>
      </c>
      <c r="R27" s="32">
        <f t="shared" si="15"/>
        <v>31.54</v>
      </c>
      <c r="S27" s="32">
        <v>61.83</v>
      </c>
      <c r="T27" s="32">
        <f t="shared" si="16"/>
        <v>567.39</v>
      </c>
      <c r="U27" s="32"/>
      <c r="V27" s="32">
        <f t="shared" si="17"/>
        <v>0</v>
      </c>
      <c r="W27" s="29"/>
      <c r="X27" s="1"/>
    </row>
    <row r="28" spans="2:24" ht="15" customHeight="1" x14ac:dyDescent="0.2">
      <c r="B28" s="3"/>
      <c r="C28" s="30">
        <v>64933.46</v>
      </c>
      <c r="D28" s="30">
        <v>65168.07</v>
      </c>
      <c r="E28" s="31"/>
      <c r="F28" s="32">
        <f t="shared" si="0"/>
        <v>234.61</v>
      </c>
      <c r="G28" s="32">
        <v>72.59</v>
      </c>
      <c r="H28" s="32">
        <f t="shared" si="10"/>
        <v>1892.26</v>
      </c>
      <c r="I28" s="32">
        <f t="shared" si="2"/>
        <v>39.74</v>
      </c>
      <c r="J28" s="32">
        <f t="shared" si="11"/>
        <v>622.54999999999995</v>
      </c>
      <c r="K28" s="32">
        <v>72.59</v>
      </c>
      <c r="L28" s="32">
        <f t="shared" si="12"/>
        <v>1892.26</v>
      </c>
      <c r="M28" s="32">
        <v>0.05</v>
      </c>
      <c r="N28" s="32">
        <f t="shared" si="13"/>
        <v>94.61</v>
      </c>
      <c r="O28" s="32">
        <v>72.59</v>
      </c>
      <c r="P28" s="32">
        <f t="shared" si="14"/>
        <v>1892.26</v>
      </c>
      <c r="Q28" s="32">
        <v>110</v>
      </c>
      <c r="R28" s="32">
        <f t="shared" si="15"/>
        <v>104.07</v>
      </c>
      <c r="S28" s="32">
        <v>72.59</v>
      </c>
      <c r="T28" s="32">
        <f t="shared" si="16"/>
        <v>1892.26</v>
      </c>
      <c r="U28" s="32"/>
      <c r="V28" s="32">
        <f t="shared" si="17"/>
        <v>0</v>
      </c>
      <c r="W28" s="29"/>
      <c r="X28" s="1"/>
    </row>
    <row r="29" spans="2:24" ht="15" customHeight="1" x14ac:dyDescent="0.2">
      <c r="B29" s="3"/>
      <c r="C29" s="30">
        <v>65168.07</v>
      </c>
      <c r="D29" s="30">
        <v>65230.8</v>
      </c>
      <c r="E29" s="31"/>
      <c r="F29" s="32">
        <f t="shared" si="0"/>
        <v>62.73</v>
      </c>
      <c r="G29" s="32">
        <v>62.84</v>
      </c>
      <c r="H29" s="32">
        <f t="shared" si="10"/>
        <v>437.99</v>
      </c>
      <c r="I29" s="32">
        <f t="shared" si="2"/>
        <v>9.1999999999999993</v>
      </c>
      <c r="J29" s="32">
        <f t="shared" si="11"/>
        <v>144.1</v>
      </c>
      <c r="K29" s="32">
        <v>62.84</v>
      </c>
      <c r="L29" s="32">
        <f t="shared" si="12"/>
        <v>437.99</v>
      </c>
      <c r="M29" s="32">
        <v>0.05</v>
      </c>
      <c r="N29" s="32">
        <f t="shared" si="13"/>
        <v>21.9</v>
      </c>
      <c r="O29" s="32">
        <v>62.84</v>
      </c>
      <c r="P29" s="32">
        <f t="shared" si="14"/>
        <v>437.99</v>
      </c>
      <c r="Q29" s="32">
        <v>110</v>
      </c>
      <c r="R29" s="32">
        <f t="shared" si="15"/>
        <v>24.09</v>
      </c>
      <c r="S29" s="32">
        <v>62.84</v>
      </c>
      <c r="T29" s="32">
        <f t="shared" si="16"/>
        <v>437.99</v>
      </c>
      <c r="U29" s="32"/>
      <c r="V29" s="32">
        <f t="shared" si="17"/>
        <v>0</v>
      </c>
      <c r="W29" s="29"/>
      <c r="X29" s="1"/>
    </row>
    <row r="30" spans="2:24" ht="15" customHeight="1" x14ac:dyDescent="0.2">
      <c r="B30" s="3"/>
      <c r="C30" s="30">
        <v>65230.8</v>
      </c>
      <c r="D30" s="30">
        <v>65330.99</v>
      </c>
      <c r="E30" s="31"/>
      <c r="F30" s="32">
        <f t="shared" si="0"/>
        <v>100.19</v>
      </c>
      <c r="G30" s="32">
        <v>60.84</v>
      </c>
      <c r="H30" s="32">
        <f t="shared" si="10"/>
        <v>677.28</v>
      </c>
      <c r="I30" s="32">
        <f t="shared" si="2"/>
        <v>14.22</v>
      </c>
      <c r="J30" s="32">
        <f t="shared" si="11"/>
        <v>222.83</v>
      </c>
      <c r="K30" s="32">
        <v>60.84</v>
      </c>
      <c r="L30" s="32">
        <f t="shared" si="12"/>
        <v>677.28</v>
      </c>
      <c r="M30" s="32">
        <v>0.05</v>
      </c>
      <c r="N30" s="32">
        <f t="shared" si="13"/>
        <v>33.86</v>
      </c>
      <c r="O30" s="32">
        <v>60.84</v>
      </c>
      <c r="P30" s="32">
        <f t="shared" si="14"/>
        <v>677.28</v>
      </c>
      <c r="Q30" s="32">
        <v>110</v>
      </c>
      <c r="R30" s="32">
        <f t="shared" si="15"/>
        <v>37.25</v>
      </c>
      <c r="S30" s="32">
        <v>60.17</v>
      </c>
      <c r="T30" s="32">
        <f t="shared" si="16"/>
        <v>669.83</v>
      </c>
      <c r="U30" s="32"/>
      <c r="V30" s="32">
        <f t="shared" si="17"/>
        <v>0</v>
      </c>
      <c r="W30" s="29"/>
      <c r="X30" s="1"/>
    </row>
    <row r="31" spans="2:24" ht="15" customHeight="1" x14ac:dyDescent="0.2">
      <c r="B31" s="3"/>
      <c r="C31" s="30">
        <v>65330.99</v>
      </c>
      <c r="D31" s="30">
        <v>66878</v>
      </c>
      <c r="E31" s="31"/>
      <c r="F31" s="32">
        <f t="shared" si="0"/>
        <v>1547.01</v>
      </c>
      <c r="G31" s="32">
        <v>59</v>
      </c>
      <c r="H31" s="32">
        <f t="shared" si="10"/>
        <v>10141.51</v>
      </c>
      <c r="I31" s="32">
        <f t="shared" si="2"/>
        <v>212.97</v>
      </c>
      <c r="J31" s="32">
        <f t="shared" si="11"/>
        <v>3336.56</v>
      </c>
      <c r="K31" s="32">
        <v>59</v>
      </c>
      <c r="L31" s="32">
        <f t="shared" si="12"/>
        <v>10141.51</v>
      </c>
      <c r="M31" s="32">
        <v>0.05</v>
      </c>
      <c r="N31" s="32">
        <f t="shared" si="13"/>
        <v>507.08</v>
      </c>
      <c r="O31" s="32">
        <v>59</v>
      </c>
      <c r="P31" s="32">
        <f t="shared" si="14"/>
        <v>10141.51</v>
      </c>
      <c r="Q31" s="32">
        <v>110</v>
      </c>
      <c r="R31" s="32">
        <f t="shared" si="15"/>
        <v>557.78</v>
      </c>
      <c r="S31" s="32">
        <v>58.33</v>
      </c>
      <c r="T31" s="32">
        <f t="shared" si="16"/>
        <v>10026.34</v>
      </c>
      <c r="U31" s="32"/>
      <c r="V31" s="32">
        <f t="shared" si="17"/>
        <v>0</v>
      </c>
      <c r="W31" s="29"/>
      <c r="X31" s="1"/>
    </row>
    <row r="32" spans="2:24" ht="15" customHeight="1" x14ac:dyDescent="0.2">
      <c r="B32" s="3"/>
      <c r="C32" s="30">
        <v>66878</v>
      </c>
      <c r="D32" s="30">
        <v>67024.600000000006</v>
      </c>
      <c r="E32" s="31"/>
      <c r="F32" s="32">
        <f t="shared" si="0"/>
        <v>146.6</v>
      </c>
      <c r="G32" s="32">
        <v>57.94</v>
      </c>
      <c r="H32" s="32">
        <f t="shared" si="10"/>
        <v>943.78</v>
      </c>
      <c r="I32" s="32">
        <f t="shared" si="2"/>
        <v>19.82</v>
      </c>
      <c r="J32" s="32">
        <f t="shared" si="11"/>
        <v>310.5</v>
      </c>
      <c r="K32" s="32">
        <v>57.94</v>
      </c>
      <c r="L32" s="32">
        <f t="shared" si="12"/>
        <v>943.78</v>
      </c>
      <c r="M32" s="32">
        <v>0.05</v>
      </c>
      <c r="N32" s="32">
        <f t="shared" si="13"/>
        <v>47.19</v>
      </c>
      <c r="O32" s="32">
        <v>57.94</v>
      </c>
      <c r="P32" s="32">
        <f t="shared" si="14"/>
        <v>943.78</v>
      </c>
      <c r="Q32" s="32">
        <v>110</v>
      </c>
      <c r="R32" s="32">
        <f t="shared" si="15"/>
        <v>51.91</v>
      </c>
      <c r="S32" s="32">
        <v>57.94</v>
      </c>
      <c r="T32" s="32">
        <f t="shared" si="16"/>
        <v>943.78</v>
      </c>
      <c r="U32" s="32"/>
      <c r="V32" s="32">
        <f t="shared" si="17"/>
        <v>0</v>
      </c>
      <c r="W32" s="29"/>
      <c r="X32" s="1"/>
    </row>
    <row r="33" spans="2:24" ht="15" customHeight="1" x14ac:dyDescent="0.2">
      <c r="B33" s="3"/>
      <c r="C33" s="30">
        <v>67024.600000000006</v>
      </c>
      <c r="D33" s="30">
        <v>67097.759999999995</v>
      </c>
      <c r="E33" s="31"/>
      <c r="F33" s="32">
        <f t="shared" si="0"/>
        <v>73.16</v>
      </c>
      <c r="G33" s="32">
        <v>77</v>
      </c>
      <c r="H33" s="32">
        <f t="shared" si="10"/>
        <v>625.91999999999996</v>
      </c>
      <c r="I33" s="32">
        <f t="shared" si="2"/>
        <v>13.14</v>
      </c>
      <c r="J33" s="32">
        <f t="shared" si="11"/>
        <v>205.93</v>
      </c>
      <c r="K33" s="32">
        <v>77</v>
      </c>
      <c r="L33" s="32">
        <f t="shared" si="12"/>
        <v>625.91999999999996</v>
      </c>
      <c r="M33" s="32">
        <v>0.05</v>
      </c>
      <c r="N33" s="32">
        <f t="shared" si="13"/>
        <v>31.3</v>
      </c>
      <c r="O33" s="32">
        <v>77</v>
      </c>
      <c r="P33" s="32">
        <f t="shared" si="14"/>
        <v>625.91999999999996</v>
      </c>
      <c r="Q33" s="32">
        <v>110</v>
      </c>
      <c r="R33" s="32">
        <f t="shared" si="15"/>
        <v>34.43</v>
      </c>
      <c r="S33" s="32">
        <v>77</v>
      </c>
      <c r="T33" s="32">
        <f t="shared" si="16"/>
        <v>625.91999999999996</v>
      </c>
      <c r="U33" s="32"/>
      <c r="V33" s="32">
        <f t="shared" si="17"/>
        <v>0</v>
      </c>
      <c r="W33" s="29"/>
      <c r="X33" s="1"/>
    </row>
    <row r="34" spans="2:24" ht="15" customHeight="1" x14ac:dyDescent="0.2">
      <c r="B34" s="3"/>
      <c r="C34" s="30">
        <v>67097.759999999995</v>
      </c>
      <c r="D34" s="30">
        <v>67186.37</v>
      </c>
      <c r="E34" s="31"/>
      <c r="F34" s="32">
        <f t="shared" si="0"/>
        <v>88.61</v>
      </c>
      <c r="G34" s="32">
        <v>68.09</v>
      </c>
      <c r="H34" s="32">
        <f t="shared" si="10"/>
        <v>670.38</v>
      </c>
      <c r="I34" s="32">
        <f t="shared" si="2"/>
        <v>14.08</v>
      </c>
      <c r="J34" s="32">
        <f t="shared" si="11"/>
        <v>220.56</v>
      </c>
      <c r="K34" s="32">
        <v>68.09</v>
      </c>
      <c r="L34" s="32">
        <f t="shared" si="12"/>
        <v>670.38</v>
      </c>
      <c r="M34" s="32">
        <v>0.05</v>
      </c>
      <c r="N34" s="32">
        <f t="shared" si="13"/>
        <v>33.520000000000003</v>
      </c>
      <c r="O34" s="32">
        <v>68.09</v>
      </c>
      <c r="P34" s="32">
        <f t="shared" si="14"/>
        <v>670.38</v>
      </c>
      <c r="Q34" s="32">
        <v>110</v>
      </c>
      <c r="R34" s="32">
        <f t="shared" si="15"/>
        <v>36.869999999999997</v>
      </c>
      <c r="S34" s="32">
        <v>67.42</v>
      </c>
      <c r="T34" s="32">
        <f t="shared" si="16"/>
        <v>663.79</v>
      </c>
      <c r="U34" s="32"/>
      <c r="V34" s="32">
        <f t="shared" si="17"/>
        <v>0</v>
      </c>
      <c r="W34" s="29"/>
      <c r="X34" s="1"/>
    </row>
    <row r="35" spans="2:24" ht="15" customHeight="1" x14ac:dyDescent="0.2">
      <c r="B35" s="3"/>
      <c r="C35" s="30">
        <v>67186.37</v>
      </c>
      <c r="D35" s="30">
        <v>67777.83</v>
      </c>
      <c r="E35" s="31"/>
      <c r="F35" s="32">
        <f t="shared" si="0"/>
        <v>591.46</v>
      </c>
      <c r="G35" s="32">
        <v>67</v>
      </c>
      <c r="H35" s="32">
        <f t="shared" si="10"/>
        <v>4403.09</v>
      </c>
      <c r="I35" s="32">
        <f t="shared" si="2"/>
        <v>92.46</v>
      </c>
      <c r="J35" s="32">
        <f t="shared" si="11"/>
        <v>1448.62</v>
      </c>
      <c r="K35" s="32">
        <v>67</v>
      </c>
      <c r="L35" s="32">
        <f t="shared" si="12"/>
        <v>4403.09</v>
      </c>
      <c r="M35" s="32">
        <v>0.05</v>
      </c>
      <c r="N35" s="32">
        <f t="shared" si="13"/>
        <v>220.15</v>
      </c>
      <c r="O35" s="32">
        <v>67</v>
      </c>
      <c r="P35" s="32">
        <f t="shared" si="14"/>
        <v>4403.09</v>
      </c>
      <c r="Q35" s="32">
        <v>110</v>
      </c>
      <c r="R35" s="32">
        <f t="shared" si="15"/>
        <v>242.17</v>
      </c>
      <c r="S35" s="32">
        <v>66.33</v>
      </c>
      <c r="T35" s="32">
        <f t="shared" si="16"/>
        <v>4359.0600000000004</v>
      </c>
      <c r="U35" s="32"/>
      <c r="V35" s="32">
        <f t="shared" si="17"/>
        <v>0</v>
      </c>
      <c r="W35" s="29"/>
      <c r="X35" s="1"/>
    </row>
    <row r="36" spans="2:24" ht="15" customHeight="1" x14ac:dyDescent="0.2">
      <c r="B36" s="3"/>
      <c r="C36" s="30">
        <v>67777.83</v>
      </c>
      <c r="D36" s="30">
        <v>67915.429999999993</v>
      </c>
      <c r="E36" s="31"/>
      <c r="F36" s="32">
        <f t="shared" si="0"/>
        <v>137.6</v>
      </c>
      <c r="G36" s="32">
        <v>63.76</v>
      </c>
      <c r="H36" s="32">
        <f t="shared" si="10"/>
        <v>974.82</v>
      </c>
      <c r="I36" s="32">
        <f t="shared" si="2"/>
        <v>20.47</v>
      </c>
      <c r="J36" s="32">
        <f t="shared" si="11"/>
        <v>320.72000000000003</v>
      </c>
      <c r="K36" s="32">
        <v>63.76</v>
      </c>
      <c r="L36" s="32">
        <f t="shared" si="12"/>
        <v>974.82</v>
      </c>
      <c r="M36" s="32">
        <v>0.05</v>
      </c>
      <c r="N36" s="32">
        <f t="shared" si="13"/>
        <v>48.74</v>
      </c>
      <c r="O36" s="32">
        <v>63.76</v>
      </c>
      <c r="P36" s="32">
        <f t="shared" si="14"/>
        <v>974.82</v>
      </c>
      <c r="Q36" s="32">
        <v>110</v>
      </c>
      <c r="R36" s="32">
        <f t="shared" si="15"/>
        <v>53.62</v>
      </c>
      <c r="S36" s="32">
        <v>63.09</v>
      </c>
      <c r="T36" s="32">
        <f t="shared" si="16"/>
        <v>964.58</v>
      </c>
      <c r="U36" s="32"/>
      <c r="V36" s="32">
        <f t="shared" si="17"/>
        <v>0</v>
      </c>
      <c r="W36" s="29"/>
      <c r="X36" s="1"/>
    </row>
    <row r="37" spans="2:24" ht="15" customHeight="1" x14ac:dyDescent="0.2">
      <c r="B37" s="3"/>
      <c r="C37" s="30">
        <v>67915.429999999993</v>
      </c>
      <c r="D37" s="30">
        <v>67953.440000000002</v>
      </c>
      <c r="E37" s="31"/>
      <c r="F37" s="32">
        <f t="shared" si="0"/>
        <v>38.01</v>
      </c>
      <c r="G37" s="32">
        <v>57.76</v>
      </c>
      <c r="H37" s="32">
        <f t="shared" si="10"/>
        <v>243.94</v>
      </c>
      <c r="I37" s="32">
        <f t="shared" si="2"/>
        <v>5.12</v>
      </c>
      <c r="J37" s="32">
        <f t="shared" si="11"/>
        <v>80.260000000000005</v>
      </c>
      <c r="K37" s="32">
        <v>57.76</v>
      </c>
      <c r="L37" s="32">
        <f t="shared" si="12"/>
        <v>243.94</v>
      </c>
      <c r="M37" s="32">
        <v>0.05</v>
      </c>
      <c r="N37" s="32">
        <f t="shared" si="13"/>
        <v>12.2</v>
      </c>
      <c r="O37" s="32">
        <v>57.76</v>
      </c>
      <c r="P37" s="32">
        <f t="shared" si="14"/>
        <v>243.94</v>
      </c>
      <c r="Q37" s="32">
        <v>110</v>
      </c>
      <c r="R37" s="32">
        <f t="shared" si="15"/>
        <v>13.42</v>
      </c>
      <c r="S37" s="32">
        <v>57.09</v>
      </c>
      <c r="T37" s="32">
        <f t="shared" si="16"/>
        <v>241.11</v>
      </c>
      <c r="U37" s="32"/>
      <c r="V37" s="32">
        <f t="shared" si="17"/>
        <v>0</v>
      </c>
      <c r="W37" s="29"/>
      <c r="X37" s="1"/>
    </row>
    <row r="38" spans="2:24" ht="15" customHeight="1" x14ac:dyDescent="0.2">
      <c r="B38" s="3"/>
      <c r="C38" s="30">
        <v>67953.440000000002</v>
      </c>
      <c r="D38" s="30">
        <v>68420.28</v>
      </c>
      <c r="E38" s="31"/>
      <c r="F38" s="32">
        <f t="shared" si="0"/>
        <v>466.84</v>
      </c>
      <c r="G38" s="32">
        <v>57</v>
      </c>
      <c r="H38" s="32">
        <f t="shared" si="10"/>
        <v>2956.65</v>
      </c>
      <c r="I38" s="32">
        <f t="shared" si="2"/>
        <v>62.09</v>
      </c>
      <c r="J38" s="32">
        <f t="shared" si="11"/>
        <v>972.74</v>
      </c>
      <c r="K38" s="32">
        <v>57</v>
      </c>
      <c r="L38" s="32">
        <f t="shared" si="12"/>
        <v>2956.65</v>
      </c>
      <c r="M38" s="32">
        <v>0.05</v>
      </c>
      <c r="N38" s="32">
        <f t="shared" si="13"/>
        <v>147.83000000000001</v>
      </c>
      <c r="O38" s="32">
        <v>57</v>
      </c>
      <c r="P38" s="32">
        <f t="shared" si="14"/>
        <v>2956.65</v>
      </c>
      <c r="Q38" s="32">
        <v>110</v>
      </c>
      <c r="R38" s="32">
        <f t="shared" si="15"/>
        <v>162.62</v>
      </c>
      <c r="S38" s="32">
        <v>56.33</v>
      </c>
      <c r="T38" s="32">
        <f t="shared" si="16"/>
        <v>2921.9</v>
      </c>
      <c r="U38" s="32"/>
      <c r="V38" s="32">
        <f t="shared" si="17"/>
        <v>0</v>
      </c>
      <c r="W38" s="29"/>
      <c r="X38" s="1"/>
    </row>
    <row r="39" spans="2:24" ht="15" customHeight="1" x14ac:dyDescent="0.2">
      <c r="B39" s="3"/>
      <c r="C39" s="30">
        <v>68420.28</v>
      </c>
      <c r="D39" s="30">
        <v>68705.5</v>
      </c>
      <c r="E39" s="31"/>
      <c r="F39" s="32">
        <f t="shared" si="0"/>
        <v>285.22000000000003</v>
      </c>
      <c r="G39" s="32"/>
      <c r="H39" s="32">
        <f t="shared" ref="H39:H55" si="18">ROUND((F39*G39)/9,2)</f>
        <v>0</v>
      </c>
      <c r="I39" s="32">
        <f t="shared" si="2"/>
        <v>0</v>
      </c>
      <c r="J39" s="32">
        <f t="shared" ref="J39:J55" si="19">ROUND((((H39*9)*(6/12)/27)*2.1)*94%,2)</f>
        <v>0</v>
      </c>
      <c r="K39" s="32"/>
      <c r="L39" s="32">
        <f t="shared" ref="L39:L55" si="20">ROUND((F39*K39)/9,2)</f>
        <v>0</v>
      </c>
      <c r="M39" s="32"/>
      <c r="N39" s="32">
        <f t="shared" ref="N39:N55" si="21">ROUND(L39*M39,2)</f>
        <v>0</v>
      </c>
      <c r="O39" s="32"/>
      <c r="P39" s="32">
        <f t="shared" ref="P39:P55" si="22">ROUND((F39*O39/9),9)</f>
        <v>0</v>
      </c>
      <c r="Q39" s="32"/>
      <c r="R39" s="32">
        <f t="shared" ref="R39:R55" si="23">ROUND(P39*Q39/2000,2)</f>
        <v>0</v>
      </c>
      <c r="S39" s="32"/>
      <c r="T39" s="32">
        <f t="shared" ref="T39:T55" si="24">ROUND(F39*S39/9,2)</f>
        <v>0</v>
      </c>
      <c r="U39" s="32"/>
      <c r="V39" s="32">
        <f t="shared" ref="V39:V55" si="25">ROUND(R39/100*U39,2)</f>
        <v>0</v>
      </c>
      <c r="W39" s="29"/>
      <c r="X39" s="1"/>
    </row>
    <row r="40" spans="2:24" ht="15" customHeight="1" x14ac:dyDescent="0.2">
      <c r="B40" s="3"/>
      <c r="C40" s="30">
        <v>68705.5</v>
      </c>
      <c r="D40" s="30">
        <v>70414.649999999994</v>
      </c>
      <c r="E40" s="31"/>
      <c r="F40" s="32">
        <f t="shared" si="0"/>
        <v>1709.15</v>
      </c>
      <c r="G40" s="32">
        <v>57</v>
      </c>
      <c r="H40" s="32">
        <f t="shared" si="18"/>
        <v>10824.62</v>
      </c>
      <c r="I40" s="32">
        <f t="shared" si="2"/>
        <v>227.32</v>
      </c>
      <c r="J40" s="32">
        <f t="shared" si="19"/>
        <v>3561.3</v>
      </c>
      <c r="K40" s="32">
        <v>57</v>
      </c>
      <c r="L40" s="32">
        <f t="shared" si="20"/>
        <v>10824.62</v>
      </c>
      <c r="M40" s="32">
        <v>0.05</v>
      </c>
      <c r="N40" s="32">
        <f t="shared" si="21"/>
        <v>541.23</v>
      </c>
      <c r="O40" s="32">
        <v>57</v>
      </c>
      <c r="P40" s="32">
        <f t="shared" si="22"/>
        <v>10824.62</v>
      </c>
      <c r="Q40" s="32">
        <v>110</v>
      </c>
      <c r="R40" s="32">
        <f t="shared" si="23"/>
        <v>595.35</v>
      </c>
      <c r="S40" s="32">
        <v>56.33</v>
      </c>
      <c r="T40" s="32">
        <f t="shared" si="24"/>
        <v>10697.38</v>
      </c>
      <c r="U40" s="32"/>
      <c r="V40" s="32">
        <f t="shared" si="25"/>
        <v>0</v>
      </c>
      <c r="W40" s="29"/>
      <c r="X40" s="1"/>
    </row>
    <row r="41" spans="2:24" ht="15" customHeight="1" x14ac:dyDescent="0.2">
      <c r="B41" s="3"/>
      <c r="C41" s="30">
        <v>70414.649999999994</v>
      </c>
      <c r="D41" s="30">
        <v>70505.3</v>
      </c>
      <c r="E41" s="31"/>
      <c r="F41" s="32">
        <f t="shared" si="0"/>
        <v>90.65</v>
      </c>
      <c r="G41" s="32">
        <v>59.05</v>
      </c>
      <c r="H41" s="32">
        <f t="shared" si="18"/>
        <v>594.76</v>
      </c>
      <c r="I41" s="32">
        <f t="shared" si="2"/>
        <v>12.49</v>
      </c>
      <c r="J41" s="32">
        <f t="shared" si="19"/>
        <v>195.68</v>
      </c>
      <c r="K41" s="32">
        <v>59.05</v>
      </c>
      <c r="L41" s="32">
        <f t="shared" si="20"/>
        <v>594.76</v>
      </c>
      <c r="M41" s="32">
        <v>0.05</v>
      </c>
      <c r="N41" s="32">
        <f t="shared" si="21"/>
        <v>29.74</v>
      </c>
      <c r="O41" s="32">
        <v>59.05</v>
      </c>
      <c r="P41" s="32">
        <f t="shared" si="22"/>
        <v>594.76</v>
      </c>
      <c r="Q41" s="32">
        <v>110</v>
      </c>
      <c r="R41" s="32">
        <f t="shared" si="23"/>
        <v>32.71</v>
      </c>
      <c r="S41" s="32">
        <v>58.38</v>
      </c>
      <c r="T41" s="32">
        <f t="shared" si="24"/>
        <v>588.02</v>
      </c>
      <c r="U41" s="32"/>
      <c r="V41" s="32">
        <f t="shared" si="25"/>
        <v>0</v>
      </c>
      <c r="W41" s="29"/>
      <c r="X41" s="1"/>
    </row>
    <row r="42" spans="2:24" ht="15" customHeight="1" x14ac:dyDescent="0.2">
      <c r="B42" s="3"/>
      <c r="C42" s="30">
        <v>70505.3</v>
      </c>
      <c r="D42" s="30">
        <v>70820.3</v>
      </c>
      <c r="E42" s="31"/>
      <c r="F42" s="32">
        <f t="shared" si="0"/>
        <v>315</v>
      </c>
      <c r="G42" s="32">
        <v>9</v>
      </c>
      <c r="H42" s="32">
        <f t="shared" si="18"/>
        <v>315</v>
      </c>
      <c r="I42" s="32">
        <f t="shared" si="2"/>
        <v>6.62</v>
      </c>
      <c r="J42" s="32">
        <f t="shared" si="19"/>
        <v>103.64</v>
      </c>
      <c r="K42" s="32">
        <v>9</v>
      </c>
      <c r="L42" s="32">
        <f t="shared" si="20"/>
        <v>315</v>
      </c>
      <c r="M42" s="32">
        <v>0.05</v>
      </c>
      <c r="N42" s="32">
        <f t="shared" si="21"/>
        <v>15.75</v>
      </c>
      <c r="O42" s="32">
        <v>9</v>
      </c>
      <c r="P42" s="32">
        <f t="shared" si="22"/>
        <v>315</v>
      </c>
      <c r="Q42" s="32">
        <v>110</v>
      </c>
      <c r="R42" s="32">
        <f t="shared" si="23"/>
        <v>17.329999999999998</v>
      </c>
      <c r="S42" s="32">
        <v>9</v>
      </c>
      <c r="T42" s="32">
        <f t="shared" si="24"/>
        <v>315</v>
      </c>
      <c r="U42" s="32"/>
      <c r="V42" s="32">
        <f t="shared" si="25"/>
        <v>0</v>
      </c>
      <c r="W42" s="29"/>
      <c r="X42" s="1"/>
    </row>
    <row r="43" spans="2:24" ht="15" customHeight="1" x14ac:dyDescent="0.2">
      <c r="B43" s="3"/>
      <c r="C43" s="30">
        <v>70820.3</v>
      </c>
      <c r="D43" s="30">
        <v>70900</v>
      </c>
      <c r="E43" s="31"/>
      <c r="F43" s="32">
        <f t="shared" si="0"/>
        <v>79.7</v>
      </c>
      <c r="G43" s="32">
        <v>11</v>
      </c>
      <c r="H43" s="32">
        <f t="shared" si="18"/>
        <v>97.41</v>
      </c>
      <c r="I43" s="32">
        <f t="shared" si="2"/>
        <v>2.0499999999999998</v>
      </c>
      <c r="J43" s="32">
        <f t="shared" si="19"/>
        <v>32.049999999999997</v>
      </c>
      <c r="K43" s="32">
        <v>11</v>
      </c>
      <c r="L43" s="32">
        <f t="shared" si="20"/>
        <v>97.41</v>
      </c>
      <c r="M43" s="32">
        <v>0.05</v>
      </c>
      <c r="N43" s="32">
        <f t="shared" si="21"/>
        <v>4.87</v>
      </c>
      <c r="O43" s="32">
        <v>11</v>
      </c>
      <c r="P43" s="32">
        <f t="shared" si="22"/>
        <v>97.41</v>
      </c>
      <c r="Q43" s="32">
        <v>110</v>
      </c>
      <c r="R43" s="32">
        <f t="shared" si="23"/>
        <v>5.36</v>
      </c>
      <c r="S43" s="32">
        <v>11</v>
      </c>
      <c r="T43" s="32">
        <f t="shared" si="24"/>
        <v>97.41</v>
      </c>
      <c r="U43" s="32"/>
      <c r="V43" s="32">
        <f t="shared" si="25"/>
        <v>0</v>
      </c>
      <c r="W43" s="29"/>
      <c r="X43" s="1"/>
    </row>
    <row r="44" spans="2:24" ht="15" customHeight="1" thickBot="1" x14ac:dyDescent="0.25">
      <c r="B44" s="3"/>
      <c r="C44" s="30"/>
      <c r="D44" s="30"/>
      <c r="E44" s="31"/>
      <c r="F44" s="32">
        <f t="shared" si="0"/>
        <v>0</v>
      </c>
      <c r="G44" s="32"/>
      <c r="H44" s="32">
        <f t="shared" si="18"/>
        <v>0</v>
      </c>
      <c r="I44" s="32">
        <f t="shared" si="2"/>
        <v>0</v>
      </c>
      <c r="J44" s="32">
        <f t="shared" si="19"/>
        <v>0</v>
      </c>
      <c r="K44" s="32"/>
      <c r="L44" s="32">
        <f t="shared" si="20"/>
        <v>0</v>
      </c>
      <c r="M44" s="32"/>
      <c r="N44" s="32">
        <f t="shared" si="21"/>
        <v>0</v>
      </c>
      <c r="O44" s="32"/>
      <c r="P44" s="32">
        <f t="shared" si="22"/>
        <v>0</v>
      </c>
      <c r="Q44" s="32"/>
      <c r="R44" s="32">
        <f t="shared" si="23"/>
        <v>0</v>
      </c>
      <c r="S44" s="32"/>
      <c r="T44" s="32">
        <f t="shared" si="24"/>
        <v>0</v>
      </c>
      <c r="U44" s="32"/>
      <c r="V44" s="32">
        <f t="shared" si="25"/>
        <v>0</v>
      </c>
      <c r="W44" s="29"/>
      <c r="X44" s="1"/>
    </row>
    <row r="45" spans="2:24" ht="15" customHeight="1" thickBot="1" x14ac:dyDescent="0.3">
      <c r="B45" s="3"/>
      <c r="C45" s="90" t="s">
        <v>29</v>
      </c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29"/>
      <c r="X45" s="1"/>
    </row>
    <row r="46" spans="2:24" ht="15" customHeight="1" x14ac:dyDescent="0.2">
      <c r="B46" s="3"/>
      <c r="C46" s="30">
        <v>60156.51</v>
      </c>
      <c r="D46" s="30">
        <v>60334.02</v>
      </c>
      <c r="E46" s="31"/>
      <c r="F46" s="32">
        <f t="shared" ref="F46:F72" si="26">D46-C46</f>
        <v>177.51</v>
      </c>
      <c r="G46" s="32">
        <v>59</v>
      </c>
      <c r="H46" s="32">
        <f t="shared" si="18"/>
        <v>1163.68</v>
      </c>
      <c r="I46" s="32">
        <f t="shared" si="2"/>
        <v>24.44</v>
      </c>
      <c r="J46" s="32">
        <f t="shared" si="19"/>
        <v>382.85</v>
      </c>
      <c r="K46" s="32">
        <v>59</v>
      </c>
      <c r="L46" s="32">
        <f t="shared" si="20"/>
        <v>1163.68</v>
      </c>
      <c r="M46" s="32">
        <v>0.05</v>
      </c>
      <c r="N46" s="32">
        <f t="shared" si="21"/>
        <v>58.18</v>
      </c>
      <c r="O46" s="32">
        <v>59</v>
      </c>
      <c r="P46" s="32">
        <f t="shared" si="22"/>
        <v>1163.68</v>
      </c>
      <c r="Q46" s="32">
        <v>110</v>
      </c>
      <c r="R46" s="32">
        <f t="shared" si="23"/>
        <v>64</v>
      </c>
      <c r="S46" s="32">
        <v>58.33</v>
      </c>
      <c r="T46" s="32">
        <f t="shared" si="24"/>
        <v>1150.46</v>
      </c>
      <c r="U46" s="32"/>
      <c r="V46" s="32">
        <f t="shared" si="25"/>
        <v>0</v>
      </c>
      <c r="W46" s="29"/>
      <c r="X46" s="1"/>
    </row>
    <row r="47" spans="2:24" ht="15" customHeight="1" x14ac:dyDescent="0.2">
      <c r="B47" s="3"/>
      <c r="C47" s="30">
        <v>60334.02</v>
      </c>
      <c r="D47" s="30">
        <v>60439.17</v>
      </c>
      <c r="E47" s="31"/>
      <c r="F47" s="32">
        <f t="shared" si="26"/>
        <v>105.15</v>
      </c>
      <c r="G47" s="32">
        <v>61.02</v>
      </c>
      <c r="H47" s="32">
        <f t="shared" si="18"/>
        <v>712.92</v>
      </c>
      <c r="I47" s="32">
        <f t="shared" si="2"/>
        <v>14.97</v>
      </c>
      <c r="J47" s="32">
        <f t="shared" si="19"/>
        <v>234.55</v>
      </c>
      <c r="K47" s="32">
        <v>61.02</v>
      </c>
      <c r="L47" s="32">
        <f t="shared" si="20"/>
        <v>712.92</v>
      </c>
      <c r="M47" s="32">
        <v>0.05</v>
      </c>
      <c r="N47" s="32">
        <f t="shared" si="21"/>
        <v>35.65</v>
      </c>
      <c r="O47" s="32">
        <v>61.02</v>
      </c>
      <c r="P47" s="32">
        <f t="shared" si="22"/>
        <v>712.92</v>
      </c>
      <c r="Q47" s="32">
        <v>110</v>
      </c>
      <c r="R47" s="32">
        <f t="shared" si="23"/>
        <v>39.21</v>
      </c>
      <c r="S47" s="32">
        <v>60.35</v>
      </c>
      <c r="T47" s="32">
        <f t="shared" si="24"/>
        <v>705.09</v>
      </c>
      <c r="U47" s="32"/>
      <c r="V47" s="32">
        <f t="shared" si="25"/>
        <v>0</v>
      </c>
      <c r="W47" s="29"/>
      <c r="X47" s="1"/>
    </row>
    <row r="48" spans="2:24" ht="15" customHeight="1" x14ac:dyDescent="0.2">
      <c r="B48" s="3"/>
      <c r="C48" s="30">
        <v>60439.17</v>
      </c>
      <c r="D48" s="30">
        <v>60517.18</v>
      </c>
      <c r="E48" s="31"/>
      <c r="F48" s="32">
        <f t="shared" si="26"/>
        <v>78.010000000000005</v>
      </c>
      <c r="G48" s="32">
        <v>64.38</v>
      </c>
      <c r="H48" s="32">
        <f t="shared" si="18"/>
        <v>558.03</v>
      </c>
      <c r="I48" s="32">
        <f t="shared" si="2"/>
        <v>11.72</v>
      </c>
      <c r="J48" s="32">
        <f t="shared" si="19"/>
        <v>183.59</v>
      </c>
      <c r="K48" s="32">
        <v>64.38</v>
      </c>
      <c r="L48" s="32">
        <f t="shared" si="20"/>
        <v>558.03</v>
      </c>
      <c r="M48" s="32">
        <v>0.05</v>
      </c>
      <c r="N48" s="32">
        <f t="shared" si="21"/>
        <v>27.9</v>
      </c>
      <c r="O48" s="32">
        <v>64.38</v>
      </c>
      <c r="P48" s="32">
        <f t="shared" si="22"/>
        <v>558.03</v>
      </c>
      <c r="Q48" s="32">
        <v>110</v>
      </c>
      <c r="R48" s="32">
        <f t="shared" si="23"/>
        <v>30.69</v>
      </c>
      <c r="S48" s="32">
        <v>64.38</v>
      </c>
      <c r="T48" s="32">
        <f t="shared" si="24"/>
        <v>558.03</v>
      </c>
      <c r="U48" s="32"/>
      <c r="V48" s="32">
        <f t="shared" si="25"/>
        <v>0</v>
      </c>
      <c r="W48" s="29"/>
      <c r="X48" s="1"/>
    </row>
    <row r="49" spans="2:24" ht="15" customHeight="1" x14ac:dyDescent="0.2">
      <c r="B49" s="3"/>
      <c r="C49" s="30">
        <v>60517.18</v>
      </c>
      <c r="D49" s="30">
        <v>60805.63</v>
      </c>
      <c r="E49" s="31"/>
      <c r="F49" s="32">
        <f t="shared" si="26"/>
        <v>288.45</v>
      </c>
      <c r="G49" s="32">
        <v>77.38</v>
      </c>
      <c r="H49" s="32">
        <f t="shared" si="18"/>
        <v>2480.0300000000002</v>
      </c>
      <c r="I49" s="32">
        <f t="shared" si="2"/>
        <v>52.08</v>
      </c>
      <c r="J49" s="32">
        <f t="shared" si="19"/>
        <v>815.93</v>
      </c>
      <c r="K49" s="32">
        <v>77.38</v>
      </c>
      <c r="L49" s="32">
        <f t="shared" si="20"/>
        <v>2480.0300000000002</v>
      </c>
      <c r="M49" s="32">
        <v>0.05</v>
      </c>
      <c r="N49" s="32">
        <f t="shared" si="21"/>
        <v>124</v>
      </c>
      <c r="O49" s="32">
        <v>77.38</v>
      </c>
      <c r="P49" s="32">
        <f t="shared" si="22"/>
        <v>2480.0300000000002</v>
      </c>
      <c r="Q49" s="32">
        <v>110</v>
      </c>
      <c r="R49" s="32">
        <f t="shared" si="23"/>
        <v>136.4</v>
      </c>
      <c r="S49" s="32">
        <v>76.38</v>
      </c>
      <c r="T49" s="32">
        <f t="shared" si="24"/>
        <v>2447.98</v>
      </c>
      <c r="U49" s="32"/>
      <c r="V49" s="32">
        <f t="shared" si="25"/>
        <v>0</v>
      </c>
      <c r="W49" s="29"/>
      <c r="X49" s="1"/>
    </row>
    <row r="50" spans="2:24" ht="15" customHeight="1" x14ac:dyDescent="0.2">
      <c r="B50" s="3"/>
      <c r="C50" s="30">
        <v>60805.63</v>
      </c>
      <c r="D50" s="30">
        <v>60929.83</v>
      </c>
      <c r="E50" s="31"/>
      <c r="F50" s="32">
        <f t="shared" si="26"/>
        <v>124.2</v>
      </c>
      <c r="G50" s="32">
        <v>69.040000000000006</v>
      </c>
      <c r="H50" s="32">
        <f t="shared" si="18"/>
        <v>952.75</v>
      </c>
      <c r="I50" s="32">
        <f t="shared" si="2"/>
        <v>20.010000000000002</v>
      </c>
      <c r="J50" s="32">
        <f t="shared" si="19"/>
        <v>313.45</v>
      </c>
      <c r="K50" s="32">
        <v>69.040000000000006</v>
      </c>
      <c r="L50" s="32">
        <f t="shared" si="20"/>
        <v>952.75</v>
      </c>
      <c r="M50" s="32">
        <v>0.05</v>
      </c>
      <c r="N50" s="32">
        <f t="shared" si="21"/>
        <v>47.64</v>
      </c>
      <c r="O50" s="32">
        <v>69.040000000000006</v>
      </c>
      <c r="P50" s="32">
        <f t="shared" si="22"/>
        <v>952.75</v>
      </c>
      <c r="Q50" s="32">
        <v>110</v>
      </c>
      <c r="R50" s="32">
        <f t="shared" si="23"/>
        <v>52.4</v>
      </c>
      <c r="S50" s="32">
        <v>68.37</v>
      </c>
      <c r="T50" s="32">
        <f t="shared" si="24"/>
        <v>943.51</v>
      </c>
      <c r="U50" s="32"/>
      <c r="V50" s="32">
        <f t="shared" si="25"/>
        <v>0</v>
      </c>
      <c r="W50" s="29"/>
      <c r="X50" s="1"/>
    </row>
    <row r="51" spans="2:24" ht="15" customHeight="1" x14ac:dyDescent="0.2">
      <c r="B51" s="3"/>
      <c r="C51" s="30">
        <v>60929.83</v>
      </c>
      <c r="D51" s="30">
        <v>61763.59</v>
      </c>
      <c r="E51" s="31"/>
      <c r="F51" s="32">
        <f t="shared" si="26"/>
        <v>833.76</v>
      </c>
      <c r="G51" s="32">
        <v>67</v>
      </c>
      <c r="H51" s="32">
        <f t="shared" si="18"/>
        <v>6206.88</v>
      </c>
      <c r="I51" s="32">
        <f t="shared" si="2"/>
        <v>130.34</v>
      </c>
      <c r="J51" s="32">
        <f t="shared" si="19"/>
        <v>2042.06</v>
      </c>
      <c r="K51" s="32">
        <v>67</v>
      </c>
      <c r="L51" s="32">
        <f t="shared" si="20"/>
        <v>6206.88</v>
      </c>
      <c r="M51" s="32">
        <v>0.05</v>
      </c>
      <c r="N51" s="32">
        <f t="shared" si="21"/>
        <v>310.33999999999997</v>
      </c>
      <c r="O51" s="32">
        <v>67</v>
      </c>
      <c r="P51" s="32">
        <f t="shared" si="22"/>
        <v>6206.88</v>
      </c>
      <c r="Q51" s="32">
        <v>110</v>
      </c>
      <c r="R51" s="32">
        <f t="shared" si="23"/>
        <v>341.38</v>
      </c>
      <c r="S51" s="32">
        <v>66.33</v>
      </c>
      <c r="T51" s="32">
        <f t="shared" si="24"/>
        <v>6144.81</v>
      </c>
      <c r="U51" s="32"/>
      <c r="V51" s="32">
        <f t="shared" si="25"/>
        <v>0</v>
      </c>
      <c r="W51" s="29"/>
      <c r="X51" s="1"/>
    </row>
    <row r="52" spans="2:24" ht="15" customHeight="1" x14ac:dyDescent="0.2">
      <c r="B52" s="3"/>
      <c r="C52" s="30">
        <v>61763.59</v>
      </c>
      <c r="D52" s="30">
        <v>61823.12</v>
      </c>
      <c r="E52" s="31"/>
      <c r="F52" s="32">
        <f t="shared" si="26"/>
        <v>59.53</v>
      </c>
      <c r="G52" s="32">
        <v>67.47</v>
      </c>
      <c r="H52" s="32">
        <f t="shared" si="18"/>
        <v>446.28</v>
      </c>
      <c r="I52" s="32">
        <f t="shared" si="2"/>
        <v>9.3699999999999992</v>
      </c>
      <c r="J52" s="32">
        <f t="shared" si="19"/>
        <v>146.83000000000001</v>
      </c>
      <c r="K52" s="32">
        <v>67.47</v>
      </c>
      <c r="L52" s="32">
        <f t="shared" si="20"/>
        <v>446.28</v>
      </c>
      <c r="M52" s="32">
        <v>0.05</v>
      </c>
      <c r="N52" s="32">
        <f t="shared" si="21"/>
        <v>22.31</v>
      </c>
      <c r="O52" s="32">
        <v>67.47</v>
      </c>
      <c r="P52" s="32">
        <f t="shared" si="22"/>
        <v>446.28</v>
      </c>
      <c r="Q52" s="32">
        <v>110</v>
      </c>
      <c r="R52" s="32">
        <f t="shared" si="23"/>
        <v>24.55</v>
      </c>
      <c r="S52" s="32">
        <v>66.8</v>
      </c>
      <c r="T52" s="32">
        <f t="shared" si="24"/>
        <v>441.84</v>
      </c>
      <c r="U52" s="32"/>
      <c r="V52" s="32">
        <f t="shared" si="25"/>
        <v>0</v>
      </c>
      <c r="W52" s="29"/>
      <c r="X52" s="1"/>
    </row>
    <row r="53" spans="2:24" ht="15" customHeight="1" x14ac:dyDescent="0.2">
      <c r="B53" s="3"/>
      <c r="C53" s="30">
        <v>61823.12</v>
      </c>
      <c r="D53" s="30">
        <v>61944.4</v>
      </c>
      <c r="E53" s="31"/>
      <c r="F53" s="32">
        <f t="shared" si="26"/>
        <v>121.28</v>
      </c>
      <c r="G53" s="32">
        <v>74</v>
      </c>
      <c r="H53" s="32">
        <f t="shared" si="18"/>
        <v>997.19</v>
      </c>
      <c r="I53" s="32">
        <f t="shared" si="2"/>
        <v>20.94</v>
      </c>
      <c r="J53" s="32">
        <f t="shared" si="19"/>
        <v>328.08</v>
      </c>
      <c r="K53" s="32">
        <v>74</v>
      </c>
      <c r="L53" s="32">
        <f t="shared" si="20"/>
        <v>997.19</v>
      </c>
      <c r="M53" s="32">
        <v>0.05</v>
      </c>
      <c r="N53" s="32">
        <f t="shared" si="21"/>
        <v>49.86</v>
      </c>
      <c r="O53" s="32">
        <v>74</v>
      </c>
      <c r="P53" s="32">
        <f t="shared" si="22"/>
        <v>997.19</v>
      </c>
      <c r="Q53" s="32">
        <v>110</v>
      </c>
      <c r="R53" s="32">
        <f t="shared" si="23"/>
        <v>54.85</v>
      </c>
      <c r="S53" s="32">
        <v>74</v>
      </c>
      <c r="T53" s="32">
        <f t="shared" si="24"/>
        <v>997.19</v>
      </c>
      <c r="U53" s="32"/>
      <c r="V53" s="32">
        <f t="shared" si="25"/>
        <v>0</v>
      </c>
      <c r="W53" s="29"/>
      <c r="X53" s="1"/>
    </row>
    <row r="54" spans="2:24" ht="15" customHeight="1" x14ac:dyDescent="0.2">
      <c r="B54" s="3"/>
      <c r="C54" s="30">
        <v>61944.4</v>
      </c>
      <c r="D54" s="30">
        <v>62150.59</v>
      </c>
      <c r="E54" s="31"/>
      <c r="F54" s="32">
        <f t="shared" si="26"/>
        <v>206.19</v>
      </c>
      <c r="G54" s="32">
        <v>56.37</v>
      </c>
      <c r="H54" s="32">
        <f t="shared" si="18"/>
        <v>1291.44</v>
      </c>
      <c r="I54" s="32">
        <f t="shared" si="2"/>
        <v>27.12</v>
      </c>
      <c r="J54" s="32">
        <f t="shared" si="19"/>
        <v>424.88</v>
      </c>
      <c r="K54" s="32">
        <v>56.37</v>
      </c>
      <c r="L54" s="32">
        <f t="shared" si="20"/>
        <v>1291.44</v>
      </c>
      <c r="M54" s="32">
        <v>0.05</v>
      </c>
      <c r="N54" s="32">
        <f t="shared" si="21"/>
        <v>64.569999999999993</v>
      </c>
      <c r="O54" s="32">
        <v>56.37</v>
      </c>
      <c r="P54" s="32">
        <f t="shared" si="22"/>
        <v>1291.44</v>
      </c>
      <c r="Q54" s="32">
        <v>110</v>
      </c>
      <c r="R54" s="32">
        <f t="shared" si="23"/>
        <v>71.03</v>
      </c>
      <c r="S54" s="32">
        <v>56.37</v>
      </c>
      <c r="T54" s="32">
        <f t="shared" si="24"/>
        <v>1291.44</v>
      </c>
      <c r="U54" s="32"/>
      <c r="V54" s="32">
        <f t="shared" si="25"/>
        <v>0</v>
      </c>
      <c r="W54" s="29"/>
      <c r="X54" s="1"/>
    </row>
    <row r="55" spans="2:24" ht="15" customHeight="1" x14ac:dyDescent="0.2">
      <c r="B55" s="3"/>
      <c r="C55" s="30">
        <v>62150.59</v>
      </c>
      <c r="D55" s="30">
        <v>63129.760000000002</v>
      </c>
      <c r="E55" s="31"/>
      <c r="F55" s="32">
        <f t="shared" si="26"/>
        <v>979.17</v>
      </c>
      <c r="G55" s="32">
        <v>59</v>
      </c>
      <c r="H55" s="32">
        <f t="shared" si="18"/>
        <v>6419</v>
      </c>
      <c r="I55" s="32">
        <f t="shared" si="2"/>
        <v>134.80000000000001</v>
      </c>
      <c r="J55" s="32">
        <f t="shared" si="19"/>
        <v>2111.85</v>
      </c>
      <c r="K55" s="32">
        <v>59</v>
      </c>
      <c r="L55" s="32">
        <f t="shared" si="20"/>
        <v>6419</v>
      </c>
      <c r="M55" s="32">
        <v>0.05</v>
      </c>
      <c r="N55" s="32">
        <f t="shared" si="21"/>
        <v>320.95</v>
      </c>
      <c r="O55" s="32">
        <v>59</v>
      </c>
      <c r="P55" s="32">
        <f t="shared" si="22"/>
        <v>6419</v>
      </c>
      <c r="Q55" s="32">
        <v>110</v>
      </c>
      <c r="R55" s="32">
        <f t="shared" si="23"/>
        <v>353.05</v>
      </c>
      <c r="S55" s="32">
        <v>58.33</v>
      </c>
      <c r="T55" s="32">
        <f t="shared" si="24"/>
        <v>6346.11</v>
      </c>
      <c r="U55" s="32"/>
      <c r="V55" s="32">
        <f t="shared" si="25"/>
        <v>0</v>
      </c>
      <c r="W55" s="29"/>
      <c r="X55" s="1"/>
    </row>
    <row r="56" spans="2:24" ht="15" customHeight="1" x14ac:dyDescent="0.2">
      <c r="B56" s="3"/>
      <c r="C56" s="30">
        <v>63129.760000000002</v>
      </c>
      <c r="D56" s="30">
        <v>64747.79</v>
      </c>
      <c r="E56" s="31"/>
      <c r="F56" s="32">
        <f t="shared" si="26"/>
        <v>1618.03</v>
      </c>
      <c r="G56" s="32">
        <v>57</v>
      </c>
      <c r="H56" s="32">
        <f t="shared" si="10"/>
        <v>10247.52</v>
      </c>
      <c r="I56" s="32">
        <f t="shared" si="2"/>
        <v>215.2</v>
      </c>
      <c r="J56" s="32">
        <f t="shared" si="11"/>
        <v>3371.43</v>
      </c>
      <c r="K56" s="32">
        <v>57</v>
      </c>
      <c r="L56" s="32">
        <f t="shared" si="12"/>
        <v>10247.52</v>
      </c>
      <c r="M56" s="32">
        <v>0.05</v>
      </c>
      <c r="N56" s="32">
        <f t="shared" si="13"/>
        <v>512.38</v>
      </c>
      <c r="O56" s="32">
        <v>57</v>
      </c>
      <c r="P56" s="32">
        <f t="shared" si="14"/>
        <v>10247.52</v>
      </c>
      <c r="Q56" s="32">
        <v>110</v>
      </c>
      <c r="R56" s="32">
        <f t="shared" si="15"/>
        <v>563.61</v>
      </c>
      <c r="S56" s="32">
        <v>56.33</v>
      </c>
      <c r="T56" s="32">
        <f t="shared" si="16"/>
        <v>10127.07</v>
      </c>
      <c r="U56" s="32"/>
      <c r="V56" s="32">
        <f t="shared" si="17"/>
        <v>0</v>
      </c>
      <c r="W56" s="29"/>
      <c r="X56" s="1"/>
    </row>
    <row r="57" spans="2:24" ht="15" customHeight="1" x14ac:dyDescent="0.2">
      <c r="B57" s="3"/>
      <c r="C57" s="30">
        <v>64747.79</v>
      </c>
      <c r="D57" s="30">
        <v>65101.66</v>
      </c>
      <c r="E57" s="31"/>
      <c r="F57" s="32">
        <f t="shared" si="26"/>
        <v>353.87</v>
      </c>
      <c r="G57" s="32">
        <v>59</v>
      </c>
      <c r="H57" s="32">
        <f t="shared" si="10"/>
        <v>2319.81</v>
      </c>
      <c r="I57" s="32">
        <f t="shared" si="2"/>
        <v>48.72</v>
      </c>
      <c r="J57" s="32">
        <f t="shared" si="11"/>
        <v>763.22</v>
      </c>
      <c r="K57" s="32">
        <v>59</v>
      </c>
      <c r="L57" s="32">
        <f t="shared" si="12"/>
        <v>2319.81</v>
      </c>
      <c r="M57" s="32">
        <v>0.05</v>
      </c>
      <c r="N57" s="32">
        <f t="shared" si="13"/>
        <v>115.99</v>
      </c>
      <c r="O57" s="32">
        <v>59</v>
      </c>
      <c r="P57" s="32">
        <f t="shared" si="14"/>
        <v>2319.81</v>
      </c>
      <c r="Q57" s="32">
        <v>110</v>
      </c>
      <c r="R57" s="32">
        <f t="shared" si="15"/>
        <v>127.59</v>
      </c>
      <c r="S57" s="32">
        <v>58.33</v>
      </c>
      <c r="T57" s="32">
        <f t="shared" si="16"/>
        <v>2293.4699999999998</v>
      </c>
      <c r="U57" s="32"/>
      <c r="V57" s="32">
        <f t="shared" si="17"/>
        <v>0</v>
      </c>
      <c r="W57" s="29"/>
      <c r="X57" s="1"/>
    </row>
    <row r="58" spans="2:24" ht="15" customHeight="1" x14ac:dyDescent="0.2">
      <c r="B58" s="3"/>
      <c r="C58" s="30">
        <v>65101.66</v>
      </c>
      <c r="D58" s="30">
        <v>65164.27</v>
      </c>
      <c r="E58" s="31"/>
      <c r="F58" s="32">
        <f t="shared" si="26"/>
        <v>62.61</v>
      </c>
      <c r="G58" s="32">
        <v>57</v>
      </c>
      <c r="H58" s="32">
        <f t="shared" si="10"/>
        <v>396.53</v>
      </c>
      <c r="I58" s="32">
        <f t="shared" si="2"/>
        <v>8.33</v>
      </c>
      <c r="J58" s="32">
        <f t="shared" si="11"/>
        <v>130.46</v>
      </c>
      <c r="K58" s="32">
        <v>57</v>
      </c>
      <c r="L58" s="32">
        <f t="shared" si="12"/>
        <v>396.53</v>
      </c>
      <c r="M58" s="32">
        <v>0.05</v>
      </c>
      <c r="N58" s="32">
        <f t="shared" si="13"/>
        <v>19.829999999999998</v>
      </c>
      <c r="O58" s="32">
        <v>57</v>
      </c>
      <c r="P58" s="32">
        <f t="shared" si="14"/>
        <v>396.53</v>
      </c>
      <c r="Q58" s="32">
        <v>110</v>
      </c>
      <c r="R58" s="32">
        <f t="shared" si="15"/>
        <v>21.81</v>
      </c>
      <c r="S58" s="32">
        <v>57</v>
      </c>
      <c r="T58" s="32">
        <f t="shared" si="16"/>
        <v>396.53</v>
      </c>
      <c r="U58" s="32"/>
      <c r="V58" s="32">
        <f t="shared" si="17"/>
        <v>0</v>
      </c>
      <c r="W58" s="29"/>
      <c r="X58" s="1"/>
    </row>
    <row r="59" spans="2:24" ht="15" customHeight="1" x14ac:dyDescent="0.2">
      <c r="B59" s="3"/>
      <c r="C59" s="30">
        <v>65164.27</v>
      </c>
      <c r="D59" s="30">
        <v>65239.25</v>
      </c>
      <c r="E59" s="31"/>
      <c r="F59" s="32">
        <f t="shared" si="26"/>
        <v>74.98</v>
      </c>
      <c r="G59" s="32">
        <v>59.93</v>
      </c>
      <c r="H59" s="32">
        <f t="shared" si="10"/>
        <v>499.28</v>
      </c>
      <c r="I59" s="32">
        <f t="shared" si="2"/>
        <v>10.48</v>
      </c>
      <c r="J59" s="32">
        <f t="shared" si="11"/>
        <v>164.26</v>
      </c>
      <c r="K59" s="32">
        <v>59.93</v>
      </c>
      <c r="L59" s="32">
        <f t="shared" si="12"/>
        <v>499.28</v>
      </c>
      <c r="M59" s="32">
        <v>0.05</v>
      </c>
      <c r="N59" s="32">
        <f t="shared" si="13"/>
        <v>24.96</v>
      </c>
      <c r="O59" s="32">
        <v>59.93</v>
      </c>
      <c r="P59" s="32">
        <f t="shared" si="14"/>
        <v>499.28</v>
      </c>
      <c r="Q59" s="32">
        <v>110</v>
      </c>
      <c r="R59" s="32">
        <f t="shared" si="15"/>
        <v>27.46</v>
      </c>
      <c r="S59" s="32">
        <v>59.93</v>
      </c>
      <c r="T59" s="32">
        <f t="shared" si="16"/>
        <v>499.28</v>
      </c>
      <c r="U59" s="32"/>
      <c r="V59" s="32">
        <f t="shared" si="17"/>
        <v>0</v>
      </c>
      <c r="W59" s="29"/>
      <c r="X59" s="1"/>
    </row>
    <row r="60" spans="2:24" ht="15" customHeight="1" x14ac:dyDescent="0.2">
      <c r="B60" s="3"/>
      <c r="C60" s="30">
        <v>65239.25</v>
      </c>
      <c r="D60" s="30">
        <v>65315.98</v>
      </c>
      <c r="E60" s="31"/>
      <c r="F60" s="32">
        <f t="shared" si="26"/>
        <v>76.73</v>
      </c>
      <c r="G60" s="32">
        <v>77.5</v>
      </c>
      <c r="H60" s="32">
        <f t="shared" si="10"/>
        <v>660.73</v>
      </c>
      <c r="I60" s="32">
        <f t="shared" si="2"/>
        <v>13.88</v>
      </c>
      <c r="J60" s="32">
        <f t="shared" si="11"/>
        <v>217.38</v>
      </c>
      <c r="K60" s="32">
        <v>77.5</v>
      </c>
      <c r="L60" s="32">
        <f t="shared" si="12"/>
        <v>660.73</v>
      </c>
      <c r="M60" s="32">
        <v>0.05</v>
      </c>
      <c r="N60" s="32">
        <f t="shared" si="13"/>
        <v>33.04</v>
      </c>
      <c r="O60" s="32">
        <v>77.5</v>
      </c>
      <c r="P60" s="32">
        <f t="shared" si="14"/>
        <v>660.73</v>
      </c>
      <c r="Q60" s="32">
        <v>110</v>
      </c>
      <c r="R60" s="32">
        <f t="shared" si="15"/>
        <v>36.340000000000003</v>
      </c>
      <c r="S60" s="32">
        <v>76.83</v>
      </c>
      <c r="T60" s="32">
        <f t="shared" si="16"/>
        <v>655.02</v>
      </c>
      <c r="U60" s="32"/>
      <c r="V60" s="32">
        <f t="shared" si="17"/>
        <v>0</v>
      </c>
      <c r="W60" s="29"/>
      <c r="X60" s="1"/>
    </row>
    <row r="61" spans="2:24" ht="15" customHeight="1" x14ac:dyDescent="0.2">
      <c r="B61" s="3"/>
      <c r="C61" s="30">
        <v>65315.98</v>
      </c>
      <c r="D61" s="30">
        <v>65468.23</v>
      </c>
      <c r="E61" s="31"/>
      <c r="F61" s="32">
        <f t="shared" si="26"/>
        <v>152.25</v>
      </c>
      <c r="G61" s="32">
        <v>70.209999999999994</v>
      </c>
      <c r="H61" s="32">
        <f t="shared" si="10"/>
        <v>1187.72</v>
      </c>
      <c r="I61" s="32">
        <f t="shared" si="2"/>
        <v>24.94</v>
      </c>
      <c r="J61" s="32">
        <f t="shared" si="11"/>
        <v>390.76</v>
      </c>
      <c r="K61" s="32">
        <v>70.209999999999994</v>
      </c>
      <c r="L61" s="32">
        <f t="shared" si="12"/>
        <v>1187.72</v>
      </c>
      <c r="M61" s="32">
        <v>0.05</v>
      </c>
      <c r="N61" s="32">
        <f t="shared" si="13"/>
        <v>59.39</v>
      </c>
      <c r="O61" s="32">
        <v>70.209999999999994</v>
      </c>
      <c r="P61" s="32">
        <f t="shared" si="14"/>
        <v>1187.72</v>
      </c>
      <c r="Q61" s="32">
        <v>110</v>
      </c>
      <c r="R61" s="32">
        <f t="shared" si="15"/>
        <v>65.319999999999993</v>
      </c>
      <c r="S61" s="32">
        <v>69.540000000000006</v>
      </c>
      <c r="T61" s="32">
        <f t="shared" si="16"/>
        <v>1176.3900000000001</v>
      </c>
      <c r="U61" s="32"/>
      <c r="V61" s="32">
        <f t="shared" si="17"/>
        <v>0</v>
      </c>
      <c r="W61" s="29"/>
      <c r="X61" s="1"/>
    </row>
    <row r="62" spans="2:24" ht="15" customHeight="1" x14ac:dyDescent="0.2">
      <c r="B62" s="3"/>
      <c r="C62" s="30">
        <v>65468.23</v>
      </c>
      <c r="D62" s="30">
        <v>66750.48</v>
      </c>
      <c r="E62" s="31"/>
      <c r="F62" s="32">
        <f t="shared" si="26"/>
        <v>1282.25</v>
      </c>
      <c r="G62" s="32">
        <v>67</v>
      </c>
      <c r="H62" s="32">
        <f t="shared" si="10"/>
        <v>9545.64</v>
      </c>
      <c r="I62" s="32">
        <f t="shared" si="2"/>
        <v>200.46</v>
      </c>
      <c r="J62" s="32">
        <f t="shared" si="11"/>
        <v>3140.52</v>
      </c>
      <c r="K62" s="32">
        <v>67</v>
      </c>
      <c r="L62" s="32">
        <f t="shared" si="12"/>
        <v>9545.64</v>
      </c>
      <c r="M62" s="32">
        <v>0.05</v>
      </c>
      <c r="N62" s="32">
        <f t="shared" si="13"/>
        <v>477.28</v>
      </c>
      <c r="O62" s="32">
        <v>67</v>
      </c>
      <c r="P62" s="32">
        <f t="shared" si="14"/>
        <v>9545.64</v>
      </c>
      <c r="Q62" s="32">
        <v>110</v>
      </c>
      <c r="R62" s="32">
        <f t="shared" si="15"/>
        <v>525.01</v>
      </c>
      <c r="S62" s="32">
        <v>66.33</v>
      </c>
      <c r="T62" s="32">
        <f t="shared" si="16"/>
        <v>9450.18</v>
      </c>
      <c r="U62" s="32"/>
      <c r="V62" s="32">
        <f t="shared" si="17"/>
        <v>0</v>
      </c>
      <c r="W62" s="29"/>
      <c r="X62" s="1"/>
    </row>
    <row r="63" spans="2:24" ht="15" customHeight="1" x14ac:dyDescent="0.2">
      <c r="B63" s="3"/>
      <c r="C63" s="30">
        <v>66750.48</v>
      </c>
      <c r="D63" s="30">
        <v>66841.149999999994</v>
      </c>
      <c r="E63" s="31"/>
      <c r="F63" s="32">
        <f t="shared" si="26"/>
        <v>90.67</v>
      </c>
      <c r="G63" s="32">
        <v>68.09</v>
      </c>
      <c r="H63" s="32">
        <f t="shared" si="10"/>
        <v>685.97</v>
      </c>
      <c r="I63" s="32">
        <f t="shared" si="2"/>
        <v>14.41</v>
      </c>
      <c r="J63" s="32">
        <f t="shared" si="11"/>
        <v>225.68</v>
      </c>
      <c r="K63" s="32">
        <v>68.09</v>
      </c>
      <c r="L63" s="32">
        <f t="shared" si="12"/>
        <v>685.97</v>
      </c>
      <c r="M63" s="32">
        <v>0.05</v>
      </c>
      <c r="N63" s="32">
        <f t="shared" si="13"/>
        <v>34.299999999999997</v>
      </c>
      <c r="O63" s="32">
        <v>68.09</v>
      </c>
      <c r="P63" s="32">
        <f t="shared" si="14"/>
        <v>685.97</v>
      </c>
      <c r="Q63" s="32">
        <v>110</v>
      </c>
      <c r="R63" s="32">
        <f t="shared" si="15"/>
        <v>37.729999999999997</v>
      </c>
      <c r="S63" s="32">
        <v>67.42</v>
      </c>
      <c r="T63" s="32">
        <f t="shared" si="16"/>
        <v>679.22</v>
      </c>
      <c r="U63" s="32"/>
      <c r="V63" s="32">
        <f t="shared" si="17"/>
        <v>0</v>
      </c>
      <c r="W63" s="29"/>
      <c r="X63" s="1"/>
    </row>
    <row r="64" spans="2:24" ht="15" customHeight="1" x14ac:dyDescent="0.2">
      <c r="B64" s="3"/>
      <c r="C64" s="30">
        <v>66841.149999999994</v>
      </c>
      <c r="D64" s="30">
        <v>66912.25</v>
      </c>
      <c r="E64" s="31"/>
      <c r="F64" s="32">
        <f t="shared" si="26"/>
        <v>71.099999999999994</v>
      </c>
      <c r="G64" s="32">
        <v>77</v>
      </c>
      <c r="H64" s="32">
        <f t="shared" si="10"/>
        <v>608.29999999999995</v>
      </c>
      <c r="I64" s="32">
        <f t="shared" si="2"/>
        <v>12.77</v>
      </c>
      <c r="J64" s="32">
        <f t="shared" si="11"/>
        <v>200.13</v>
      </c>
      <c r="K64" s="32">
        <v>77</v>
      </c>
      <c r="L64" s="32">
        <f t="shared" si="12"/>
        <v>608.29999999999995</v>
      </c>
      <c r="M64" s="32">
        <v>0.05</v>
      </c>
      <c r="N64" s="32">
        <f t="shared" si="13"/>
        <v>30.42</v>
      </c>
      <c r="O64" s="32">
        <v>77</v>
      </c>
      <c r="P64" s="32">
        <f t="shared" si="14"/>
        <v>608.29999999999995</v>
      </c>
      <c r="Q64" s="32">
        <v>110</v>
      </c>
      <c r="R64" s="32">
        <f t="shared" si="15"/>
        <v>33.46</v>
      </c>
      <c r="S64" s="32">
        <v>77</v>
      </c>
      <c r="T64" s="32">
        <f t="shared" si="16"/>
        <v>608.29999999999995</v>
      </c>
      <c r="U64" s="32"/>
      <c r="V64" s="32">
        <f t="shared" si="17"/>
        <v>0</v>
      </c>
      <c r="W64" s="29"/>
      <c r="X64" s="1"/>
    </row>
    <row r="65" spans="2:24" ht="15" customHeight="1" x14ac:dyDescent="0.2">
      <c r="B65" s="3"/>
      <c r="C65" s="30">
        <v>66912.25</v>
      </c>
      <c r="D65" s="30">
        <v>67053.83</v>
      </c>
      <c r="E65" s="31"/>
      <c r="F65" s="32">
        <f t="shared" si="26"/>
        <v>141.58000000000001</v>
      </c>
      <c r="G65" s="32">
        <v>56.92</v>
      </c>
      <c r="H65" s="32">
        <f t="shared" si="10"/>
        <v>895.41</v>
      </c>
      <c r="I65" s="32">
        <f t="shared" si="2"/>
        <v>18.8</v>
      </c>
      <c r="J65" s="32">
        <f t="shared" si="11"/>
        <v>294.58999999999997</v>
      </c>
      <c r="K65" s="32">
        <v>56.92</v>
      </c>
      <c r="L65" s="32">
        <f t="shared" si="12"/>
        <v>895.41</v>
      </c>
      <c r="M65" s="32">
        <v>0.05</v>
      </c>
      <c r="N65" s="32">
        <f t="shared" si="13"/>
        <v>44.77</v>
      </c>
      <c r="O65" s="32">
        <v>56.92</v>
      </c>
      <c r="P65" s="32">
        <f t="shared" si="14"/>
        <v>895.41</v>
      </c>
      <c r="Q65" s="32">
        <v>110</v>
      </c>
      <c r="R65" s="32">
        <f t="shared" si="15"/>
        <v>49.25</v>
      </c>
      <c r="S65" s="32">
        <v>56.92</v>
      </c>
      <c r="T65" s="32">
        <f t="shared" si="16"/>
        <v>895.41</v>
      </c>
      <c r="U65" s="32"/>
      <c r="V65" s="32">
        <f t="shared" si="17"/>
        <v>0</v>
      </c>
      <c r="W65" s="29"/>
      <c r="X65" s="1"/>
    </row>
    <row r="66" spans="2:24" ht="15" customHeight="1" x14ac:dyDescent="0.2">
      <c r="B66" s="3"/>
      <c r="C66" s="30">
        <v>67053.83</v>
      </c>
      <c r="D66" s="30">
        <v>67915.429999999993</v>
      </c>
      <c r="E66" s="31"/>
      <c r="F66" s="32">
        <f t="shared" si="26"/>
        <v>861.6</v>
      </c>
      <c r="G66" s="32">
        <v>59</v>
      </c>
      <c r="H66" s="32">
        <f t="shared" si="10"/>
        <v>5648.27</v>
      </c>
      <c r="I66" s="32">
        <f t="shared" si="2"/>
        <v>118.61</v>
      </c>
      <c r="J66" s="32">
        <f t="shared" si="11"/>
        <v>1858.28</v>
      </c>
      <c r="K66" s="32">
        <v>59</v>
      </c>
      <c r="L66" s="32">
        <f t="shared" si="12"/>
        <v>5648.27</v>
      </c>
      <c r="M66" s="32">
        <v>0.05</v>
      </c>
      <c r="N66" s="32">
        <f t="shared" si="13"/>
        <v>282.41000000000003</v>
      </c>
      <c r="O66" s="32">
        <v>59</v>
      </c>
      <c r="P66" s="32">
        <f t="shared" si="14"/>
        <v>5648.27</v>
      </c>
      <c r="Q66" s="32">
        <v>110</v>
      </c>
      <c r="R66" s="32">
        <f t="shared" si="15"/>
        <v>310.64999999999998</v>
      </c>
      <c r="S66" s="32">
        <v>58.33</v>
      </c>
      <c r="T66" s="32">
        <f t="shared" si="16"/>
        <v>5584.13</v>
      </c>
      <c r="U66" s="32"/>
      <c r="V66" s="32">
        <f t="shared" si="17"/>
        <v>0</v>
      </c>
      <c r="W66" s="29"/>
      <c r="X66" s="1"/>
    </row>
    <row r="67" spans="2:24" ht="15" customHeight="1" x14ac:dyDescent="0.2">
      <c r="B67" s="3"/>
      <c r="C67" s="30">
        <v>67915.429999999993</v>
      </c>
      <c r="D67" s="30">
        <v>68420.679999999993</v>
      </c>
      <c r="E67" s="31"/>
      <c r="F67" s="32">
        <f t="shared" si="26"/>
        <v>505.25</v>
      </c>
      <c r="G67" s="32">
        <v>57</v>
      </c>
      <c r="H67" s="32">
        <f t="shared" si="10"/>
        <v>3199.92</v>
      </c>
      <c r="I67" s="32">
        <f t="shared" si="2"/>
        <v>67.2</v>
      </c>
      <c r="J67" s="32">
        <f t="shared" si="11"/>
        <v>1052.77</v>
      </c>
      <c r="K67" s="32">
        <v>57</v>
      </c>
      <c r="L67" s="32">
        <f t="shared" si="12"/>
        <v>3199.92</v>
      </c>
      <c r="M67" s="32">
        <v>0.05</v>
      </c>
      <c r="N67" s="32">
        <f t="shared" si="13"/>
        <v>160</v>
      </c>
      <c r="O67" s="32">
        <v>57</v>
      </c>
      <c r="P67" s="32">
        <f t="shared" si="14"/>
        <v>3199.92</v>
      </c>
      <c r="Q67" s="32">
        <v>110</v>
      </c>
      <c r="R67" s="32">
        <f t="shared" si="15"/>
        <v>176</v>
      </c>
      <c r="S67" s="32">
        <v>56.33</v>
      </c>
      <c r="T67" s="32">
        <f t="shared" si="16"/>
        <v>3162.3</v>
      </c>
      <c r="U67" s="32"/>
      <c r="V67" s="32">
        <f t="shared" si="17"/>
        <v>0</v>
      </c>
      <c r="W67" s="29"/>
      <c r="X67" s="1"/>
    </row>
    <row r="68" spans="2:24" ht="15" customHeight="1" x14ac:dyDescent="0.2">
      <c r="B68" s="3"/>
      <c r="C68" s="30">
        <v>68420.679999999993</v>
      </c>
      <c r="D68" s="30">
        <v>68705.11</v>
      </c>
      <c r="E68" s="31"/>
      <c r="F68" s="32">
        <f t="shared" si="26"/>
        <v>284.43</v>
      </c>
      <c r="G68" s="32"/>
      <c r="H68" s="32">
        <f t="shared" si="10"/>
        <v>0</v>
      </c>
      <c r="I68" s="32">
        <f t="shared" si="2"/>
        <v>0</v>
      </c>
      <c r="J68" s="32">
        <f t="shared" si="11"/>
        <v>0</v>
      </c>
      <c r="K68" s="32"/>
      <c r="L68" s="32">
        <f t="shared" si="12"/>
        <v>0</v>
      </c>
      <c r="M68" s="32"/>
      <c r="N68" s="32">
        <f t="shared" si="13"/>
        <v>0</v>
      </c>
      <c r="O68" s="32"/>
      <c r="P68" s="32">
        <f t="shared" si="14"/>
        <v>0</v>
      </c>
      <c r="Q68" s="32"/>
      <c r="R68" s="32">
        <f t="shared" si="15"/>
        <v>0</v>
      </c>
      <c r="S68" s="32"/>
      <c r="T68" s="32">
        <f t="shared" si="16"/>
        <v>0</v>
      </c>
      <c r="U68" s="32"/>
      <c r="V68" s="32">
        <f t="shared" si="17"/>
        <v>0</v>
      </c>
      <c r="W68" s="29"/>
      <c r="X68" s="1"/>
    </row>
    <row r="69" spans="2:24" ht="15" customHeight="1" x14ac:dyDescent="0.2">
      <c r="B69" s="3"/>
      <c r="C69" s="30">
        <v>68705.11</v>
      </c>
      <c r="D69" s="30">
        <v>70505.3</v>
      </c>
      <c r="E69" s="31"/>
      <c r="F69" s="32">
        <f t="shared" si="26"/>
        <v>1800.19</v>
      </c>
      <c r="G69" s="32">
        <v>57</v>
      </c>
      <c r="H69" s="32">
        <f t="shared" si="10"/>
        <v>11401.2</v>
      </c>
      <c r="I69" s="32">
        <f t="shared" si="2"/>
        <v>239.43</v>
      </c>
      <c r="J69" s="32">
        <f t="shared" si="11"/>
        <v>3750.99</v>
      </c>
      <c r="K69" s="32">
        <v>57</v>
      </c>
      <c r="L69" s="32">
        <f t="shared" si="12"/>
        <v>11401.2</v>
      </c>
      <c r="M69" s="32">
        <v>0.05</v>
      </c>
      <c r="N69" s="32">
        <f t="shared" si="13"/>
        <v>570.05999999999995</v>
      </c>
      <c r="O69" s="32">
        <v>57</v>
      </c>
      <c r="P69" s="32">
        <f t="shared" si="14"/>
        <v>11401.2</v>
      </c>
      <c r="Q69" s="32">
        <v>110</v>
      </c>
      <c r="R69" s="32">
        <f t="shared" si="15"/>
        <v>627.07000000000005</v>
      </c>
      <c r="S69" s="32">
        <v>56.33</v>
      </c>
      <c r="T69" s="32">
        <f t="shared" si="16"/>
        <v>11267.19</v>
      </c>
      <c r="U69" s="32"/>
      <c r="V69" s="32">
        <f t="shared" si="17"/>
        <v>0</v>
      </c>
      <c r="W69" s="29"/>
      <c r="X69" s="1"/>
    </row>
    <row r="70" spans="2:24" ht="15" customHeight="1" x14ac:dyDescent="0.2">
      <c r="B70" s="3"/>
      <c r="C70" s="30">
        <v>70505.3</v>
      </c>
      <c r="D70" s="30">
        <v>70820.3</v>
      </c>
      <c r="E70" s="31"/>
      <c r="F70" s="32">
        <f t="shared" si="26"/>
        <v>315</v>
      </c>
      <c r="G70" s="32">
        <v>9</v>
      </c>
      <c r="H70" s="32">
        <f t="shared" si="10"/>
        <v>315</v>
      </c>
      <c r="I70" s="32">
        <f t="shared" si="2"/>
        <v>6.62</v>
      </c>
      <c r="J70" s="32">
        <f t="shared" si="11"/>
        <v>103.64</v>
      </c>
      <c r="K70" s="32">
        <v>9</v>
      </c>
      <c r="L70" s="32">
        <f t="shared" si="12"/>
        <v>315</v>
      </c>
      <c r="M70" s="32">
        <v>0.05</v>
      </c>
      <c r="N70" s="32">
        <f t="shared" si="13"/>
        <v>15.75</v>
      </c>
      <c r="O70" s="32">
        <v>9</v>
      </c>
      <c r="P70" s="32">
        <f t="shared" si="14"/>
        <v>315</v>
      </c>
      <c r="Q70" s="32">
        <v>110</v>
      </c>
      <c r="R70" s="32">
        <f t="shared" si="15"/>
        <v>17.329999999999998</v>
      </c>
      <c r="S70" s="32">
        <v>9</v>
      </c>
      <c r="T70" s="32">
        <f t="shared" si="16"/>
        <v>315</v>
      </c>
      <c r="U70" s="32"/>
      <c r="V70" s="32">
        <f t="shared" si="17"/>
        <v>0</v>
      </c>
      <c r="W70" s="29"/>
      <c r="X70" s="1"/>
    </row>
    <row r="71" spans="2:24" ht="15" customHeight="1" x14ac:dyDescent="0.2">
      <c r="B71" s="3"/>
      <c r="C71" s="30">
        <v>70820.3</v>
      </c>
      <c r="D71" s="30">
        <v>70900</v>
      </c>
      <c r="E71" s="31"/>
      <c r="F71" s="32">
        <f t="shared" si="26"/>
        <v>79.7</v>
      </c>
      <c r="G71" s="32">
        <v>11</v>
      </c>
      <c r="H71" s="32">
        <f t="shared" si="10"/>
        <v>97.41</v>
      </c>
      <c r="I71" s="32">
        <f t="shared" si="2"/>
        <v>2.0499999999999998</v>
      </c>
      <c r="J71" s="32">
        <f t="shared" si="11"/>
        <v>32.049999999999997</v>
      </c>
      <c r="K71" s="32">
        <v>11</v>
      </c>
      <c r="L71" s="32">
        <f t="shared" si="12"/>
        <v>97.41</v>
      </c>
      <c r="M71" s="32">
        <v>0.05</v>
      </c>
      <c r="N71" s="32">
        <f t="shared" si="13"/>
        <v>4.87</v>
      </c>
      <c r="O71" s="32">
        <v>11</v>
      </c>
      <c r="P71" s="32">
        <f t="shared" si="14"/>
        <v>97.41</v>
      </c>
      <c r="Q71" s="32">
        <v>110</v>
      </c>
      <c r="R71" s="32">
        <f t="shared" si="15"/>
        <v>5.36</v>
      </c>
      <c r="S71" s="32">
        <v>11</v>
      </c>
      <c r="T71" s="32">
        <f t="shared" si="16"/>
        <v>97.41</v>
      </c>
      <c r="U71" s="32"/>
      <c r="V71" s="32">
        <f t="shared" si="17"/>
        <v>0</v>
      </c>
      <c r="W71" s="29"/>
      <c r="X71" s="1"/>
    </row>
    <row r="72" spans="2:24" ht="15" customHeight="1" thickBot="1" x14ac:dyDescent="0.25">
      <c r="B72" s="3"/>
      <c r="C72" s="30"/>
      <c r="D72" s="30"/>
      <c r="E72" s="31"/>
      <c r="F72" s="32">
        <f t="shared" si="26"/>
        <v>0</v>
      </c>
      <c r="G72" s="32"/>
      <c r="H72" s="32">
        <f t="shared" si="10"/>
        <v>0</v>
      </c>
      <c r="I72" s="32">
        <f t="shared" si="2"/>
        <v>0</v>
      </c>
      <c r="J72" s="32">
        <f t="shared" si="11"/>
        <v>0</v>
      </c>
      <c r="K72" s="32"/>
      <c r="L72" s="32">
        <f t="shared" si="12"/>
        <v>0</v>
      </c>
      <c r="M72" s="32"/>
      <c r="N72" s="32">
        <f t="shared" si="13"/>
        <v>0</v>
      </c>
      <c r="O72" s="32"/>
      <c r="P72" s="32">
        <f t="shared" si="14"/>
        <v>0</v>
      </c>
      <c r="Q72" s="32"/>
      <c r="R72" s="32">
        <f t="shared" si="15"/>
        <v>0</v>
      </c>
      <c r="S72" s="32"/>
      <c r="T72" s="32">
        <f t="shared" si="16"/>
        <v>0</v>
      </c>
      <c r="U72" s="32"/>
      <c r="V72" s="32">
        <f t="shared" si="17"/>
        <v>0</v>
      </c>
      <c r="W72" s="29"/>
      <c r="X72" s="1"/>
    </row>
    <row r="73" spans="2:24" ht="15" customHeight="1" thickBot="1" x14ac:dyDescent="0.3">
      <c r="B73" s="3"/>
      <c r="C73" s="90" t="s">
        <v>30</v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29"/>
      <c r="X73" s="1"/>
    </row>
    <row r="74" spans="2:24" ht="15" customHeight="1" x14ac:dyDescent="0.2">
      <c r="B74" s="3"/>
      <c r="C74" s="30"/>
      <c r="D74" s="30"/>
      <c r="E74" s="31"/>
      <c r="F74" s="32">
        <f t="shared" ref="F74:F80" si="27">D74-C74</f>
        <v>0</v>
      </c>
      <c r="G74" s="32"/>
      <c r="H74" s="32">
        <f t="shared" si="10"/>
        <v>0</v>
      </c>
      <c r="I74" s="32">
        <f t="shared" si="2"/>
        <v>0</v>
      </c>
      <c r="J74" s="32">
        <f t="shared" si="11"/>
        <v>0</v>
      </c>
      <c r="K74" s="32"/>
      <c r="L74" s="32">
        <f t="shared" si="12"/>
        <v>0</v>
      </c>
      <c r="M74" s="32"/>
      <c r="N74" s="32">
        <f t="shared" si="13"/>
        <v>0</v>
      </c>
      <c r="O74" s="32"/>
      <c r="P74" s="32">
        <f t="shared" si="14"/>
        <v>0</v>
      </c>
      <c r="Q74" s="32"/>
      <c r="R74" s="32">
        <f t="shared" si="15"/>
        <v>0</v>
      </c>
      <c r="S74" s="32"/>
      <c r="T74" s="32">
        <f t="shared" si="16"/>
        <v>0</v>
      </c>
      <c r="U74" s="32"/>
      <c r="V74" s="32">
        <f t="shared" si="17"/>
        <v>0</v>
      </c>
      <c r="W74" s="29"/>
      <c r="X74" s="1"/>
    </row>
    <row r="75" spans="2:24" ht="15" customHeight="1" x14ac:dyDescent="0.2">
      <c r="B75" s="3"/>
      <c r="C75" s="30">
        <v>1425.99</v>
      </c>
      <c r="D75" s="30">
        <v>1465.84</v>
      </c>
      <c r="E75" s="31" t="s">
        <v>31</v>
      </c>
      <c r="F75" s="32">
        <f t="shared" si="27"/>
        <v>39.85</v>
      </c>
      <c r="G75" s="32">
        <v>20.87</v>
      </c>
      <c r="H75" s="32">
        <f t="shared" si="10"/>
        <v>92.41</v>
      </c>
      <c r="I75" s="32">
        <f t="shared" si="2"/>
        <v>1.94</v>
      </c>
      <c r="J75" s="32">
        <f t="shared" si="11"/>
        <v>30.4</v>
      </c>
      <c r="K75" s="32">
        <v>20.87</v>
      </c>
      <c r="L75" s="32">
        <f t="shared" si="12"/>
        <v>92.41</v>
      </c>
      <c r="M75" s="32">
        <v>0.05</v>
      </c>
      <c r="N75" s="32">
        <f t="shared" si="13"/>
        <v>4.62</v>
      </c>
      <c r="O75" s="32">
        <v>20.87</v>
      </c>
      <c r="P75" s="32">
        <f t="shared" si="14"/>
        <v>92.41</v>
      </c>
      <c r="Q75" s="32">
        <v>110</v>
      </c>
      <c r="R75" s="32">
        <f t="shared" si="15"/>
        <v>5.08</v>
      </c>
      <c r="S75" s="32">
        <v>20.87</v>
      </c>
      <c r="T75" s="32">
        <f t="shared" si="16"/>
        <v>92.41</v>
      </c>
      <c r="U75" s="32"/>
      <c r="V75" s="32">
        <f t="shared" si="17"/>
        <v>0</v>
      </c>
      <c r="W75" s="29"/>
      <c r="X75" s="1"/>
    </row>
    <row r="76" spans="2:24" ht="15" customHeight="1" x14ac:dyDescent="0.2">
      <c r="B76" s="3"/>
      <c r="C76" s="30">
        <v>1465.84</v>
      </c>
      <c r="D76" s="30">
        <v>1508.71</v>
      </c>
      <c r="E76" s="31" t="s">
        <v>31</v>
      </c>
      <c r="F76" s="32">
        <f t="shared" si="27"/>
        <v>42.87</v>
      </c>
      <c r="G76" s="32">
        <v>17.84</v>
      </c>
      <c r="H76" s="32">
        <f t="shared" si="10"/>
        <v>84.98</v>
      </c>
      <c r="I76" s="32">
        <f t="shared" si="2"/>
        <v>1.78</v>
      </c>
      <c r="J76" s="32">
        <f t="shared" si="11"/>
        <v>27.96</v>
      </c>
      <c r="K76" s="32">
        <v>17.84</v>
      </c>
      <c r="L76" s="32">
        <f t="shared" si="12"/>
        <v>84.98</v>
      </c>
      <c r="M76" s="32">
        <v>0.05</v>
      </c>
      <c r="N76" s="32">
        <f t="shared" si="13"/>
        <v>4.25</v>
      </c>
      <c r="O76" s="32">
        <v>17.84</v>
      </c>
      <c r="P76" s="32">
        <f t="shared" si="14"/>
        <v>84.98</v>
      </c>
      <c r="Q76" s="32">
        <v>110</v>
      </c>
      <c r="R76" s="32">
        <f t="shared" si="15"/>
        <v>4.67</v>
      </c>
      <c r="S76" s="32">
        <v>17.84</v>
      </c>
      <c r="T76" s="32">
        <f t="shared" si="16"/>
        <v>84.98</v>
      </c>
      <c r="U76" s="32"/>
      <c r="V76" s="32">
        <f t="shared" si="17"/>
        <v>0</v>
      </c>
      <c r="W76" s="29"/>
      <c r="X76" s="1"/>
    </row>
    <row r="77" spans="2:24" ht="15" customHeight="1" x14ac:dyDescent="0.2">
      <c r="B77" s="3"/>
      <c r="C77" s="30">
        <v>1508.71</v>
      </c>
      <c r="D77" s="30">
        <v>1589.01</v>
      </c>
      <c r="E77" s="31" t="s">
        <v>31</v>
      </c>
      <c r="F77" s="32">
        <f t="shared" si="27"/>
        <v>80.3</v>
      </c>
      <c r="G77" s="32">
        <v>20.93</v>
      </c>
      <c r="H77" s="32">
        <f t="shared" si="10"/>
        <v>186.74</v>
      </c>
      <c r="I77" s="32">
        <f t="shared" si="2"/>
        <v>3.92</v>
      </c>
      <c r="J77" s="32">
        <f t="shared" si="11"/>
        <v>61.44</v>
      </c>
      <c r="K77" s="32">
        <v>20.93</v>
      </c>
      <c r="L77" s="32">
        <f t="shared" si="12"/>
        <v>186.74</v>
      </c>
      <c r="M77" s="32">
        <v>0.05</v>
      </c>
      <c r="N77" s="32">
        <f t="shared" si="13"/>
        <v>9.34</v>
      </c>
      <c r="O77" s="32">
        <v>20.93</v>
      </c>
      <c r="P77" s="32">
        <f t="shared" si="14"/>
        <v>186.74</v>
      </c>
      <c r="Q77" s="32">
        <v>110</v>
      </c>
      <c r="R77" s="32">
        <f t="shared" si="15"/>
        <v>10.27</v>
      </c>
      <c r="S77" s="32">
        <v>19.93</v>
      </c>
      <c r="T77" s="32">
        <f t="shared" si="16"/>
        <v>177.82</v>
      </c>
      <c r="U77" s="32"/>
      <c r="V77" s="32">
        <f t="shared" si="17"/>
        <v>0</v>
      </c>
      <c r="W77" s="29"/>
      <c r="X77" s="1"/>
    </row>
    <row r="78" spans="2:24" ht="15" customHeight="1" x14ac:dyDescent="0.2">
      <c r="B78" s="3"/>
      <c r="C78" s="30">
        <v>1589.01</v>
      </c>
      <c r="D78" s="30">
        <v>1667.08</v>
      </c>
      <c r="E78" s="31" t="s">
        <v>31</v>
      </c>
      <c r="F78" s="32">
        <f t="shared" si="27"/>
        <v>78.069999999999993</v>
      </c>
      <c r="G78" s="32">
        <v>18.25</v>
      </c>
      <c r="H78" s="32">
        <f t="shared" si="10"/>
        <v>158.31</v>
      </c>
      <c r="I78" s="32">
        <f t="shared" si="2"/>
        <v>3.32</v>
      </c>
      <c r="J78" s="32">
        <f t="shared" si="11"/>
        <v>52.08</v>
      </c>
      <c r="K78" s="32">
        <v>18.25</v>
      </c>
      <c r="L78" s="32">
        <f t="shared" si="12"/>
        <v>158.31</v>
      </c>
      <c r="M78" s="32">
        <v>0.05</v>
      </c>
      <c r="N78" s="32">
        <f t="shared" si="13"/>
        <v>7.92</v>
      </c>
      <c r="O78" s="32">
        <v>18.25</v>
      </c>
      <c r="P78" s="32">
        <f t="shared" si="14"/>
        <v>158.31</v>
      </c>
      <c r="Q78" s="32">
        <v>110</v>
      </c>
      <c r="R78" s="32">
        <f t="shared" si="15"/>
        <v>8.7100000000000009</v>
      </c>
      <c r="S78" s="32">
        <v>17.25</v>
      </c>
      <c r="T78" s="32">
        <f t="shared" si="16"/>
        <v>149.63</v>
      </c>
      <c r="U78" s="32"/>
      <c r="V78" s="32">
        <f t="shared" si="17"/>
        <v>0</v>
      </c>
      <c r="W78" s="29"/>
      <c r="X78" s="1"/>
    </row>
    <row r="79" spans="2:24" ht="15" customHeight="1" x14ac:dyDescent="0.2">
      <c r="B79" s="3"/>
      <c r="C79" s="30">
        <v>1254.07</v>
      </c>
      <c r="D79" s="30">
        <v>1347.48</v>
      </c>
      <c r="E79" s="31" t="s">
        <v>32</v>
      </c>
      <c r="F79" s="32">
        <f t="shared" si="27"/>
        <v>93.41</v>
      </c>
      <c r="G79" s="32">
        <v>19.22</v>
      </c>
      <c r="H79" s="32">
        <f t="shared" si="10"/>
        <v>199.48</v>
      </c>
      <c r="I79" s="32">
        <f t="shared" si="2"/>
        <v>4.1900000000000004</v>
      </c>
      <c r="J79" s="32">
        <f t="shared" si="11"/>
        <v>65.63</v>
      </c>
      <c r="K79" s="32">
        <v>19.22</v>
      </c>
      <c r="L79" s="32">
        <f t="shared" si="12"/>
        <v>199.48</v>
      </c>
      <c r="M79" s="32">
        <v>0.05</v>
      </c>
      <c r="N79" s="32">
        <f t="shared" si="13"/>
        <v>9.9700000000000006</v>
      </c>
      <c r="O79" s="32">
        <v>19.22</v>
      </c>
      <c r="P79" s="32">
        <f t="shared" si="14"/>
        <v>199.48</v>
      </c>
      <c r="Q79" s="32">
        <v>110</v>
      </c>
      <c r="R79" s="32">
        <f t="shared" si="15"/>
        <v>10.97</v>
      </c>
      <c r="S79" s="32">
        <v>19.22</v>
      </c>
      <c r="T79" s="32">
        <f t="shared" si="16"/>
        <v>199.48</v>
      </c>
      <c r="U79" s="32"/>
      <c r="V79" s="32">
        <f t="shared" si="17"/>
        <v>0</v>
      </c>
      <c r="W79" s="29"/>
      <c r="X79" s="1"/>
    </row>
    <row r="80" spans="2:24" ht="15" customHeight="1" x14ac:dyDescent="0.2">
      <c r="B80" s="3"/>
      <c r="C80" s="30">
        <v>1180.57</v>
      </c>
      <c r="D80" s="30">
        <v>1333.9</v>
      </c>
      <c r="E80" s="31" t="s">
        <v>33</v>
      </c>
      <c r="F80" s="32">
        <f t="shared" si="27"/>
        <v>153.33000000000001</v>
      </c>
      <c r="G80" s="32">
        <v>19.07</v>
      </c>
      <c r="H80" s="32">
        <f t="shared" ref="H80:H104" si="28">ROUND((F80*G80)/9,2)</f>
        <v>324.89</v>
      </c>
      <c r="I80" s="32">
        <f t="shared" si="2"/>
        <v>6.82</v>
      </c>
      <c r="J80" s="32">
        <f t="shared" ref="J80:J104" si="29">ROUND((((H80*9)*(6/12)/27)*2.1)*94%,2)</f>
        <v>106.89</v>
      </c>
      <c r="K80" s="32">
        <v>19.07</v>
      </c>
      <c r="L80" s="32">
        <f t="shared" ref="L80:L104" si="30">ROUND((F80*K80)/9,2)</f>
        <v>324.89</v>
      </c>
      <c r="M80" s="32">
        <v>0.05</v>
      </c>
      <c r="N80" s="32">
        <f t="shared" ref="N80:N104" si="31">ROUND(L80*M80,2)</f>
        <v>16.239999999999998</v>
      </c>
      <c r="O80" s="32">
        <v>19.07</v>
      </c>
      <c r="P80" s="32">
        <f t="shared" ref="P80:P104" si="32">ROUND((F80*O80/9),9)</f>
        <v>324.89</v>
      </c>
      <c r="Q80" s="32">
        <v>110</v>
      </c>
      <c r="R80" s="32">
        <f t="shared" ref="R80:R104" si="33">ROUND(P80*Q80/2000,2)</f>
        <v>17.87</v>
      </c>
      <c r="S80" s="32">
        <v>19.07</v>
      </c>
      <c r="T80" s="32">
        <f t="shared" ref="T80:T104" si="34">ROUND(F80*S80/9,2)</f>
        <v>324.89</v>
      </c>
      <c r="U80" s="32"/>
      <c r="V80" s="32">
        <f t="shared" ref="V80:V104" si="35">ROUND(R80/100*U80,2)</f>
        <v>0</v>
      </c>
      <c r="W80" s="29"/>
      <c r="X80" s="1"/>
    </row>
    <row r="81" spans="2:24" ht="15" customHeight="1" x14ac:dyDescent="0.2">
      <c r="B81" s="3"/>
      <c r="C81" s="30">
        <v>1078.75</v>
      </c>
      <c r="D81" s="30">
        <v>1150.04</v>
      </c>
      <c r="E81" s="31" t="s">
        <v>34</v>
      </c>
      <c r="F81" s="32">
        <f t="shared" ref="F81:F103" si="36">D81-C81</f>
        <v>71.290000000000006</v>
      </c>
      <c r="G81" s="32">
        <v>22.91</v>
      </c>
      <c r="H81" s="32">
        <f t="shared" ref="H81:H103" si="37">ROUND((F81*G81)/9,2)</f>
        <v>181.47</v>
      </c>
      <c r="I81" s="32">
        <f t="shared" ref="I81:I103" si="38">ROUND((((H81*9)*(6/12)/27)*2.1)*6%,2)</f>
        <v>3.81</v>
      </c>
      <c r="J81" s="32">
        <f t="shared" ref="J81:J103" si="39">ROUND((((H81*9)*(6/12)/27)*2.1)*94%,2)</f>
        <v>59.7</v>
      </c>
      <c r="K81" s="32">
        <v>22.91</v>
      </c>
      <c r="L81" s="32">
        <f t="shared" ref="L81:L103" si="40">ROUND((F81*K81)/9,2)</f>
        <v>181.47</v>
      </c>
      <c r="M81" s="32">
        <v>0.05</v>
      </c>
      <c r="N81" s="32">
        <f t="shared" ref="N81:N103" si="41">ROUND(L81*M81,2)</f>
        <v>9.07</v>
      </c>
      <c r="O81" s="32">
        <v>22.91</v>
      </c>
      <c r="P81" s="32">
        <f t="shared" ref="P81:P103" si="42">ROUND((F81*O81/9),9)</f>
        <v>181.47</v>
      </c>
      <c r="Q81" s="32">
        <v>110</v>
      </c>
      <c r="R81" s="32">
        <f t="shared" ref="R81:R103" si="43">ROUND(P81*Q81/2000,2)</f>
        <v>9.98</v>
      </c>
      <c r="S81" s="32">
        <v>18.91</v>
      </c>
      <c r="T81" s="32">
        <f t="shared" ref="T81:T103" si="44">ROUND(F81*S81/9,2)</f>
        <v>149.79</v>
      </c>
      <c r="U81" s="32"/>
      <c r="V81" s="32">
        <f t="shared" ref="V81:V103" si="45">ROUND(R81/100*U81,2)</f>
        <v>0</v>
      </c>
      <c r="W81" s="29"/>
      <c r="X81" s="1"/>
    </row>
    <row r="82" spans="2:24" ht="15" customHeight="1" x14ac:dyDescent="0.2">
      <c r="B82" s="3"/>
      <c r="C82" s="30">
        <v>1150.04</v>
      </c>
      <c r="D82" s="30">
        <v>1207.02</v>
      </c>
      <c r="E82" s="31" t="s">
        <v>34</v>
      </c>
      <c r="F82" s="32">
        <f t="shared" si="36"/>
        <v>56.98</v>
      </c>
      <c r="G82" s="32">
        <v>22</v>
      </c>
      <c r="H82" s="32">
        <f t="shared" si="37"/>
        <v>139.28</v>
      </c>
      <c r="I82" s="32">
        <f t="shared" si="38"/>
        <v>2.92</v>
      </c>
      <c r="J82" s="32">
        <f t="shared" si="39"/>
        <v>45.82</v>
      </c>
      <c r="K82" s="32">
        <v>22</v>
      </c>
      <c r="L82" s="32">
        <f t="shared" si="40"/>
        <v>139.28</v>
      </c>
      <c r="M82" s="32">
        <v>0.05</v>
      </c>
      <c r="N82" s="32">
        <f t="shared" si="41"/>
        <v>6.96</v>
      </c>
      <c r="O82" s="32">
        <v>22</v>
      </c>
      <c r="P82" s="32">
        <f t="shared" si="42"/>
        <v>139.28</v>
      </c>
      <c r="Q82" s="32">
        <v>110</v>
      </c>
      <c r="R82" s="32">
        <f t="shared" si="43"/>
        <v>7.66</v>
      </c>
      <c r="S82" s="32">
        <v>18</v>
      </c>
      <c r="T82" s="32">
        <f t="shared" si="44"/>
        <v>113.96</v>
      </c>
      <c r="U82" s="32"/>
      <c r="V82" s="32">
        <f t="shared" si="45"/>
        <v>0</v>
      </c>
      <c r="W82" s="29"/>
      <c r="X82" s="1"/>
    </row>
    <row r="83" spans="2:24" ht="15" customHeight="1" x14ac:dyDescent="0.2">
      <c r="B83" s="3"/>
      <c r="C83" s="30">
        <v>1207.02</v>
      </c>
      <c r="D83" s="30">
        <v>1275.01</v>
      </c>
      <c r="E83" s="31" t="s">
        <v>34</v>
      </c>
      <c r="F83" s="32">
        <f t="shared" si="36"/>
        <v>67.989999999999995</v>
      </c>
      <c r="G83" s="32">
        <v>23.25</v>
      </c>
      <c r="H83" s="32">
        <f t="shared" si="37"/>
        <v>175.64</v>
      </c>
      <c r="I83" s="32">
        <f t="shared" si="38"/>
        <v>3.69</v>
      </c>
      <c r="J83" s="32">
        <f t="shared" si="39"/>
        <v>57.79</v>
      </c>
      <c r="K83" s="32">
        <v>23.25</v>
      </c>
      <c r="L83" s="32">
        <f t="shared" si="40"/>
        <v>175.64</v>
      </c>
      <c r="M83" s="32">
        <v>0.05</v>
      </c>
      <c r="N83" s="32">
        <f t="shared" si="41"/>
        <v>8.7799999999999994</v>
      </c>
      <c r="O83" s="32">
        <v>23.25</v>
      </c>
      <c r="P83" s="32">
        <f t="shared" si="42"/>
        <v>175.64</v>
      </c>
      <c r="Q83" s="32">
        <v>110</v>
      </c>
      <c r="R83" s="32">
        <f t="shared" si="43"/>
        <v>9.66</v>
      </c>
      <c r="S83" s="32">
        <v>19.25</v>
      </c>
      <c r="T83" s="32">
        <f t="shared" si="44"/>
        <v>145.41999999999999</v>
      </c>
      <c r="U83" s="32"/>
      <c r="V83" s="32">
        <f t="shared" si="45"/>
        <v>0</v>
      </c>
      <c r="W83" s="29"/>
      <c r="X83" s="1"/>
    </row>
    <row r="84" spans="2:24" ht="15" customHeight="1" x14ac:dyDescent="0.2">
      <c r="B84" s="3"/>
      <c r="C84" s="30">
        <v>1275.01</v>
      </c>
      <c r="D84" s="30">
        <v>1312.94</v>
      </c>
      <c r="E84" s="31" t="s">
        <v>34</v>
      </c>
      <c r="F84" s="32">
        <f t="shared" si="36"/>
        <v>37.93</v>
      </c>
      <c r="G84" s="32">
        <v>18.57</v>
      </c>
      <c r="H84" s="32">
        <f t="shared" si="37"/>
        <v>78.260000000000005</v>
      </c>
      <c r="I84" s="32">
        <f t="shared" si="38"/>
        <v>1.64</v>
      </c>
      <c r="J84" s="32">
        <f t="shared" si="39"/>
        <v>25.75</v>
      </c>
      <c r="K84" s="32">
        <v>18.57</v>
      </c>
      <c r="L84" s="32">
        <f t="shared" si="40"/>
        <v>78.260000000000005</v>
      </c>
      <c r="M84" s="32">
        <v>0.05</v>
      </c>
      <c r="N84" s="32">
        <f t="shared" si="41"/>
        <v>3.91</v>
      </c>
      <c r="O84" s="32">
        <v>18.57</v>
      </c>
      <c r="P84" s="32">
        <f t="shared" si="42"/>
        <v>78.260000000000005</v>
      </c>
      <c r="Q84" s="32">
        <v>110</v>
      </c>
      <c r="R84" s="32">
        <f t="shared" si="43"/>
        <v>4.3</v>
      </c>
      <c r="S84" s="32">
        <v>16.57</v>
      </c>
      <c r="T84" s="32">
        <f t="shared" si="44"/>
        <v>69.83</v>
      </c>
      <c r="U84" s="32"/>
      <c r="V84" s="32">
        <f t="shared" si="45"/>
        <v>0</v>
      </c>
      <c r="W84" s="29"/>
      <c r="X84" s="1"/>
    </row>
    <row r="85" spans="2:24" ht="15" customHeight="1" x14ac:dyDescent="0.2">
      <c r="B85" s="3"/>
      <c r="C85" s="30">
        <v>1312.94</v>
      </c>
      <c r="D85" s="30">
        <v>1353.08</v>
      </c>
      <c r="E85" s="31" t="s">
        <v>34</v>
      </c>
      <c r="F85" s="32">
        <f t="shared" si="36"/>
        <v>40.14</v>
      </c>
      <c r="G85" s="32">
        <v>20.72</v>
      </c>
      <c r="H85" s="32">
        <f t="shared" si="37"/>
        <v>92.41</v>
      </c>
      <c r="I85" s="32">
        <f t="shared" si="38"/>
        <v>1.94</v>
      </c>
      <c r="J85" s="32">
        <f t="shared" si="39"/>
        <v>30.4</v>
      </c>
      <c r="K85" s="32">
        <v>20.72</v>
      </c>
      <c r="L85" s="32">
        <f t="shared" si="40"/>
        <v>92.41</v>
      </c>
      <c r="M85" s="32">
        <v>0.05</v>
      </c>
      <c r="N85" s="32">
        <f t="shared" si="41"/>
        <v>4.62</v>
      </c>
      <c r="O85" s="32">
        <v>20.72</v>
      </c>
      <c r="P85" s="32">
        <f t="shared" si="42"/>
        <v>92.41</v>
      </c>
      <c r="Q85" s="32">
        <v>110</v>
      </c>
      <c r="R85" s="32">
        <f t="shared" si="43"/>
        <v>5.08</v>
      </c>
      <c r="S85" s="32">
        <v>18.72</v>
      </c>
      <c r="T85" s="32">
        <f t="shared" si="44"/>
        <v>83.49</v>
      </c>
      <c r="U85" s="32"/>
      <c r="V85" s="32">
        <f t="shared" si="45"/>
        <v>0</v>
      </c>
      <c r="W85" s="29"/>
      <c r="X85" s="1"/>
    </row>
    <row r="86" spans="2:24" ht="15" customHeight="1" x14ac:dyDescent="0.2">
      <c r="B86" s="3"/>
      <c r="C86" s="30"/>
      <c r="D86" s="30"/>
      <c r="E86" s="31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29"/>
      <c r="X86" s="1"/>
    </row>
    <row r="87" spans="2:24" ht="15" customHeight="1" x14ac:dyDescent="0.2">
      <c r="B87" s="3"/>
      <c r="C87" s="30">
        <v>1441.17</v>
      </c>
      <c r="D87" s="30">
        <v>1481.8</v>
      </c>
      <c r="E87" s="31" t="s">
        <v>35</v>
      </c>
      <c r="F87" s="32">
        <f t="shared" si="36"/>
        <v>40.630000000000003</v>
      </c>
      <c r="G87" s="32">
        <v>18.89</v>
      </c>
      <c r="H87" s="32">
        <f t="shared" si="37"/>
        <v>85.28</v>
      </c>
      <c r="I87" s="32">
        <f t="shared" si="38"/>
        <v>1.79</v>
      </c>
      <c r="J87" s="32">
        <f t="shared" si="39"/>
        <v>28.06</v>
      </c>
      <c r="K87" s="32">
        <v>18.89</v>
      </c>
      <c r="L87" s="32">
        <f t="shared" si="40"/>
        <v>85.28</v>
      </c>
      <c r="M87" s="32">
        <v>0.05</v>
      </c>
      <c r="N87" s="32">
        <f t="shared" si="41"/>
        <v>4.26</v>
      </c>
      <c r="O87" s="32">
        <v>18.89</v>
      </c>
      <c r="P87" s="32">
        <f t="shared" si="42"/>
        <v>85.28</v>
      </c>
      <c r="Q87" s="32">
        <v>110</v>
      </c>
      <c r="R87" s="32">
        <f t="shared" si="43"/>
        <v>4.6900000000000004</v>
      </c>
      <c r="S87" s="32">
        <v>18.89</v>
      </c>
      <c r="T87" s="32">
        <f t="shared" si="44"/>
        <v>85.28</v>
      </c>
      <c r="U87" s="32"/>
      <c r="V87" s="32">
        <f t="shared" si="45"/>
        <v>0</v>
      </c>
      <c r="W87" s="29"/>
      <c r="X87" s="1"/>
    </row>
    <row r="88" spans="2:24" ht="15" customHeight="1" x14ac:dyDescent="0.2">
      <c r="B88" s="3"/>
      <c r="C88" s="30">
        <v>1481.8</v>
      </c>
      <c r="D88" s="30">
        <v>1504.12</v>
      </c>
      <c r="E88" s="31" t="s">
        <v>35</v>
      </c>
      <c r="F88" s="32">
        <f t="shared" si="36"/>
        <v>22.32</v>
      </c>
      <c r="G88" s="32">
        <v>16.38</v>
      </c>
      <c r="H88" s="32">
        <f t="shared" si="37"/>
        <v>40.619999999999997</v>
      </c>
      <c r="I88" s="32">
        <f t="shared" si="38"/>
        <v>0.85</v>
      </c>
      <c r="J88" s="32">
        <f t="shared" si="39"/>
        <v>13.36</v>
      </c>
      <c r="K88" s="32">
        <v>16.38</v>
      </c>
      <c r="L88" s="32">
        <f t="shared" si="40"/>
        <v>40.619999999999997</v>
      </c>
      <c r="M88" s="32">
        <v>0.05</v>
      </c>
      <c r="N88" s="32">
        <f t="shared" si="41"/>
        <v>2.0299999999999998</v>
      </c>
      <c r="O88" s="32">
        <v>16.38</v>
      </c>
      <c r="P88" s="32">
        <f t="shared" si="42"/>
        <v>40.619999999999997</v>
      </c>
      <c r="Q88" s="32">
        <v>110</v>
      </c>
      <c r="R88" s="32">
        <f t="shared" si="43"/>
        <v>2.23</v>
      </c>
      <c r="S88" s="32">
        <v>16.38</v>
      </c>
      <c r="T88" s="32">
        <f t="shared" si="44"/>
        <v>40.619999999999997</v>
      </c>
      <c r="U88" s="32"/>
      <c r="V88" s="32">
        <f t="shared" si="45"/>
        <v>0</v>
      </c>
      <c r="W88" s="29"/>
      <c r="X88" s="1"/>
    </row>
    <row r="89" spans="2:24" ht="15" customHeight="1" x14ac:dyDescent="0.2">
      <c r="B89" s="3"/>
      <c r="C89" s="30">
        <v>1504.12</v>
      </c>
      <c r="D89" s="30">
        <v>1568.33</v>
      </c>
      <c r="E89" s="31" t="s">
        <v>35</v>
      </c>
      <c r="F89" s="32">
        <f t="shared" si="36"/>
        <v>64.209999999999994</v>
      </c>
      <c r="G89" s="32">
        <v>19.5</v>
      </c>
      <c r="H89" s="32">
        <f t="shared" si="37"/>
        <v>139.12</v>
      </c>
      <c r="I89" s="32">
        <f t="shared" si="38"/>
        <v>2.92</v>
      </c>
      <c r="J89" s="32">
        <f t="shared" si="39"/>
        <v>45.77</v>
      </c>
      <c r="K89" s="32">
        <v>19.5</v>
      </c>
      <c r="L89" s="32">
        <f t="shared" si="40"/>
        <v>139.12</v>
      </c>
      <c r="M89" s="32">
        <v>0.05</v>
      </c>
      <c r="N89" s="32">
        <f t="shared" si="41"/>
        <v>6.96</v>
      </c>
      <c r="O89" s="32">
        <v>19.5</v>
      </c>
      <c r="P89" s="32">
        <f t="shared" si="42"/>
        <v>139.12</v>
      </c>
      <c r="Q89" s="32">
        <v>110</v>
      </c>
      <c r="R89" s="32">
        <f t="shared" si="43"/>
        <v>7.65</v>
      </c>
      <c r="S89" s="32">
        <v>18.5</v>
      </c>
      <c r="T89" s="32">
        <f t="shared" si="44"/>
        <v>131.99</v>
      </c>
      <c r="U89" s="32"/>
      <c r="V89" s="32">
        <f t="shared" si="45"/>
        <v>0</v>
      </c>
      <c r="W89" s="29"/>
      <c r="X89" s="1"/>
    </row>
    <row r="90" spans="2:24" ht="15" customHeight="1" x14ac:dyDescent="0.2">
      <c r="B90" s="3"/>
      <c r="C90" s="30">
        <v>1568.33</v>
      </c>
      <c r="D90" s="30">
        <v>1657.01</v>
      </c>
      <c r="E90" s="31" t="s">
        <v>35</v>
      </c>
      <c r="F90" s="32">
        <f t="shared" si="36"/>
        <v>88.68</v>
      </c>
      <c r="G90" s="32">
        <v>18.25</v>
      </c>
      <c r="H90" s="32">
        <f t="shared" si="37"/>
        <v>179.82</v>
      </c>
      <c r="I90" s="32">
        <f t="shared" si="38"/>
        <v>3.78</v>
      </c>
      <c r="J90" s="32">
        <f t="shared" si="39"/>
        <v>59.16</v>
      </c>
      <c r="K90" s="32">
        <v>18.25</v>
      </c>
      <c r="L90" s="32">
        <f t="shared" si="40"/>
        <v>179.82</v>
      </c>
      <c r="M90" s="32">
        <v>0.05</v>
      </c>
      <c r="N90" s="32">
        <f t="shared" si="41"/>
        <v>8.99</v>
      </c>
      <c r="O90" s="32">
        <v>18.25</v>
      </c>
      <c r="P90" s="32">
        <f t="shared" si="42"/>
        <v>179.82</v>
      </c>
      <c r="Q90" s="32">
        <v>110</v>
      </c>
      <c r="R90" s="32">
        <f t="shared" si="43"/>
        <v>9.89</v>
      </c>
      <c r="S90" s="32">
        <v>17.25</v>
      </c>
      <c r="T90" s="32">
        <f t="shared" si="44"/>
        <v>169.97</v>
      </c>
      <c r="U90" s="32"/>
      <c r="V90" s="32">
        <f t="shared" si="45"/>
        <v>0</v>
      </c>
      <c r="W90" s="29"/>
      <c r="X90" s="1"/>
    </row>
    <row r="91" spans="2:24" ht="15" customHeight="1" x14ac:dyDescent="0.2">
      <c r="B91" s="3"/>
      <c r="C91" s="30">
        <v>1246.67</v>
      </c>
      <c r="D91" s="30">
        <v>1363.52</v>
      </c>
      <c r="E91" s="31" t="s">
        <v>36</v>
      </c>
      <c r="F91" s="32">
        <f t="shared" si="36"/>
        <v>116.85</v>
      </c>
      <c r="G91" s="32">
        <v>20.63</v>
      </c>
      <c r="H91" s="32">
        <f t="shared" si="37"/>
        <v>267.85000000000002</v>
      </c>
      <c r="I91" s="32">
        <f t="shared" si="38"/>
        <v>5.62</v>
      </c>
      <c r="J91" s="32">
        <f t="shared" si="39"/>
        <v>88.12</v>
      </c>
      <c r="K91" s="32">
        <v>20.63</v>
      </c>
      <c r="L91" s="32">
        <f t="shared" si="40"/>
        <v>267.85000000000002</v>
      </c>
      <c r="M91" s="32">
        <v>0.05</v>
      </c>
      <c r="N91" s="32">
        <f t="shared" si="41"/>
        <v>13.39</v>
      </c>
      <c r="O91" s="32">
        <v>20.63</v>
      </c>
      <c r="P91" s="32">
        <f t="shared" si="42"/>
        <v>267.85000000000002</v>
      </c>
      <c r="Q91" s="32">
        <v>110</v>
      </c>
      <c r="R91" s="32">
        <f t="shared" si="43"/>
        <v>14.73</v>
      </c>
      <c r="S91" s="32">
        <v>20.63</v>
      </c>
      <c r="T91" s="32">
        <f t="shared" si="44"/>
        <v>267.85000000000002</v>
      </c>
      <c r="U91" s="32"/>
      <c r="V91" s="32">
        <f t="shared" si="45"/>
        <v>0</v>
      </c>
      <c r="W91" s="29"/>
      <c r="X91" s="1"/>
    </row>
    <row r="92" spans="2:24" ht="15" customHeight="1" x14ac:dyDescent="0.2">
      <c r="B92" s="3"/>
      <c r="C92" s="30">
        <v>1161.3399999999999</v>
      </c>
      <c r="D92" s="30">
        <v>1292.23</v>
      </c>
      <c r="E92" s="31" t="s">
        <v>37</v>
      </c>
      <c r="F92" s="32">
        <f t="shared" si="36"/>
        <v>130.88999999999999</v>
      </c>
      <c r="G92" s="32">
        <v>20.63</v>
      </c>
      <c r="H92" s="32">
        <f t="shared" si="37"/>
        <v>300.02999999999997</v>
      </c>
      <c r="I92" s="32">
        <f t="shared" si="38"/>
        <v>6.3</v>
      </c>
      <c r="J92" s="32">
        <f t="shared" si="39"/>
        <v>98.71</v>
      </c>
      <c r="K92" s="32">
        <v>20.63</v>
      </c>
      <c r="L92" s="32">
        <f t="shared" si="40"/>
        <v>300.02999999999997</v>
      </c>
      <c r="M92" s="32">
        <v>0.05</v>
      </c>
      <c r="N92" s="32">
        <f t="shared" si="41"/>
        <v>15</v>
      </c>
      <c r="O92" s="32">
        <v>20.63</v>
      </c>
      <c r="P92" s="32">
        <f t="shared" si="42"/>
        <v>300.02999999999997</v>
      </c>
      <c r="Q92" s="32">
        <v>110</v>
      </c>
      <c r="R92" s="32">
        <f t="shared" si="43"/>
        <v>16.5</v>
      </c>
      <c r="S92" s="32">
        <v>20.63</v>
      </c>
      <c r="T92" s="32">
        <f t="shared" si="44"/>
        <v>300.02999999999997</v>
      </c>
      <c r="U92" s="32"/>
      <c r="V92" s="32">
        <f t="shared" si="45"/>
        <v>0</v>
      </c>
      <c r="W92" s="29"/>
      <c r="X92" s="1"/>
    </row>
    <row r="93" spans="2:24" ht="15" customHeight="1" x14ac:dyDescent="0.2">
      <c r="B93" s="3"/>
      <c r="C93" s="30">
        <v>1100</v>
      </c>
      <c r="D93" s="30">
        <v>1562.93</v>
      </c>
      <c r="E93" s="31" t="s">
        <v>38</v>
      </c>
      <c r="F93" s="32">
        <f t="shared" si="36"/>
        <v>462.93</v>
      </c>
      <c r="G93" s="32">
        <v>29</v>
      </c>
      <c r="H93" s="32">
        <f t="shared" si="37"/>
        <v>1491.66</v>
      </c>
      <c r="I93" s="32">
        <f t="shared" si="38"/>
        <v>31.32</v>
      </c>
      <c r="J93" s="32">
        <f t="shared" si="39"/>
        <v>490.76</v>
      </c>
      <c r="K93" s="32">
        <v>29</v>
      </c>
      <c r="L93" s="32">
        <f t="shared" si="40"/>
        <v>1491.66</v>
      </c>
      <c r="M93" s="32">
        <v>0.05</v>
      </c>
      <c r="N93" s="32">
        <f t="shared" si="41"/>
        <v>74.58</v>
      </c>
      <c r="O93" s="32">
        <v>29</v>
      </c>
      <c r="P93" s="32">
        <f t="shared" si="42"/>
        <v>1491.66</v>
      </c>
      <c r="Q93" s="32">
        <v>110</v>
      </c>
      <c r="R93" s="32">
        <f t="shared" si="43"/>
        <v>82.04</v>
      </c>
      <c r="S93" s="32">
        <v>27.66</v>
      </c>
      <c r="T93" s="32">
        <f t="shared" si="44"/>
        <v>1422.74</v>
      </c>
      <c r="U93" s="32"/>
      <c r="V93" s="32">
        <f t="shared" si="45"/>
        <v>0</v>
      </c>
      <c r="W93" s="29"/>
      <c r="X93" s="1"/>
    </row>
    <row r="94" spans="2:24" ht="15" customHeight="1" x14ac:dyDescent="0.2">
      <c r="B94" s="3"/>
      <c r="C94" s="30">
        <v>1562.93</v>
      </c>
      <c r="D94" s="30">
        <v>1625.95</v>
      </c>
      <c r="E94" s="31" t="s">
        <v>38</v>
      </c>
      <c r="F94" s="32">
        <f t="shared" si="36"/>
        <v>63.02</v>
      </c>
      <c r="G94" s="32">
        <v>27</v>
      </c>
      <c r="H94" s="32">
        <f t="shared" si="37"/>
        <v>189.06</v>
      </c>
      <c r="I94" s="32">
        <f t="shared" si="38"/>
        <v>3.97</v>
      </c>
      <c r="J94" s="32">
        <f t="shared" si="39"/>
        <v>62.2</v>
      </c>
      <c r="K94" s="32">
        <v>27</v>
      </c>
      <c r="L94" s="32">
        <f t="shared" si="40"/>
        <v>189.06</v>
      </c>
      <c r="M94" s="32">
        <v>0.05</v>
      </c>
      <c r="N94" s="32">
        <f t="shared" si="41"/>
        <v>9.4499999999999993</v>
      </c>
      <c r="O94" s="32">
        <v>27</v>
      </c>
      <c r="P94" s="32">
        <f t="shared" si="42"/>
        <v>189.06</v>
      </c>
      <c r="Q94" s="32">
        <v>110</v>
      </c>
      <c r="R94" s="32">
        <f t="shared" si="43"/>
        <v>10.4</v>
      </c>
      <c r="S94" s="32">
        <v>26.33</v>
      </c>
      <c r="T94" s="32">
        <f t="shared" si="44"/>
        <v>184.37</v>
      </c>
      <c r="U94" s="32"/>
      <c r="V94" s="32">
        <f t="shared" si="45"/>
        <v>0</v>
      </c>
      <c r="W94" s="29"/>
      <c r="X94" s="1"/>
    </row>
    <row r="95" spans="2:24" ht="15" customHeight="1" x14ac:dyDescent="0.2">
      <c r="B95" s="3"/>
      <c r="C95" s="30">
        <v>1625.95</v>
      </c>
      <c r="D95" s="30">
        <v>1660.35</v>
      </c>
      <c r="E95" s="31" t="s">
        <v>38</v>
      </c>
      <c r="F95" s="32">
        <f t="shared" si="36"/>
        <v>34.4</v>
      </c>
      <c r="G95" s="32">
        <v>23</v>
      </c>
      <c r="H95" s="32">
        <f t="shared" si="37"/>
        <v>87.91</v>
      </c>
      <c r="I95" s="32">
        <f t="shared" si="38"/>
        <v>1.85</v>
      </c>
      <c r="J95" s="32">
        <f t="shared" si="39"/>
        <v>28.92</v>
      </c>
      <c r="K95" s="32">
        <v>23</v>
      </c>
      <c r="L95" s="32">
        <f t="shared" si="40"/>
        <v>87.91</v>
      </c>
      <c r="M95" s="32">
        <v>0.05</v>
      </c>
      <c r="N95" s="32">
        <f t="shared" si="41"/>
        <v>4.4000000000000004</v>
      </c>
      <c r="O95" s="32">
        <v>23</v>
      </c>
      <c r="P95" s="32">
        <f t="shared" si="42"/>
        <v>87.91</v>
      </c>
      <c r="Q95" s="32">
        <v>110</v>
      </c>
      <c r="R95" s="32">
        <f t="shared" si="43"/>
        <v>4.84</v>
      </c>
      <c r="S95" s="32">
        <v>22.33</v>
      </c>
      <c r="T95" s="32">
        <f t="shared" si="44"/>
        <v>85.35</v>
      </c>
      <c r="U95" s="32"/>
      <c r="V95" s="32">
        <f t="shared" si="45"/>
        <v>0</v>
      </c>
      <c r="W95" s="29"/>
      <c r="X95" s="1"/>
    </row>
    <row r="96" spans="2:24" ht="15" customHeight="1" x14ac:dyDescent="0.2">
      <c r="B96" s="3"/>
      <c r="C96" s="30">
        <v>1660.35</v>
      </c>
      <c r="D96" s="30">
        <v>1701.24</v>
      </c>
      <c r="E96" s="31" t="s">
        <v>38</v>
      </c>
      <c r="F96" s="32">
        <f t="shared" si="36"/>
        <v>40.89</v>
      </c>
      <c r="G96" s="32">
        <v>24.7</v>
      </c>
      <c r="H96" s="32">
        <f t="shared" si="37"/>
        <v>112.22</v>
      </c>
      <c r="I96" s="32">
        <f t="shared" si="38"/>
        <v>2.36</v>
      </c>
      <c r="J96" s="32">
        <f t="shared" si="39"/>
        <v>36.92</v>
      </c>
      <c r="K96" s="32">
        <v>24.7</v>
      </c>
      <c r="L96" s="32">
        <f t="shared" si="40"/>
        <v>112.22</v>
      </c>
      <c r="M96" s="32">
        <v>0.05</v>
      </c>
      <c r="N96" s="32">
        <f t="shared" si="41"/>
        <v>5.61</v>
      </c>
      <c r="O96" s="32">
        <v>24.7</v>
      </c>
      <c r="P96" s="32">
        <f t="shared" si="42"/>
        <v>112.22</v>
      </c>
      <c r="Q96" s="32">
        <v>110</v>
      </c>
      <c r="R96" s="32">
        <f t="shared" si="43"/>
        <v>6.17</v>
      </c>
      <c r="S96" s="32">
        <v>24.03</v>
      </c>
      <c r="T96" s="32">
        <f t="shared" si="44"/>
        <v>109.18</v>
      </c>
      <c r="U96" s="32"/>
      <c r="V96" s="32">
        <f t="shared" si="45"/>
        <v>0</v>
      </c>
      <c r="W96" s="29"/>
      <c r="X96" s="1"/>
    </row>
    <row r="97" spans="2:24" ht="15" customHeight="1" x14ac:dyDescent="0.2">
      <c r="B97" s="3"/>
      <c r="C97" s="30"/>
      <c r="D97" s="30"/>
      <c r="E97" s="31"/>
      <c r="F97" s="32">
        <f t="shared" si="36"/>
        <v>0</v>
      </c>
      <c r="G97" s="32"/>
      <c r="H97" s="32">
        <f t="shared" si="37"/>
        <v>0</v>
      </c>
      <c r="I97" s="32">
        <f t="shared" si="38"/>
        <v>0</v>
      </c>
      <c r="J97" s="32">
        <f t="shared" si="39"/>
        <v>0</v>
      </c>
      <c r="K97" s="32"/>
      <c r="L97" s="32">
        <f t="shared" si="40"/>
        <v>0</v>
      </c>
      <c r="M97" s="32"/>
      <c r="N97" s="32">
        <f t="shared" si="41"/>
        <v>0</v>
      </c>
      <c r="O97" s="32"/>
      <c r="P97" s="32">
        <f t="shared" si="42"/>
        <v>0</v>
      </c>
      <c r="Q97" s="32"/>
      <c r="R97" s="32">
        <f t="shared" si="43"/>
        <v>0</v>
      </c>
      <c r="S97" s="32"/>
      <c r="T97" s="32">
        <f t="shared" si="44"/>
        <v>0</v>
      </c>
      <c r="U97" s="32"/>
      <c r="V97" s="32">
        <f t="shared" si="45"/>
        <v>0</v>
      </c>
      <c r="W97" s="29"/>
      <c r="X97" s="1"/>
    </row>
    <row r="98" spans="2:24" ht="15" customHeight="1" x14ac:dyDescent="0.2">
      <c r="B98" s="3"/>
      <c r="C98" s="30">
        <v>70040.490000000005</v>
      </c>
      <c r="D98" s="30">
        <v>70158.539999999994</v>
      </c>
      <c r="E98" s="31" t="s">
        <v>39</v>
      </c>
      <c r="F98" s="32">
        <f t="shared" si="36"/>
        <v>118.05</v>
      </c>
      <c r="G98" s="32" t="s">
        <v>40</v>
      </c>
      <c r="H98" s="32">
        <v>950.95</v>
      </c>
      <c r="I98" s="32">
        <f t="shared" si="38"/>
        <v>19.97</v>
      </c>
      <c r="J98" s="32">
        <f t="shared" si="39"/>
        <v>312.86</v>
      </c>
      <c r="K98" s="32" t="s">
        <v>40</v>
      </c>
      <c r="L98" s="32">
        <v>950.95</v>
      </c>
      <c r="M98" s="32">
        <v>0.05</v>
      </c>
      <c r="N98" s="32">
        <f t="shared" si="41"/>
        <v>47.55</v>
      </c>
      <c r="O98" s="32" t="s">
        <v>40</v>
      </c>
      <c r="P98" s="32">
        <v>950.95</v>
      </c>
      <c r="Q98" s="32">
        <v>110</v>
      </c>
      <c r="R98" s="32">
        <f t="shared" si="43"/>
        <v>52.3</v>
      </c>
      <c r="S98" s="32" t="s">
        <v>40</v>
      </c>
      <c r="T98" s="32">
        <v>886.88</v>
      </c>
      <c r="U98" s="32"/>
      <c r="V98" s="32">
        <f t="shared" si="45"/>
        <v>0</v>
      </c>
      <c r="W98" s="29"/>
      <c r="X98" s="1"/>
    </row>
    <row r="99" spans="2:24" ht="15" customHeight="1" x14ac:dyDescent="0.2">
      <c r="B99" s="3"/>
      <c r="C99" s="30">
        <v>70158.539999999994</v>
      </c>
      <c r="D99" s="30">
        <v>70199.399999999994</v>
      </c>
      <c r="E99" s="31" t="s">
        <v>39</v>
      </c>
      <c r="F99" s="32">
        <f t="shared" si="36"/>
        <v>40.86</v>
      </c>
      <c r="G99" s="32">
        <v>50</v>
      </c>
      <c r="H99" s="32">
        <f t="shared" si="37"/>
        <v>227</v>
      </c>
      <c r="I99" s="32">
        <f t="shared" si="38"/>
        <v>4.7699999999999996</v>
      </c>
      <c r="J99" s="32">
        <f t="shared" si="39"/>
        <v>74.680000000000007</v>
      </c>
      <c r="K99" s="32">
        <v>50</v>
      </c>
      <c r="L99" s="32">
        <f t="shared" si="40"/>
        <v>227</v>
      </c>
      <c r="M99" s="32">
        <v>0.05</v>
      </c>
      <c r="N99" s="32">
        <f t="shared" si="41"/>
        <v>11.35</v>
      </c>
      <c r="O99" s="32">
        <v>50</v>
      </c>
      <c r="P99" s="32">
        <f t="shared" si="42"/>
        <v>227</v>
      </c>
      <c r="Q99" s="32">
        <v>110</v>
      </c>
      <c r="R99" s="32">
        <f t="shared" si="43"/>
        <v>12.49</v>
      </c>
      <c r="S99" s="32">
        <v>46</v>
      </c>
      <c r="T99" s="32">
        <f t="shared" si="44"/>
        <v>208.84</v>
      </c>
      <c r="U99" s="32"/>
      <c r="V99" s="32">
        <f t="shared" si="45"/>
        <v>0</v>
      </c>
      <c r="W99" s="29"/>
      <c r="X99" s="1"/>
    </row>
    <row r="100" spans="2:24" ht="15" customHeight="1" x14ac:dyDescent="0.2">
      <c r="B100" s="3"/>
      <c r="C100" s="30">
        <v>70199.399999999994</v>
      </c>
      <c r="D100" s="30">
        <v>70349.95</v>
      </c>
      <c r="E100" s="31" t="s">
        <v>39</v>
      </c>
      <c r="F100" s="32">
        <f t="shared" si="36"/>
        <v>150.55000000000001</v>
      </c>
      <c r="G100" s="32">
        <v>44</v>
      </c>
      <c r="H100" s="32">
        <f t="shared" si="37"/>
        <v>736.02</v>
      </c>
      <c r="I100" s="32">
        <f t="shared" si="38"/>
        <v>15.46</v>
      </c>
      <c r="J100" s="32">
        <f t="shared" si="39"/>
        <v>242.15</v>
      </c>
      <c r="K100" s="32">
        <v>44</v>
      </c>
      <c r="L100" s="32">
        <f t="shared" si="40"/>
        <v>736.02</v>
      </c>
      <c r="M100" s="32">
        <v>0.05</v>
      </c>
      <c r="N100" s="32">
        <f t="shared" si="41"/>
        <v>36.799999999999997</v>
      </c>
      <c r="O100" s="32">
        <v>44</v>
      </c>
      <c r="P100" s="32">
        <f t="shared" si="42"/>
        <v>736.02</v>
      </c>
      <c r="Q100" s="32">
        <v>110</v>
      </c>
      <c r="R100" s="32">
        <f t="shared" si="43"/>
        <v>40.479999999999997</v>
      </c>
      <c r="S100" s="32">
        <v>41.33</v>
      </c>
      <c r="T100" s="32">
        <f t="shared" si="44"/>
        <v>691.36</v>
      </c>
      <c r="U100" s="32"/>
      <c r="V100" s="32">
        <f t="shared" si="45"/>
        <v>0</v>
      </c>
      <c r="W100" s="29"/>
      <c r="X100" s="1"/>
    </row>
    <row r="101" spans="2:24" ht="15" customHeight="1" x14ac:dyDescent="0.2">
      <c r="B101" s="3"/>
      <c r="C101" s="30">
        <v>70349.95</v>
      </c>
      <c r="D101" s="30">
        <v>70504.45</v>
      </c>
      <c r="E101" s="31" t="s">
        <v>39</v>
      </c>
      <c r="F101" s="32">
        <f t="shared" si="36"/>
        <v>154.5</v>
      </c>
      <c r="G101" s="32">
        <v>38</v>
      </c>
      <c r="H101" s="32">
        <f t="shared" si="37"/>
        <v>652.33000000000004</v>
      </c>
      <c r="I101" s="32">
        <f t="shared" si="38"/>
        <v>13.7</v>
      </c>
      <c r="J101" s="32">
        <f t="shared" si="39"/>
        <v>214.62</v>
      </c>
      <c r="K101" s="32">
        <v>38</v>
      </c>
      <c r="L101" s="32">
        <f t="shared" si="40"/>
        <v>652.33000000000004</v>
      </c>
      <c r="M101" s="32">
        <v>0.05</v>
      </c>
      <c r="N101" s="32">
        <f t="shared" si="41"/>
        <v>32.619999999999997</v>
      </c>
      <c r="O101" s="32">
        <v>38</v>
      </c>
      <c r="P101" s="32">
        <f t="shared" si="42"/>
        <v>652.33000000000004</v>
      </c>
      <c r="Q101" s="32">
        <v>110</v>
      </c>
      <c r="R101" s="32">
        <f t="shared" si="43"/>
        <v>35.880000000000003</v>
      </c>
      <c r="S101" s="32">
        <v>35.33</v>
      </c>
      <c r="T101" s="32">
        <f t="shared" si="44"/>
        <v>606.5</v>
      </c>
      <c r="U101" s="32"/>
      <c r="V101" s="32">
        <f t="shared" si="45"/>
        <v>0</v>
      </c>
      <c r="W101" s="29"/>
      <c r="X101" s="1"/>
    </row>
    <row r="102" spans="2:24" ht="15" customHeight="1" x14ac:dyDescent="0.2">
      <c r="B102" s="3"/>
      <c r="C102" s="30">
        <v>70504.45</v>
      </c>
      <c r="D102" s="30">
        <v>71548.83</v>
      </c>
      <c r="E102" s="31" t="s">
        <v>39</v>
      </c>
      <c r="F102" s="32">
        <f t="shared" si="36"/>
        <v>1044.3800000000001</v>
      </c>
      <c r="G102" s="32">
        <v>20</v>
      </c>
      <c r="H102" s="32">
        <f t="shared" si="37"/>
        <v>2320.84</v>
      </c>
      <c r="I102" s="32">
        <f t="shared" si="38"/>
        <v>48.74</v>
      </c>
      <c r="J102" s="32">
        <f t="shared" si="39"/>
        <v>763.56</v>
      </c>
      <c r="K102" s="32">
        <v>20</v>
      </c>
      <c r="L102" s="32">
        <f t="shared" si="40"/>
        <v>2320.84</v>
      </c>
      <c r="M102" s="32">
        <v>0.05</v>
      </c>
      <c r="N102" s="32">
        <f t="shared" si="41"/>
        <v>116.04</v>
      </c>
      <c r="O102" s="32">
        <v>20</v>
      </c>
      <c r="P102" s="32">
        <f t="shared" si="42"/>
        <v>2320.84</v>
      </c>
      <c r="Q102" s="32">
        <v>110</v>
      </c>
      <c r="R102" s="32">
        <f t="shared" si="43"/>
        <v>127.65</v>
      </c>
      <c r="S102" s="32">
        <v>19.329999999999998</v>
      </c>
      <c r="T102" s="32">
        <f t="shared" si="44"/>
        <v>2243.1</v>
      </c>
      <c r="U102" s="32"/>
      <c r="V102" s="32">
        <f t="shared" si="45"/>
        <v>0</v>
      </c>
      <c r="W102" s="29"/>
      <c r="X102" s="1"/>
    </row>
    <row r="103" spans="2:24" ht="15" customHeight="1" x14ac:dyDescent="0.2">
      <c r="B103" s="3"/>
      <c r="C103" s="30">
        <v>71548.83</v>
      </c>
      <c r="D103" s="30">
        <v>71698.820000000007</v>
      </c>
      <c r="E103" s="31" t="s">
        <v>39</v>
      </c>
      <c r="F103" s="32">
        <f t="shared" si="36"/>
        <v>149.99</v>
      </c>
      <c r="G103" s="32">
        <v>8</v>
      </c>
      <c r="H103" s="32">
        <f t="shared" si="37"/>
        <v>133.32</v>
      </c>
      <c r="I103" s="32">
        <f t="shared" si="38"/>
        <v>2.8</v>
      </c>
      <c r="J103" s="32">
        <f t="shared" si="39"/>
        <v>43.86</v>
      </c>
      <c r="K103" s="32">
        <v>8</v>
      </c>
      <c r="L103" s="32">
        <f t="shared" si="40"/>
        <v>133.32</v>
      </c>
      <c r="M103" s="32">
        <v>0.05</v>
      </c>
      <c r="N103" s="32">
        <f t="shared" si="41"/>
        <v>6.67</v>
      </c>
      <c r="O103" s="32">
        <v>8</v>
      </c>
      <c r="P103" s="32">
        <f t="shared" si="42"/>
        <v>133.32</v>
      </c>
      <c r="Q103" s="32">
        <v>110</v>
      </c>
      <c r="R103" s="32">
        <f t="shared" si="43"/>
        <v>7.33</v>
      </c>
      <c r="S103" s="32">
        <v>7.33</v>
      </c>
      <c r="T103" s="32">
        <f t="shared" si="44"/>
        <v>122.16</v>
      </c>
      <c r="U103" s="32"/>
      <c r="V103" s="32">
        <f t="shared" si="45"/>
        <v>0</v>
      </c>
      <c r="W103" s="29"/>
      <c r="X103" s="1"/>
    </row>
    <row r="104" spans="2:24" ht="15" customHeight="1" thickBot="1" x14ac:dyDescent="0.25">
      <c r="B104" s="3"/>
      <c r="C104" s="33"/>
      <c r="D104" s="33"/>
      <c r="E104" s="34"/>
      <c r="F104" s="35">
        <f>D104-C104</f>
        <v>0</v>
      </c>
      <c r="G104" s="35"/>
      <c r="H104" s="35">
        <f t="shared" si="28"/>
        <v>0</v>
      </c>
      <c r="I104" s="35">
        <f t="shared" si="2"/>
        <v>0</v>
      </c>
      <c r="J104" s="35">
        <f t="shared" si="29"/>
        <v>0</v>
      </c>
      <c r="K104" s="35"/>
      <c r="L104" s="35">
        <f t="shared" si="30"/>
        <v>0</v>
      </c>
      <c r="M104" s="35"/>
      <c r="N104" s="35">
        <f t="shared" si="31"/>
        <v>0</v>
      </c>
      <c r="O104" s="35"/>
      <c r="P104" s="35">
        <f t="shared" si="32"/>
        <v>0</v>
      </c>
      <c r="Q104" s="35"/>
      <c r="R104" s="35">
        <f t="shared" si="33"/>
        <v>0</v>
      </c>
      <c r="S104" s="35"/>
      <c r="T104" s="35">
        <f t="shared" si="34"/>
        <v>0</v>
      </c>
      <c r="U104" s="35"/>
      <c r="V104" s="36">
        <f t="shared" si="35"/>
        <v>0</v>
      </c>
      <c r="W104" s="29"/>
      <c r="X104" s="1"/>
    </row>
    <row r="105" spans="2:24" s="6" customFormat="1" ht="15" customHeight="1" thickBot="1" x14ac:dyDescent="0.3">
      <c r="B105" s="24"/>
      <c r="C105" s="37" t="s">
        <v>1</v>
      </c>
      <c r="D105" s="38"/>
      <c r="E105" s="38"/>
      <c r="F105" s="39"/>
      <c r="G105" s="26"/>
      <c r="H105" s="27">
        <f>SUM(H10:H104)</f>
        <v>148889.04</v>
      </c>
      <c r="I105" s="26">
        <f>SUM(I10:I104)</f>
        <v>3126.67</v>
      </c>
      <c r="J105" s="26">
        <f>SUM(J10:J104)</f>
        <v>48984.49</v>
      </c>
      <c r="K105" s="26"/>
      <c r="L105" s="27">
        <f>SUM(L10:L104)</f>
        <v>148889.04</v>
      </c>
      <c r="M105" s="39"/>
      <c r="N105" s="26">
        <f>SUM(N10:N104)</f>
        <v>7444.44</v>
      </c>
      <c r="O105" s="26"/>
      <c r="P105" s="27">
        <f>SUM(P10:P104)</f>
        <v>148889.04</v>
      </c>
      <c r="Q105" s="39"/>
      <c r="R105" s="26">
        <f>SUM(R10:R104)</f>
        <v>8188.9</v>
      </c>
      <c r="S105" s="26"/>
      <c r="T105" s="27">
        <f>SUM(T10:T104)</f>
        <v>147014.46</v>
      </c>
      <c r="U105" s="39"/>
      <c r="V105" s="26">
        <f>SUM(V10:V104)</f>
        <v>0</v>
      </c>
      <c r="W105" s="25"/>
      <c r="X105" s="10"/>
    </row>
    <row r="106" spans="2:24" ht="15" customHeight="1" x14ac:dyDescent="0.2">
      <c r="B106" s="3"/>
      <c r="C106" s="3" t="s">
        <v>4</v>
      </c>
      <c r="D106" s="3"/>
      <c r="E106" s="3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23"/>
      <c r="R106" s="19"/>
      <c r="S106" s="19"/>
      <c r="T106" s="19"/>
      <c r="U106" s="19"/>
      <c r="V106" s="19"/>
      <c r="W106" s="3"/>
    </row>
    <row r="107" spans="2:24" ht="15" customHeight="1" x14ac:dyDescent="0.2">
      <c r="B107" s="3"/>
      <c r="C107" s="21" t="s">
        <v>27</v>
      </c>
      <c r="D107" s="3"/>
      <c r="E107" s="3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23"/>
      <c r="R107" s="19"/>
      <c r="S107" s="19"/>
      <c r="T107" s="19"/>
      <c r="U107" s="19"/>
      <c r="V107" s="19"/>
      <c r="W107" s="3"/>
    </row>
    <row r="108" spans="2:24" ht="15" customHeight="1" x14ac:dyDescent="0.2">
      <c r="B108" s="3"/>
      <c r="C108" s="22" t="s">
        <v>11</v>
      </c>
      <c r="D108" s="3"/>
      <c r="E108" s="3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23"/>
      <c r="R108" s="19"/>
      <c r="S108" s="19"/>
      <c r="T108" s="19"/>
      <c r="U108" s="19"/>
      <c r="V108" s="19"/>
      <c r="W108" s="3"/>
    </row>
    <row r="109" spans="2:24" ht="15" customHeight="1" x14ac:dyDescent="0.2">
      <c r="B109" s="3"/>
      <c r="C109" s="21" t="s">
        <v>28</v>
      </c>
      <c r="D109" s="3"/>
      <c r="E109" s="3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23"/>
      <c r="R109" s="19"/>
      <c r="S109" s="19"/>
      <c r="T109" s="19"/>
      <c r="U109" s="19"/>
      <c r="V109" s="19"/>
      <c r="W109" s="3"/>
    </row>
    <row r="110" spans="2:24" ht="15" customHeight="1" x14ac:dyDescent="0.2">
      <c r="B110" s="3"/>
      <c r="C110" s="3" t="s">
        <v>17</v>
      </c>
      <c r="D110" s="2"/>
      <c r="E110" s="2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3"/>
      <c r="R110" s="14"/>
      <c r="S110" s="14"/>
      <c r="T110" s="14"/>
      <c r="U110" s="14"/>
      <c r="V110" s="14"/>
      <c r="W110" s="2"/>
      <c r="X110" s="7"/>
    </row>
    <row r="111" spans="2:24" ht="15" customHeight="1" x14ac:dyDescent="0.2">
      <c r="B111" s="3"/>
      <c r="D111" s="2"/>
      <c r="E111" s="2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3"/>
      <c r="R111" s="14"/>
      <c r="S111" s="14"/>
      <c r="T111" s="14"/>
      <c r="U111" s="14"/>
      <c r="V111" s="14"/>
      <c r="W111" s="2"/>
      <c r="X111" s="7"/>
    </row>
    <row r="112" spans="2:24" ht="15" customHeight="1" x14ac:dyDescent="0.2">
      <c r="B112" s="3"/>
      <c r="C112" s="4"/>
      <c r="D112" s="4"/>
      <c r="E112" s="4"/>
      <c r="F112" s="12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20"/>
      <c r="R112" s="17"/>
      <c r="S112" s="17"/>
      <c r="T112" s="17"/>
      <c r="U112" s="15"/>
      <c r="V112" s="15"/>
      <c r="W112" s="2"/>
      <c r="X112" s="7"/>
    </row>
    <row r="113" spans="2:24" ht="15" customHeight="1" x14ac:dyDescent="0.2">
      <c r="B113" s="3"/>
      <c r="D113" s="4"/>
      <c r="E113" s="4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9"/>
      <c r="R113" s="12"/>
      <c r="S113" s="12"/>
      <c r="T113" s="12"/>
      <c r="U113" s="12"/>
      <c r="V113" s="12"/>
      <c r="W113" s="2"/>
      <c r="X113" s="7"/>
    </row>
    <row r="114" spans="2:24" ht="15" customHeight="1" x14ac:dyDescent="0.2">
      <c r="B114" s="3"/>
      <c r="D114" s="4"/>
      <c r="E114" s="4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9"/>
      <c r="R114" s="12"/>
      <c r="S114" s="12"/>
      <c r="T114" s="12"/>
      <c r="U114" s="12"/>
      <c r="V114" s="12"/>
      <c r="W114" s="2"/>
      <c r="X114" s="7"/>
    </row>
    <row r="115" spans="2:24" ht="15" customHeight="1" x14ac:dyDescent="0.2">
      <c r="B115" s="3"/>
      <c r="D115" s="5"/>
      <c r="E115" s="2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1"/>
      <c r="R115" s="16"/>
      <c r="S115" s="16"/>
      <c r="T115" s="16"/>
      <c r="U115" s="16"/>
      <c r="V115" s="16"/>
      <c r="W115" s="2"/>
      <c r="X115" s="7"/>
    </row>
    <row r="116" spans="2:24" ht="15" customHeight="1" x14ac:dyDescent="0.2">
      <c r="B116" s="3"/>
      <c r="C116" s="5"/>
      <c r="D116" s="5"/>
      <c r="E116" s="2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1"/>
      <c r="R116" s="16"/>
      <c r="S116" s="16"/>
      <c r="T116" s="16"/>
      <c r="U116" s="16"/>
      <c r="V116" s="16"/>
      <c r="W116" s="2"/>
      <c r="X116" s="7"/>
    </row>
    <row r="117" spans="2:24" ht="15" customHeight="1" x14ac:dyDescent="0.2">
      <c r="B117" s="3"/>
      <c r="C117" s="5"/>
      <c r="D117" s="5"/>
      <c r="E117" s="2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1"/>
      <c r="R117" s="16"/>
      <c r="S117" s="16"/>
      <c r="T117" s="16"/>
      <c r="U117" s="16"/>
      <c r="V117" s="16"/>
      <c r="W117" s="2"/>
      <c r="X117" s="7"/>
    </row>
    <row r="118" spans="2:24" ht="15" customHeight="1" x14ac:dyDescent="0.2">
      <c r="B118" s="3"/>
      <c r="C118" s="5"/>
      <c r="D118" s="5"/>
      <c r="E118" s="2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1"/>
      <c r="R118" s="16"/>
      <c r="S118" s="16"/>
      <c r="T118" s="16"/>
      <c r="U118" s="16"/>
      <c r="V118" s="16"/>
      <c r="W118" s="2"/>
      <c r="X118" s="7"/>
    </row>
    <row r="119" spans="2:24" ht="15" customHeight="1" x14ac:dyDescent="0.2">
      <c r="B119" s="3"/>
      <c r="C119" s="5"/>
      <c r="D119" s="5"/>
      <c r="E119" s="2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1"/>
      <c r="R119" s="16"/>
      <c r="S119" s="16"/>
      <c r="T119" s="16"/>
      <c r="U119" s="16"/>
      <c r="V119" s="16"/>
      <c r="W119" s="2"/>
      <c r="X119" s="7"/>
    </row>
    <row r="120" spans="2:24" ht="15" customHeight="1" x14ac:dyDescent="0.2">
      <c r="B120" s="3"/>
      <c r="C120" s="5"/>
      <c r="D120" s="5"/>
      <c r="E120" s="2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1"/>
      <c r="R120" s="16"/>
      <c r="S120" s="16"/>
      <c r="T120" s="16"/>
      <c r="U120" s="16"/>
      <c r="V120" s="16"/>
      <c r="W120" s="2"/>
      <c r="X120" s="7"/>
    </row>
    <row r="121" spans="2:24" ht="15" customHeight="1" x14ac:dyDescent="0.2">
      <c r="B121" s="3"/>
      <c r="C121" s="5"/>
      <c r="D121" s="5"/>
      <c r="E121" s="2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1"/>
      <c r="R121" s="16"/>
      <c r="S121" s="16"/>
      <c r="T121" s="16"/>
      <c r="U121" s="16"/>
      <c r="V121" s="16"/>
      <c r="W121" s="2"/>
      <c r="X121" s="7"/>
    </row>
    <row r="122" spans="2:24" ht="15" customHeight="1" x14ac:dyDescent="0.2">
      <c r="B122" s="3"/>
      <c r="C122" s="5"/>
      <c r="D122" s="5"/>
      <c r="E122" s="2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1"/>
      <c r="R122" s="16"/>
      <c r="S122" s="16"/>
      <c r="T122" s="16"/>
      <c r="U122" s="16"/>
      <c r="V122" s="16"/>
      <c r="W122" s="2"/>
      <c r="X122" s="7"/>
    </row>
    <row r="123" spans="2:24" ht="15" customHeight="1" x14ac:dyDescent="0.2">
      <c r="B123" s="3"/>
      <c r="C123" s="5"/>
      <c r="D123" s="5"/>
      <c r="E123" s="2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1"/>
      <c r="R123" s="16"/>
      <c r="S123" s="16"/>
      <c r="T123" s="16"/>
      <c r="U123" s="16"/>
      <c r="V123" s="16"/>
      <c r="W123" s="2"/>
      <c r="X123" s="7"/>
    </row>
    <row r="124" spans="2:24" ht="15" customHeight="1" x14ac:dyDescent="0.2">
      <c r="B124" s="3"/>
      <c r="C124" s="5"/>
      <c r="D124" s="5"/>
      <c r="E124" s="2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1"/>
      <c r="R124" s="16"/>
      <c r="S124" s="16"/>
      <c r="T124" s="16"/>
      <c r="U124" s="16"/>
      <c r="V124" s="16"/>
      <c r="W124" s="2"/>
      <c r="X124" s="7"/>
    </row>
    <row r="125" spans="2:24" ht="15" customHeight="1" x14ac:dyDescent="0.2">
      <c r="B125" s="3"/>
      <c r="C125" s="5"/>
      <c r="D125" s="5"/>
      <c r="E125" s="2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1"/>
      <c r="R125" s="16"/>
      <c r="S125" s="16"/>
      <c r="T125" s="16"/>
      <c r="U125" s="16"/>
      <c r="V125" s="16"/>
      <c r="W125" s="2"/>
      <c r="X125" s="7"/>
    </row>
    <row r="126" spans="2:24" ht="15" customHeight="1" x14ac:dyDescent="0.2">
      <c r="B126" s="3"/>
      <c r="C126" s="8"/>
      <c r="D126" s="5"/>
      <c r="E126" s="2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1"/>
      <c r="R126" s="16"/>
      <c r="S126" s="16"/>
      <c r="T126" s="16"/>
      <c r="U126" s="16"/>
      <c r="V126" s="16"/>
      <c r="W126" s="2"/>
      <c r="X126" s="7"/>
    </row>
    <row r="127" spans="2:24" ht="15" customHeight="1" x14ac:dyDescent="0.2">
      <c r="B127" s="3"/>
      <c r="C127" s="5"/>
      <c r="D127" s="5"/>
      <c r="E127" s="2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1"/>
      <c r="R127" s="16"/>
      <c r="S127" s="16"/>
      <c r="T127" s="16"/>
      <c r="U127" s="16"/>
      <c r="V127" s="16"/>
      <c r="W127" s="2"/>
      <c r="X127" s="7"/>
    </row>
    <row r="128" spans="2:24" ht="15" customHeight="1" x14ac:dyDescent="0.2">
      <c r="B128" s="3"/>
      <c r="C128" s="3"/>
      <c r="D128" s="2"/>
      <c r="E128" s="2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1"/>
      <c r="R128" s="16"/>
      <c r="S128" s="16"/>
      <c r="T128" s="16"/>
      <c r="U128" s="16"/>
      <c r="V128" s="16"/>
      <c r="W128" s="2"/>
      <c r="X128" s="7"/>
    </row>
    <row r="129" spans="2:24" ht="15" customHeight="1" x14ac:dyDescent="0.2">
      <c r="B129" s="3"/>
      <c r="C129" s="3"/>
      <c r="D129" s="2"/>
      <c r="E129" s="2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3"/>
      <c r="R129" s="14"/>
      <c r="S129" s="14"/>
      <c r="T129" s="14"/>
      <c r="U129" s="14"/>
      <c r="V129" s="14"/>
      <c r="W129" s="2"/>
      <c r="X129" s="7"/>
    </row>
    <row r="130" spans="2:24" ht="15" customHeight="1" x14ac:dyDescent="0.2">
      <c r="B130" s="3"/>
      <c r="C130" s="3"/>
      <c r="D130" s="2"/>
      <c r="E130" s="2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3"/>
      <c r="R130" s="14"/>
      <c r="S130" s="14"/>
      <c r="T130" s="14"/>
      <c r="U130" s="14"/>
      <c r="V130" s="14"/>
      <c r="W130" s="2"/>
      <c r="X130" s="7"/>
    </row>
    <row r="131" spans="2:24" ht="15" customHeight="1" x14ac:dyDescent="0.2">
      <c r="B131" s="3"/>
      <c r="C131" s="2"/>
      <c r="D131" s="2"/>
      <c r="E131" s="2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3"/>
      <c r="R131" s="14"/>
      <c r="S131" s="14"/>
      <c r="T131" s="14"/>
      <c r="U131" s="14"/>
      <c r="V131" s="14"/>
      <c r="W131" s="2"/>
      <c r="X131" s="7"/>
    </row>
    <row r="132" spans="2:24" ht="15" customHeight="1" x14ac:dyDescent="0.2">
      <c r="B132" s="3"/>
      <c r="C132" s="3"/>
      <c r="D132" s="3"/>
      <c r="E132" s="3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23"/>
      <c r="R132" s="19"/>
      <c r="S132" s="19"/>
      <c r="T132" s="19"/>
      <c r="U132" s="19"/>
      <c r="V132" s="19"/>
      <c r="W132" s="3"/>
    </row>
    <row r="133" spans="2:24" ht="15" customHeight="1" x14ac:dyDescent="0.2">
      <c r="B133" s="3"/>
      <c r="C133" s="3"/>
      <c r="D133" s="3"/>
      <c r="E133" s="3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23"/>
      <c r="R133" s="19"/>
      <c r="S133" s="19"/>
      <c r="T133" s="19"/>
      <c r="U133" s="19"/>
      <c r="V133" s="19"/>
      <c r="W133" s="3"/>
    </row>
    <row r="134" spans="2:24" ht="15" customHeight="1" x14ac:dyDescent="0.2">
      <c r="B134" s="3"/>
      <c r="C134" s="3"/>
      <c r="D134" s="3"/>
      <c r="E134" s="3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23"/>
      <c r="R134" s="19"/>
      <c r="S134" s="19"/>
      <c r="T134" s="19"/>
      <c r="U134" s="19"/>
      <c r="V134" s="19"/>
      <c r="W134" s="3"/>
    </row>
    <row r="135" spans="2:24" ht="15" customHeight="1" x14ac:dyDescent="0.2">
      <c r="B135" s="3"/>
      <c r="C135" s="3"/>
      <c r="D135" s="3"/>
      <c r="E135" s="3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23"/>
      <c r="R135" s="19"/>
      <c r="S135" s="19"/>
      <c r="T135" s="19"/>
      <c r="U135" s="19"/>
      <c r="V135" s="19"/>
      <c r="W135" s="3"/>
    </row>
    <row r="136" spans="2:24" ht="15" customHeight="1" x14ac:dyDescent="0.2"/>
    <row r="137" spans="2:24" ht="15" customHeight="1" x14ac:dyDescent="0.2"/>
    <row r="138" spans="2:24" ht="15" customHeight="1" x14ac:dyDescent="0.2"/>
    <row r="139" spans="2:24" ht="15" customHeight="1" x14ac:dyDescent="0.2"/>
    <row r="140" spans="2:24" ht="15" customHeight="1" x14ac:dyDescent="0.2"/>
    <row r="141" spans="2:24" ht="15" customHeight="1" x14ac:dyDescent="0.2"/>
    <row r="142" spans="2:24" ht="15" customHeight="1" x14ac:dyDescent="0.2"/>
    <row r="143" spans="2:24" ht="15" customHeight="1" x14ac:dyDescent="0.2"/>
    <row r="144" spans="2:2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</sheetData>
  <mergeCells count="29">
    <mergeCell ref="C45:V45"/>
    <mergeCell ref="C73:V73"/>
    <mergeCell ref="C10:V10"/>
    <mergeCell ref="Q7:Q9"/>
    <mergeCell ref="S7:S8"/>
    <mergeCell ref="L7:L9"/>
    <mergeCell ref="M7:M9"/>
    <mergeCell ref="N7:N9"/>
    <mergeCell ref="B2:W2"/>
    <mergeCell ref="C3:C9"/>
    <mergeCell ref="D3:D9"/>
    <mergeCell ref="E3:E9"/>
    <mergeCell ref="T7:T9"/>
    <mergeCell ref="O3:R6"/>
    <mergeCell ref="S3:T6"/>
    <mergeCell ref="P7:P9"/>
    <mergeCell ref="F3:F8"/>
    <mergeCell ref="O7:O8"/>
    <mergeCell ref="R7:R8"/>
    <mergeCell ref="G3:J6"/>
    <mergeCell ref="G7:G8"/>
    <mergeCell ref="I7:I8"/>
    <mergeCell ref="H7:H8"/>
    <mergeCell ref="K3:N6"/>
    <mergeCell ref="U3:V6"/>
    <mergeCell ref="U7:U9"/>
    <mergeCell ref="V7:V9"/>
    <mergeCell ref="J7:J8"/>
    <mergeCell ref="K7:K8"/>
  </mergeCells>
  <phoneticPr fontId="0" type="noConversion"/>
  <pageMargins left="0.75" right="0.75" top="1" bottom="1" header="0.5" footer="0.5"/>
  <pageSetup paperSize="17" scale="42" fitToHeight="0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BOX1</vt:lpstr>
      <vt:lpstr>BOX2</vt:lpstr>
      <vt:lpstr>ORG</vt:lpstr>
      <vt:lpstr>'BOX1'!Print_Area</vt:lpstr>
      <vt:lpstr>'BOX2'!Print_Area</vt:lpstr>
      <vt:lpstr>ORG!Print_Area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Gervasini, Charles G.</cp:lastModifiedBy>
  <cp:lastPrinted>2022-01-10T15:45:48Z</cp:lastPrinted>
  <dcterms:created xsi:type="dcterms:W3CDTF">1998-05-14T18:41:22Z</dcterms:created>
  <dcterms:modified xsi:type="dcterms:W3CDTF">2022-01-11T21:29:52Z</dcterms:modified>
</cp:coreProperties>
</file>